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orak\Desktop\"/>
    </mc:Choice>
  </mc:AlternateContent>
  <bookViews>
    <workbookView xWindow="28680" yWindow="-120" windowWidth="29040" windowHeight="15720" tabRatio="804"/>
  </bookViews>
  <sheets>
    <sheet name="total allocation bc" sheetId="92" r:id="rId1"/>
    <sheet name="total allocation 2023" sheetId="91" r:id="rId2"/>
    <sheet name="total allocation" sheetId="81" r:id="rId3"/>
    <sheet name="parameters" sheetId="49" r:id="rId4"/>
    <sheet name="citlivosť parametrov" sheetId="83" state="hidden" r:id="rId5"/>
    <sheet name="scenár A" sheetId="84" state="hidden" r:id="rId6"/>
    <sheet name="scenár B" sheetId="85" state="hidden" r:id="rId7"/>
    <sheet name="scenár C" sheetId="86" state="hidden" r:id="rId8"/>
    <sheet name="scenár D" sheetId="88" state="hidden" r:id="rId9"/>
    <sheet name="scenár E" sheetId="87" state="hidden" r:id="rId10"/>
    <sheet name="data" sheetId="69" r:id="rId11"/>
    <sheet name="CF" sheetId="8" r:id="rId12"/>
    <sheet name="LDR" sheetId="9" r:id="rId13"/>
    <sheet name="MDR" sheetId="63" r:id="rId14"/>
    <sheet name="TR" sheetId="62" r:id="rId15"/>
    <sheet name="UP" sheetId="70" r:id="rId16"/>
    <sheet name="YUP" sheetId="71" r:id="rId17"/>
    <sheet name="EDU" sheetId="72" r:id="rId18"/>
    <sheet name="CO2" sheetId="78" r:id="rId19"/>
    <sheet name="IMM" sheetId="73" r:id="rId20"/>
    <sheet name="TR - MDR" sheetId="79" r:id="rId21"/>
    <sheet name="ETC" sheetId="80" r:id="rId22"/>
    <sheet name="OR" sheetId="33" r:id="rId23"/>
    <sheet name="initial allocation" sheetId="40" r:id="rId24"/>
    <sheet name="GDP prediction" sheetId="74" r:id="rId25"/>
    <sheet name="capping" sheetId="38" r:id="rId26"/>
    <sheet name="after_capping" sheetId="41" r:id="rId27"/>
    <sheet name="safety nets" sheetId="68" r:id="rId28"/>
    <sheet name="one_third_rule" sheetId="42" r:id="rId29"/>
    <sheet name="population+TR" sheetId="89" r:id="rId30"/>
    <sheet name="gifts" sheetId="51" r:id="rId31"/>
    <sheet name="Hárok1" sheetId="82" r:id="rId32"/>
    <sheet name="Sheet1" sheetId="90" r:id="rId33"/>
    <sheet name="CF, ESF, ERDF pre-deduction" sheetId="45" state="hidden" r:id="rId34"/>
    <sheet name="Deductions" sheetId="44" state="hidden" r:id="rId35"/>
    <sheet name="CF, ESF, ERDF post-deduction" sheetId="48" state="hidden" r:id="rId36"/>
  </sheets>
  <externalReferences>
    <externalReference r:id="rId37"/>
  </externalReferences>
  <definedNames>
    <definedName name="_xlnm._FilterDatabase" localSheetId="11" hidden="1">CF!$A$10:$AF$38</definedName>
    <definedName name="_xlnm._FilterDatabase" localSheetId="12" hidden="1">LDR!$D$12:$D$280</definedName>
    <definedName name="_xlnm._FilterDatabase" localSheetId="2" hidden="1">'total allocation'!$A$3:$P$30</definedName>
    <definedName name="_xlnm._FilterDatabase" localSheetId="1" hidden="1">'total allocation 2023'!$A$3:$P$30</definedName>
    <definedName name="_xlnm._FilterDatabase" localSheetId="0" hidden="1">'total allocation bc'!$A$3:$P$30</definedName>
    <definedName name="Acurrent" localSheetId="27">#REF!</definedName>
    <definedName name="Acurrent" localSheetId="6">#REF!</definedName>
    <definedName name="Acurrent" localSheetId="7">#REF!</definedName>
    <definedName name="Acurrent" localSheetId="8">#REF!</definedName>
    <definedName name="Acurrent" localSheetId="9">#REF!</definedName>
    <definedName name="Acurrent" localSheetId="1">#REF!</definedName>
    <definedName name="Acurrent" localSheetId="0">#REF!</definedName>
    <definedName name="Acurrent" localSheetId="20">#REF!</definedName>
    <definedName name="Acurrent" localSheetId="16">#REF!</definedName>
    <definedName name="Acurrent">#REF!</definedName>
    <definedName name="adjustments_to_BO_according_to_CdG2000" localSheetId="27">#REF!</definedName>
    <definedName name="adjustments_to_BO_according_to_CdG2000" localSheetId="6">#REF!</definedName>
    <definedName name="adjustments_to_BO_according_to_CdG2000" localSheetId="7">#REF!</definedName>
    <definedName name="adjustments_to_BO_according_to_CdG2000" localSheetId="8">#REF!</definedName>
    <definedName name="adjustments_to_BO_according_to_CdG2000" localSheetId="9">#REF!</definedName>
    <definedName name="adjustments_to_BO_according_to_CdG2000" localSheetId="1">#REF!</definedName>
    <definedName name="adjustments_to_BO_according_to_CdG2000" localSheetId="0">#REF!</definedName>
    <definedName name="adjustments_to_BO_according_to_CdG2000" localSheetId="20">#REF!</definedName>
    <definedName name="adjustments_to_BO_according_to_CdG2000" localSheetId="16">#REF!</definedName>
    <definedName name="adjustments_to_BO_according_to_CdG2000">#REF!</definedName>
    <definedName name="CdG_consolidé___volume_4__page_19___Commission" localSheetId="27">#REF!</definedName>
    <definedName name="CdG_consolidé___volume_4__page_19___Commission" localSheetId="6">#REF!</definedName>
    <definedName name="CdG_consolidé___volume_4__page_19___Commission" localSheetId="7">#REF!</definedName>
    <definedName name="CdG_consolidé___volume_4__page_19___Commission" localSheetId="8">#REF!</definedName>
    <definedName name="CdG_consolidé___volume_4__page_19___Commission" localSheetId="9">#REF!</definedName>
    <definedName name="CdG_consolidé___volume_4__page_19___Commission" localSheetId="1">#REF!</definedName>
    <definedName name="CdG_consolidé___volume_4__page_19___Commission" localSheetId="0">#REF!</definedName>
    <definedName name="CdG_consolidé___volume_4__page_19___Commission" localSheetId="20">#REF!</definedName>
    <definedName name="CdG_consolidé___volume_4__page_19___Commission" localSheetId="16">#REF!</definedName>
    <definedName name="CdG_consolidé___volume_4__page_19___Commission">#REF!</definedName>
    <definedName name="comments_on_B21" localSheetId="27">#REF!</definedName>
    <definedName name="comments_on_B21" localSheetId="6">#REF!</definedName>
    <definedName name="comments_on_B21" localSheetId="7">#REF!</definedName>
    <definedName name="comments_on_B21" localSheetId="8">#REF!</definedName>
    <definedName name="comments_on_B21" localSheetId="9">#REF!</definedName>
    <definedName name="comments_on_B21" localSheetId="1">#REF!</definedName>
    <definedName name="comments_on_B21" localSheetId="0">#REF!</definedName>
    <definedName name="comments_on_B21" localSheetId="20">#REF!</definedName>
    <definedName name="comments_on_B21" localSheetId="16">#REF!</definedName>
    <definedName name="comments_on_B21">#REF!</definedName>
    <definedName name="Compte_de_gestion_2000_C.02__Theo_Mestrom_s_file_25062001" localSheetId="27">#REF!</definedName>
    <definedName name="Compte_de_gestion_2000_C.02__Theo_Mestrom_s_file_25062001" localSheetId="6">#REF!</definedName>
    <definedName name="Compte_de_gestion_2000_C.02__Theo_Mestrom_s_file_25062001" localSheetId="7">#REF!</definedName>
    <definedName name="Compte_de_gestion_2000_C.02__Theo_Mestrom_s_file_25062001" localSheetId="8">#REF!</definedName>
    <definedName name="Compte_de_gestion_2000_C.02__Theo_Mestrom_s_file_25062001" localSheetId="9">#REF!</definedName>
    <definedName name="Compte_de_gestion_2000_C.02__Theo_Mestrom_s_file_25062001" localSheetId="1">#REF!</definedName>
    <definedName name="Compte_de_gestion_2000_C.02__Theo_Mestrom_s_file_25062001" localSheetId="0">#REF!</definedName>
    <definedName name="Compte_de_gestion_2000_C.02__Theo_Mestrom_s_file_25062001" localSheetId="20">#REF!</definedName>
    <definedName name="Compte_de_gestion_2000_C.02__Theo_Mestrom_s_file_25062001" localSheetId="16">#REF!</definedName>
    <definedName name="Compte_de_gestion_2000_C.02__Theo_Mestrom_s_file_25062001">#REF!</definedName>
    <definedName name="council" localSheetId="27">#REF!</definedName>
    <definedName name="council" localSheetId="6">#REF!</definedName>
    <definedName name="council" localSheetId="7">#REF!</definedName>
    <definedName name="council" localSheetId="8">#REF!</definedName>
    <definedName name="council" localSheetId="9">#REF!</definedName>
    <definedName name="council" localSheetId="1">#REF!</definedName>
    <definedName name="council" localSheetId="0">#REF!</definedName>
    <definedName name="council" localSheetId="20">#REF!</definedName>
    <definedName name="council" localSheetId="16">#REF!</definedName>
    <definedName name="council">#REF!</definedName>
    <definedName name="court_of_auditors" localSheetId="27">#REF!</definedName>
    <definedName name="court_of_auditors" localSheetId="6">#REF!</definedName>
    <definedName name="court_of_auditors" localSheetId="7">#REF!</definedName>
    <definedName name="court_of_auditors" localSheetId="8">#REF!</definedName>
    <definedName name="court_of_auditors" localSheetId="9">#REF!</definedName>
    <definedName name="court_of_auditors" localSheetId="1">#REF!</definedName>
    <definedName name="court_of_auditors" localSheetId="0">#REF!</definedName>
    <definedName name="court_of_auditors" localSheetId="20">#REF!</definedName>
    <definedName name="court_of_auditors" localSheetId="16">#REF!</definedName>
    <definedName name="court_of_auditors">#REF!</definedName>
    <definedName name="court_of_jusitce" localSheetId="27">#REF!</definedName>
    <definedName name="court_of_jusitce" localSheetId="6">#REF!</definedName>
    <definedName name="court_of_jusitce" localSheetId="7">#REF!</definedName>
    <definedName name="court_of_jusitce" localSheetId="8">#REF!</definedName>
    <definedName name="court_of_jusitce" localSheetId="9">#REF!</definedName>
    <definedName name="court_of_jusitce" localSheetId="1">#REF!</definedName>
    <definedName name="court_of_jusitce" localSheetId="0">#REF!</definedName>
    <definedName name="court_of_jusitce" localSheetId="20">#REF!</definedName>
    <definedName name="court_of_jusitce" localSheetId="16">#REF!</definedName>
    <definedName name="court_of_jusitce">#REF!</definedName>
    <definedName name="european_parliament" localSheetId="27">#REF!</definedName>
    <definedName name="european_parliament" localSheetId="6">#REF!</definedName>
    <definedName name="european_parliament" localSheetId="7">#REF!</definedName>
    <definedName name="european_parliament" localSheetId="8">#REF!</definedName>
    <definedName name="european_parliament" localSheetId="9">#REF!</definedName>
    <definedName name="european_parliament" localSheetId="1">#REF!</definedName>
    <definedName name="european_parliament" localSheetId="0">#REF!</definedName>
    <definedName name="european_parliament" localSheetId="20">#REF!</definedName>
    <definedName name="european_parliament" localSheetId="16">#REF!</definedName>
    <definedName name="european_parliament">#REF!</definedName>
    <definedName name="heading_A" localSheetId="27">#REF!</definedName>
    <definedName name="heading_A" localSheetId="6">#REF!</definedName>
    <definedName name="heading_A" localSheetId="7">#REF!</definedName>
    <definedName name="heading_A" localSheetId="8">#REF!</definedName>
    <definedName name="heading_A" localSheetId="9">#REF!</definedName>
    <definedName name="heading_A" localSheetId="1">#REF!</definedName>
    <definedName name="heading_A" localSheetId="0">#REF!</definedName>
    <definedName name="heading_A" localSheetId="20">#REF!</definedName>
    <definedName name="heading_A" localSheetId="16">#REF!</definedName>
    <definedName name="heading_A">#REF!</definedName>
    <definedName name="headings_current_partB" localSheetId="27">#REF!</definedName>
    <definedName name="headings_current_partB" localSheetId="6">#REF!</definedName>
    <definedName name="headings_current_partB" localSheetId="7">#REF!</definedName>
    <definedName name="headings_current_partB" localSheetId="8">#REF!</definedName>
    <definedName name="headings_current_partB" localSheetId="9">#REF!</definedName>
    <definedName name="headings_current_partB" localSheetId="1">#REF!</definedName>
    <definedName name="headings_current_partB" localSheetId="0">#REF!</definedName>
    <definedName name="headings_current_partB" localSheetId="20">#REF!</definedName>
    <definedName name="headings_current_partB" localSheetId="16">#REF!</definedName>
    <definedName name="headings_current_partB">#REF!</definedName>
    <definedName name="international_fund_for_Ireland" localSheetId="27">#REF!</definedName>
    <definedName name="international_fund_for_Ireland" localSheetId="6">#REF!</definedName>
    <definedName name="international_fund_for_Ireland" localSheetId="7">#REF!</definedName>
    <definedName name="international_fund_for_Ireland" localSheetId="8">#REF!</definedName>
    <definedName name="international_fund_for_Ireland" localSheetId="9">#REF!</definedName>
    <definedName name="international_fund_for_Ireland" localSheetId="1">#REF!</definedName>
    <definedName name="international_fund_for_Ireland" localSheetId="0">#REF!</definedName>
    <definedName name="international_fund_for_Ireland" localSheetId="20">#REF!</definedName>
    <definedName name="international_fund_for_Ireland" localSheetId="16">#REF!</definedName>
    <definedName name="international_fund_for_Ireland">#REF!</definedName>
    <definedName name="nomenclature_FRENCH" localSheetId="27">#REF!</definedName>
    <definedName name="nomenclature_FRENCH" localSheetId="6">#REF!</definedName>
    <definedName name="nomenclature_FRENCH" localSheetId="7">#REF!</definedName>
    <definedName name="nomenclature_FRENCH" localSheetId="8">#REF!</definedName>
    <definedName name="nomenclature_FRENCH" localSheetId="9">#REF!</definedName>
    <definedName name="nomenclature_FRENCH" localSheetId="1">#REF!</definedName>
    <definedName name="nomenclature_FRENCH" localSheetId="0">#REF!</definedName>
    <definedName name="nomenclature_FRENCH" localSheetId="20">#REF!</definedName>
    <definedName name="nomenclature_FRENCH" localSheetId="16">#REF!</definedName>
    <definedName name="nomenclature_FRENCH">#REF!</definedName>
    <definedName name="_xlnm.Print_Area" localSheetId="2">'total allocation'!$B$1:$AB$30</definedName>
    <definedName name="_xlnm.Print_Area" localSheetId="1">'total allocation 2023'!$B$1:$AB$30</definedName>
    <definedName name="_xlnm.Print_Area" localSheetId="0">'total allocation bc'!$B$1:$AB$30</definedName>
    <definedName name="ref_B1" localSheetId="27">#REF!</definedName>
    <definedName name="ref_B1" localSheetId="6">#REF!</definedName>
    <definedName name="ref_B1" localSheetId="7">#REF!</definedName>
    <definedName name="ref_B1" localSheetId="8">#REF!</definedName>
    <definedName name="ref_B1" localSheetId="9">#REF!</definedName>
    <definedName name="ref_B1" localSheetId="1">#REF!</definedName>
    <definedName name="ref_B1" localSheetId="0">#REF!</definedName>
    <definedName name="ref_B1" localSheetId="20">#REF!</definedName>
    <definedName name="ref_B1" localSheetId="16">#REF!</definedName>
    <definedName name="ref_B1">#REF!</definedName>
    <definedName name="ref_Cohesion_Fund" localSheetId="27">#REF!</definedName>
    <definedName name="ref_Cohesion_Fund" localSheetId="6">#REF!</definedName>
    <definedName name="ref_Cohesion_Fund" localSheetId="7">#REF!</definedName>
    <definedName name="ref_Cohesion_Fund" localSheetId="8">#REF!</definedName>
    <definedName name="ref_Cohesion_Fund" localSheetId="9">#REF!</definedName>
    <definedName name="ref_Cohesion_Fund" localSheetId="1">#REF!</definedName>
    <definedName name="ref_Cohesion_Fund" localSheetId="0">#REF!</definedName>
    <definedName name="ref_Cohesion_Fund" localSheetId="20">#REF!</definedName>
    <definedName name="ref_Cohesion_Fund" localSheetId="16">#REF!</definedName>
    <definedName name="ref_Cohesion_Fund">#REF!</definedName>
    <definedName name="ref_Council" localSheetId="27">#REF!</definedName>
    <definedName name="ref_Council" localSheetId="6">#REF!</definedName>
    <definedName name="ref_Council" localSheetId="7">#REF!</definedName>
    <definedName name="ref_Council" localSheetId="8">#REF!</definedName>
    <definedName name="ref_Council" localSheetId="9">#REF!</definedName>
    <definedName name="ref_Council" localSheetId="1">#REF!</definedName>
    <definedName name="ref_Council" localSheetId="0">#REF!</definedName>
    <definedName name="ref_Council" localSheetId="20">#REF!</definedName>
    <definedName name="ref_Council" localSheetId="16">#REF!</definedName>
    <definedName name="ref_Council">#REF!</definedName>
    <definedName name="ref_Court_Justice" localSheetId="27">#REF!</definedName>
    <definedName name="ref_Court_Justice" localSheetId="6">#REF!</definedName>
    <definedName name="ref_Court_Justice" localSheetId="7">#REF!</definedName>
    <definedName name="ref_Court_Justice" localSheetId="8">#REF!</definedName>
    <definedName name="ref_Court_Justice" localSheetId="9">#REF!</definedName>
    <definedName name="ref_Court_Justice" localSheetId="1">#REF!</definedName>
    <definedName name="ref_Court_Justice" localSheetId="0">#REF!</definedName>
    <definedName name="ref_Court_Justice" localSheetId="20">#REF!</definedName>
    <definedName name="ref_Court_Justice" localSheetId="16">#REF!</definedName>
    <definedName name="ref_Court_Justice">#REF!</definedName>
    <definedName name="ref_DG_ADMIN_BXL" localSheetId="27">#REF!</definedName>
    <definedName name="ref_DG_ADMIN_BXL" localSheetId="6">#REF!</definedName>
    <definedName name="ref_DG_ADMIN_BXL" localSheetId="7">#REF!</definedName>
    <definedName name="ref_DG_ADMIN_BXL" localSheetId="8">#REF!</definedName>
    <definedName name="ref_DG_ADMIN_BXL" localSheetId="9">#REF!</definedName>
    <definedName name="ref_DG_ADMIN_BXL" localSheetId="1">#REF!</definedName>
    <definedName name="ref_DG_ADMIN_BXL" localSheetId="0">#REF!</definedName>
    <definedName name="ref_DG_ADMIN_BXL" localSheetId="20">#REF!</definedName>
    <definedName name="ref_DG_ADMIN_BXL" localSheetId="16">#REF!</definedName>
    <definedName name="ref_DG_ADMIN_BXL">#REF!</definedName>
    <definedName name="ref_DG_ADMIN_LUX" localSheetId="27">#REF!</definedName>
    <definedName name="ref_DG_ADMIN_LUX" localSheetId="6">#REF!</definedName>
    <definedName name="ref_DG_ADMIN_LUX" localSheetId="7">#REF!</definedName>
    <definedName name="ref_DG_ADMIN_LUX" localSheetId="8">#REF!</definedName>
    <definedName name="ref_DG_ADMIN_LUX" localSheetId="9">#REF!</definedName>
    <definedName name="ref_DG_ADMIN_LUX" localSheetId="1">#REF!</definedName>
    <definedName name="ref_DG_ADMIN_LUX" localSheetId="0">#REF!</definedName>
    <definedName name="ref_DG_ADMIN_LUX" localSheetId="20">#REF!</definedName>
    <definedName name="ref_DG_ADMIN_LUX" localSheetId="16">#REF!</definedName>
    <definedName name="ref_DG_ADMIN_LUX">#REF!</definedName>
    <definedName name="ref_DG_AGRI" localSheetId="27">#REF!</definedName>
    <definedName name="ref_DG_AGRI" localSheetId="6">#REF!</definedName>
    <definedName name="ref_DG_AGRI" localSheetId="7">#REF!</definedName>
    <definedName name="ref_DG_AGRI" localSheetId="8">#REF!</definedName>
    <definedName name="ref_DG_AGRI" localSheetId="9">#REF!</definedName>
    <definedName name="ref_DG_AGRI" localSheetId="1">#REF!</definedName>
    <definedName name="ref_DG_AGRI" localSheetId="0">#REF!</definedName>
    <definedName name="ref_DG_AGRI" localSheetId="20">#REF!</definedName>
    <definedName name="ref_DG_AGRI" localSheetId="16">#REF!</definedName>
    <definedName name="ref_DG_AGRI">#REF!</definedName>
    <definedName name="ref_DG_EAC" localSheetId="27">#REF!</definedName>
    <definedName name="ref_DG_EAC" localSheetId="6">#REF!</definedName>
    <definedName name="ref_DG_EAC" localSheetId="7">#REF!</definedName>
    <definedName name="ref_DG_EAC" localSheetId="8">#REF!</definedName>
    <definedName name="ref_DG_EAC" localSheetId="9">#REF!</definedName>
    <definedName name="ref_DG_EAC" localSheetId="1">#REF!</definedName>
    <definedName name="ref_DG_EAC" localSheetId="0">#REF!</definedName>
    <definedName name="ref_DG_EAC" localSheetId="20">#REF!</definedName>
    <definedName name="ref_DG_EAC" localSheetId="16">#REF!</definedName>
    <definedName name="ref_DG_EAC">#REF!</definedName>
    <definedName name="ref_DG_ECFIN" localSheetId="27">#REF!</definedName>
    <definedName name="ref_DG_ECFIN" localSheetId="6">#REF!</definedName>
    <definedName name="ref_DG_ECFIN" localSheetId="7">#REF!</definedName>
    <definedName name="ref_DG_ECFIN" localSheetId="8">#REF!</definedName>
    <definedName name="ref_DG_ECFIN" localSheetId="9">#REF!</definedName>
    <definedName name="ref_DG_ECFIN" localSheetId="1">#REF!</definedName>
    <definedName name="ref_DG_ECFIN" localSheetId="0">#REF!</definedName>
    <definedName name="ref_DG_ECFIN" localSheetId="20">#REF!</definedName>
    <definedName name="ref_DG_ECFIN" localSheetId="16">#REF!</definedName>
    <definedName name="ref_DG_ECFIN">#REF!</definedName>
    <definedName name="ref_DG_ENTR" localSheetId="27">#REF!</definedName>
    <definedName name="ref_DG_ENTR" localSheetId="6">#REF!</definedName>
    <definedName name="ref_DG_ENTR" localSheetId="7">#REF!</definedName>
    <definedName name="ref_DG_ENTR" localSheetId="8">#REF!</definedName>
    <definedName name="ref_DG_ENTR" localSheetId="9">#REF!</definedName>
    <definedName name="ref_DG_ENTR" localSheetId="1">#REF!</definedName>
    <definedName name="ref_DG_ENTR" localSheetId="0">#REF!</definedName>
    <definedName name="ref_DG_ENTR" localSheetId="20">#REF!</definedName>
    <definedName name="ref_DG_ENTR" localSheetId="16">#REF!</definedName>
    <definedName name="ref_DG_ENTR">#REF!</definedName>
    <definedName name="ref_DG_ENTR_Cenelex_berthon" localSheetId="27">#REF!</definedName>
    <definedName name="ref_DG_ENTR_Cenelex_berthon" localSheetId="6">#REF!</definedName>
    <definedName name="ref_DG_ENTR_Cenelex_berthon" localSheetId="7">#REF!</definedName>
    <definedName name="ref_DG_ENTR_Cenelex_berthon" localSheetId="8">#REF!</definedName>
    <definedName name="ref_DG_ENTR_Cenelex_berthon" localSheetId="9">#REF!</definedName>
    <definedName name="ref_DG_ENTR_Cenelex_berthon" localSheetId="1">#REF!</definedName>
    <definedName name="ref_DG_ENTR_Cenelex_berthon" localSheetId="0">#REF!</definedName>
    <definedName name="ref_DG_ENTR_Cenelex_berthon" localSheetId="20">#REF!</definedName>
    <definedName name="ref_DG_ENTR_Cenelex_berthon" localSheetId="16">#REF!</definedName>
    <definedName name="ref_DG_ENTR_Cenelex_berthon">#REF!</definedName>
    <definedName name="ref_DG_FISH" localSheetId="27">#REF!</definedName>
    <definedName name="ref_DG_FISH" localSheetId="6">#REF!</definedName>
    <definedName name="ref_DG_FISH" localSheetId="7">#REF!</definedName>
    <definedName name="ref_DG_FISH" localSheetId="8">#REF!</definedName>
    <definedName name="ref_DG_FISH" localSheetId="9">#REF!</definedName>
    <definedName name="ref_DG_FISH" localSheetId="1">#REF!</definedName>
    <definedName name="ref_DG_FISH" localSheetId="0">#REF!</definedName>
    <definedName name="ref_DG_FISH" localSheetId="20">#REF!</definedName>
    <definedName name="ref_DG_FISH" localSheetId="16">#REF!</definedName>
    <definedName name="ref_DG_FISH">#REF!</definedName>
    <definedName name="ref_DG_INFSO" localSheetId="27">#REF!</definedName>
    <definedName name="ref_DG_INFSO" localSheetId="6">#REF!</definedName>
    <definedName name="ref_DG_INFSO" localSheetId="7">#REF!</definedName>
    <definedName name="ref_DG_INFSO" localSheetId="8">#REF!</definedName>
    <definedName name="ref_DG_INFSO" localSheetId="9">#REF!</definedName>
    <definedName name="ref_DG_INFSO" localSheetId="1">#REF!</definedName>
    <definedName name="ref_DG_INFSO" localSheetId="0">#REF!</definedName>
    <definedName name="ref_DG_INFSO" localSheetId="20">#REF!</definedName>
    <definedName name="ref_DG_INFSO" localSheetId="16">#REF!</definedName>
    <definedName name="ref_DG_INFSO">#REF!</definedName>
    <definedName name="ref_DG_Relex" localSheetId="27">#REF!</definedName>
    <definedName name="ref_DG_Relex" localSheetId="6">#REF!</definedName>
    <definedName name="ref_DG_Relex" localSheetId="7">#REF!</definedName>
    <definedName name="ref_DG_Relex" localSheetId="8">#REF!</definedName>
    <definedName name="ref_DG_Relex" localSheetId="9">#REF!</definedName>
    <definedName name="ref_DG_Relex" localSheetId="1">#REF!</definedName>
    <definedName name="ref_DG_Relex" localSheetId="0">#REF!</definedName>
    <definedName name="ref_DG_Relex" localSheetId="20">#REF!</definedName>
    <definedName name="ref_DG_Relex" localSheetId="16">#REF!</definedName>
    <definedName name="ref_DG_Relex">#REF!</definedName>
    <definedName name="ref_DG_RTD" localSheetId="27">#REF!</definedName>
    <definedName name="ref_DG_RTD" localSheetId="6">#REF!</definedName>
    <definedName name="ref_DG_RTD" localSheetId="7">#REF!</definedName>
    <definedName name="ref_DG_RTD" localSheetId="8">#REF!</definedName>
    <definedName name="ref_DG_RTD" localSheetId="9">#REF!</definedName>
    <definedName name="ref_DG_RTD" localSheetId="1">#REF!</definedName>
    <definedName name="ref_DG_RTD" localSheetId="0">#REF!</definedName>
    <definedName name="ref_DG_RTD" localSheetId="20">#REF!</definedName>
    <definedName name="ref_DG_RTD" localSheetId="16">#REF!</definedName>
    <definedName name="ref_DG_RTD">#REF!</definedName>
    <definedName name="ref_DG_TREN" localSheetId="27">#REF!</definedName>
    <definedName name="ref_DG_TREN" localSheetId="6">#REF!</definedName>
    <definedName name="ref_DG_TREN" localSheetId="7">#REF!</definedName>
    <definedName name="ref_DG_TREN" localSheetId="8">#REF!</definedName>
    <definedName name="ref_DG_TREN" localSheetId="9">#REF!</definedName>
    <definedName name="ref_DG_TREN" localSheetId="1">#REF!</definedName>
    <definedName name="ref_DG_TREN" localSheetId="0">#REF!</definedName>
    <definedName name="ref_DG_TREN" localSheetId="20">#REF!</definedName>
    <definedName name="ref_DG_TREN" localSheetId="16">#REF!</definedName>
    <definedName name="ref_DG_TREN">#REF!</definedName>
    <definedName name="ref_dubus" localSheetId="27">#REF!</definedName>
    <definedName name="ref_dubus" localSheetId="6">#REF!</definedName>
    <definedName name="ref_dubus" localSheetId="7">#REF!</definedName>
    <definedName name="ref_dubus" localSheetId="8">#REF!</definedName>
    <definedName name="ref_dubus" localSheetId="9">#REF!</definedName>
    <definedName name="ref_dubus" localSheetId="1">#REF!</definedName>
    <definedName name="ref_dubus" localSheetId="0">#REF!</definedName>
    <definedName name="ref_dubus" localSheetId="20">#REF!</definedName>
    <definedName name="ref_dubus" localSheetId="16">#REF!</definedName>
    <definedName name="ref_dubus">#REF!</definedName>
    <definedName name="ref_Eur_Parlament" localSheetId="27">#REF!</definedName>
    <definedName name="ref_Eur_Parlament" localSheetId="6">#REF!</definedName>
    <definedName name="ref_Eur_Parlament" localSheetId="7">#REF!</definedName>
    <definedName name="ref_Eur_Parlament" localSheetId="8">#REF!</definedName>
    <definedName name="ref_Eur_Parlament" localSheetId="9">#REF!</definedName>
    <definedName name="ref_Eur_Parlament" localSheetId="1">#REF!</definedName>
    <definedName name="ref_Eur_Parlament" localSheetId="0">#REF!</definedName>
    <definedName name="ref_Eur_Parlament" localSheetId="20">#REF!</definedName>
    <definedName name="ref_Eur_Parlament" localSheetId="16">#REF!</definedName>
    <definedName name="ref_Eur_Parlament">#REF!</definedName>
    <definedName name="ref_JRC_ISPRA" localSheetId="27">#REF!</definedName>
    <definedName name="ref_JRC_ISPRA" localSheetId="6">#REF!</definedName>
    <definedName name="ref_JRC_ISPRA" localSheetId="7">#REF!</definedName>
    <definedName name="ref_JRC_ISPRA" localSheetId="8">#REF!</definedName>
    <definedName name="ref_JRC_ISPRA" localSheetId="9">#REF!</definedName>
    <definedName name="ref_JRC_ISPRA" localSheetId="1">#REF!</definedName>
    <definedName name="ref_JRC_ISPRA" localSheetId="0">#REF!</definedName>
    <definedName name="ref_JRC_ISPRA" localSheetId="20">#REF!</definedName>
    <definedName name="ref_JRC_ISPRA" localSheetId="16">#REF!</definedName>
    <definedName name="ref_JRC_ISPRA">#REF!</definedName>
    <definedName name="ref_OPOCE" localSheetId="27">#REF!</definedName>
    <definedName name="ref_OPOCE" localSheetId="6">#REF!</definedName>
    <definedName name="ref_OPOCE" localSheetId="7">#REF!</definedName>
    <definedName name="ref_OPOCE" localSheetId="8">#REF!</definedName>
    <definedName name="ref_OPOCE" localSheetId="9">#REF!</definedName>
    <definedName name="ref_OPOCE" localSheetId="1">#REF!</definedName>
    <definedName name="ref_OPOCE" localSheetId="0">#REF!</definedName>
    <definedName name="ref_OPOCE" localSheetId="20">#REF!</definedName>
    <definedName name="ref_OPOCE" localSheetId="16">#REF!</definedName>
    <definedName name="ref_OPOCE">#REF!</definedName>
    <definedName name="ref_structural_funds" localSheetId="27">#REF!</definedName>
    <definedName name="ref_structural_funds" localSheetId="6">#REF!</definedName>
    <definedName name="ref_structural_funds" localSheetId="7">#REF!</definedName>
    <definedName name="ref_structural_funds" localSheetId="8">#REF!</definedName>
    <definedName name="ref_structural_funds" localSheetId="9">#REF!</definedName>
    <definedName name="ref_structural_funds" localSheetId="1">#REF!</definedName>
    <definedName name="ref_structural_funds" localSheetId="0">#REF!</definedName>
    <definedName name="ref_structural_funds" localSheetId="20">#REF!</definedName>
    <definedName name="ref_structural_funds" localSheetId="16">#REF!</definedName>
    <definedName name="ref_structural_funds">#REF!</definedName>
    <definedName name="ref_TOTAL_RTD" localSheetId="27">#REF!</definedName>
    <definedName name="ref_TOTAL_RTD" localSheetId="6">#REF!</definedName>
    <definedName name="ref_TOTAL_RTD" localSheetId="7">#REF!</definedName>
    <definedName name="ref_TOTAL_RTD" localSheetId="8">#REF!</definedName>
    <definedName name="ref_TOTAL_RTD" localSheetId="9">#REF!</definedName>
    <definedName name="ref_TOTAL_RTD" localSheetId="1">#REF!</definedName>
    <definedName name="ref_TOTAL_RTD" localSheetId="0">#REF!</definedName>
    <definedName name="ref_TOTAL_RTD" localSheetId="20">#REF!</definedName>
    <definedName name="ref_TOTAL_RTD" localSheetId="16">#REF!</definedName>
    <definedName name="ref_TOTAL_RTD">#REF!</definedName>
    <definedName name="yearly">[1]data_sheet!$D$10:$DV$177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29" i="92" l="1"/>
  <c r="CO146" i="69" l="1"/>
  <c r="P154" i="63" s="1"/>
  <c r="R154" i="63" s="1"/>
  <c r="CO147" i="69"/>
  <c r="P155" i="79" s="1"/>
  <c r="R155" i="79" s="1"/>
  <c r="P154" i="79"/>
  <c r="R154" i="79" s="1"/>
  <c r="E13" i="72"/>
  <c r="E14" i="72"/>
  <c r="E15" i="72"/>
  <c r="E16" i="72"/>
  <c r="E17" i="72"/>
  <c r="E18" i="72"/>
  <c r="E19" i="72"/>
  <c r="E20" i="72"/>
  <c r="E21" i="72"/>
  <c r="E22" i="72"/>
  <c r="E23" i="72"/>
  <c r="E24" i="72"/>
  <c r="E25" i="72"/>
  <c r="E26" i="72"/>
  <c r="E27" i="72"/>
  <c r="E28" i="72"/>
  <c r="E29" i="72"/>
  <c r="E30" i="72"/>
  <c r="E31" i="72"/>
  <c r="E32" i="72"/>
  <c r="E33" i="72"/>
  <c r="E34" i="72"/>
  <c r="E35" i="72"/>
  <c r="E36" i="72"/>
  <c r="E37" i="72"/>
  <c r="E38" i="72"/>
  <c r="E39" i="72"/>
  <c r="E40" i="72"/>
  <c r="E41" i="72"/>
  <c r="E42" i="72"/>
  <c r="E43" i="72"/>
  <c r="E44" i="72"/>
  <c r="E45" i="72"/>
  <c r="E46" i="72"/>
  <c r="E47" i="72"/>
  <c r="E48" i="72"/>
  <c r="E49" i="72"/>
  <c r="E50" i="72"/>
  <c r="E51" i="72"/>
  <c r="E52" i="72"/>
  <c r="E53" i="72"/>
  <c r="E54" i="72"/>
  <c r="E55" i="72"/>
  <c r="E56" i="72"/>
  <c r="E57" i="72"/>
  <c r="E58" i="72"/>
  <c r="E59" i="72"/>
  <c r="E60" i="72"/>
  <c r="E61" i="72"/>
  <c r="E62" i="72"/>
  <c r="E63" i="72"/>
  <c r="E64" i="72"/>
  <c r="E65" i="72"/>
  <c r="E66" i="72"/>
  <c r="E67" i="72"/>
  <c r="E68" i="72"/>
  <c r="E69" i="72"/>
  <c r="E70" i="72"/>
  <c r="E71" i="72"/>
  <c r="E72" i="72"/>
  <c r="E73" i="72"/>
  <c r="E74" i="72"/>
  <c r="E75" i="72"/>
  <c r="E76" i="72"/>
  <c r="E77" i="72"/>
  <c r="E78" i="72"/>
  <c r="E79" i="72"/>
  <c r="E80" i="72"/>
  <c r="E81" i="72"/>
  <c r="E82" i="72"/>
  <c r="E83" i="72"/>
  <c r="E84" i="72"/>
  <c r="E85" i="72"/>
  <c r="E86" i="72"/>
  <c r="E87" i="72"/>
  <c r="E88" i="72"/>
  <c r="E89" i="72"/>
  <c r="E90" i="72"/>
  <c r="E91" i="72"/>
  <c r="E92" i="72"/>
  <c r="E93" i="72"/>
  <c r="E94" i="72"/>
  <c r="E95" i="72"/>
  <c r="E96" i="72"/>
  <c r="E97" i="72"/>
  <c r="E98" i="72"/>
  <c r="E99" i="72"/>
  <c r="E100" i="72"/>
  <c r="E101" i="72"/>
  <c r="E102" i="72"/>
  <c r="E103" i="72"/>
  <c r="E104" i="72"/>
  <c r="E105" i="72"/>
  <c r="E106" i="72"/>
  <c r="E107" i="72"/>
  <c r="E108" i="72"/>
  <c r="E109" i="72"/>
  <c r="E110" i="72"/>
  <c r="E111" i="72"/>
  <c r="E112" i="72"/>
  <c r="E113" i="72"/>
  <c r="E114" i="72"/>
  <c r="E115" i="72"/>
  <c r="E116" i="72"/>
  <c r="E117" i="72"/>
  <c r="E118" i="72"/>
  <c r="E119" i="72"/>
  <c r="E120" i="72"/>
  <c r="E121" i="72"/>
  <c r="E122" i="72"/>
  <c r="E123" i="72"/>
  <c r="E124" i="72"/>
  <c r="E125" i="72"/>
  <c r="E126" i="72"/>
  <c r="E127" i="72"/>
  <c r="E128" i="72"/>
  <c r="E129" i="72"/>
  <c r="E130" i="72"/>
  <c r="E131" i="72"/>
  <c r="E132" i="72"/>
  <c r="E133" i="72"/>
  <c r="E134" i="72"/>
  <c r="E135" i="72"/>
  <c r="E136" i="72"/>
  <c r="E137" i="72"/>
  <c r="E138" i="72"/>
  <c r="E139" i="72"/>
  <c r="E140" i="72"/>
  <c r="E141" i="72"/>
  <c r="E142" i="72"/>
  <c r="E143" i="72"/>
  <c r="E144" i="72"/>
  <c r="E145" i="72"/>
  <c r="E146" i="72"/>
  <c r="E147" i="72"/>
  <c r="E148" i="72"/>
  <c r="E149" i="72"/>
  <c r="E150" i="72"/>
  <c r="E151" i="72"/>
  <c r="E152" i="72"/>
  <c r="E153" i="72"/>
  <c r="E154" i="72"/>
  <c r="E155" i="72"/>
  <c r="E156" i="72"/>
  <c r="E157" i="72"/>
  <c r="E158" i="72"/>
  <c r="E159" i="72"/>
  <c r="E160" i="72"/>
  <c r="E161" i="72"/>
  <c r="E162" i="72"/>
  <c r="E163" i="72"/>
  <c r="E164" i="72"/>
  <c r="E165" i="72"/>
  <c r="E166" i="72"/>
  <c r="E167" i="72"/>
  <c r="E168" i="72"/>
  <c r="E169" i="72"/>
  <c r="E170" i="72"/>
  <c r="E171" i="72"/>
  <c r="E172" i="72"/>
  <c r="E173" i="72"/>
  <c r="E174" i="72"/>
  <c r="E175" i="72"/>
  <c r="E176" i="72"/>
  <c r="E177" i="72"/>
  <c r="E178" i="72"/>
  <c r="E179" i="72"/>
  <c r="E180" i="72"/>
  <c r="E181" i="72"/>
  <c r="E182" i="72"/>
  <c r="E183" i="72"/>
  <c r="E184" i="72"/>
  <c r="E185" i="72"/>
  <c r="E186" i="72"/>
  <c r="E187" i="72"/>
  <c r="E188" i="72"/>
  <c r="E189" i="72"/>
  <c r="E190" i="72"/>
  <c r="E191" i="72"/>
  <c r="E192" i="72"/>
  <c r="E193" i="72"/>
  <c r="E194" i="72"/>
  <c r="E195" i="72"/>
  <c r="E196" i="72"/>
  <c r="E197" i="72"/>
  <c r="E198" i="72"/>
  <c r="E199" i="72"/>
  <c r="E200" i="72"/>
  <c r="E201" i="72"/>
  <c r="E202" i="72"/>
  <c r="E203" i="72"/>
  <c r="E204" i="72"/>
  <c r="E205" i="72"/>
  <c r="E206" i="72"/>
  <c r="E207" i="72"/>
  <c r="E208" i="72"/>
  <c r="E209" i="72"/>
  <c r="E210" i="72"/>
  <c r="E211" i="72"/>
  <c r="E212" i="72"/>
  <c r="E213" i="72"/>
  <c r="E214" i="72"/>
  <c r="E215" i="72"/>
  <c r="E216" i="72"/>
  <c r="E217" i="72"/>
  <c r="E218" i="72"/>
  <c r="E219" i="72"/>
  <c r="E220" i="72"/>
  <c r="E221" i="72"/>
  <c r="E222" i="72"/>
  <c r="E223" i="72"/>
  <c r="E224" i="72"/>
  <c r="E225" i="72"/>
  <c r="E226" i="72"/>
  <c r="E227" i="72"/>
  <c r="E228" i="72"/>
  <c r="E229" i="72"/>
  <c r="E230" i="72"/>
  <c r="E231" i="72"/>
  <c r="E232" i="72"/>
  <c r="E233" i="72"/>
  <c r="E234" i="72"/>
  <c r="E235" i="72"/>
  <c r="E236" i="72"/>
  <c r="E237" i="72"/>
  <c r="E238" i="72"/>
  <c r="E239" i="72"/>
  <c r="E240" i="72"/>
  <c r="E241" i="72"/>
  <c r="E242" i="72"/>
  <c r="E243" i="72"/>
  <c r="E244" i="72"/>
  <c r="E245" i="72"/>
  <c r="E246" i="72"/>
  <c r="E247" i="72"/>
  <c r="E248" i="72"/>
  <c r="E249" i="72"/>
  <c r="E250" i="72"/>
  <c r="E251" i="72"/>
  <c r="E252" i="72"/>
  <c r="E253" i="72"/>
  <c r="E254" i="72"/>
  <c r="E255" i="72"/>
  <c r="E256" i="72"/>
  <c r="E257" i="72"/>
  <c r="E258" i="72"/>
  <c r="E259" i="72"/>
  <c r="E260" i="72"/>
  <c r="E261" i="72"/>
  <c r="E262" i="72"/>
  <c r="E263" i="72"/>
  <c r="E264" i="72"/>
  <c r="E265" i="72"/>
  <c r="E266" i="72"/>
  <c r="E267" i="72"/>
  <c r="E268" i="72"/>
  <c r="E269" i="72"/>
  <c r="E270" i="72"/>
  <c r="E271" i="72"/>
  <c r="E272" i="72"/>
  <c r="E273" i="72"/>
  <c r="E274" i="72"/>
  <c r="E275" i="72"/>
  <c r="E276" i="72"/>
  <c r="E277" i="72"/>
  <c r="E278" i="72"/>
  <c r="E279" i="72"/>
  <c r="E280" i="72"/>
  <c r="E12" i="72"/>
  <c r="Y36" i="8"/>
  <c r="H3" i="69"/>
  <c r="I3" i="69"/>
  <c r="J3" i="69"/>
  <c r="G3" i="69"/>
  <c r="I154" i="79"/>
  <c r="H154" i="79" s="1"/>
  <c r="J154" i="79"/>
  <c r="L154" i="79"/>
  <c r="M154" i="79"/>
  <c r="N154" i="79"/>
  <c r="Q154" i="79"/>
  <c r="I155" i="79"/>
  <c r="H155" i="79" s="1"/>
  <c r="J155" i="79"/>
  <c r="L155" i="79"/>
  <c r="M155" i="79"/>
  <c r="N155" i="79"/>
  <c r="Q155" i="79"/>
  <c r="I156" i="79"/>
  <c r="H156" i="79" s="1"/>
  <c r="J156" i="79"/>
  <c r="L156" i="79"/>
  <c r="M156" i="79"/>
  <c r="N156" i="79"/>
  <c r="P156" i="79"/>
  <c r="Q156" i="79"/>
  <c r="R156" i="79"/>
  <c r="B154" i="79"/>
  <c r="E154" i="79"/>
  <c r="B155" i="79"/>
  <c r="E155" i="79"/>
  <c r="B156" i="79"/>
  <c r="E156" i="79"/>
  <c r="E154" i="73"/>
  <c r="F154" i="73" s="1"/>
  <c r="E155" i="73"/>
  <c r="F155" i="73"/>
  <c r="E156" i="73"/>
  <c r="F156" i="73"/>
  <c r="E154" i="78"/>
  <c r="F154" i="78"/>
  <c r="E155" i="78"/>
  <c r="F155" i="78"/>
  <c r="E156" i="78"/>
  <c r="F156" i="78" s="1"/>
  <c r="F154" i="72"/>
  <c r="F155" i="72"/>
  <c r="F156" i="72"/>
  <c r="G154" i="71"/>
  <c r="G155" i="71"/>
  <c r="G156" i="71"/>
  <c r="F154" i="71"/>
  <c r="F155" i="71"/>
  <c r="F156" i="71"/>
  <c r="E154" i="71"/>
  <c r="E155" i="71"/>
  <c r="E156" i="71"/>
  <c r="E157" i="71"/>
  <c r="F157" i="71"/>
  <c r="G157" i="71" s="1"/>
  <c r="E154" i="70"/>
  <c r="F154" i="70"/>
  <c r="G154" i="70" s="1"/>
  <c r="E155" i="70"/>
  <c r="F155" i="70"/>
  <c r="G155" i="70"/>
  <c r="E156" i="70"/>
  <c r="F156" i="70"/>
  <c r="G156" i="70"/>
  <c r="H154" i="62"/>
  <c r="H155" i="62"/>
  <c r="G154" i="62"/>
  <c r="G155" i="62"/>
  <c r="E154" i="62"/>
  <c r="E155" i="62"/>
  <c r="B154" i="62"/>
  <c r="B155" i="62"/>
  <c r="B156" i="62"/>
  <c r="B157" i="62"/>
  <c r="Q154" i="63"/>
  <c r="Q155" i="63"/>
  <c r="P156" i="63"/>
  <c r="Q156" i="63"/>
  <c r="R156" i="63"/>
  <c r="P157" i="63"/>
  <c r="R157" i="63" s="1"/>
  <c r="Q157" i="63"/>
  <c r="L154" i="63"/>
  <c r="N154" i="63" s="1"/>
  <c r="M154" i="63"/>
  <c r="L155" i="63"/>
  <c r="M155" i="63"/>
  <c r="N155" i="63" s="1"/>
  <c r="H154" i="63"/>
  <c r="I154" i="63"/>
  <c r="J154" i="63"/>
  <c r="I155" i="63"/>
  <c r="H155" i="63" s="1"/>
  <c r="J155" i="63"/>
  <c r="I156" i="63"/>
  <c r="H156" i="63" s="1"/>
  <c r="J156" i="63"/>
  <c r="I157" i="63"/>
  <c r="H157" i="63" s="1"/>
  <c r="J157" i="63"/>
  <c r="E154" i="63"/>
  <c r="E155" i="63"/>
  <c r="B154" i="63"/>
  <c r="B155" i="63"/>
  <c r="B156" i="63"/>
  <c r="B157" i="63"/>
  <c r="B153" i="63"/>
  <c r="H154" i="9"/>
  <c r="H155" i="9"/>
  <c r="BK3" i="69"/>
  <c r="P155" i="63" l="1"/>
  <c r="R155" i="63"/>
  <c r="BE146" i="69"/>
  <c r="BE147" i="69"/>
  <c r="AY146" i="69"/>
  <c r="AY147" i="69"/>
  <c r="AG3" i="69"/>
  <c r="AG4" i="69"/>
  <c r="AG5" i="69"/>
  <c r="AG6" i="69"/>
  <c r="AG7" i="69"/>
  <c r="AG8" i="69"/>
  <c r="AG9" i="69"/>
  <c r="AG10" i="69"/>
  <c r="AG11" i="69"/>
  <c r="AG12" i="69"/>
  <c r="AG13" i="69"/>
  <c r="AG14" i="69"/>
  <c r="AG15" i="69"/>
  <c r="AG16" i="69"/>
  <c r="AG17" i="69"/>
  <c r="AG18" i="69"/>
  <c r="AG19" i="69"/>
  <c r="AG20" i="69"/>
  <c r="AG21" i="69"/>
  <c r="AG22" i="69"/>
  <c r="AG23" i="69"/>
  <c r="AG24" i="69"/>
  <c r="AG25" i="69"/>
  <c r="AG26" i="69"/>
  <c r="AG27" i="69"/>
  <c r="AG28" i="69"/>
  <c r="AG29" i="69"/>
  <c r="AG30" i="69"/>
  <c r="AG31" i="69"/>
  <c r="AG32" i="69"/>
  <c r="AG33" i="69"/>
  <c r="AG34" i="69"/>
  <c r="AG35" i="69"/>
  <c r="AG36" i="69"/>
  <c r="AG37" i="69"/>
  <c r="AG38" i="69"/>
  <c r="AG39" i="69"/>
  <c r="AG40" i="69"/>
  <c r="AG41" i="69"/>
  <c r="AG42" i="69"/>
  <c r="AG43" i="69"/>
  <c r="AG44" i="69"/>
  <c r="AG45" i="69"/>
  <c r="AG46" i="69"/>
  <c r="AG47" i="69"/>
  <c r="AG48" i="69"/>
  <c r="AG49" i="69"/>
  <c r="AG50" i="69"/>
  <c r="AG51" i="69"/>
  <c r="AG52" i="69"/>
  <c r="AG53" i="69"/>
  <c r="AG54" i="69"/>
  <c r="AG55" i="69"/>
  <c r="AG56" i="69"/>
  <c r="AG57" i="69"/>
  <c r="AG58" i="69"/>
  <c r="AG59" i="69"/>
  <c r="AG60" i="69"/>
  <c r="AG61" i="69"/>
  <c r="AG62" i="69"/>
  <c r="AG63" i="69"/>
  <c r="AG64" i="69"/>
  <c r="AG65" i="69"/>
  <c r="AG66" i="69"/>
  <c r="AG67" i="69"/>
  <c r="AG68" i="69"/>
  <c r="AG69" i="69"/>
  <c r="AG70" i="69"/>
  <c r="AG71" i="69"/>
  <c r="AG72" i="69"/>
  <c r="AG73" i="69"/>
  <c r="AG74" i="69"/>
  <c r="AG75" i="69"/>
  <c r="AG76" i="69"/>
  <c r="AG77" i="69"/>
  <c r="AG78" i="69"/>
  <c r="AG79" i="69"/>
  <c r="AG80" i="69"/>
  <c r="AG81" i="69"/>
  <c r="AG82" i="69"/>
  <c r="AG83" i="69"/>
  <c r="AG84" i="69"/>
  <c r="AG85" i="69"/>
  <c r="AG86" i="69"/>
  <c r="AG87" i="69"/>
  <c r="AG88" i="69"/>
  <c r="AG89" i="69"/>
  <c r="AG90" i="69"/>
  <c r="AG91" i="69"/>
  <c r="AG92" i="69"/>
  <c r="AG93" i="69"/>
  <c r="AG94" i="69"/>
  <c r="AG95" i="69"/>
  <c r="AG96" i="69"/>
  <c r="AG97" i="69"/>
  <c r="AG98" i="69"/>
  <c r="AG99" i="69"/>
  <c r="AG100" i="69"/>
  <c r="AG101" i="69"/>
  <c r="AG102" i="69"/>
  <c r="AG103" i="69"/>
  <c r="AG104" i="69"/>
  <c r="AG105" i="69"/>
  <c r="AG106" i="69"/>
  <c r="AG107" i="69"/>
  <c r="AG108" i="69"/>
  <c r="AG109" i="69"/>
  <c r="AG110" i="69"/>
  <c r="AG111" i="69"/>
  <c r="AG112" i="69"/>
  <c r="AG113" i="69"/>
  <c r="AG114" i="69"/>
  <c r="AG115" i="69"/>
  <c r="AG116" i="69"/>
  <c r="AG117" i="69"/>
  <c r="AG118" i="69"/>
  <c r="AG119" i="69"/>
  <c r="AG120" i="69"/>
  <c r="AG121" i="69"/>
  <c r="AG122" i="69"/>
  <c r="AG123" i="69"/>
  <c r="AG124" i="69"/>
  <c r="AG125" i="69"/>
  <c r="AG126" i="69"/>
  <c r="AG127" i="69"/>
  <c r="AG128" i="69"/>
  <c r="AG129" i="69"/>
  <c r="AG130" i="69"/>
  <c r="AG131" i="69"/>
  <c r="AG132" i="69"/>
  <c r="AG133" i="69"/>
  <c r="AG134" i="69"/>
  <c r="AG135" i="69"/>
  <c r="AG136" i="69"/>
  <c r="AG137" i="69"/>
  <c r="AG138" i="69"/>
  <c r="AG139" i="69"/>
  <c r="AG140" i="69"/>
  <c r="AG141" i="69"/>
  <c r="AG142" i="69"/>
  <c r="AG143" i="69"/>
  <c r="AG144" i="69"/>
  <c r="AG145" i="69"/>
  <c r="AG146" i="69"/>
  <c r="AG147" i="69"/>
  <c r="AG148" i="69"/>
  <c r="AG149" i="69"/>
  <c r="AG150" i="69"/>
  <c r="AG151" i="69"/>
  <c r="AG152" i="69"/>
  <c r="AG153" i="69"/>
  <c r="AG154" i="69"/>
  <c r="AG155" i="69"/>
  <c r="AG156" i="69"/>
  <c r="AG157" i="69"/>
  <c r="AG158" i="69"/>
  <c r="AG159" i="69"/>
  <c r="AG160" i="69"/>
  <c r="AG161" i="69"/>
  <c r="AG162" i="69"/>
  <c r="AG163" i="69"/>
  <c r="AG164" i="69"/>
  <c r="AG165" i="69"/>
  <c r="AG166" i="69"/>
  <c r="AG167" i="69"/>
  <c r="AG168" i="69"/>
  <c r="AG169" i="69"/>
  <c r="AG170" i="69"/>
  <c r="AG171" i="69"/>
  <c r="AG172" i="69"/>
  <c r="AG173" i="69"/>
  <c r="AG174" i="69"/>
  <c r="AG175" i="69"/>
  <c r="AG176" i="69"/>
  <c r="AG177" i="69"/>
  <c r="AG178" i="69"/>
  <c r="AG179" i="69"/>
  <c r="AG180" i="69"/>
  <c r="AG181" i="69"/>
  <c r="AG182" i="69"/>
  <c r="AG183" i="69"/>
  <c r="AG184" i="69"/>
  <c r="AG185" i="69"/>
  <c r="AG186" i="69"/>
  <c r="AG187" i="69"/>
  <c r="AG188" i="69"/>
  <c r="AG189" i="69"/>
  <c r="AG190" i="69"/>
  <c r="AG191" i="69"/>
  <c r="AG192" i="69"/>
  <c r="AG193" i="69"/>
  <c r="AG194" i="69"/>
  <c r="AG195" i="69"/>
  <c r="AG196" i="69"/>
  <c r="AG197" i="69"/>
  <c r="AG198" i="69"/>
  <c r="AG199" i="69"/>
  <c r="AG200" i="69"/>
  <c r="AG201" i="69"/>
  <c r="AG202" i="69"/>
  <c r="AG203" i="69"/>
  <c r="AG204" i="69"/>
  <c r="AG205" i="69"/>
  <c r="AG206" i="69"/>
  <c r="AG207" i="69"/>
  <c r="AG208" i="69"/>
  <c r="AG209" i="69"/>
  <c r="AG210" i="69"/>
  <c r="AG211" i="69"/>
  <c r="AG212" i="69"/>
  <c r="AG213" i="69"/>
  <c r="AG214" i="69"/>
  <c r="AG215" i="69"/>
  <c r="AG216" i="69"/>
  <c r="AG217" i="69"/>
  <c r="AG218" i="69"/>
  <c r="AG219" i="69"/>
  <c r="AG220" i="69"/>
  <c r="AG221" i="69"/>
  <c r="AG222" i="69"/>
  <c r="AG223" i="69"/>
  <c r="AG224" i="69"/>
  <c r="AG225" i="69"/>
  <c r="AG226" i="69"/>
  <c r="AG227" i="69"/>
  <c r="AG228" i="69"/>
  <c r="AG229" i="69"/>
  <c r="AG230" i="69"/>
  <c r="AG231" i="69"/>
  <c r="AG232" i="69"/>
  <c r="AG233" i="69"/>
  <c r="AG234" i="69"/>
  <c r="AG235" i="69"/>
  <c r="AG236" i="69"/>
  <c r="AG237" i="69"/>
  <c r="AG238" i="69"/>
  <c r="AG239" i="69"/>
  <c r="AG240" i="69"/>
  <c r="AG241" i="69"/>
  <c r="AG242" i="69"/>
  <c r="AG243" i="69"/>
  <c r="AG244" i="69"/>
  <c r="AG245" i="69"/>
  <c r="AG246" i="69"/>
  <c r="AG247" i="69"/>
  <c r="AG248" i="69"/>
  <c r="AG249" i="69"/>
  <c r="AG250" i="69"/>
  <c r="AG251" i="69"/>
  <c r="AG252" i="69"/>
  <c r="AB253" i="69"/>
  <c r="AC253" i="69"/>
  <c r="AG253" i="69"/>
  <c r="AG254" i="69"/>
  <c r="AG255" i="69"/>
  <c r="AG256" i="69"/>
  <c r="AG257" i="69"/>
  <c r="AG258" i="69"/>
  <c r="AG259" i="69"/>
  <c r="AG260" i="69"/>
  <c r="AG261" i="69"/>
  <c r="AG262" i="69"/>
  <c r="AG263" i="69"/>
  <c r="AG264" i="69"/>
  <c r="AG265" i="69"/>
  <c r="AG266" i="69"/>
  <c r="AG267" i="69"/>
  <c r="AG268" i="69"/>
  <c r="AG269" i="69"/>
  <c r="AG270" i="69"/>
  <c r="AG271" i="69"/>
  <c r="AG272" i="69"/>
  <c r="CC146" i="69"/>
  <c r="CC147" i="69"/>
  <c r="CD3" i="69"/>
  <c r="BS3" i="69"/>
  <c r="BT3" i="69"/>
  <c r="BU3" i="69"/>
  <c r="BV3" i="69"/>
  <c r="BR3" i="69"/>
  <c r="BM3" i="69"/>
  <c r="BN3" i="69"/>
  <c r="BO3" i="69"/>
  <c r="BP3" i="69"/>
  <c r="BL3" i="69"/>
  <c r="BQ146" i="69"/>
  <c r="BQ147" i="69"/>
  <c r="BW146" i="69"/>
  <c r="BW147" i="69"/>
  <c r="CI146" i="69"/>
  <c r="CI147" i="69"/>
  <c r="AA146" i="69" l="1"/>
  <c r="AA147" i="69"/>
  <c r="AA4" i="69"/>
  <c r="O146" i="69" l="1"/>
  <c r="T146" i="69" s="1"/>
  <c r="O147" i="69"/>
  <c r="T147" i="69" s="1"/>
  <c r="N146" i="69"/>
  <c r="S146" i="69" s="1"/>
  <c r="N147" i="69"/>
  <c r="S147" i="69" s="1"/>
  <c r="M146" i="69"/>
  <c r="R146" i="69" s="1"/>
  <c r="U146" i="69" s="1"/>
  <c r="M147" i="69"/>
  <c r="R147" i="69" s="1"/>
  <c r="U147" i="69" s="1"/>
  <c r="L146" i="69"/>
  <c r="Q146" i="69" s="1"/>
  <c r="L147" i="69"/>
  <c r="Q147" i="69" s="1"/>
  <c r="K146" i="69"/>
  <c r="K147" i="69"/>
  <c r="K148" i="69"/>
  <c r="K149" i="69"/>
  <c r="H145" i="69"/>
  <c r="I145" i="69"/>
  <c r="J145" i="69"/>
  <c r="G145" i="69"/>
  <c r="E145" i="69"/>
  <c r="O145" i="69" s="1"/>
  <c r="D145" i="69"/>
  <c r="C145" i="69"/>
  <c r="M145" i="69" s="1"/>
  <c r="B145" i="69"/>
  <c r="L145" i="69" s="1"/>
  <c r="F146" i="69"/>
  <c r="F147" i="69"/>
  <c r="F148" i="69"/>
  <c r="O6" i="69"/>
  <c r="O7" i="69"/>
  <c r="O8" i="69"/>
  <c r="O9" i="69"/>
  <c r="O10" i="69"/>
  <c r="O11" i="69"/>
  <c r="O12" i="69"/>
  <c r="O13" i="69"/>
  <c r="O14" i="69"/>
  <c r="O15" i="69"/>
  <c r="O17" i="69"/>
  <c r="O18" i="69"/>
  <c r="O19" i="69"/>
  <c r="O20" i="69"/>
  <c r="O21" i="69"/>
  <c r="O22" i="69"/>
  <c r="O24" i="69"/>
  <c r="O25" i="69"/>
  <c r="O26" i="69"/>
  <c r="O27" i="69"/>
  <c r="O28" i="69"/>
  <c r="O29" i="69"/>
  <c r="O30" i="69"/>
  <c r="O31" i="69"/>
  <c r="O33" i="69"/>
  <c r="O34" i="69"/>
  <c r="O35" i="69"/>
  <c r="O36" i="69"/>
  <c r="O37" i="69"/>
  <c r="O39" i="69"/>
  <c r="O40" i="69"/>
  <c r="O41" i="69"/>
  <c r="O42" i="69"/>
  <c r="O43" i="69"/>
  <c r="O44" i="69"/>
  <c r="O45" i="69"/>
  <c r="O46" i="69"/>
  <c r="O47" i="69"/>
  <c r="O48" i="69"/>
  <c r="O49" i="69"/>
  <c r="O50" i="69"/>
  <c r="O51" i="69"/>
  <c r="O52" i="69"/>
  <c r="O53" i="69"/>
  <c r="O54" i="69"/>
  <c r="O55" i="69"/>
  <c r="O56" i="69"/>
  <c r="O57" i="69"/>
  <c r="O58" i="69"/>
  <c r="O59" i="69"/>
  <c r="O60" i="69"/>
  <c r="O61" i="69"/>
  <c r="O62" i="69"/>
  <c r="O63" i="69"/>
  <c r="O64" i="69"/>
  <c r="O65" i="69"/>
  <c r="O66" i="69"/>
  <c r="O67" i="69"/>
  <c r="O68" i="69"/>
  <c r="O69" i="69"/>
  <c r="O70" i="69"/>
  <c r="O71" i="69"/>
  <c r="O72" i="69"/>
  <c r="O73" i="69"/>
  <c r="O74" i="69"/>
  <c r="O75" i="69"/>
  <c r="O76" i="69"/>
  <c r="O77" i="69"/>
  <c r="O78" i="69"/>
  <c r="O80" i="69"/>
  <c r="O81" i="69"/>
  <c r="O82" i="69"/>
  <c r="O84" i="69"/>
  <c r="O85" i="69"/>
  <c r="O86" i="69"/>
  <c r="O87" i="69"/>
  <c r="O88" i="69"/>
  <c r="O89" i="69"/>
  <c r="O90" i="69"/>
  <c r="O91" i="69"/>
  <c r="O92" i="69"/>
  <c r="O93" i="69"/>
  <c r="O94" i="69"/>
  <c r="O95" i="69"/>
  <c r="O96" i="69"/>
  <c r="O98" i="69"/>
  <c r="O99" i="69"/>
  <c r="O100" i="69"/>
  <c r="O101" i="69"/>
  <c r="O102" i="69"/>
  <c r="O103" i="69"/>
  <c r="O104" i="69"/>
  <c r="O105" i="69"/>
  <c r="O106" i="69"/>
  <c r="O107" i="69"/>
  <c r="O108" i="69"/>
  <c r="O109" i="69"/>
  <c r="O110" i="69"/>
  <c r="O111" i="69"/>
  <c r="O112" i="69"/>
  <c r="O113" i="69"/>
  <c r="O114" i="69"/>
  <c r="O115" i="69"/>
  <c r="O116" i="69"/>
  <c r="O118" i="69"/>
  <c r="O119" i="69"/>
  <c r="O120" i="69"/>
  <c r="O121" i="69"/>
  <c r="O122" i="69"/>
  <c r="O123" i="69"/>
  <c r="O124" i="69"/>
  <c r="O125" i="69"/>
  <c r="O126" i="69"/>
  <c r="O127" i="69"/>
  <c r="O128" i="69"/>
  <c r="O129" i="69"/>
  <c r="O130" i="69"/>
  <c r="O131" i="69"/>
  <c r="O132" i="69"/>
  <c r="O133" i="69"/>
  <c r="O134" i="69"/>
  <c r="O135" i="69"/>
  <c r="O136" i="69"/>
  <c r="O137" i="69"/>
  <c r="O138" i="69"/>
  <c r="O139" i="69"/>
  <c r="O140" i="69"/>
  <c r="O141" i="69"/>
  <c r="O142" i="69"/>
  <c r="O143" i="69"/>
  <c r="O144" i="69"/>
  <c r="O148" i="69"/>
  <c r="O149" i="69"/>
  <c r="O151" i="69"/>
  <c r="O152" i="69"/>
  <c r="O153" i="69"/>
  <c r="O154" i="69"/>
  <c r="O155" i="69"/>
  <c r="O156" i="69"/>
  <c r="O157" i="69"/>
  <c r="O158" i="69"/>
  <c r="O159" i="69"/>
  <c r="O160" i="69"/>
  <c r="O161" i="69"/>
  <c r="O162" i="69"/>
  <c r="O163" i="69"/>
  <c r="O164" i="69"/>
  <c r="O165" i="69"/>
  <c r="O166" i="69"/>
  <c r="O167" i="69"/>
  <c r="O168" i="69"/>
  <c r="O169" i="69"/>
  <c r="O170" i="69"/>
  <c r="O171" i="69"/>
  <c r="O172" i="69"/>
  <c r="O173" i="69"/>
  <c r="O174" i="69"/>
  <c r="O175" i="69"/>
  <c r="O177" i="69"/>
  <c r="O178" i="69"/>
  <c r="O179" i="69"/>
  <c r="O180" i="69"/>
  <c r="O182" i="69"/>
  <c r="O183" i="69"/>
  <c r="O184" i="69"/>
  <c r="O185" i="69"/>
  <c r="O186" i="69"/>
  <c r="O187" i="69"/>
  <c r="O188" i="69"/>
  <c r="O189" i="69"/>
  <c r="O190" i="69"/>
  <c r="O191" i="69"/>
  <c r="O193" i="69"/>
  <c r="O194" i="69"/>
  <c r="O195" i="69"/>
  <c r="O196" i="69"/>
  <c r="O197" i="69"/>
  <c r="O198" i="69"/>
  <c r="O199" i="69"/>
  <c r="O200" i="69"/>
  <c r="O201" i="69"/>
  <c r="O202" i="69"/>
  <c r="O203" i="69"/>
  <c r="O204" i="69"/>
  <c r="O206" i="69"/>
  <c r="O207" i="69"/>
  <c r="O208" i="69"/>
  <c r="O209" i="69"/>
  <c r="O210" i="69"/>
  <c r="O211" i="69"/>
  <c r="O212" i="69"/>
  <c r="O213" i="69"/>
  <c r="O214" i="69"/>
  <c r="O216" i="69"/>
  <c r="O217" i="69"/>
  <c r="O218" i="69"/>
  <c r="O219" i="69"/>
  <c r="O220" i="69"/>
  <c r="O221" i="69"/>
  <c r="O222" i="69"/>
  <c r="O223" i="69"/>
  <c r="O224" i="69"/>
  <c r="O225" i="69"/>
  <c r="O226" i="69"/>
  <c r="O227" i="69"/>
  <c r="O228" i="69"/>
  <c r="O229" i="69"/>
  <c r="O230" i="69"/>
  <c r="O231" i="69"/>
  <c r="O232" i="69"/>
  <c r="O234" i="69"/>
  <c r="O235" i="69"/>
  <c r="O236" i="69"/>
  <c r="O237" i="69"/>
  <c r="O238" i="69"/>
  <c r="O239" i="69"/>
  <c r="O240" i="69"/>
  <c r="O242" i="69"/>
  <c r="O243" i="69"/>
  <c r="O244" i="69"/>
  <c r="O245" i="69"/>
  <c r="O246" i="69"/>
  <c r="O247" i="69"/>
  <c r="O248" i="69"/>
  <c r="O249" i="69"/>
  <c r="O251" i="69"/>
  <c r="O252" i="69"/>
  <c r="O254" i="69"/>
  <c r="O255" i="69"/>
  <c r="O256" i="69"/>
  <c r="O257" i="69"/>
  <c r="O259" i="69"/>
  <c r="O260" i="69"/>
  <c r="O261" i="69"/>
  <c r="O262" i="69"/>
  <c r="O263" i="69"/>
  <c r="O265" i="69"/>
  <c r="O266" i="69"/>
  <c r="O267" i="69"/>
  <c r="O268" i="69"/>
  <c r="O269" i="69"/>
  <c r="O270" i="69"/>
  <c r="O271" i="69"/>
  <c r="O272" i="69"/>
  <c r="N5" i="69"/>
  <c r="N6" i="69"/>
  <c r="N7" i="69"/>
  <c r="N8" i="69"/>
  <c r="N9" i="69"/>
  <c r="N10" i="69"/>
  <c r="N11" i="69"/>
  <c r="N12" i="69"/>
  <c r="N13" i="69"/>
  <c r="N14" i="69"/>
  <c r="N15" i="69"/>
  <c r="N17" i="69"/>
  <c r="N18" i="69"/>
  <c r="N19" i="69"/>
  <c r="N20" i="69"/>
  <c r="N21" i="69"/>
  <c r="N22" i="69"/>
  <c r="N24" i="69"/>
  <c r="N25" i="69"/>
  <c r="N26" i="69"/>
  <c r="N27" i="69"/>
  <c r="N28" i="69"/>
  <c r="N29" i="69"/>
  <c r="N30" i="69"/>
  <c r="N31" i="69"/>
  <c r="N33" i="69"/>
  <c r="N34" i="69"/>
  <c r="N35" i="69"/>
  <c r="N36" i="69"/>
  <c r="N37" i="69"/>
  <c r="N39" i="69"/>
  <c r="N40" i="69"/>
  <c r="N41" i="69"/>
  <c r="N42" i="69"/>
  <c r="N43" i="69"/>
  <c r="N44" i="69"/>
  <c r="N45" i="69"/>
  <c r="N46" i="69"/>
  <c r="N47" i="69"/>
  <c r="N48" i="69"/>
  <c r="N49" i="69"/>
  <c r="N50" i="69"/>
  <c r="N51" i="69"/>
  <c r="N52" i="69"/>
  <c r="N53" i="69"/>
  <c r="N54" i="69"/>
  <c r="N55" i="69"/>
  <c r="N56" i="69"/>
  <c r="N57" i="69"/>
  <c r="N58" i="69"/>
  <c r="N59" i="69"/>
  <c r="N60" i="69"/>
  <c r="N61" i="69"/>
  <c r="N62" i="69"/>
  <c r="N63" i="69"/>
  <c r="N64" i="69"/>
  <c r="N65" i="69"/>
  <c r="N66" i="69"/>
  <c r="N67" i="69"/>
  <c r="N68" i="69"/>
  <c r="N69" i="69"/>
  <c r="N70" i="69"/>
  <c r="N71" i="69"/>
  <c r="N72" i="69"/>
  <c r="N73" i="69"/>
  <c r="N74" i="69"/>
  <c r="N75" i="69"/>
  <c r="N76" i="69"/>
  <c r="N77" i="69"/>
  <c r="N78" i="69"/>
  <c r="N80" i="69"/>
  <c r="N81" i="69"/>
  <c r="N82" i="69"/>
  <c r="N84" i="69"/>
  <c r="N85" i="69"/>
  <c r="N86" i="69"/>
  <c r="N87" i="69"/>
  <c r="N88" i="69"/>
  <c r="N89" i="69"/>
  <c r="N90" i="69"/>
  <c r="N91" i="69"/>
  <c r="N92" i="69"/>
  <c r="N93" i="69"/>
  <c r="N94" i="69"/>
  <c r="N95" i="69"/>
  <c r="N96" i="69"/>
  <c r="N98" i="69"/>
  <c r="N99" i="69"/>
  <c r="N100" i="69"/>
  <c r="N101" i="69"/>
  <c r="N102" i="69"/>
  <c r="N103" i="69"/>
  <c r="N104" i="69"/>
  <c r="N105" i="69"/>
  <c r="N106" i="69"/>
  <c r="N107" i="69"/>
  <c r="N108" i="69"/>
  <c r="N109" i="69"/>
  <c r="N110" i="69"/>
  <c r="N111" i="69"/>
  <c r="N112" i="69"/>
  <c r="N113" i="69"/>
  <c r="N114" i="69"/>
  <c r="N115" i="69"/>
  <c r="N116" i="69"/>
  <c r="N118" i="69"/>
  <c r="N119" i="69"/>
  <c r="N120" i="69"/>
  <c r="N121" i="69"/>
  <c r="N122" i="69"/>
  <c r="N123" i="69"/>
  <c r="N124" i="69"/>
  <c r="N125" i="69"/>
  <c r="N126" i="69"/>
  <c r="N127" i="69"/>
  <c r="N128" i="69"/>
  <c r="N129" i="69"/>
  <c r="N130" i="69"/>
  <c r="N131" i="69"/>
  <c r="N132" i="69"/>
  <c r="N133" i="69"/>
  <c r="N134" i="69"/>
  <c r="N135" i="69"/>
  <c r="N136" i="69"/>
  <c r="N137" i="69"/>
  <c r="N138" i="69"/>
  <c r="N139" i="69"/>
  <c r="N140" i="69"/>
  <c r="N141" i="69"/>
  <c r="N142" i="69"/>
  <c r="N143" i="69"/>
  <c r="N144" i="69"/>
  <c r="N145" i="69"/>
  <c r="N148" i="69"/>
  <c r="N149" i="69"/>
  <c r="N151" i="69"/>
  <c r="N152" i="69"/>
  <c r="N153" i="69"/>
  <c r="N154" i="69"/>
  <c r="N155" i="69"/>
  <c r="N156" i="69"/>
  <c r="N157" i="69"/>
  <c r="N158" i="69"/>
  <c r="N159" i="69"/>
  <c r="N160" i="69"/>
  <c r="N161" i="69"/>
  <c r="N162" i="69"/>
  <c r="N163" i="69"/>
  <c r="N164" i="69"/>
  <c r="N165" i="69"/>
  <c r="N166" i="69"/>
  <c r="N167" i="69"/>
  <c r="N168" i="69"/>
  <c r="N169" i="69"/>
  <c r="N170" i="69"/>
  <c r="N171" i="69"/>
  <c r="N172" i="69"/>
  <c r="N173" i="69"/>
  <c r="N174" i="69"/>
  <c r="N175" i="69"/>
  <c r="N177" i="69"/>
  <c r="N178" i="69"/>
  <c r="N179" i="69"/>
  <c r="N180" i="69"/>
  <c r="N182" i="69"/>
  <c r="N183" i="69"/>
  <c r="N184" i="69"/>
  <c r="N185" i="69"/>
  <c r="N186" i="69"/>
  <c r="N187" i="69"/>
  <c r="N188" i="69"/>
  <c r="N189" i="69"/>
  <c r="N190" i="69"/>
  <c r="N191" i="69"/>
  <c r="N193" i="69"/>
  <c r="N194" i="69"/>
  <c r="N195" i="69"/>
  <c r="N196" i="69"/>
  <c r="N197" i="69"/>
  <c r="N198" i="69"/>
  <c r="N199" i="69"/>
  <c r="N200" i="69"/>
  <c r="N201" i="69"/>
  <c r="N202" i="69"/>
  <c r="N203" i="69"/>
  <c r="N204" i="69"/>
  <c r="N206" i="69"/>
  <c r="N207" i="69"/>
  <c r="N208" i="69"/>
  <c r="N209" i="69"/>
  <c r="N210" i="69"/>
  <c r="N211" i="69"/>
  <c r="N212" i="69"/>
  <c r="N213" i="69"/>
  <c r="N214" i="69"/>
  <c r="N216" i="69"/>
  <c r="N217" i="69"/>
  <c r="N218" i="69"/>
  <c r="N219" i="69"/>
  <c r="N220" i="69"/>
  <c r="N221" i="69"/>
  <c r="N222" i="69"/>
  <c r="N223" i="69"/>
  <c r="N224" i="69"/>
  <c r="N225" i="69"/>
  <c r="N226" i="69"/>
  <c r="N227" i="69"/>
  <c r="N228" i="69"/>
  <c r="N229" i="69"/>
  <c r="N230" i="69"/>
  <c r="N231" i="69"/>
  <c r="N232" i="69"/>
  <c r="N234" i="69"/>
  <c r="N235" i="69"/>
  <c r="N236" i="69"/>
  <c r="N237" i="69"/>
  <c r="N238" i="69"/>
  <c r="N239" i="69"/>
  <c r="N240" i="69"/>
  <c r="N242" i="69"/>
  <c r="N243" i="69"/>
  <c r="N244" i="69"/>
  <c r="N245" i="69"/>
  <c r="N246" i="69"/>
  <c r="N247" i="69"/>
  <c r="N248" i="69"/>
  <c r="N249" i="69"/>
  <c r="N251" i="69"/>
  <c r="N252" i="69"/>
  <c r="N254" i="69"/>
  <c r="N255" i="69"/>
  <c r="N256" i="69"/>
  <c r="N257" i="69"/>
  <c r="N259" i="69"/>
  <c r="N260" i="69"/>
  <c r="N261" i="69"/>
  <c r="N262" i="69"/>
  <c r="N263" i="69"/>
  <c r="N265" i="69"/>
  <c r="N266" i="69"/>
  <c r="N267" i="69"/>
  <c r="N268" i="69"/>
  <c r="N269" i="69"/>
  <c r="N270" i="69"/>
  <c r="N271" i="69"/>
  <c r="N272" i="69"/>
  <c r="M5" i="69"/>
  <c r="M6" i="69"/>
  <c r="M7" i="69"/>
  <c r="M8" i="69"/>
  <c r="M9" i="69"/>
  <c r="M10" i="69"/>
  <c r="M11" i="69"/>
  <c r="M12" i="69"/>
  <c r="M13" i="69"/>
  <c r="M14" i="69"/>
  <c r="M15" i="69"/>
  <c r="M17" i="69"/>
  <c r="M18" i="69"/>
  <c r="M19" i="69"/>
  <c r="M20" i="69"/>
  <c r="M21" i="69"/>
  <c r="M22" i="69"/>
  <c r="M24" i="69"/>
  <c r="M25" i="69"/>
  <c r="M26" i="69"/>
  <c r="M27" i="69"/>
  <c r="M28" i="69"/>
  <c r="M29" i="69"/>
  <c r="M30" i="69"/>
  <c r="M31" i="69"/>
  <c r="M33" i="69"/>
  <c r="M34" i="69"/>
  <c r="M35" i="69"/>
  <c r="M36" i="69"/>
  <c r="M37" i="69"/>
  <c r="M39" i="69"/>
  <c r="M40" i="69"/>
  <c r="M41" i="69"/>
  <c r="M42" i="69"/>
  <c r="M43" i="69"/>
  <c r="M44" i="69"/>
  <c r="M45" i="69"/>
  <c r="M46" i="69"/>
  <c r="M47" i="69"/>
  <c r="M48" i="69"/>
  <c r="M49" i="69"/>
  <c r="M50" i="69"/>
  <c r="M51" i="69"/>
  <c r="M52" i="69"/>
  <c r="M53" i="69"/>
  <c r="M54" i="69"/>
  <c r="M55" i="69"/>
  <c r="M56" i="69"/>
  <c r="M57" i="69"/>
  <c r="M58" i="69"/>
  <c r="M59" i="69"/>
  <c r="M60" i="69"/>
  <c r="M61" i="69"/>
  <c r="M62" i="69"/>
  <c r="M63" i="69"/>
  <c r="M64" i="69"/>
  <c r="M65" i="69"/>
  <c r="M66" i="69"/>
  <c r="M67" i="69"/>
  <c r="M68" i="69"/>
  <c r="M69" i="69"/>
  <c r="M70" i="69"/>
  <c r="M71" i="69"/>
  <c r="M72" i="69"/>
  <c r="M73" i="69"/>
  <c r="M74" i="69"/>
  <c r="M75" i="69"/>
  <c r="M76" i="69"/>
  <c r="M77" i="69"/>
  <c r="M78" i="69"/>
  <c r="M80" i="69"/>
  <c r="M81" i="69"/>
  <c r="M82" i="69"/>
  <c r="M84" i="69"/>
  <c r="M85" i="69"/>
  <c r="M86" i="69"/>
  <c r="M87" i="69"/>
  <c r="M88" i="69"/>
  <c r="M89" i="69"/>
  <c r="M90" i="69"/>
  <c r="M91" i="69"/>
  <c r="M92" i="69"/>
  <c r="M93" i="69"/>
  <c r="M94" i="69"/>
  <c r="M95" i="69"/>
  <c r="M96" i="69"/>
  <c r="M98" i="69"/>
  <c r="M99" i="69"/>
  <c r="M100" i="69"/>
  <c r="M101" i="69"/>
  <c r="M102" i="69"/>
  <c r="M103" i="69"/>
  <c r="M104" i="69"/>
  <c r="M105" i="69"/>
  <c r="M106" i="69"/>
  <c r="M107" i="69"/>
  <c r="M108" i="69"/>
  <c r="M109" i="69"/>
  <c r="M110" i="69"/>
  <c r="M111" i="69"/>
  <c r="M112" i="69"/>
  <c r="M113" i="69"/>
  <c r="M114" i="69"/>
  <c r="M115" i="69"/>
  <c r="M116" i="69"/>
  <c r="M118" i="69"/>
  <c r="M119" i="69"/>
  <c r="M120" i="69"/>
  <c r="M121" i="69"/>
  <c r="M122" i="69"/>
  <c r="M123" i="69"/>
  <c r="M124" i="69"/>
  <c r="M125" i="69"/>
  <c r="M126" i="69"/>
  <c r="M127" i="69"/>
  <c r="M128" i="69"/>
  <c r="M129" i="69"/>
  <c r="M130" i="69"/>
  <c r="M131" i="69"/>
  <c r="M132" i="69"/>
  <c r="M133" i="69"/>
  <c r="M134" i="69"/>
  <c r="M135" i="69"/>
  <c r="M136" i="69"/>
  <c r="M137" i="69"/>
  <c r="M138" i="69"/>
  <c r="M139" i="69"/>
  <c r="M140" i="69"/>
  <c r="M141" i="69"/>
  <c r="M142" i="69"/>
  <c r="M143" i="69"/>
  <c r="M144" i="69"/>
  <c r="M148" i="69"/>
  <c r="M149" i="69"/>
  <c r="M151" i="69"/>
  <c r="M152" i="69"/>
  <c r="M153" i="69"/>
  <c r="M154" i="69"/>
  <c r="M155" i="69"/>
  <c r="M156" i="69"/>
  <c r="M157" i="69"/>
  <c r="M158" i="69"/>
  <c r="M159" i="69"/>
  <c r="M160" i="69"/>
  <c r="M161" i="69"/>
  <c r="M162" i="69"/>
  <c r="M163" i="69"/>
  <c r="M164" i="69"/>
  <c r="M165" i="69"/>
  <c r="M166" i="69"/>
  <c r="M167" i="69"/>
  <c r="M168" i="69"/>
  <c r="M169" i="69"/>
  <c r="M170" i="69"/>
  <c r="M171" i="69"/>
  <c r="M172" i="69"/>
  <c r="M173" i="69"/>
  <c r="M174" i="69"/>
  <c r="M175" i="69"/>
  <c r="M177" i="69"/>
  <c r="M178" i="69"/>
  <c r="M179" i="69"/>
  <c r="M180" i="69"/>
  <c r="M182" i="69"/>
  <c r="M183" i="69"/>
  <c r="M184" i="69"/>
  <c r="M185" i="69"/>
  <c r="M186" i="69"/>
  <c r="M187" i="69"/>
  <c r="M188" i="69"/>
  <c r="M189" i="69"/>
  <c r="M190" i="69"/>
  <c r="M191" i="69"/>
  <c r="M193" i="69"/>
  <c r="M194" i="69"/>
  <c r="M195" i="69"/>
  <c r="M196" i="69"/>
  <c r="M197" i="69"/>
  <c r="M198" i="69"/>
  <c r="M199" i="69"/>
  <c r="M200" i="69"/>
  <c r="M201" i="69"/>
  <c r="M202" i="69"/>
  <c r="M203" i="69"/>
  <c r="M204" i="69"/>
  <c r="M206" i="69"/>
  <c r="M207" i="69"/>
  <c r="M208" i="69"/>
  <c r="M209" i="69"/>
  <c r="M210" i="69"/>
  <c r="M211" i="69"/>
  <c r="M212" i="69"/>
  <c r="M213" i="69"/>
  <c r="M214" i="69"/>
  <c r="M216" i="69"/>
  <c r="M217" i="69"/>
  <c r="M218" i="69"/>
  <c r="M219" i="69"/>
  <c r="M220" i="69"/>
  <c r="M221" i="69"/>
  <c r="M222" i="69"/>
  <c r="M223" i="69"/>
  <c r="M224" i="69"/>
  <c r="M225" i="69"/>
  <c r="M226" i="69"/>
  <c r="M227" i="69"/>
  <c r="M228" i="69"/>
  <c r="M229" i="69"/>
  <c r="M230" i="69"/>
  <c r="M231" i="69"/>
  <c r="M232" i="69"/>
  <c r="M234" i="69"/>
  <c r="M235" i="69"/>
  <c r="M236" i="69"/>
  <c r="M237" i="69"/>
  <c r="M238" i="69"/>
  <c r="M239" i="69"/>
  <c r="M240" i="69"/>
  <c r="M242" i="69"/>
  <c r="M243" i="69"/>
  <c r="M244" i="69"/>
  <c r="M245" i="69"/>
  <c r="M246" i="69"/>
  <c r="M247" i="69"/>
  <c r="M248" i="69"/>
  <c r="M249" i="69"/>
  <c r="M251" i="69"/>
  <c r="M252" i="69"/>
  <c r="M254" i="69"/>
  <c r="M255" i="69"/>
  <c r="M256" i="69"/>
  <c r="M257" i="69"/>
  <c r="M259" i="69"/>
  <c r="M260" i="69"/>
  <c r="M261" i="69"/>
  <c r="M262" i="69"/>
  <c r="M263" i="69"/>
  <c r="M265" i="69"/>
  <c r="M266" i="69"/>
  <c r="M267" i="69"/>
  <c r="M268" i="69"/>
  <c r="M269" i="69"/>
  <c r="M270" i="69"/>
  <c r="M271" i="69"/>
  <c r="M272" i="69"/>
  <c r="L5" i="69"/>
  <c r="L6" i="69"/>
  <c r="L7" i="69"/>
  <c r="L8" i="69"/>
  <c r="L9" i="69"/>
  <c r="L10" i="69"/>
  <c r="L11" i="69"/>
  <c r="L12" i="69"/>
  <c r="L13" i="69"/>
  <c r="L14" i="69"/>
  <c r="L15" i="69"/>
  <c r="L17" i="69"/>
  <c r="L18" i="69"/>
  <c r="L19" i="69"/>
  <c r="L20" i="69"/>
  <c r="L21" i="69"/>
  <c r="L22" i="69"/>
  <c r="L24" i="69"/>
  <c r="L25" i="69"/>
  <c r="L26" i="69"/>
  <c r="L27" i="69"/>
  <c r="L28" i="69"/>
  <c r="L29" i="69"/>
  <c r="L30" i="69"/>
  <c r="L31" i="69"/>
  <c r="L33" i="69"/>
  <c r="L34" i="69"/>
  <c r="L35" i="69"/>
  <c r="L36" i="69"/>
  <c r="L37" i="69"/>
  <c r="L39" i="69"/>
  <c r="L40" i="69"/>
  <c r="L41" i="69"/>
  <c r="L42" i="69"/>
  <c r="L43" i="69"/>
  <c r="L44" i="69"/>
  <c r="L45" i="69"/>
  <c r="L46" i="69"/>
  <c r="L47" i="69"/>
  <c r="L48" i="69"/>
  <c r="L49" i="69"/>
  <c r="L50" i="69"/>
  <c r="L51" i="69"/>
  <c r="L52" i="69"/>
  <c r="L53" i="69"/>
  <c r="L54" i="69"/>
  <c r="L55" i="69"/>
  <c r="L56" i="69"/>
  <c r="L57" i="69"/>
  <c r="L58" i="69"/>
  <c r="L59" i="69"/>
  <c r="L60" i="69"/>
  <c r="L61" i="69"/>
  <c r="L62" i="69"/>
  <c r="L63" i="69"/>
  <c r="L64" i="69"/>
  <c r="L65" i="69"/>
  <c r="L66" i="69"/>
  <c r="L67" i="69"/>
  <c r="L68" i="69"/>
  <c r="L69" i="69"/>
  <c r="L70" i="69"/>
  <c r="L71" i="69"/>
  <c r="L72" i="69"/>
  <c r="L73" i="69"/>
  <c r="L74" i="69"/>
  <c r="L75" i="69"/>
  <c r="L76" i="69"/>
  <c r="L77" i="69"/>
  <c r="L78" i="69"/>
  <c r="L80" i="69"/>
  <c r="L81" i="69"/>
  <c r="L82" i="69"/>
  <c r="L84" i="69"/>
  <c r="L85" i="69"/>
  <c r="L86" i="69"/>
  <c r="L87" i="69"/>
  <c r="L88" i="69"/>
  <c r="L89" i="69"/>
  <c r="L90" i="69"/>
  <c r="L91" i="69"/>
  <c r="L92" i="69"/>
  <c r="L93" i="69"/>
  <c r="L94" i="69"/>
  <c r="L95" i="69"/>
  <c r="L96" i="69"/>
  <c r="L98" i="69"/>
  <c r="L99" i="69"/>
  <c r="L100" i="69"/>
  <c r="L101" i="69"/>
  <c r="L102" i="69"/>
  <c r="L103" i="69"/>
  <c r="L104" i="69"/>
  <c r="L105" i="69"/>
  <c r="L106" i="69"/>
  <c r="L107" i="69"/>
  <c r="L108" i="69"/>
  <c r="L109" i="69"/>
  <c r="L110" i="69"/>
  <c r="L111" i="69"/>
  <c r="L112" i="69"/>
  <c r="L113" i="69"/>
  <c r="L114" i="69"/>
  <c r="L115" i="69"/>
  <c r="L116" i="69"/>
  <c r="L118" i="69"/>
  <c r="L119" i="69"/>
  <c r="L120" i="69"/>
  <c r="L121" i="69"/>
  <c r="L122" i="69"/>
  <c r="L123" i="69"/>
  <c r="L124" i="69"/>
  <c r="L125" i="69"/>
  <c r="L126" i="69"/>
  <c r="L127" i="69"/>
  <c r="L128" i="69"/>
  <c r="L129" i="69"/>
  <c r="L130" i="69"/>
  <c r="L131" i="69"/>
  <c r="L132" i="69"/>
  <c r="L133" i="69"/>
  <c r="L134" i="69"/>
  <c r="L135" i="69"/>
  <c r="L136" i="69"/>
  <c r="L137" i="69"/>
  <c r="L138" i="69"/>
  <c r="L139" i="69"/>
  <c r="L140" i="69"/>
  <c r="L141" i="69"/>
  <c r="L142" i="69"/>
  <c r="L143" i="69"/>
  <c r="L144" i="69"/>
  <c r="L148" i="69"/>
  <c r="L149" i="69"/>
  <c r="L151" i="69"/>
  <c r="L152" i="69"/>
  <c r="L153" i="69"/>
  <c r="L154" i="69"/>
  <c r="L155" i="69"/>
  <c r="L156" i="69"/>
  <c r="L157" i="69"/>
  <c r="L158" i="69"/>
  <c r="L159" i="69"/>
  <c r="L160" i="69"/>
  <c r="L161" i="69"/>
  <c r="L162" i="69"/>
  <c r="L163" i="69"/>
  <c r="L164" i="69"/>
  <c r="L165" i="69"/>
  <c r="L166" i="69"/>
  <c r="L167" i="69"/>
  <c r="L168" i="69"/>
  <c r="L169" i="69"/>
  <c r="L170" i="69"/>
  <c r="L171" i="69"/>
  <c r="L172" i="69"/>
  <c r="L173" i="69"/>
  <c r="L174" i="69"/>
  <c r="L175" i="69"/>
  <c r="L177" i="69"/>
  <c r="L178" i="69"/>
  <c r="L179" i="69"/>
  <c r="L180" i="69"/>
  <c r="L182" i="69"/>
  <c r="L183" i="69"/>
  <c r="L184" i="69"/>
  <c r="L185" i="69"/>
  <c r="L186" i="69"/>
  <c r="L187" i="69"/>
  <c r="L188" i="69"/>
  <c r="L189" i="69"/>
  <c r="L190" i="69"/>
  <c r="L191" i="69"/>
  <c r="L193" i="69"/>
  <c r="L194" i="69"/>
  <c r="L195" i="69"/>
  <c r="L196" i="69"/>
  <c r="L197" i="69"/>
  <c r="L198" i="69"/>
  <c r="L199" i="69"/>
  <c r="L200" i="69"/>
  <c r="L201" i="69"/>
  <c r="L202" i="69"/>
  <c r="L203" i="69"/>
  <c r="L204" i="69"/>
  <c r="L206" i="69"/>
  <c r="L207" i="69"/>
  <c r="L208" i="69"/>
  <c r="L209" i="69"/>
  <c r="L210" i="69"/>
  <c r="L211" i="69"/>
  <c r="L212" i="69"/>
  <c r="L213" i="69"/>
  <c r="L214" i="69"/>
  <c r="L216" i="69"/>
  <c r="L217" i="69"/>
  <c r="L218" i="69"/>
  <c r="L219" i="69"/>
  <c r="L220" i="69"/>
  <c r="L221" i="69"/>
  <c r="L222" i="69"/>
  <c r="L223" i="69"/>
  <c r="L224" i="69"/>
  <c r="L225" i="69"/>
  <c r="L226" i="69"/>
  <c r="L227" i="69"/>
  <c r="L228" i="69"/>
  <c r="L229" i="69"/>
  <c r="L230" i="69"/>
  <c r="L231" i="69"/>
  <c r="L232" i="69"/>
  <c r="L234" i="69"/>
  <c r="L235" i="69"/>
  <c r="L236" i="69"/>
  <c r="L237" i="69"/>
  <c r="L238" i="69"/>
  <c r="L239" i="69"/>
  <c r="L240" i="69"/>
  <c r="L242" i="69"/>
  <c r="L243" i="69"/>
  <c r="L244" i="69"/>
  <c r="L245" i="69"/>
  <c r="L246" i="69"/>
  <c r="L247" i="69"/>
  <c r="L248" i="69"/>
  <c r="L249" i="69"/>
  <c r="L251" i="69"/>
  <c r="L252" i="69"/>
  <c r="L254" i="69"/>
  <c r="L255" i="69"/>
  <c r="L256" i="69"/>
  <c r="L257" i="69"/>
  <c r="L259" i="69"/>
  <c r="L260" i="69"/>
  <c r="L261" i="69"/>
  <c r="L262" i="69"/>
  <c r="L263" i="69"/>
  <c r="L265" i="69"/>
  <c r="L266" i="69"/>
  <c r="L267" i="69"/>
  <c r="L268" i="69"/>
  <c r="L269" i="69"/>
  <c r="L270" i="69"/>
  <c r="L271" i="69"/>
  <c r="L272" i="69"/>
  <c r="O5" i="69"/>
  <c r="P147" i="69" l="1"/>
  <c r="P146" i="69"/>
  <c r="H4" i="69"/>
  <c r="I4" i="69"/>
  <c r="J4" i="69"/>
  <c r="G4" i="69"/>
  <c r="H264" i="69"/>
  <c r="I264" i="69"/>
  <c r="J264" i="69"/>
  <c r="G264" i="69"/>
  <c r="H258" i="69"/>
  <c r="I258" i="69"/>
  <c r="J258" i="69"/>
  <c r="G258" i="69"/>
  <c r="H250" i="69"/>
  <c r="I250" i="69"/>
  <c r="J250" i="69"/>
  <c r="G250" i="69"/>
  <c r="H241" i="69"/>
  <c r="I241" i="69"/>
  <c r="J241" i="69"/>
  <c r="G241" i="69"/>
  <c r="H233" i="69"/>
  <c r="I233" i="69"/>
  <c r="J233" i="69"/>
  <c r="G233" i="69"/>
  <c r="H215" i="69"/>
  <c r="I215" i="69"/>
  <c r="J215" i="69"/>
  <c r="G215" i="69"/>
  <c r="H205" i="69"/>
  <c r="I205" i="69"/>
  <c r="J205" i="69"/>
  <c r="G205" i="69"/>
  <c r="H192" i="69"/>
  <c r="I192" i="69"/>
  <c r="J192" i="69"/>
  <c r="G192" i="69"/>
  <c r="H181" i="69"/>
  <c r="I181" i="69"/>
  <c r="J181" i="69"/>
  <c r="G181" i="69"/>
  <c r="H176" i="69"/>
  <c r="I176" i="69"/>
  <c r="J176" i="69"/>
  <c r="G176" i="69"/>
  <c r="H150" i="69"/>
  <c r="I150" i="69"/>
  <c r="J150" i="69"/>
  <c r="G150" i="69"/>
  <c r="H117" i="69"/>
  <c r="I117" i="69"/>
  <c r="J117" i="69"/>
  <c r="G117" i="69"/>
  <c r="H97" i="69"/>
  <c r="I97" i="69"/>
  <c r="J97" i="69"/>
  <c r="G97" i="69"/>
  <c r="H83" i="69"/>
  <c r="I83" i="69"/>
  <c r="J83" i="69"/>
  <c r="G83" i="69"/>
  <c r="H79" i="69"/>
  <c r="I79" i="69"/>
  <c r="J79" i="69"/>
  <c r="G79" i="69"/>
  <c r="H38" i="69"/>
  <c r="I38" i="69"/>
  <c r="J38" i="69"/>
  <c r="G38" i="69"/>
  <c r="H32" i="69"/>
  <c r="I32" i="69"/>
  <c r="J32" i="69"/>
  <c r="G32" i="69"/>
  <c r="H23" i="69"/>
  <c r="I23" i="69"/>
  <c r="J23" i="69"/>
  <c r="G23" i="69"/>
  <c r="H16" i="69"/>
  <c r="I16" i="69"/>
  <c r="J16" i="69"/>
  <c r="G16" i="69"/>
  <c r="M3" i="69" l="1"/>
  <c r="L3" i="69"/>
  <c r="M233" i="69"/>
  <c r="O3" i="69"/>
  <c r="N3" i="69"/>
  <c r="C250" i="69"/>
  <c r="M250" i="69" s="1"/>
  <c r="D250" i="69"/>
  <c r="N250" i="69" s="1"/>
  <c r="E250" i="69"/>
  <c r="O250" i="69" s="1"/>
  <c r="B250" i="69"/>
  <c r="L250" i="69" s="1"/>
  <c r="C241" i="69"/>
  <c r="M241" i="69" s="1"/>
  <c r="D241" i="69"/>
  <c r="N241" i="69" s="1"/>
  <c r="E241" i="69"/>
  <c r="O241" i="69" s="1"/>
  <c r="B241" i="69"/>
  <c r="L241" i="69" s="1"/>
  <c r="C233" i="69"/>
  <c r="D233" i="69"/>
  <c r="N233" i="69" s="1"/>
  <c r="E233" i="69"/>
  <c r="O233" i="69" s="1"/>
  <c r="B233" i="69"/>
  <c r="L233" i="69" s="1"/>
  <c r="C215" i="69"/>
  <c r="M215" i="69" s="1"/>
  <c r="D215" i="69"/>
  <c r="N215" i="69" s="1"/>
  <c r="E215" i="69"/>
  <c r="O215" i="69" s="1"/>
  <c r="B215" i="69"/>
  <c r="L215" i="69" s="1"/>
  <c r="C205" i="69"/>
  <c r="M205" i="69" s="1"/>
  <c r="D205" i="69"/>
  <c r="N205" i="69" s="1"/>
  <c r="E205" i="69"/>
  <c r="O205" i="69" s="1"/>
  <c r="B205" i="69"/>
  <c r="L205" i="69" s="1"/>
  <c r="C192" i="69"/>
  <c r="M192" i="69" s="1"/>
  <c r="D192" i="69"/>
  <c r="N192" i="69" s="1"/>
  <c r="E192" i="69"/>
  <c r="O192" i="69" s="1"/>
  <c r="B192" i="69"/>
  <c r="L192" i="69" s="1"/>
  <c r="C181" i="69"/>
  <c r="M181" i="69" s="1"/>
  <c r="D181" i="69"/>
  <c r="N181" i="69" s="1"/>
  <c r="E181" i="69"/>
  <c r="O181" i="69" s="1"/>
  <c r="B181" i="69"/>
  <c r="L181" i="69" s="1"/>
  <c r="C176" i="69"/>
  <c r="M176" i="69" s="1"/>
  <c r="D176" i="69"/>
  <c r="N176" i="69" s="1"/>
  <c r="E176" i="69"/>
  <c r="O176" i="69" s="1"/>
  <c r="B176" i="69"/>
  <c r="L176" i="69" s="1"/>
  <c r="C150" i="69"/>
  <c r="M150" i="69" s="1"/>
  <c r="D150" i="69"/>
  <c r="N150" i="69" s="1"/>
  <c r="E150" i="69"/>
  <c r="O150" i="69" s="1"/>
  <c r="B150" i="69"/>
  <c r="L150" i="69" s="1"/>
  <c r="C117" i="69"/>
  <c r="M117" i="69" s="1"/>
  <c r="D117" i="69"/>
  <c r="N117" i="69" s="1"/>
  <c r="E117" i="69"/>
  <c r="O117" i="69" s="1"/>
  <c r="B117" i="69"/>
  <c r="L117" i="69" s="1"/>
  <c r="C97" i="69"/>
  <c r="M97" i="69" s="1"/>
  <c r="D97" i="69"/>
  <c r="N97" i="69" s="1"/>
  <c r="E97" i="69"/>
  <c r="O97" i="69" s="1"/>
  <c r="B97" i="69"/>
  <c r="L97" i="69" s="1"/>
  <c r="C83" i="69"/>
  <c r="M83" i="69" s="1"/>
  <c r="D83" i="69"/>
  <c r="N83" i="69" s="1"/>
  <c r="E83" i="69"/>
  <c r="O83" i="69" s="1"/>
  <c r="B83" i="69"/>
  <c r="L83" i="69" s="1"/>
  <c r="C79" i="69"/>
  <c r="M79" i="69" s="1"/>
  <c r="D79" i="69"/>
  <c r="N79" i="69" s="1"/>
  <c r="E79" i="69"/>
  <c r="O79" i="69" s="1"/>
  <c r="B79" i="69"/>
  <c r="L79" i="69" s="1"/>
  <c r="C38" i="69"/>
  <c r="M38" i="69" s="1"/>
  <c r="D38" i="69"/>
  <c r="N38" i="69" s="1"/>
  <c r="E38" i="69"/>
  <c r="O38" i="69" s="1"/>
  <c r="B38" i="69"/>
  <c r="L38" i="69" s="1"/>
  <c r="C32" i="69"/>
  <c r="M32" i="69" s="1"/>
  <c r="D32" i="69"/>
  <c r="N32" i="69" s="1"/>
  <c r="E32" i="69"/>
  <c r="O32" i="69" s="1"/>
  <c r="B32" i="69"/>
  <c r="L32" i="69" s="1"/>
  <c r="C23" i="69"/>
  <c r="M23" i="69" s="1"/>
  <c r="D23" i="69"/>
  <c r="N23" i="69" s="1"/>
  <c r="E23" i="69"/>
  <c r="O23" i="69" s="1"/>
  <c r="B23" i="69"/>
  <c r="L23" i="69" s="1"/>
  <c r="C16" i="69"/>
  <c r="M16" i="69" s="1"/>
  <c r="D16" i="69"/>
  <c r="N16" i="69" s="1"/>
  <c r="E16" i="69"/>
  <c r="O16" i="69" s="1"/>
  <c r="B16" i="69"/>
  <c r="L16" i="69" s="1"/>
  <c r="C4" i="69"/>
  <c r="M4" i="69" s="1"/>
  <c r="D4" i="69"/>
  <c r="N4" i="69" s="1"/>
  <c r="E4" i="69"/>
  <c r="O4" i="69" s="1"/>
  <c r="B4" i="69"/>
  <c r="L4" i="69" s="1"/>
  <c r="C258" i="69"/>
  <c r="M258" i="69" s="1"/>
  <c r="D258" i="69"/>
  <c r="N258" i="69" s="1"/>
  <c r="E258" i="69"/>
  <c r="O258" i="69" s="1"/>
  <c r="B258" i="69"/>
  <c r="L258" i="69" s="1"/>
  <c r="C264" i="69"/>
  <c r="M264" i="69" s="1"/>
  <c r="D264" i="69"/>
  <c r="N264" i="69" s="1"/>
  <c r="E264" i="69"/>
  <c r="O264" i="69" s="1"/>
  <c r="B264" i="69"/>
  <c r="L264" i="69" s="1"/>
  <c r="F5" i="69"/>
  <c r="E13" i="9" s="1"/>
  <c r="F6" i="69"/>
  <c r="E14" i="9" s="1"/>
  <c r="F7" i="69"/>
  <c r="E15" i="9" s="1"/>
  <c r="F8" i="69"/>
  <c r="E16" i="9" s="1"/>
  <c r="F9" i="69"/>
  <c r="E17" i="9" s="1"/>
  <c r="F10" i="69"/>
  <c r="E18" i="9" s="1"/>
  <c r="F11" i="69"/>
  <c r="E19" i="9" s="1"/>
  <c r="F12" i="69"/>
  <c r="E20" i="9" s="1"/>
  <c r="F13" i="69"/>
  <c r="E21" i="9" s="1"/>
  <c r="F14" i="69"/>
  <c r="E22" i="9" s="1"/>
  <c r="F15" i="69"/>
  <c r="E23" i="9" s="1"/>
  <c r="P164" i="69"/>
  <c r="Q164" i="69"/>
  <c r="R164" i="69"/>
  <c r="S164" i="69"/>
  <c r="P165" i="69"/>
  <c r="Q165" i="69"/>
  <c r="R165" i="69"/>
  <c r="S165" i="69"/>
  <c r="P166" i="69"/>
  <c r="Q166" i="69"/>
  <c r="R166" i="69"/>
  <c r="S166" i="69"/>
  <c r="P167" i="69"/>
  <c r="Q167" i="69"/>
  <c r="R167" i="69"/>
  <c r="S167" i="69"/>
  <c r="T6" i="69"/>
  <c r="O38" i="8"/>
  <c r="O37" i="8"/>
  <c r="O36" i="8"/>
  <c r="O35" i="8"/>
  <c r="O34" i="8"/>
  <c r="O33" i="8"/>
  <c r="O32" i="8"/>
  <c r="O31" i="8"/>
  <c r="O30" i="8"/>
  <c r="O29" i="8"/>
  <c r="O28" i="8"/>
  <c r="O27" i="8"/>
  <c r="O26" i="8"/>
  <c r="O25" i="8"/>
  <c r="O24" i="8"/>
  <c r="O23" i="8"/>
  <c r="O22" i="8"/>
  <c r="O21" i="8"/>
  <c r="O20" i="8"/>
  <c r="O19" i="8"/>
  <c r="O18" i="8"/>
  <c r="O17" i="8"/>
  <c r="O16" i="8"/>
  <c r="O15" i="8"/>
  <c r="O14" i="8"/>
  <c r="O13" i="8"/>
  <c r="O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12" i="8"/>
  <c r="L38" i="8"/>
  <c r="L37" i="8"/>
  <c r="L36" i="8"/>
  <c r="L35" i="8"/>
  <c r="L34" i="8"/>
  <c r="L33" i="8"/>
  <c r="L32" i="8"/>
  <c r="L31" i="8"/>
  <c r="L30" i="8"/>
  <c r="L29" i="8"/>
  <c r="L28" i="8"/>
  <c r="L27" i="8"/>
  <c r="L26" i="8"/>
  <c r="L25" i="8"/>
  <c r="L24" i="8"/>
  <c r="L23" i="8"/>
  <c r="L22" i="8"/>
  <c r="L21" i="8"/>
  <c r="L20" i="8"/>
  <c r="L19" i="8"/>
  <c r="L18" i="8"/>
  <c r="L17" i="8"/>
  <c r="L16" i="8"/>
  <c r="L15" i="8"/>
  <c r="L14" i="8"/>
  <c r="L13" i="8"/>
  <c r="L12" i="8"/>
  <c r="H11" i="8"/>
  <c r="I11" i="8"/>
  <c r="J11" i="8"/>
  <c r="G11" i="8"/>
  <c r="K11" i="8" s="1"/>
  <c r="F12" i="8"/>
  <c r="K12" i="8"/>
  <c r="P12" i="8"/>
  <c r="U12" i="8"/>
  <c r="V12" i="8"/>
  <c r="W12" i="8"/>
  <c r="Z12" i="8" s="1"/>
  <c r="X12" i="8"/>
  <c r="Y12" i="8"/>
  <c r="CC3" i="69"/>
  <c r="BE3" i="69"/>
  <c r="CO3" i="69"/>
  <c r="Y37" i="8"/>
  <c r="X36" i="8"/>
  <c r="X37" i="8"/>
  <c r="W36" i="8"/>
  <c r="W37" i="8"/>
  <c r="V36" i="8"/>
  <c r="V37" i="8"/>
  <c r="Z253" i="69"/>
  <c r="Y253" i="69"/>
  <c r="X253" i="69"/>
  <c r="W253" i="69"/>
  <c r="V253" i="69"/>
  <c r="E253" i="69"/>
  <c r="O253" i="69" s="1"/>
  <c r="D253" i="69"/>
  <c r="N253" i="69" s="1"/>
  <c r="C253" i="69"/>
  <c r="M253" i="69" s="1"/>
  <c r="B253" i="69"/>
  <c r="L253" i="69" s="1"/>
  <c r="K63" i="92" l="1"/>
  <c r="K64" i="92"/>
  <c r="K65" i="92"/>
  <c r="K66" i="92"/>
  <c r="K67" i="92"/>
  <c r="K68" i="92"/>
  <c r="K69" i="92"/>
  <c r="K70" i="92"/>
  <c r="K71" i="92"/>
  <c r="K72" i="92"/>
  <c r="K73" i="92"/>
  <c r="K74" i="92"/>
  <c r="K75" i="92"/>
  <c r="K76" i="92"/>
  <c r="K77" i="92"/>
  <c r="K78" i="92"/>
  <c r="K79" i="92"/>
  <c r="K80" i="92"/>
  <c r="K81" i="92"/>
  <c r="K82" i="92"/>
  <c r="K83" i="92"/>
  <c r="K84" i="92"/>
  <c r="K85" i="92"/>
  <c r="K86" i="92"/>
  <c r="K87" i="92"/>
  <c r="K88" i="92"/>
  <c r="K89" i="92"/>
  <c r="J63" i="92"/>
  <c r="J64" i="92"/>
  <c r="J65" i="92"/>
  <c r="J66" i="92"/>
  <c r="J67" i="92"/>
  <c r="J68" i="92"/>
  <c r="J69" i="92"/>
  <c r="J70" i="92"/>
  <c r="J71" i="92"/>
  <c r="J72" i="92"/>
  <c r="J73" i="92"/>
  <c r="J74" i="92"/>
  <c r="J75" i="92"/>
  <c r="J76" i="92"/>
  <c r="J77" i="92"/>
  <c r="J78" i="92"/>
  <c r="J79" i="92"/>
  <c r="J80" i="92"/>
  <c r="J81" i="92"/>
  <c r="J82" i="92"/>
  <c r="J83" i="92"/>
  <c r="J84" i="92"/>
  <c r="J85" i="92"/>
  <c r="J86" i="92"/>
  <c r="J87" i="92"/>
  <c r="J88" i="92"/>
  <c r="J89" i="92"/>
  <c r="I63" i="92"/>
  <c r="I64" i="92"/>
  <c r="I65" i="92"/>
  <c r="I66" i="92"/>
  <c r="I67" i="92"/>
  <c r="I68" i="92"/>
  <c r="I69" i="92"/>
  <c r="I70" i="92"/>
  <c r="I71" i="92"/>
  <c r="I72" i="92"/>
  <c r="I73" i="92"/>
  <c r="I74" i="92"/>
  <c r="I75" i="92"/>
  <c r="I76" i="92"/>
  <c r="I77" i="92"/>
  <c r="I78" i="92"/>
  <c r="I79" i="92"/>
  <c r="I80" i="92"/>
  <c r="I81" i="92"/>
  <c r="I82" i="92"/>
  <c r="I83" i="92"/>
  <c r="I84" i="92"/>
  <c r="I85" i="92"/>
  <c r="I86" i="92"/>
  <c r="I87" i="92"/>
  <c r="I88" i="92"/>
  <c r="I89" i="92"/>
  <c r="Z89" i="92" l="1"/>
  <c r="T89" i="92"/>
  <c r="R89" i="92"/>
  <c r="H89" i="92"/>
  <c r="G89" i="92"/>
  <c r="F89" i="92"/>
  <c r="E89" i="92"/>
  <c r="D89" i="92"/>
  <c r="C89" i="92"/>
  <c r="Z88" i="92"/>
  <c r="T88" i="92"/>
  <c r="R88" i="92"/>
  <c r="H88" i="92"/>
  <c r="G88" i="92"/>
  <c r="F88" i="92"/>
  <c r="E88" i="92"/>
  <c r="D88" i="92"/>
  <c r="C88" i="92"/>
  <c r="Z87" i="92"/>
  <c r="T87" i="92"/>
  <c r="R87" i="92"/>
  <c r="H87" i="92"/>
  <c r="G87" i="92"/>
  <c r="F87" i="92"/>
  <c r="E87" i="92"/>
  <c r="D87" i="92"/>
  <c r="C87" i="92"/>
  <c r="Z86" i="92"/>
  <c r="T86" i="92"/>
  <c r="R86" i="92"/>
  <c r="H86" i="92"/>
  <c r="G86" i="92"/>
  <c r="F86" i="92"/>
  <c r="E86" i="92"/>
  <c r="D86" i="92"/>
  <c r="C86" i="92"/>
  <c r="Z85" i="92"/>
  <c r="T85" i="92"/>
  <c r="R85" i="92"/>
  <c r="H85" i="92"/>
  <c r="G85" i="92"/>
  <c r="F85" i="92"/>
  <c r="E85" i="92"/>
  <c r="D85" i="92"/>
  <c r="C85" i="92"/>
  <c r="Z84" i="92"/>
  <c r="T84" i="92"/>
  <c r="R84" i="92"/>
  <c r="H84" i="92"/>
  <c r="G84" i="92"/>
  <c r="F84" i="92"/>
  <c r="E84" i="92"/>
  <c r="D84" i="92"/>
  <c r="C84" i="92"/>
  <c r="Z83" i="92"/>
  <c r="T83" i="92"/>
  <c r="R83" i="92"/>
  <c r="H83" i="92"/>
  <c r="G83" i="92"/>
  <c r="F83" i="92"/>
  <c r="E83" i="92"/>
  <c r="D83" i="92"/>
  <c r="C83" i="92"/>
  <c r="Z82" i="92"/>
  <c r="T82" i="92"/>
  <c r="R82" i="92"/>
  <c r="H82" i="92"/>
  <c r="G82" i="92"/>
  <c r="F82" i="92"/>
  <c r="E82" i="92"/>
  <c r="D82" i="92"/>
  <c r="C82" i="92"/>
  <c r="Z81" i="92"/>
  <c r="T81" i="92"/>
  <c r="R81" i="92"/>
  <c r="H81" i="92"/>
  <c r="G81" i="92"/>
  <c r="F81" i="92"/>
  <c r="E81" i="92"/>
  <c r="D81" i="92"/>
  <c r="C81" i="92"/>
  <c r="Z80" i="92"/>
  <c r="T80" i="92"/>
  <c r="R80" i="92"/>
  <c r="H80" i="92"/>
  <c r="G80" i="92"/>
  <c r="F80" i="92"/>
  <c r="E80" i="92"/>
  <c r="D80" i="92"/>
  <c r="C80" i="92"/>
  <c r="Z79" i="92"/>
  <c r="T79" i="92"/>
  <c r="R79" i="92"/>
  <c r="H79" i="92"/>
  <c r="G79" i="92"/>
  <c r="F79" i="92"/>
  <c r="E79" i="92"/>
  <c r="D79" i="92"/>
  <c r="C79" i="92"/>
  <c r="Z78" i="92"/>
  <c r="T78" i="92"/>
  <c r="R78" i="92"/>
  <c r="H78" i="92"/>
  <c r="G78" i="92"/>
  <c r="F78" i="92"/>
  <c r="E78" i="92"/>
  <c r="D78" i="92"/>
  <c r="C78" i="92"/>
  <c r="Z77" i="92"/>
  <c r="T77" i="92"/>
  <c r="R77" i="92"/>
  <c r="H77" i="92"/>
  <c r="G77" i="92"/>
  <c r="F77" i="92"/>
  <c r="E77" i="92"/>
  <c r="D77" i="92"/>
  <c r="C77" i="92"/>
  <c r="Z76" i="92"/>
  <c r="T76" i="92"/>
  <c r="R76" i="92"/>
  <c r="H76" i="92"/>
  <c r="G76" i="92"/>
  <c r="F76" i="92"/>
  <c r="E76" i="92"/>
  <c r="D76" i="92"/>
  <c r="C76" i="92"/>
  <c r="Z75" i="92"/>
  <c r="T75" i="92"/>
  <c r="R75" i="92"/>
  <c r="H75" i="92"/>
  <c r="G75" i="92"/>
  <c r="F75" i="92"/>
  <c r="E75" i="92"/>
  <c r="D75" i="92"/>
  <c r="C75" i="92"/>
  <c r="Z74" i="92"/>
  <c r="T74" i="92"/>
  <c r="R74" i="92"/>
  <c r="H74" i="92"/>
  <c r="G74" i="92"/>
  <c r="F74" i="92"/>
  <c r="E74" i="92"/>
  <c r="D74" i="92"/>
  <c r="C74" i="92"/>
  <c r="Z73" i="92"/>
  <c r="T73" i="92"/>
  <c r="R73" i="92"/>
  <c r="H73" i="92"/>
  <c r="G73" i="92"/>
  <c r="F73" i="92"/>
  <c r="E73" i="92"/>
  <c r="D73" i="92"/>
  <c r="C73" i="92"/>
  <c r="Z72" i="92"/>
  <c r="T72" i="92"/>
  <c r="R72" i="92"/>
  <c r="H72" i="92"/>
  <c r="G72" i="92"/>
  <c r="F72" i="92"/>
  <c r="E72" i="92"/>
  <c r="D72" i="92"/>
  <c r="C72" i="92"/>
  <c r="Z71" i="92"/>
  <c r="T71" i="92"/>
  <c r="R71" i="92"/>
  <c r="H71" i="92"/>
  <c r="G71" i="92"/>
  <c r="F71" i="92"/>
  <c r="E71" i="92"/>
  <c r="D71" i="92"/>
  <c r="C71" i="92"/>
  <c r="Z70" i="92"/>
  <c r="T70" i="92"/>
  <c r="R70" i="92"/>
  <c r="H70" i="92"/>
  <c r="G70" i="92"/>
  <c r="F70" i="92"/>
  <c r="E70" i="92"/>
  <c r="D70" i="92"/>
  <c r="C70" i="92"/>
  <c r="Z69" i="92"/>
  <c r="T69" i="92"/>
  <c r="R69" i="92"/>
  <c r="H69" i="92"/>
  <c r="G69" i="92"/>
  <c r="F69" i="92"/>
  <c r="E69" i="92"/>
  <c r="D69" i="92"/>
  <c r="C69" i="92"/>
  <c r="Z68" i="92"/>
  <c r="T68" i="92"/>
  <c r="R68" i="92"/>
  <c r="H68" i="92"/>
  <c r="G68" i="92"/>
  <c r="F68" i="92"/>
  <c r="E68" i="92"/>
  <c r="D68" i="92"/>
  <c r="C68" i="92"/>
  <c r="Z67" i="92"/>
  <c r="T67" i="92"/>
  <c r="R67" i="92"/>
  <c r="H67" i="92"/>
  <c r="G67" i="92"/>
  <c r="F67" i="92"/>
  <c r="E67" i="92"/>
  <c r="D67" i="92"/>
  <c r="C67" i="92"/>
  <c r="Z66" i="92"/>
  <c r="T66" i="92"/>
  <c r="R66" i="92"/>
  <c r="H66" i="92"/>
  <c r="G66" i="92"/>
  <c r="F66" i="92"/>
  <c r="E66" i="92"/>
  <c r="D66" i="92"/>
  <c r="C66" i="92"/>
  <c r="Z65" i="92"/>
  <c r="T65" i="92"/>
  <c r="R65" i="92"/>
  <c r="H65" i="92"/>
  <c r="G65" i="92"/>
  <c r="F65" i="92"/>
  <c r="E65" i="92"/>
  <c r="D65" i="92"/>
  <c r="C65" i="92"/>
  <c r="Z64" i="92"/>
  <c r="T64" i="92"/>
  <c r="R64" i="92"/>
  <c r="H64" i="92"/>
  <c r="G64" i="92"/>
  <c r="F64" i="92"/>
  <c r="E64" i="92"/>
  <c r="D64" i="92"/>
  <c r="C64" i="92"/>
  <c r="Z63" i="92"/>
  <c r="T63" i="92"/>
  <c r="R63" i="92"/>
  <c r="H63" i="92"/>
  <c r="G63" i="92"/>
  <c r="F63" i="92"/>
  <c r="E63" i="92"/>
  <c r="D63" i="92"/>
  <c r="C63" i="92"/>
  <c r="T62" i="92"/>
  <c r="R62" i="92"/>
  <c r="L31" i="92"/>
  <c r="L32" i="92"/>
  <c r="L33" i="92"/>
  <c r="L34" i="92"/>
  <c r="L35" i="92"/>
  <c r="L36" i="92"/>
  <c r="L37" i="92"/>
  <c r="L38" i="92"/>
  <c r="L39" i="92"/>
  <c r="L40" i="92"/>
  <c r="L41" i="92"/>
  <c r="L42" i="92"/>
  <c r="L43" i="92"/>
  <c r="L44" i="92"/>
  <c r="L45" i="92"/>
  <c r="L46" i="92"/>
  <c r="L47" i="92"/>
  <c r="L48" i="92"/>
  <c r="L49" i="92"/>
  <c r="L50" i="92"/>
  <c r="L51" i="92"/>
  <c r="L52" i="92"/>
  <c r="L53" i="92"/>
  <c r="L54" i="92"/>
  <c r="L55" i="92"/>
  <c r="L56" i="92"/>
  <c r="L57" i="92"/>
  <c r="L58" i="92"/>
  <c r="F62" i="92" l="1"/>
  <c r="E62" i="92"/>
  <c r="D62" i="92"/>
  <c r="G62" i="92"/>
  <c r="H62" i="92"/>
  <c r="C62" i="92"/>
  <c r="W62" i="92" s="1"/>
  <c r="Z30" i="92"/>
  <c r="Z29" i="92"/>
  <c r="Z28" i="92"/>
  <c r="Z27" i="92"/>
  <c r="Z26" i="92"/>
  <c r="Z25" i="92"/>
  <c r="Z24" i="92"/>
  <c r="Z23" i="92"/>
  <c r="Z22" i="92"/>
  <c r="Z21" i="92"/>
  <c r="Z20" i="92"/>
  <c r="Z19" i="92"/>
  <c r="Z18" i="92"/>
  <c r="Z17" i="92"/>
  <c r="Z16" i="92"/>
  <c r="Z15" i="92"/>
  <c r="Z14" i="92"/>
  <c r="Z13" i="92"/>
  <c r="Z12" i="92"/>
  <c r="Z11" i="92"/>
  <c r="Z10" i="92"/>
  <c r="Z9" i="92"/>
  <c r="Z8" i="92"/>
  <c r="Z7" i="92"/>
  <c r="Z6" i="92"/>
  <c r="Z5" i="92"/>
  <c r="Z4" i="92"/>
  <c r="K3" i="92"/>
  <c r="K62" i="92" s="1"/>
  <c r="J3" i="92"/>
  <c r="J62" i="92" s="1"/>
  <c r="I3" i="92"/>
  <c r="I62" i="92" s="1"/>
  <c r="Z30" i="91"/>
  <c r="Z29" i="91"/>
  <c r="Z28" i="91"/>
  <c r="Z27" i="91"/>
  <c r="Z26" i="91"/>
  <c r="Z25" i="91"/>
  <c r="Z24" i="91"/>
  <c r="Z23" i="91"/>
  <c r="Z22" i="91"/>
  <c r="Z21" i="91"/>
  <c r="Z20" i="91"/>
  <c r="Z19" i="91"/>
  <c r="Z18" i="91"/>
  <c r="Z17" i="91"/>
  <c r="Z16" i="91"/>
  <c r="Z15" i="91"/>
  <c r="Z14" i="91"/>
  <c r="Z13" i="91"/>
  <c r="Z12" i="91"/>
  <c r="Z11" i="91"/>
  <c r="Z10" i="91"/>
  <c r="Z9" i="91"/>
  <c r="Z8" i="91"/>
  <c r="Z7" i="91"/>
  <c r="Z6" i="91"/>
  <c r="Z5" i="91"/>
  <c r="Z4" i="91"/>
  <c r="K3" i="91"/>
  <c r="J3" i="91"/>
  <c r="I3" i="91"/>
  <c r="K3" i="81" l="1"/>
  <c r="I3" i="81" l="1"/>
  <c r="P37" i="89" l="1"/>
  <c r="O37" i="89"/>
  <c r="P36" i="89"/>
  <c r="O36" i="89"/>
  <c r="P35" i="89"/>
  <c r="O35" i="89"/>
  <c r="P34" i="89"/>
  <c r="O34" i="89"/>
  <c r="P33" i="89"/>
  <c r="O33" i="89"/>
  <c r="P32" i="89"/>
  <c r="O32" i="89"/>
  <c r="P31" i="89"/>
  <c r="O31" i="89"/>
  <c r="P30" i="89"/>
  <c r="O30" i="89"/>
  <c r="P29" i="89"/>
  <c r="O29" i="89"/>
  <c r="P28" i="89"/>
  <c r="Q28" i="89" s="1"/>
  <c r="R28" i="89" s="1"/>
  <c r="C29" i="51" s="1"/>
  <c r="O28" i="89"/>
  <c r="P27" i="89"/>
  <c r="O27" i="89"/>
  <c r="P26" i="89"/>
  <c r="O26" i="89"/>
  <c r="P25" i="89"/>
  <c r="O25" i="89"/>
  <c r="P24" i="89"/>
  <c r="O24" i="89"/>
  <c r="P23" i="89"/>
  <c r="O23" i="89"/>
  <c r="P22" i="89"/>
  <c r="O22" i="89"/>
  <c r="P21" i="89"/>
  <c r="O21" i="89"/>
  <c r="P20" i="89"/>
  <c r="O20" i="89"/>
  <c r="P19" i="89"/>
  <c r="O19" i="89"/>
  <c r="P18" i="89"/>
  <c r="O18" i="89"/>
  <c r="P17" i="89"/>
  <c r="O17" i="89"/>
  <c r="P16" i="89"/>
  <c r="O16" i="89"/>
  <c r="P15" i="89"/>
  <c r="O15" i="89"/>
  <c r="P14" i="89"/>
  <c r="O14" i="89"/>
  <c r="P13" i="89"/>
  <c r="Q13" i="89" s="1"/>
  <c r="R13" i="89" s="1"/>
  <c r="C14" i="51" s="1"/>
  <c r="O13" i="89"/>
  <c r="P12" i="89"/>
  <c r="O12" i="89"/>
  <c r="P11" i="89"/>
  <c r="O11" i="89"/>
  <c r="U3" i="89"/>
  <c r="T3" i="89"/>
  <c r="R3" i="89"/>
  <c r="Q3" i="89"/>
  <c r="P3" i="89"/>
  <c r="O3" i="89"/>
  <c r="V2" i="89"/>
  <c r="D13" i="68"/>
  <c r="Q12" i="89" l="1"/>
  <c r="R12" i="89" s="1"/>
  <c r="Q24" i="89"/>
  <c r="R24" i="89" s="1"/>
  <c r="Q37" i="89"/>
  <c r="R37" i="89" s="1"/>
  <c r="C38" i="51" s="1"/>
  <c r="Q23" i="89"/>
  <c r="R23" i="89" s="1"/>
  <c r="C24" i="51" s="1"/>
  <c r="Q32" i="89"/>
  <c r="R32" i="89" s="1"/>
  <c r="C33" i="51" s="1"/>
  <c r="Q14" i="89"/>
  <c r="R14" i="89" s="1"/>
  <c r="C15" i="51" s="1"/>
  <c r="Q33" i="89"/>
  <c r="R33" i="89" s="1"/>
  <c r="C34" i="51" s="1"/>
  <c r="Q19" i="89"/>
  <c r="R19" i="89" s="1"/>
  <c r="C20" i="51" s="1"/>
  <c r="Q21" i="89"/>
  <c r="R21" i="89" s="1"/>
  <c r="Q15" i="89"/>
  <c r="R15" i="89" s="1"/>
  <c r="C16" i="51" s="1"/>
  <c r="Q17" i="89"/>
  <c r="R17" i="89" s="1"/>
  <c r="C18" i="51" s="1"/>
  <c r="Q36" i="89"/>
  <c r="R36" i="89" s="1"/>
  <c r="C37" i="51" s="1"/>
  <c r="Q20" i="89"/>
  <c r="R20" i="89" s="1"/>
  <c r="C21" i="51" s="1"/>
  <c r="Q30" i="89"/>
  <c r="R30" i="89" s="1"/>
  <c r="C31" i="51" s="1"/>
  <c r="Q16" i="89"/>
  <c r="R16" i="89" s="1"/>
  <c r="C17" i="51" s="1"/>
  <c r="Q35" i="89"/>
  <c r="R35" i="89" s="1"/>
  <c r="C36" i="51" s="1"/>
  <c r="Q26" i="89"/>
  <c r="R26" i="89" s="1"/>
  <c r="C27" i="51" s="1"/>
  <c r="Q11" i="89"/>
  <c r="R11" i="89" s="1"/>
  <c r="C12" i="51" s="1"/>
  <c r="Q18" i="89"/>
  <c r="R18" i="89" s="1"/>
  <c r="C19" i="51" s="1"/>
  <c r="Q25" i="89"/>
  <c r="R25" i="89" s="1"/>
  <c r="Q27" i="89"/>
  <c r="R27" i="89" s="1"/>
  <c r="C28" i="51" s="1"/>
  <c r="Q34" i="89"/>
  <c r="R34" i="89" s="1"/>
  <c r="C35" i="51" s="1"/>
  <c r="V3" i="89"/>
  <c r="V5" i="89" s="1"/>
  <c r="V23" i="89" s="1"/>
  <c r="Q22" i="89"/>
  <c r="R22" i="89" s="1"/>
  <c r="C23" i="51" s="1"/>
  <c r="Q29" i="89"/>
  <c r="R29" i="89" s="1"/>
  <c r="C30" i="51" s="1"/>
  <c r="Q31" i="89"/>
  <c r="R31" i="89" s="1"/>
  <c r="C32" i="51" s="1"/>
  <c r="V27" i="89" l="1"/>
  <c r="V13" i="89"/>
  <c r="V31" i="89"/>
  <c r="V35" i="89"/>
  <c r="V16" i="89"/>
  <c r="V20" i="89"/>
  <c r="V36" i="89"/>
  <c r="V14" i="89"/>
  <c r="V17" i="89"/>
  <c r="V22" i="89"/>
  <c r="V25" i="89"/>
  <c r="V24" i="89"/>
  <c r="V28" i="89"/>
  <c r="V26" i="89"/>
  <c r="V33" i="89"/>
  <c r="V15" i="89"/>
  <c r="V12" i="89"/>
  <c r="V32" i="89"/>
  <c r="V18" i="89"/>
  <c r="V21" i="89"/>
  <c r="V30" i="89"/>
  <c r="V29" i="89"/>
  <c r="V34" i="89"/>
  <c r="V11" i="89"/>
  <c r="V37" i="89"/>
  <c r="V19" i="89"/>
  <c r="B2" i="72"/>
  <c r="F8" i="68" l="1"/>
  <c r="D8" i="68"/>
  <c r="F116" i="69" l="1"/>
  <c r="E124" i="9" s="1"/>
  <c r="L11" i="80"/>
  <c r="S11" i="80"/>
  <c r="T11" i="80"/>
  <c r="V11" i="80"/>
  <c r="U11" i="80"/>
  <c r="Q11" i="80" l="1"/>
  <c r="O11" i="80"/>
  <c r="P11" i="80"/>
  <c r="Q1186" i="80" s="1"/>
  <c r="V1186" i="80" s="1"/>
  <c r="F14" i="80"/>
  <c r="I14" i="80"/>
  <c r="I15" i="80"/>
  <c r="I16" i="80"/>
  <c r="I17" i="80"/>
  <c r="I18" i="80"/>
  <c r="I19" i="80"/>
  <c r="I20" i="80"/>
  <c r="I21" i="80"/>
  <c r="I22" i="80"/>
  <c r="I23" i="80"/>
  <c r="I24" i="80"/>
  <c r="I25" i="80"/>
  <c r="I26" i="80"/>
  <c r="I27" i="80"/>
  <c r="I28" i="80"/>
  <c r="I29" i="80"/>
  <c r="I30" i="80"/>
  <c r="I31" i="80"/>
  <c r="I32" i="80"/>
  <c r="I33" i="80"/>
  <c r="I34" i="80"/>
  <c r="I35" i="80"/>
  <c r="I36" i="80"/>
  <c r="I37" i="80"/>
  <c r="I38" i="80"/>
  <c r="I39" i="80"/>
  <c r="I40" i="80"/>
  <c r="I41" i="80"/>
  <c r="I42" i="80"/>
  <c r="I43" i="80"/>
  <c r="I44" i="80"/>
  <c r="I45" i="80"/>
  <c r="I46" i="80"/>
  <c r="I47" i="80"/>
  <c r="I48" i="80"/>
  <c r="I49" i="80"/>
  <c r="I50" i="80"/>
  <c r="I51" i="80"/>
  <c r="I52" i="80"/>
  <c r="I53" i="80"/>
  <c r="I54" i="80"/>
  <c r="I55" i="80"/>
  <c r="I56" i="80"/>
  <c r="I57" i="80"/>
  <c r="I58" i="80"/>
  <c r="I59" i="80"/>
  <c r="I60" i="80"/>
  <c r="I61" i="80"/>
  <c r="I62" i="80"/>
  <c r="I63" i="80"/>
  <c r="I64" i="80"/>
  <c r="I65" i="80"/>
  <c r="I66" i="80"/>
  <c r="I67" i="80"/>
  <c r="I68" i="80"/>
  <c r="I69" i="80"/>
  <c r="I70" i="80"/>
  <c r="I71" i="80"/>
  <c r="I72" i="80"/>
  <c r="I73" i="80"/>
  <c r="I74" i="80"/>
  <c r="I75" i="80"/>
  <c r="I76" i="80"/>
  <c r="I77" i="80"/>
  <c r="I78" i="80"/>
  <c r="I79" i="80"/>
  <c r="I80" i="80"/>
  <c r="I81" i="80"/>
  <c r="I82" i="80"/>
  <c r="I83" i="80"/>
  <c r="I84" i="80"/>
  <c r="I85" i="80"/>
  <c r="I86" i="80"/>
  <c r="I87" i="80"/>
  <c r="I88" i="80"/>
  <c r="I89" i="80"/>
  <c r="I90" i="80"/>
  <c r="I91" i="80"/>
  <c r="I92" i="80"/>
  <c r="I93" i="80"/>
  <c r="I94" i="80"/>
  <c r="I95" i="80"/>
  <c r="I96" i="80"/>
  <c r="I97" i="80"/>
  <c r="I98" i="80"/>
  <c r="I99" i="80"/>
  <c r="I100" i="80"/>
  <c r="I101" i="80"/>
  <c r="I102" i="80"/>
  <c r="I103" i="80"/>
  <c r="I104" i="80"/>
  <c r="I105" i="80"/>
  <c r="I106" i="80"/>
  <c r="I107" i="80"/>
  <c r="I108" i="80"/>
  <c r="I109" i="80"/>
  <c r="I110" i="80"/>
  <c r="I111" i="80"/>
  <c r="I112" i="80"/>
  <c r="I113" i="80"/>
  <c r="I114" i="80"/>
  <c r="I115" i="80"/>
  <c r="I116" i="80"/>
  <c r="I117" i="80"/>
  <c r="I118" i="80"/>
  <c r="I119" i="80"/>
  <c r="I120" i="80"/>
  <c r="I121" i="80"/>
  <c r="I122" i="80"/>
  <c r="I123" i="80"/>
  <c r="I124" i="80"/>
  <c r="I125" i="80"/>
  <c r="I126" i="80"/>
  <c r="I127" i="80"/>
  <c r="I128" i="80"/>
  <c r="I129" i="80"/>
  <c r="I130" i="80"/>
  <c r="I131" i="80"/>
  <c r="I132" i="80"/>
  <c r="I133" i="80"/>
  <c r="I134" i="80"/>
  <c r="I135" i="80"/>
  <c r="I136" i="80"/>
  <c r="I137" i="80"/>
  <c r="I138" i="80"/>
  <c r="I139" i="80"/>
  <c r="I140" i="80"/>
  <c r="I141" i="80"/>
  <c r="I142" i="80"/>
  <c r="I143" i="80"/>
  <c r="I144" i="80"/>
  <c r="I145" i="80"/>
  <c r="I146" i="80"/>
  <c r="I147" i="80"/>
  <c r="I148" i="80"/>
  <c r="I149" i="80"/>
  <c r="I150" i="80"/>
  <c r="I151" i="80"/>
  <c r="I152" i="80"/>
  <c r="I153" i="80"/>
  <c r="I154" i="80"/>
  <c r="I155" i="80"/>
  <c r="I156" i="80"/>
  <c r="I157" i="80"/>
  <c r="I158" i="80"/>
  <c r="I159" i="80"/>
  <c r="I160" i="80"/>
  <c r="I161" i="80"/>
  <c r="I162" i="80"/>
  <c r="I163" i="80"/>
  <c r="I164" i="80"/>
  <c r="I165" i="80"/>
  <c r="I166" i="80"/>
  <c r="I167" i="80"/>
  <c r="I168" i="80"/>
  <c r="I169" i="80"/>
  <c r="I170" i="80"/>
  <c r="I171" i="80"/>
  <c r="I172" i="80"/>
  <c r="I173" i="80"/>
  <c r="I174" i="80"/>
  <c r="I175" i="80"/>
  <c r="I176" i="80"/>
  <c r="I177" i="80"/>
  <c r="I178" i="80"/>
  <c r="I179" i="80"/>
  <c r="I180" i="80"/>
  <c r="I181" i="80"/>
  <c r="I182" i="80"/>
  <c r="I183" i="80"/>
  <c r="I184" i="80"/>
  <c r="I185" i="80"/>
  <c r="I186" i="80"/>
  <c r="I187" i="80"/>
  <c r="I188" i="80"/>
  <c r="I189" i="80"/>
  <c r="I190" i="80"/>
  <c r="I191" i="80"/>
  <c r="I192" i="80"/>
  <c r="I193" i="80"/>
  <c r="I194" i="80"/>
  <c r="I195" i="80"/>
  <c r="I196" i="80"/>
  <c r="I197" i="80"/>
  <c r="I198" i="80"/>
  <c r="I199" i="80"/>
  <c r="I200" i="80"/>
  <c r="I201" i="80"/>
  <c r="I202" i="80"/>
  <c r="I203" i="80"/>
  <c r="I204" i="80"/>
  <c r="I205" i="80"/>
  <c r="I206" i="80"/>
  <c r="I207" i="80"/>
  <c r="I208" i="80"/>
  <c r="I209" i="80"/>
  <c r="I210" i="80"/>
  <c r="I211" i="80"/>
  <c r="I212" i="80"/>
  <c r="I213" i="80"/>
  <c r="I214" i="80"/>
  <c r="I215" i="80"/>
  <c r="I216" i="80"/>
  <c r="I217" i="80"/>
  <c r="I218" i="80"/>
  <c r="I219" i="80"/>
  <c r="I220" i="80"/>
  <c r="I221" i="80"/>
  <c r="I222" i="80"/>
  <c r="I223" i="80"/>
  <c r="I224" i="80"/>
  <c r="I225" i="80"/>
  <c r="I226" i="80"/>
  <c r="I227" i="80"/>
  <c r="I228" i="80"/>
  <c r="I229" i="80"/>
  <c r="I230" i="80"/>
  <c r="I231" i="80"/>
  <c r="I232" i="80"/>
  <c r="I233" i="80"/>
  <c r="I234" i="80"/>
  <c r="I235" i="80"/>
  <c r="I236" i="80"/>
  <c r="I237" i="80"/>
  <c r="I238" i="80"/>
  <c r="I239" i="80"/>
  <c r="I240" i="80"/>
  <c r="I241" i="80"/>
  <c r="I242" i="80"/>
  <c r="I243" i="80"/>
  <c r="I244" i="80"/>
  <c r="I245" i="80"/>
  <c r="I246" i="80"/>
  <c r="I247" i="80"/>
  <c r="I248" i="80"/>
  <c r="I249" i="80"/>
  <c r="I250" i="80"/>
  <c r="I251" i="80"/>
  <c r="I252" i="80"/>
  <c r="I253" i="80"/>
  <c r="I254" i="80"/>
  <c r="I255" i="80"/>
  <c r="I256" i="80"/>
  <c r="I257" i="80"/>
  <c r="I258" i="80"/>
  <c r="I259" i="80"/>
  <c r="I260" i="80"/>
  <c r="I261" i="80"/>
  <c r="I262" i="80"/>
  <c r="I263" i="80"/>
  <c r="I264" i="80"/>
  <c r="I265" i="80"/>
  <c r="I266" i="80"/>
  <c r="I267" i="80"/>
  <c r="I268" i="80"/>
  <c r="I269" i="80"/>
  <c r="I270" i="80"/>
  <c r="I271" i="80"/>
  <c r="I272" i="80"/>
  <c r="I273" i="80"/>
  <c r="I274" i="80"/>
  <c r="I275" i="80"/>
  <c r="I276" i="80"/>
  <c r="I277" i="80"/>
  <c r="I278" i="80"/>
  <c r="I279" i="80"/>
  <c r="I280" i="80"/>
  <c r="I281" i="80"/>
  <c r="I282" i="80"/>
  <c r="I283" i="80"/>
  <c r="I284" i="80"/>
  <c r="I285" i="80"/>
  <c r="I286" i="80"/>
  <c r="I287" i="80"/>
  <c r="I288" i="80"/>
  <c r="I289" i="80"/>
  <c r="I290" i="80"/>
  <c r="I291" i="80"/>
  <c r="I292" i="80"/>
  <c r="I293" i="80"/>
  <c r="I294" i="80"/>
  <c r="I295" i="80"/>
  <c r="I296" i="80"/>
  <c r="I297" i="80"/>
  <c r="I298" i="80"/>
  <c r="I299" i="80"/>
  <c r="I300" i="80"/>
  <c r="I301" i="80"/>
  <c r="I302" i="80"/>
  <c r="I303" i="80"/>
  <c r="I304" i="80"/>
  <c r="I305" i="80"/>
  <c r="I306" i="80"/>
  <c r="I307" i="80"/>
  <c r="I308" i="80"/>
  <c r="I309" i="80"/>
  <c r="I310" i="80"/>
  <c r="I311" i="80"/>
  <c r="I312" i="80"/>
  <c r="I313" i="80"/>
  <c r="I314" i="80"/>
  <c r="I315" i="80"/>
  <c r="I316" i="80"/>
  <c r="I317" i="80"/>
  <c r="I318" i="80"/>
  <c r="I319" i="80"/>
  <c r="I320" i="80"/>
  <c r="I321" i="80"/>
  <c r="I322" i="80"/>
  <c r="I323" i="80"/>
  <c r="I324" i="80"/>
  <c r="I325" i="80"/>
  <c r="I326" i="80"/>
  <c r="I327" i="80"/>
  <c r="I328" i="80"/>
  <c r="I329" i="80"/>
  <c r="I330" i="80"/>
  <c r="I331" i="80"/>
  <c r="I332" i="80"/>
  <c r="I333" i="80"/>
  <c r="I334" i="80"/>
  <c r="I335" i="80"/>
  <c r="I336" i="80"/>
  <c r="I337" i="80"/>
  <c r="I338" i="80"/>
  <c r="I339" i="80"/>
  <c r="I340" i="80"/>
  <c r="I341" i="80"/>
  <c r="I342" i="80"/>
  <c r="I343" i="80"/>
  <c r="I344" i="80"/>
  <c r="I345" i="80"/>
  <c r="I346" i="80"/>
  <c r="I347" i="80"/>
  <c r="I348" i="80"/>
  <c r="I349" i="80"/>
  <c r="I350" i="80"/>
  <c r="I351" i="80"/>
  <c r="I352" i="80"/>
  <c r="I353" i="80"/>
  <c r="I354" i="80"/>
  <c r="I355" i="80"/>
  <c r="I356" i="80"/>
  <c r="I357" i="80"/>
  <c r="I358" i="80"/>
  <c r="I359" i="80"/>
  <c r="I360" i="80"/>
  <c r="I361" i="80"/>
  <c r="I362" i="80"/>
  <c r="I363" i="80"/>
  <c r="I364" i="80"/>
  <c r="I365" i="80"/>
  <c r="I366" i="80"/>
  <c r="I367" i="80"/>
  <c r="I368" i="80"/>
  <c r="I369" i="80"/>
  <c r="I370" i="80"/>
  <c r="I371" i="80"/>
  <c r="I372" i="80"/>
  <c r="I373" i="80"/>
  <c r="I374" i="80"/>
  <c r="I375" i="80"/>
  <c r="I376" i="80"/>
  <c r="I377" i="80"/>
  <c r="I378" i="80"/>
  <c r="I379" i="80"/>
  <c r="I380" i="80"/>
  <c r="I381" i="80"/>
  <c r="I382" i="80"/>
  <c r="I383" i="80"/>
  <c r="I384" i="80"/>
  <c r="I385" i="80"/>
  <c r="I386" i="80"/>
  <c r="I387" i="80"/>
  <c r="I388" i="80"/>
  <c r="I389" i="80"/>
  <c r="I390" i="80"/>
  <c r="I391" i="80"/>
  <c r="I392" i="80"/>
  <c r="I393" i="80"/>
  <c r="I394" i="80"/>
  <c r="I395" i="80"/>
  <c r="I396" i="80"/>
  <c r="I397" i="80"/>
  <c r="I398" i="80"/>
  <c r="I399" i="80"/>
  <c r="I400" i="80"/>
  <c r="I401" i="80"/>
  <c r="I402" i="80"/>
  <c r="I403" i="80"/>
  <c r="I404" i="80"/>
  <c r="I405" i="80"/>
  <c r="I406" i="80"/>
  <c r="I407" i="80"/>
  <c r="I408" i="80"/>
  <c r="I409" i="80"/>
  <c r="I410" i="80"/>
  <c r="I411" i="80"/>
  <c r="I412" i="80"/>
  <c r="I413" i="80"/>
  <c r="I414" i="80"/>
  <c r="I415" i="80"/>
  <c r="I416" i="80"/>
  <c r="I417" i="80"/>
  <c r="I418" i="80"/>
  <c r="I419" i="80"/>
  <c r="I420" i="80"/>
  <c r="I421" i="80"/>
  <c r="I422" i="80"/>
  <c r="I423" i="80"/>
  <c r="I424" i="80"/>
  <c r="I425" i="80"/>
  <c r="I426" i="80"/>
  <c r="I427" i="80"/>
  <c r="I428" i="80"/>
  <c r="I429" i="80"/>
  <c r="I430" i="80"/>
  <c r="I431" i="80"/>
  <c r="I432" i="80"/>
  <c r="I433" i="80"/>
  <c r="I434" i="80"/>
  <c r="I435" i="80"/>
  <c r="I436" i="80"/>
  <c r="I437" i="80"/>
  <c r="I438" i="80"/>
  <c r="I439" i="80"/>
  <c r="I440" i="80"/>
  <c r="I441" i="80"/>
  <c r="I442" i="80"/>
  <c r="I443" i="80"/>
  <c r="I444" i="80"/>
  <c r="I445" i="80"/>
  <c r="I446" i="80"/>
  <c r="I447" i="80"/>
  <c r="I448" i="80"/>
  <c r="I449" i="80"/>
  <c r="I450" i="80"/>
  <c r="I451" i="80"/>
  <c r="I452" i="80"/>
  <c r="I453" i="80"/>
  <c r="I454" i="80"/>
  <c r="I455" i="80"/>
  <c r="I456" i="80"/>
  <c r="I457" i="80"/>
  <c r="I458" i="80"/>
  <c r="I459" i="80"/>
  <c r="I460" i="80"/>
  <c r="I461" i="80"/>
  <c r="I462" i="80"/>
  <c r="I463" i="80"/>
  <c r="I464" i="80"/>
  <c r="I465" i="80"/>
  <c r="I466" i="80"/>
  <c r="I467" i="80"/>
  <c r="I468" i="80"/>
  <c r="I469" i="80"/>
  <c r="I470" i="80"/>
  <c r="I471" i="80"/>
  <c r="I472" i="80"/>
  <c r="I473" i="80"/>
  <c r="I474" i="80"/>
  <c r="I475" i="80"/>
  <c r="I476" i="80"/>
  <c r="I477" i="80"/>
  <c r="I478" i="80"/>
  <c r="I479" i="80"/>
  <c r="I480" i="80"/>
  <c r="I481" i="80"/>
  <c r="I482" i="80"/>
  <c r="I483" i="80"/>
  <c r="I484" i="80"/>
  <c r="I485" i="80"/>
  <c r="I486" i="80"/>
  <c r="I487" i="80"/>
  <c r="I488" i="80"/>
  <c r="I489" i="80"/>
  <c r="I490" i="80"/>
  <c r="I491" i="80"/>
  <c r="I492" i="80"/>
  <c r="I493" i="80"/>
  <c r="I494" i="80"/>
  <c r="I495" i="80"/>
  <c r="I496" i="80"/>
  <c r="I497" i="80"/>
  <c r="I498" i="80"/>
  <c r="I499" i="80"/>
  <c r="I500" i="80"/>
  <c r="I501" i="80"/>
  <c r="I502" i="80"/>
  <c r="I503" i="80"/>
  <c r="I504" i="80"/>
  <c r="I505" i="80"/>
  <c r="I506" i="80"/>
  <c r="I507" i="80"/>
  <c r="I508" i="80"/>
  <c r="I509" i="80"/>
  <c r="I510" i="80"/>
  <c r="I511" i="80"/>
  <c r="I512" i="80"/>
  <c r="I513" i="80"/>
  <c r="I514" i="80"/>
  <c r="I515" i="80"/>
  <c r="I516" i="80"/>
  <c r="I517" i="80"/>
  <c r="I518" i="80"/>
  <c r="I519" i="80"/>
  <c r="I520" i="80"/>
  <c r="I521" i="80"/>
  <c r="I522" i="80"/>
  <c r="I523" i="80"/>
  <c r="I524" i="80"/>
  <c r="I525" i="80"/>
  <c r="I526" i="80"/>
  <c r="I527" i="80"/>
  <c r="I528" i="80"/>
  <c r="I529" i="80"/>
  <c r="I530" i="80"/>
  <c r="I531" i="80"/>
  <c r="I532" i="80"/>
  <c r="I533" i="80"/>
  <c r="I534" i="80"/>
  <c r="I535" i="80"/>
  <c r="I536" i="80"/>
  <c r="I537" i="80"/>
  <c r="I538" i="80"/>
  <c r="I539" i="80"/>
  <c r="I540" i="80"/>
  <c r="I541" i="80"/>
  <c r="I542" i="80"/>
  <c r="I543" i="80"/>
  <c r="I544" i="80"/>
  <c r="I545" i="80"/>
  <c r="I546" i="80"/>
  <c r="I547" i="80"/>
  <c r="I548" i="80"/>
  <c r="I549" i="80"/>
  <c r="I550" i="80"/>
  <c r="I551" i="80"/>
  <c r="I552" i="80"/>
  <c r="I553" i="80"/>
  <c r="I554" i="80"/>
  <c r="I555" i="80"/>
  <c r="I556" i="80"/>
  <c r="I557" i="80"/>
  <c r="I558" i="80"/>
  <c r="I559" i="80"/>
  <c r="I560" i="80"/>
  <c r="I561" i="80"/>
  <c r="I562" i="80"/>
  <c r="I563" i="80"/>
  <c r="I564" i="80"/>
  <c r="I565" i="80"/>
  <c r="I566" i="80"/>
  <c r="I567" i="80"/>
  <c r="I568" i="80"/>
  <c r="I569" i="80"/>
  <c r="I570" i="80"/>
  <c r="I571" i="80"/>
  <c r="I572" i="80"/>
  <c r="I573" i="80"/>
  <c r="I574" i="80"/>
  <c r="I575" i="80"/>
  <c r="I576" i="80"/>
  <c r="I577" i="80"/>
  <c r="I578" i="80"/>
  <c r="I579" i="80"/>
  <c r="I580" i="80"/>
  <c r="I581" i="80"/>
  <c r="I582" i="80"/>
  <c r="I583" i="80"/>
  <c r="I584" i="80"/>
  <c r="I585" i="80"/>
  <c r="I586" i="80"/>
  <c r="I587" i="80"/>
  <c r="I588" i="80"/>
  <c r="I589" i="80"/>
  <c r="I590" i="80"/>
  <c r="I591" i="80"/>
  <c r="I592" i="80"/>
  <c r="I593" i="80"/>
  <c r="I594" i="80"/>
  <c r="I595" i="80"/>
  <c r="I596" i="80"/>
  <c r="I597" i="80"/>
  <c r="I598" i="80"/>
  <c r="I599" i="80"/>
  <c r="I600" i="80"/>
  <c r="I601" i="80"/>
  <c r="I602" i="80"/>
  <c r="I603" i="80"/>
  <c r="I604" i="80"/>
  <c r="I605" i="80"/>
  <c r="I606" i="80"/>
  <c r="I607" i="80"/>
  <c r="I608" i="80"/>
  <c r="I609" i="80"/>
  <c r="I610" i="80"/>
  <c r="I611" i="80"/>
  <c r="I612" i="80"/>
  <c r="I613" i="80"/>
  <c r="I614" i="80"/>
  <c r="I615" i="80"/>
  <c r="I616" i="80"/>
  <c r="I617" i="80"/>
  <c r="I618" i="80"/>
  <c r="I619" i="80"/>
  <c r="I620" i="80"/>
  <c r="I621" i="80"/>
  <c r="I622" i="80"/>
  <c r="I623" i="80"/>
  <c r="I624" i="80"/>
  <c r="I625" i="80"/>
  <c r="I626" i="80"/>
  <c r="I627" i="80"/>
  <c r="I628" i="80"/>
  <c r="I629" i="80"/>
  <c r="I630" i="80"/>
  <c r="I631" i="80"/>
  <c r="I632" i="80"/>
  <c r="I633" i="80"/>
  <c r="I634" i="80"/>
  <c r="I635" i="80"/>
  <c r="I636" i="80"/>
  <c r="I637" i="80"/>
  <c r="I638" i="80"/>
  <c r="I639" i="80"/>
  <c r="I640" i="80"/>
  <c r="I641" i="80"/>
  <c r="I642" i="80"/>
  <c r="I643" i="80"/>
  <c r="I644" i="80"/>
  <c r="I645" i="80"/>
  <c r="I646" i="80"/>
  <c r="I647" i="80"/>
  <c r="I648" i="80"/>
  <c r="I649" i="80"/>
  <c r="I650" i="80"/>
  <c r="I651" i="80"/>
  <c r="I652" i="80"/>
  <c r="I653" i="80"/>
  <c r="I654" i="80"/>
  <c r="I655" i="80"/>
  <c r="I656" i="80"/>
  <c r="I657" i="80"/>
  <c r="I658" i="80"/>
  <c r="I659" i="80"/>
  <c r="I660" i="80"/>
  <c r="I661" i="80"/>
  <c r="I662" i="80"/>
  <c r="I663" i="80"/>
  <c r="I664" i="80"/>
  <c r="I665" i="80"/>
  <c r="I666" i="80"/>
  <c r="I667" i="80"/>
  <c r="I668" i="80"/>
  <c r="I669" i="80"/>
  <c r="I670" i="80"/>
  <c r="I671" i="80"/>
  <c r="I672" i="80"/>
  <c r="I673" i="80"/>
  <c r="I674" i="80"/>
  <c r="I675" i="80"/>
  <c r="I676" i="80"/>
  <c r="I677" i="80"/>
  <c r="I678" i="80"/>
  <c r="I679" i="80"/>
  <c r="I680" i="80"/>
  <c r="I681" i="80"/>
  <c r="I682" i="80"/>
  <c r="I683" i="80"/>
  <c r="I684" i="80"/>
  <c r="I685" i="80"/>
  <c r="I686" i="80"/>
  <c r="I687" i="80"/>
  <c r="I688" i="80"/>
  <c r="I689" i="80"/>
  <c r="I690" i="80"/>
  <c r="I691" i="80"/>
  <c r="I692" i="80"/>
  <c r="I693" i="80"/>
  <c r="I694" i="80"/>
  <c r="I695" i="80"/>
  <c r="I696" i="80"/>
  <c r="I697" i="80"/>
  <c r="I698" i="80"/>
  <c r="I699" i="80"/>
  <c r="I700" i="80"/>
  <c r="I701" i="80"/>
  <c r="I702" i="80"/>
  <c r="I703" i="80"/>
  <c r="I704" i="80"/>
  <c r="I705" i="80"/>
  <c r="I706" i="80"/>
  <c r="I707" i="80"/>
  <c r="I708" i="80"/>
  <c r="I709" i="80"/>
  <c r="I710" i="80"/>
  <c r="I711" i="80"/>
  <c r="I712" i="80"/>
  <c r="I713" i="80"/>
  <c r="I714" i="80"/>
  <c r="I715" i="80"/>
  <c r="I716" i="80"/>
  <c r="I717" i="80"/>
  <c r="I718" i="80"/>
  <c r="I719" i="80"/>
  <c r="I720" i="80"/>
  <c r="I721" i="80"/>
  <c r="I722" i="80"/>
  <c r="I723" i="80"/>
  <c r="I724" i="80"/>
  <c r="I725" i="80"/>
  <c r="I726" i="80"/>
  <c r="I727" i="80"/>
  <c r="I728" i="80"/>
  <c r="I729" i="80"/>
  <c r="I730" i="80"/>
  <c r="I731" i="80"/>
  <c r="I732" i="80"/>
  <c r="I733" i="80"/>
  <c r="I734" i="80"/>
  <c r="I735" i="80"/>
  <c r="I736" i="80"/>
  <c r="I737" i="80"/>
  <c r="I738" i="80"/>
  <c r="I739" i="80"/>
  <c r="I740" i="80"/>
  <c r="I741" i="80"/>
  <c r="I742" i="80"/>
  <c r="I743" i="80"/>
  <c r="I744" i="80"/>
  <c r="I745" i="80"/>
  <c r="I746" i="80"/>
  <c r="I747" i="80"/>
  <c r="I748" i="80"/>
  <c r="I749" i="80"/>
  <c r="I750" i="80"/>
  <c r="I751" i="80"/>
  <c r="I752" i="80"/>
  <c r="I753" i="80"/>
  <c r="I754" i="80"/>
  <c r="I755" i="80"/>
  <c r="I756" i="80"/>
  <c r="I757" i="80"/>
  <c r="I758" i="80"/>
  <c r="I759" i="80"/>
  <c r="I760" i="80"/>
  <c r="I761" i="80"/>
  <c r="I762" i="80"/>
  <c r="I763" i="80"/>
  <c r="I764" i="80"/>
  <c r="I765" i="80"/>
  <c r="I766" i="80"/>
  <c r="I767" i="80"/>
  <c r="I768" i="80"/>
  <c r="I769" i="80"/>
  <c r="I770" i="80"/>
  <c r="I771" i="80"/>
  <c r="I772" i="80"/>
  <c r="I773" i="80"/>
  <c r="I774" i="80"/>
  <c r="I775" i="80"/>
  <c r="I776" i="80"/>
  <c r="I777" i="80"/>
  <c r="I778" i="80"/>
  <c r="I779" i="80"/>
  <c r="I780" i="80"/>
  <c r="I781" i="80"/>
  <c r="I782" i="80"/>
  <c r="I783" i="80"/>
  <c r="I784" i="80"/>
  <c r="I785" i="80"/>
  <c r="I786" i="80"/>
  <c r="I787" i="80"/>
  <c r="I788" i="80"/>
  <c r="I789" i="80"/>
  <c r="I790" i="80"/>
  <c r="I791" i="80"/>
  <c r="I792" i="80"/>
  <c r="I793" i="80"/>
  <c r="I794" i="80"/>
  <c r="I795" i="80"/>
  <c r="I796" i="80"/>
  <c r="I797" i="80"/>
  <c r="I798" i="80"/>
  <c r="I799" i="80"/>
  <c r="I800" i="80"/>
  <c r="I801" i="80"/>
  <c r="I802" i="80"/>
  <c r="I803" i="80"/>
  <c r="I804" i="80"/>
  <c r="I805" i="80"/>
  <c r="I806" i="80"/>
  <c r="I807" i="80"/>
  <c r="I808" i="80"/>
  <c r="I809" i="80"/>
  <c r="I810" i="80"/>
  <c r="I811" i="80"/>
  <c r="I812" i="80"/>
  <c r="I813" i="80"/>
  <c r="I814" i="80"/>
  <c r="I815" i="80"/>
  <c r="I816" i="80"/>
  <c r="I817" i="80"/>
  <c r="I818" i="80"/>
  <c r="I819" i="80"/>
  <c r="I820" i="80"/>
  <c r="I821" i="80"/>
  <c r="I822" i="80"/>
  <c r="I823" i="80"/>
  <c r="I824" i="80"/>
  <c r="I825" i="80"/>
  <c r="I826" i="80"/>
  <c r="I827" i="80"/>
  <c r="I828" i="80"/>
  <c r="I829" i="80"/>
  <c r="I830" i="80"/>
  <c r="I831" i="80"/>
  <c r="I832" i="80"/>
  <c r="I833" i="80"/>
  <c r="I834" i="80"/>
  <c r="I835" i="80"/>
  <c r="I836" i="80"/>
  <c r="I837" i="80"/>
  <c r="I838" i="80"/>
  <c r="I839" i="80"/>
  <c r="I840" i="80"/>
  <c r="I841" i="80"/>
  <c r="I842" i="80"/>
  <c r="I843" i="80"/>
  <c r="I844" i="80"/>
  <c r="I845" i="80"/>
  <c r="I846" i="80"/>
  <c r="I847" i="80"/>
  <c r="I848" i="80"/>
  <c r="I849" i="80"/>
  <c r="I850" i="80"/>
  <c r="I851" i="80"/>
  <c r="I852" i="80"/>
  <c r="I853" i="80"/>
  <c r="I854" i="80"/>
  <c r="I855" i="80"/>
  <c r="I856" i="80"/>
  <c r="I857" i="80"/>
  <c r="I858" i="80"/>
  <c r="I859" i="80"/>
  <c r="I860" i="80"/>
  <c r="I861" i="80"/>
  <c r="I862" i="80"/>
  <c r="I863" i="80"/>
  <c r="I864" i="80"/>
  <c r="I865" i="80"/>
  <c r="I866" i="80"/>
  <c r="I867" i="80"/>
  <c r="I868" i="80"/>
  <c r="I869" i="80"/>
  <c r="I870" i="80"/>
  <c r="I871" i="80"/>
  <c r="I872" i="80"/>
  <c r="I873" i="80"/>
  <c r="I874" i="80"/>
  <c r="I875" i="80"/>
  <c r="I876" i="80"/>
  <c r="I877" i="80"/>
  <c r="I878" i="80"/>
  <c r="I879" i="80"/>
  <c r="I880" i="80"/>
  <c r="I881" i="80"/>
  <c r="I882" i="80"/>
  <c r="I883" i="80"/>
  <c r="I884" i="80"/>
  <c r="I885" i="80"/>
  <c r="I886" i="80"/>
  <c r="I887" i="80"/>
  <c r="I888" i="80"/>
  <c r="I889" i="80"/>
  <c r="I890" i="80"/>
  <c r="I891" i="80"/>
  <c r="I892" i="80"/>
  <c r="I893" i="80"/>
  <c r="I894" i="80"/>
  <c r="I895" i="80"/>
  <c r="I896" i="80"/>
  <c r="I897" i="80"/>
  <c r="I898" i="80"/>
  <c r="I899" i="80"/>
  <c r="I900" i="80"/>
  <c r="I901" i="80"/>
  <c r="I902" i="80"/>
  <c r="I903" i="80"/>
  <c r="I904" i="80"/>
  <c r="I905" i="80"/>
  <c r="I906" i="80"/>
  <c r="I907" i="80"/>
  <c r="I908" i="80"/>
  <c r="I909" i="80"/>
  <c r="I910" i="80"/>
  <c r="I911" i="80"/>
  <c r="I912" i="80"/>
  <c r="I913" i="80"/>
  <c r="I914" i="80"/>
  <c r="I915" i="80"/>
  <c r="I916" i="80"/>
  <c r="I917" i="80"/>
  <c r="I918" i="80"/>
  <c r="I919" i="80"/>
  <c r="I920" i="80"/>
  <c r="I921" i="80"/>
  <c r="I922" i="80"/>
  <c r="I923" i="80"/>
  <c r="I924" i="80"/>
  <c r="I925" i="80"/>
  <c r="I926" i="80"/>
  <c r="I927" i="80"/>
  <c r="I928" i="80"/>
  <c r="I929" i="80"/>
  <c r="I930" i="80"/>
  <c r="I931" i="80"/>
  <c r="I932" i="80"/>
  <c r="I933" i="80"/>
  <c r="I934" i="80"/>
  <c r="I935" i="80"/>
  <c r="I936" i="80"/>
  <c r="I937" i="80"/>
  <c r="I938" i="80"/>
  <c r="I939" i="80"/>
  <c r="I940" i="80"/>
  <c r="I941" i="80"/>
  <c r="I942" i="80"/>
  <c r="I943" i="80"/>
  <c r="I944" i="80"/>
  <c r="I945" i="80"/>
  <c r="I946" i="80"/>
  <c r="I947" i="80"/>
  <c r="I948" i="80"/>
  <c r="I949" i="80"/>
  <c r="I950" i="80"/>
  <c r="I951" i="80"/>
  <c r="I952" i="80"/>
  <c r="I953" i="80"/>
  <c r="I954" i="80"/>
  <c r="I955" i="80"/>
  <c r="I956" i="80"/>
  <c r="I957" i="80"/>
  <c r="I958" i="80"/>
  <c r="I959" i="80"/>
  <c r="I960" i="80"/>
  <c r="I961" i="80"/>
  <c r="I962" i="80"/>
  <c r="I963" i="80"/>
  <c r="I964" i="80"/>
  <c r="I965" i="80"/>
  <c r="I966" i="80"/>
  <c r="I967" i="80"/>
  <c r="I968" i="80"/>
  <c r="I969" i="80"/>
  <c r="I970" i="80"/>
  <c r="I971" i="80"/>
  <c r="I972" i="80"/>
  <c r="I973" i="80"/>
  <c r="I974" i="80"/>
  <c r="I975" i="80"/>
  <c r="I976" i="80"/>
  <c r="I977" i="80"/>
  <c r="I978" i="80"/>
  <c r="I979" i="80"/>
  <c r="I980" i="80"/>
  <c r="I981" i="80"/>
  <c r="I982" i="80"/>
  <c r="I983" i="80"/>
  <c r="I984" i="80"/>
  <c r="I985" i="80"/>
  <c r="I986" i="80"/>
  <c r="I987" i="80"/>
  <c r="I988" i="80"/>
  <c r="I989" i="80"/>
  <c r="I990" i="80"/>
  <c r="I991" i="80"/>
  <c r="I992" i="80"/>
  <c r="I993" i="80"/>
  <c r="I994" i="80"/>
  <c r="I995" i="80"/>
  <c r="I996" i="80"/>
  <c r="I997" i="80"/>
  <c r="I998" i="80"/>
  <c r="I999" i="80"/>
  <c r="I1000" i="80"/>
  <c r="I1001" i="80"/>
  <c r="I1002" i="80"/>
  <c r="I1003" i="80"/>
  <c r="I1004" i="80"/>
  <c r="I1005" i="80"/>
  <c r="I1006" i="80"/>
  <c r="I1007" i="80"/>
  <c r="I1008" i="80"/>
  <c r="I1009" i="80"/>
  <c r="I1010" i="80"/>
  <c r="I1011" i="80"/>
  <c r="I1012" i="80"/>
  <c r="I1013" i="80"/>
  <c r="I1014" i="80"/>
  <c r="I1015" i="80"/>
  <c r="I1016" i="80"/>
  <c r="I1017" i="80"/>
  <c r="I1018" i="80"/>
  <c r="I1019" i="80"/>
  <c r="I1020" i="80"/>
  <c r="I1021" i="80"/>
  <c r="I1022" i="80"/>
  <c r="I1023" i="80"/>
  <c r="I1024" i="80"/>
  <c r="I1025" i="80"/>
  <c r="I1026" i="80"/>
  <c r="I1027" i="80"/>
  <c r="I1028" i="80"/>
  <c r="I1029" i="80"/>
  <c r="I1030" i="80"/>
  <c r="I1031" i="80"/>
  <c r="I1032" i="80"/>
  <c r="I1033" i="80"/>
  <c r="I1034" i="80"/>
  <c r="I1035" i="80"/>
  <c r="I1036" i="80"/>
  <c r="I1037" i="80"/>
  <c r="I1038" i="80"/>
  <c r="I1039" i="80"/>
  <c r="I1040" i="80"/>
  <c r="I1041" i="80"/>
  <c r="I1042" i="80"/>
  <c r="I1043" i="80"/>
  <c r="I1044" i="80"/>
  <c r="I1045" i="80"/>
  <c r="I1046" i="80"/>
  <c r="I1047" i="80"/>
  <c r="I1048" i="80"/>
  <c r="I1049" i="80"/>
  <c r="I1050" i="80"/>
  <c r="I1051" i="80"/>
  <c r="I1052" i="80"/>
  <c r="I1053" i="80"/>
  <c r="I1054" i="80"/>
  <c r="I1055" i="80"/>
  <c r="I1056" i="80"/>
  <c r="I1057" i="80"/>
  <c r="I1058" i="80"/>
  <c r="I1059" i="80"/>
  <c r="I1060" i="80"/>
  <c r="I1061" i="80"/>
  <c r="I1062" i="80"/>
  <c r="I1063" i="80"/>
  <c r="I1064" i="80"/>
  <c r="I1065" i="80"/>
  <c r="I1066" i="80"/>
  <c r="I1067" i="80"/>
  <c r="I1068" i="80"/>
  <c r="I1069" i="80"/>
  <c r="I1070" i="80"/>
  <c r="I1071" i="80"/>
  <c r="I1072" i="80"/>
  <c r="I1073" i="80"/>
  <c r="I1074" i="80"/>
  <c r="I1075" i="80"/>
  <c r="I1076" i="80"/>
  <c r="I1077" i="80"/>
  <c r="I1078" i="80"/>
  <c r="I1079" i="80"/>
  <c r="I1080" i="80"/>
  <c r="I1081" i="80"/>
  <c r="I1082" i="80"/>
  <c r="I1083" i="80"/>
  <c r="I1084" i="80"/>
  <c r="I1085" i="80"/>
  <c r="I1086" i="80"/>
  <c r="I1087" i="80"/>
  <c r="I1088" i="80"/>
  <c r="I1089" i="80"/>
  <c r="I1090" i="80"/>
  <c r="I1091" i="80"/>
  <c r="I1092" i="80"/>
  <c r="I1093" i="80"/>
  <c r="I1094" i="80"/>
  <c r="I1095" i="80"/>
  <c r="I1096" i="80"/>
  <c r="I1097" i="80"/>
  <c r="I1098" i="80"/>
  <c r="I1099" i="80"/>
  <c r="I1100" i="80"/>
  <c r="I1101" i="80"/>
  <c r="I1102" i="80"/>
  <c r="I1103" i="80"/>
  <c r="I1104" i="80"/>
  <c r="I1105" i="80"/>
  <c r="I1106" i="80"/>
  <c r="I1107" i="80"/>
  <c r="I1108" i="80"/>
  <c r="I1109" i="80"/>
  <c r="I1110" i="80"/>
  <c r="I1111" i="80"/>
  <c r="I1112" i="80"/>
  <c r="I1113" i="80"/>
  <c r="I1114" i="80"/>
  <c r="I1115" i="80"/>
  <c r="I1116" i="80"/>
  <c r="I1117" i="80"/>
  <c r="I1118" i="80"/>
  <c r="I1119" i="80"/>
  <c r="I1120" i="80"/>
  <c r="I1121" i="80"/>
  <c r="I1122" i="80"/>
  <c r="I1123" i="80"/>
  <c r="I1124" i="80"/>
  <c r="I1125" i="80"/>
  <c r="I1126" i="80"/>
  <c r="I1127" i="80"/>
  <c r="I1128" i="80"/>
  <c r="I1129" i="80"/>
  <c r="I1130" i="80"/>
  <c r="I1131" i="80"/>
  <c r="I1132" i="80"/>
  <c r="I1133" i="80"/>
  <c r="I1134" i="80"/>
  <c r="I1135" i="80"/>
  <c r="I1136" i="80"/>
  <c r="I1137" i="80"/>
  <c r="I1138" i="80"/>
  <c r="I1139" i="80"/>
  <c r="I1140" i="80"/>
  <c r="I1141" i="80"/>
  <c r="I1142" i="80"/>
  <c r="I1143" i="80"/>
  <c r="I1144" i="80"/>
  <c r="I1145" i="80"/>
  <c r="I1146" i="80"/>
  <c r="I1147" i="80"/>
  <c r="I1148" i="80"/>
  <c r="I1149" i="80"/>
  <c r="I1150" i="80"/>
  <c r="I1151" i="80"/>
  <c r="I1152" i="80"/>
  <c r="I1153" i="80"/>
  <c r="I1154" i="80"/>
  <c r="I1155" i="80"/>
  <c r="I1156" i="80"/>
  <c r="I1157" i="80"/>
  <c r="I1158" i="80"/>
  <c r="I1159" i="80"/>
  <c r="I1160" i="80"/>
  <c r="I1161" i="80"/>
  <c r="I1162" i="80"/>
  <c r="I1163" i="80"/>
  <c r="I1164" i="80"/>
  <c r="I1165" i="80"/>
  <c r="I1166" i="80"/>
  <c r="I1167" i="80"/>
  <c r="I1168" i="80"/>
  <c r="I1169" i="80"/>
  <c r="I1170" i="80"/>
  <c r="I1171" i="80"/>
  <c r="I1172" i="80"/>
  <c r="I1173" i="80"/>
  <c r="I1174" i="80"/>
  <c r="I1175" i="80"/>
  <c r="I1176" i="80"/>
  <c r="I1177" i="80"/>
  <c r="I1178" i="80"/>
  <c r="I1179" i="80"/>
  <c r="I1180" i="80"/>
  <c r="I1181" i="80"/>
  <c r="I1182" i="80"/>
  <c r="I1183" i="80"/>
  <c r="I1184" i="80"/>
  <c r="I1185" i="80"/>
  <c r="I1186" i="80"/>
  <c r="I1187" i="80"/>
  <c r="I1188" i="80"/>
  <c r="I1189" i="80"/>
  <c r="I1190" i="80"/>
  <c r="I1191" i="80"/>
  <c r="I1192" i="80"/>
  <c r="I1193" i="80"/>
  <c r="I1194" i="80"/>
  <c r="I1195" i="80"/>
  <c r="I1196" i="80"/>
  <c r="I1197" i="80"/>
  <c r="I1198" i="80"/>
  <c r="I1199" i="80"/>
  <c r="I1200" i="80"/>
  <c r="I1201" i="80"/>
  <c r="I1202" i="80"/>
  <c r="I1203" i="80"/>
  <c r="I1204" i="80"/>
  <c r="I1205" i="80"/>
  <c r="I1206" i="80"/>
  <c r="I1207" i="80"/>
  <c r="I13" i="80"/>
  <c r="Q101" i="80" l="1"/>
  <c r="V101" i="80" s="1"/>
  <c r="Q530" i="80"/>
  <c r="V530" i="80" s="1"/>
  <c r="Q767" i="80"/>
  <c r="V767" i="80" s="1"/>
  <c r="Q898" i="80"/>
  <c r="V898" i="80" s="1"/>
  <c r="Q965" i="80"/>
  <c r="V965" i="80" s="1"/>
  <c r="Q1144" i="80"/>
  <c r="V1144" i="80" s="1"/>
  <c r="Q12" i="80"/>
  <c r="V12" i="80" s="1"/>
  <c r="Q113" i="80"/>
  <c r="V113" i="80" s="1"/>
  <c r="Q583" i="80"/>
  <c r="V583" i="80" s="1"/>
  <c r="Q878" i="80"/>
  <c r="V878" i="80" s="1"/>
  <c r="Q900" i="80"/>
  <c r="V900" i="80" s="1"/>
  <c r="Q1001" i="80"/>
  <c r="V1001" i="80" s="1"/>
  <c r="Q1157" i="80"/>
  <c r="V1157" i="80" s="1"/>
  <c r="Q57" i="80"/>
  <c r="V57" i="80" s="1"/>
  <c r="Q515" i="80"/>
  <c r="V515" i="80" s="1"/>
  <c r="Q643" i="80"/>
  <c r="V643" i="80" s="1"/>
  <c r="Q880" i="80"/>
  <c r="V880" i="80" s="1"/>
  <c r="Q921" i="80"/>
  <c r="V921" i="80" s="1"/>
  <c r="Q1075" i="80"/>
  <c r="V1075" i="80" s="1"/>
  <c r="Q1166" i="80"/>
  <c r="V1166" i="80" s="1"/>
  <c r="Q86" i="80"/>
  <c r="V86" i="80" s="1"/>
  <c r="Q521" i="80"/>
  <c r="V521" i="80" s="1"/>
  <c r="Q745" i="80"/>
  <c r="V745" i="80" s="1"/>
  <c r="Q887" i="80"/>
  <c r="V887" i="80" s="1"/>
  <c r="Q924" i="80"/>
  <c r="V924" i="80" s="1"/>
  <c r="Q1101" i="80"/>
  <c r="V1101" i="80" s="1"/>
  <c r="A1" i="69" l="1"/>
  <c r="Q233" i="69"/>
  <c r="G11" i="78"/>
  <c r="F12" i="70" l="1"/>
  <c r="C6" i="38" l="1"/>
  <c r="D31" i="49"/>
  <c r="M11" i="80" s="1"/>
  <c r="C31" i="49"/>
  <c r="K11" i="80" s="1"/>
  <c r="M12" i="80"/>
  <c r="G31" i="87" l="1"/>
  <c r="G31" i="84"/>
  <c r="G31" i="85"/>
  <c r="G31" i="86"/>
  <c r="G31" i="88"/>
  <c r="G2" i="88"/>
  <c r="G2" i="87"/>
  <c r="G2" i="84"/>
  <c r="G2" i="85"/>
  <c r="G2" i="86"/>
  <c r="L78" i="83"/>
  <c r="L75" i="83"/>
  <c r="L72" i="83"/>
  <c r="L66" i="83"/>
  <c r="L60" i="83"/>
  <c r="L54" i="83"/>
  <c r="L49" i="83"/>
  <c r="L45" i="83"/>
  <c r="L42" i="83"/>
  <c r="L39" i="83"/>
  <c r="L36" i="83"/>
  <c r="L28" i="83"/>
  <c r="L20" i="83"/>
  <c r="L15" i="83"/>
  <c r="L10" i="83"/>
  <c r="L4" i="83"/>
  <c r="L3" i="83"/>
  <c r="D84" i="83" l="1"/>
  <c r="E84" i="83"/>
  <c r="G84" i="83"/>
  <c r="H84" i="83"/>
  <c r="H83" i="83"/>
  <c r="G83" i="83"/>
  <c r="E83" i="83"/>
  <c r="D83" i="83"/>
  <c r="H82" i="83"/>
  <c r="G82" i="83"/>
  <c r="E82" i="83"/>
  <c r="D82" i="83"/>
  <c r="H81" i="83"/>
  <c r="G81" i="83"/>
  <c r="E81" i="83"/>
  <c r="D81" i="83"/>
  <c r="H80" i="83"/>
  <c r="G80" i="83"/>
  <c r="E80" i="83"/>
  <c r="D80" i="83"/>
  <c r="H79" i="83"/>
  <c r="G79" i="83"/>
  <c r="E79" i="83"/>
  <c r="D79" i="83"/>
  <c r="H77" i="83"/>
  <c r="G77" i="83"/>
  <c r="E77" i="83"/>
  <c r="D77" i="83"/>
  <c r="H76" i="83"/>
  <c r="G76" i="83"/>
  <c r="E76" i="83"/>
  <c r="D76" i="83"/>
  <c r="H74" i="83"/>
  <c r="G74" i="83"/>
  <c r="E74" i="83"/>
  <c r="D74" i="83"/>
  <c r="H73" i="83"/>
  <c r="G73" i="83"/>
  <c r="E73" i="83"/>
  <c r="D73" i="83"/>
  <c r="H71" i="83"/>
  <c r="G71" i="83"/>
  <c r="E71" i="83"/>
  <c r="D71" i="83"/>
  <c r="H70" i="83"/>
  <c r="G70" i="83"/>
  <c r="E70" i="83"/>
  <c r="D70" i="83"/>
  <c r="H69" i="83"/>
  <c r="G69" i="83"/>
  <c r="E69" i="83"/>
  <c r="D69" i="83"/>
  <c r="H68" i="83"/>
  <c r="G68" i="83"/>
  <c r="E68" i="83"/>
  <c r="D68" i="83"/>
  <c r="H67" i="83"/>
  <c r="G67" i="83"/>
  <c r="E67" i="83"/>
  <c r="D67" i="83"/>
  <c r="H65" i="83"/>
  <c r="G65" i="83"/>
  <c r="E65" i="83"/>
  <c r="D65" i="83"/>
  <c r="H64" i="83"/>
  <c r="G64" i="83"/>
  <c r="E64" i="83"/>
  <c r="D64" i="83"/>
  <c r="H63" i="83"/>
  <c r="G63" i="83"/>
  <c r="E63" i="83"/>
  <c r="D63" i="83"/>
  <c r="H62" i="83"/>
  <c r="G62" i="83"/>
  <c r="E62" i="83"/>
  <c r="D62" i="83"/>
  <c r="H61" i="83"/>
  <c r="G61" i="83"/>
  <c r="E61" i="83"/>
  <c r="D61" i="83"/>
  <c r="D58" i="83"/>
  <c r="E58" i="83"/>
  <c r="G58" i="83"/>
  <c r="H58" i="83"/>
  <c r="D59" i="83"/>
  <c r="E59" i="83"/>
  <c r="G59" i="83"/>
  <c r="H59" i="83"/>
  <c r="H57" i="83"/>
  <c r="G57" i="83"/>
  <c r="E57" i="83"/>
  <c r="D57" i="83"/>
  <c r="H56" i="83"/>
  <c r="G56" i="83"/>
  <c r="E56" i="83"/>
  <c r="D56" i="83"/>
  <c r="H55" i="83"/>
  <c r="G55" i="83"/>
  <c r="E55" i="83"/>
  <c r="D55" i="83"/>
  <c r="H53" i="83"/>
  <c r="G53" i="83"/>
  <c r="E53" i="83"/>
  <c r="D53" i="83"/>
  <c r="H52" i="83"/>
  <c r="G52" i="83"/>
  <c r="E52" i="83"/>
  <c r="D52" i="83"/>
  <c r="H51" i="83"/>
  <c r="G51" i="83"/>
  <c r="E51" i="83"/>
  <c r="D51" i="83"/>
  <c r="H50" i="83"/>
  <c r="G50" i="83"/>
  <c r="E50" i="83"/>
  <c r="D50" i="83"/>
  <c r="H48" i="83"/>
  <c r="G48" i="83"/>
  <c r="E48" i="83"/>
  <c r="D48" i="83"/>
  <c r="H47" i="83"/>
  <c r="G47" i="83"/>
  <c r="E47" i="83"/>
  <c r="D47" i="83"/>
  <c r="H46" i="83"/>
  <c r="G46" i="83"/>
  <c r="E46" i="83"/>
  <c r="D46" i="83"/>
  <c r="H44" i="83"/>
  <c r="G44" i="83"/>
  <c r="E44" i="83"/>
  <c r="D44" i="83"/>
  <c r="H43" i="83"/>
  <c r="G43" i="83"/>
  <c r="E43" i="83"/>
  <c r="D43" i="83"/>
  <c r="H41" i="83"/>
  <c r="G41" i="83"/>
  <c r="E41" i="83"/>
  <c r="D41" i="83"/>
  <c r="H40" i="83"/>
  <c r="G40" i="83"/>
  <c r="E40" i="83"/>
  <c r="D40" i="83"/>
  <c r="H38" i="83"/>
  <c r="G38" i="83"/>
  <c r="E38" i="83"/>
  <c r="D38" i="83"/>
  <c r="H37" i="83"/>
  <c r="G37" i="83"/>
  <c r="E37" i="83"/>
  <c r="D37" i="83"/>
  <c r="B2" i="71"/>
  <c r="B1" i="71"/>
  <c r="H35" i="83"/>
  <c r="G35" i="83"/>
  <c r="E35" i="83"/>
  <c r="D35" i="83"/>
  <c r="H34" i="83"/>
  <c r="G34" i="83"/>
  <c r="E34" i="83"/>
  <c r="D34" i="83"/>
  <c r="H33" i="83"/>
  <c r="G33" i="83"/>
  <c r="E33" i="83"/>
  <c r="D33" i="83"/>
  <c r="H31" i="83"/>
  <c r="G31" i="83"/>
  <c r="E31" i="83"/>
  <c r="D31" i="83"/>
  <c r="H30" i="83"/>
  <c r="G30" i="83"/>
  <c r="E30" i="83"/>
  <c r="D30" i="83"/>
  <c r="H29" i="83"/>
  <c r="G29" i="83"/>
  <c r="E29" i="83"/>
  <c r="D29" i="83"/>
  <c r="H27" i="83"/>
  <c r="G27" i="83"/>
  <c r="H26" i="83"/>
  <c r="G26" i="83"/>
  <c r="H25" i="83"/>
  <c r="G25" i="83"/>
  <c r="E27" i="83"/>
  <c r="D27" i="83"/>
  <c r="E26" i="83"/>
  <c r="D26" i="83"/>
  <c r="E25" i="83"/>
  <c r="D25" i="83"/>
  <c r="H23" i="83"/>
  <c r="G23" i="83"/>
  <c r="H22" i="83"/>
  <c r="G22" i="83"/>
  <c r="H21" i="83"/>
  <c r="G21" i="83"/>
  <c r="E23" i="83"/>
  <c r="E22" i="83"/>
  <c r="E21" i="83"/>
  <c r="D23" i="83"/>
  <c r="D22" i="83"/>
  <c r="D21" i="83"/>
  <c r="H19" i="83"/>
  <c r="G19" i="83"/>
  <c r="H18" i="83"/>
  <c r="G18" i="83"/>
  <c r="H17" i="83"/>
  <c r="G17" i="83"/>
  <c r="H16" i="83"/>
  <c r="G16" i="83"/>
  <c r="E19" i="83"/>
  <c r="D19" i="83"/>
  <c r="E18" i="83"/>
  <c r="D18" i="83"/>
  <c r="E17" i="83"/>
  <c r="D17" i="83"/>
  <c r="E16" i="83"/>
  <c r="D16" i="83"/>
  <c r="D12" i="83"/>
  <c r="E12" i="83"/>
  <c r="D13" i="83"/>
  <c r="E13" i="83"/>
  <c r="D14" i="83"/>
  <c r="E14" i="83"/>
  <c r="H12" i="83"/>
  <c r="H13" i="83"/>
  <c r="H14" i="83"/>
  <c r="H11" i="83"/>
  <c r="G14" i="83"/>
  <c r="G13" i="83"/>
  <c r="G12" i="83"/>
  <c r="G11" i="83"/>
  <c r="E11" i="83"/>
  <c r="D11" i="83"/>
  <c r="G6" i="83"/>
  <c r="H6" i="83"/>
  <c r="G7" i="83"/>
  <c r="H7" i="83"/>
  <c r="G8" i="83"/>
  <c r="H8" i="83"/>
  <c r="G9" i="83"/>
  <c r="H9" i="83"/>
  <c r="D6" i="83"/>
  <c r="E6" i="83"/>
  <c r="D7" i="83"/>
  <c r="E7" i="83"/>
  <c r="D8" i="83"/>
  <c r="E8" i="83"/>
  <c r="D9" i="83"/>
  <c r="E9" i="83"/>
  <c r="G5" i="83"/>
  <c r="H5" i="83"/>
  <c r="H3" i="83"/>
  <c r="G3" i="83"/>
  <c r="E5" i="83"/>
  <c r="E3" i="83"/>
  <c r="D5" i="83"/>
  <c r="D3" i="83"/>
  <c r="F12" i="80" l="1"/>
  <c r="N12" i="80" s="1"/>
  <c r="F13" i="80"/>
  <c r="J13" i="80" s="1"/>
  <c r="J14" i="80"/>
  <c r="F15" i="80"/>
  <c r="J15" i="80" s="1"/>
  <c r="F16" i="80"/>
  <c r="J16" i="80" s="1"/>
  <c r="F17" i="80"/>
  <c r="J17" i="80" s="1"/>
  <c r="F18" i="80"/>
  <c r="J18" i="80" s="1"/>
  <c r="F19" i="80"/>
  <c r="J19" i="80" s="1"/>
  <c r="F20" i="80"/>
  <c r="J20" i="80" s="1"/>
  <c r="F21" i="80"/>
  <c r="J21" i="80" s="1"/>
  <c r="F22" i="80"/>
  <c r="J22" i="80" s="1"/>
  <c r="F23" i="80"/>
  <c r="J23" i="80" s="1"/>
  <c r="F24" i="80"/>
  <c r="J24" i="80" s="1"/>
  <c r="F25" i="80"/>
  <c r="J25" i="80" s="1"/>
  <c r="F26" i="80"/>
  <c r="J26" i="80" s="1"/>
  <c r="F27" i="80"/>
  <c r="J27" i="80" s="1"/>
  <c r="F28" i="80"/>
  <c r="J28" i="80" s="1"/>
  <c r="F29" i="80"/>
  <c r="J29" i="80" s="1"/>
  <c r="F30" i="80"/>
  <c r="J30" i="80" s="1"/>
  <c r="F31" i="80"/>
  <c r="J31" i="80" s="1"/>
  <c r="F32" i="80"/>
  <c r="J32" i="80" s="1"/>
  <c r="F33" i="80"/>
  <c r="J33" i="80" s="1"/>
  <c r="F34" i="80"/>
  <c r="J34" i="80" s="1"/>
  <c r="F35" i="80"/>
  <c r="J35" i="80" s="1"/>
  <c r="F36" i="80"/>
  <c r="J36" i="80" s="1"/>
  <c r="F37" i="80"/>
  <c r="J37" i="80" s="1"/>
  <c r="F38" i="80"/>
  <c r="J38" i="80" s="1"/>
  <c r="F39" i="80"/>
  <c r="J39" i="80" s="1"/>
  <c r="F40" i="80"/>
  <c r="J40" i="80" s="1"/>
  <c r="F41" i="80"/>
  <c r="J41" i="80" s="1"/>
  <c r="F42" i="80"/>
  <c r="J42" i="80" s="1"/>
  <c r="F43" i="80"/>
  <c r="J43" i="80" s="1"/>
  <c r="F44" i="80"/>
  <c r="J44" i="80" s="1"/>
  <c r="F45" i="80"/>
  <c r="J45" i="80" s="1"/>
  <c r="F46" i="80"/>
  <c r="J46" i="80" s="1"/>
  <c r="F47" i="80"/>
  <c r="J47" i="80" s="1"/>
  <c r="F48" i="80"/>
  <c r="J48" i="80" s="1"/>
  <c r="F49" i="80"/>
  <c r="J49" i="80" s="1"/>
  <c r="F50" i="80"/>
  <c r="J50" i="80" s="1"/>
  <c r="F51" i="80"/>
  <c r="J51" i="80" s="1"/>
  <c r="F52" i="80"/>
  <c r="J52" i="80" s="1"/>
  <c r="F53" i="80"/>
  <c r="J53" i="80" s="1"/>
  <c r="F54" i="80"/>
  <c r="J54" i="80" s="1"/>
  <c r="F55" i="80"/>
  <c r="J55" i="80" s="1"/>
  <c r="F56" i="80"/>
  <c r="J56" i="80" s="1"/>
  <c r="F57" i="80"/>
  <c r="N57" i="80" s="1"/>
  <c r="F58" i="80"/>
  <c r="J58" i="80" s="1"/>
  <c r="F59" i="80"/>
  <c r="J59" i="80" s="1"/>
  <c r="F60" i="80"/>
  <c r="J60" i="80" s="1"/>
  <c r="F61" i="80"/>
  <c r="J61" i="80" s="1"/>
  <c r="F62" i="80"/>
  <c r="J62" i="80" s="1"/>
  <c r="F63" i="80"/>
  <c r="J63" i="80" s="1"/>
  <c r="F64" i="80"/>
  <c r="J64" i="80" s="1"/>
  <c r="F65" i="80"/>
  <c r="J65" i="80" s="1"/>
  <c r="F66" i="80"/>
  <c r="J66" i="80" s="1"/>
  <c r="F67" i="80"/>
  <c r="J67" i="80" s="1"/>
  <c r="F68" i="80"/>
  <c r="J68" i="80" s="1"/>
  <c r="F69" i="80"/>
  <c r="J69" i="80" s="1"/>
  <c r="F70" i="80"/>
  <c r="J70" i="80" s="1"/>
  <c r="F71" i="80"/>
  <c r="J71" i="80" s="1"/>
  <c r="F72" i="80"/>
  <c r="J72" i="80" s="1"/>
  <c r="F73" i="80"/>
  <c r="J73" i="80" s="1"/>
  <c r="F74" i="80"/>
  <c r="J74" i="80" s="1"/>
  <c r="F75" i="80"/>
  <c r="J75" i="80" s="1"/>
  <c r="F76" i="80"/>
  <c r="J76" i="80" s="1"/>
  <c r="F77" i="80"/>
  <c r="J77" i="80" s="1"/>
  <c r="F78" i="80"/>
  <c r="J78" i="80" s="1"/>
  <c r="F79" i="80"/>
  <c r="J79" i="80" s="1"/>
  <c r="F80" i="80"/>
  <c r="J80" i="80" s="1"/>
  <c r="F81" i="80"/>
  <c r="J81" i="80" s="1"/>
  <c r="F82" i="80"/>
  <c r="J82" i="80" s="1"/>
  <c r="F83" i="80"/>
  <c r="J83" i="80" s="1"/>
  <c r="F84" i="80"/>
  <c r="J84" i="80" s="1"/>
  <c r="F85" i="80"/>
  <c r="J85" i="80" s="1"/>
  <c r="F86" i="80"/>
  <c r="N86" i="80" s="1"/>
  <c r="F101" i="80"/>
  <c r="N101" i="80" s="1"/>
  <c r="F102" i="80"/>
  <c r="J102" i="80" s="1"/>
  <c r="F103" i="80"/>
  <c r="J103" i="80" s="1"/>
  <c r="F104" i="80"/>
  <c r="J104" i="80" s="1"/>
  <c r="F105" i="80"/>
  <c r="J105" i="80" s="1"/>
  <c r="F106" i="80"/>
  <c r="J106" i="80" s="1"/>
  <c r="F107" i="80"/>
  <c r="J107" i="80" s="1"/>
  <c r="F108" i="80"/>
  <c r="J108" i="80" s="1"/>
  <c r="F109" i="80"/>
  <c r="J109" i="80" s="1"/>
  <c r="F110" i="80"/>
  <c r="J110" i="80" s="1"/>
  <c r="F111" i="80"/>
  <c r="J111" i="80" s="1"/>
  <c r="F112" i="80"/>
  <c r="J112" i="80" s="1"/>
  <c r="F113" i="80"/>
  <c r="N113" i="80" s="1"/>
  <c r="F515" i="80"/>
  <c r="N515" i="80" s="1"/>
  <c r="F516" i="80"/>
  <c r="J516" i="80" s="1"/>
  <c r="F517" i="80"/>
  <c r="J517" i="80" s="1"/>
  <c r="F518" i="80"/>
  <c r="J518" i="80" s="1"/>
  <c r="F519" i="80"/>
  <c r="J519" i="80" s="1"/>
  <c r="F520" i="80"/>
  <c r="J520" i="80" s="1"/>
  <c r="F521" i="80"/>
  <c r="N521" i="80" s="1"/>
  <c r="F530" i="80"/>
  <c r="N530" i="80" s="1"/>
  <c r="F583" i="80"/>
  <c r="N583" i="80" s="1"/>
  <c r="F643" i="80"/>
  <c r="N643" i="80" s="1"/>
  <c r="F745" i="80"/>
  <c r="N745" i="80" s="1"/>
  <c r="F767" i="80"/>
  <c r="N767" i="80" s="1"/>
  <c r="F768" i="80"/>
  <c r="J768" i="80" s="1"/>
  <c r="F769" i="80"/>
  <c r="J769" i="80" s="1"/>
  <c r="F770" i="80"/>
  <c r="J770" i="80" s="1"/>
  <c r="F771" i="80"/>
  <c r="J771" i="80" s="1"/>
  <c r="F772" i="80"/>
  <c r="J772" i="80" s="1"/>
  <c r="F773" i="80"/>
  <c r="J773" i="80" s="1"/>
  <c r="F774" i="80"/>
  <c r="J774" i="80" s="1"/>
  <c r="F775" i="80"/>
  <c r="J775" i="80" s="1"/>
  <c r="F776" i="80"/>
  <c r="J776" i="80" s="1"/>
  <c r="F777" i="80"/>
  <c r="J777" i="80" s="1"/>
  <c r="F778" i="80"/>
  <c r="J778" i="80" s="1"/>
  <c r="F779" i="80"/>
  <c r="J779" i="80" s="1"/>
  <c r="F780" i="80"/>
  <c r="J780" i="80" s="1"/>
  <c r="F781" i="80"/>
  <c r="J781" i="80" s="1"/>
  <c r="F782" i="80"/>
  <c r="J782" i="80" s="1"/>
  <c r="F783" i="80"/>
  <c r="J783" i="80" s="1"/>
  <c r="F784" i="80"/>
  <c r="J784" i="80" s="1"/>
  <c r="F785" i="80"/>
  <c r="J785" i="80" s="1"/>
  <c r="F786" i="80"/>
  <c r="J786" i="80" s="1"/>
  <c r="F787" i="80"/>
  <c r="J787" i="80" s="1"/>
  <c r="F788" i="80"/>
  <c r="J788" i="80" s="1"/>
  <c r="F789" i="80"/>
  <c r="J789" i="80" s="1"/>
  <c r="F790" i="80"/>
  <c r="J790" i="80" s="1"/>
  <c r="F791" i="80"/>
  <c r="J791" i="80" s="1"/>
  <c r="F792" i="80"/>
  <c r="J792" i="80" s="1"/>
  <c r="F793" i="80"/>
  <c r="J793" i="80" s="1"/>
  <c r="F794" i="80"/>
  <c r="J794" i="80" s="1"/>
  <c r="F795" i="80"/>
  <c r="J795" i="80" s="1"/>
  <c r="F796" i="80"/>
  <c r="J796" i="80" s="1"/>
  <c r="F797" i="80"/>
  <c r="J797" i="80" s="1"/>
  <c r="F798" i="80"/>
  <c r="J798" i="80" s="1"/>
  <c r="F799" i="80"/>
  <c r="J799" i="80" s="1"/>
  <c r="F800" i="80"/>
  <c r="J800" i="80" s="1"/>
  <c r="F801" i="80"/>
  <c r="J801" i="80" s="1"/>
  <c r="F802" i="80"/>
  <c r="J802" i="80" s="1"/>
  <c r="F803" i="80"/>
  <c r="J803" i="80" s="1"/>
  <c r="F804" i="80"/>
  <c r="J804" i="80" s="1"/>
  <c r="F805" i="80"/>
  <c r="J805" i="80" s="1"/>
  <c r="F806" i="80"/>
  <c r="J806" i="80" s="1"/>
  <c r="F807" i="80"/>
  <c r="J807" i="80" s="1"/>
  <c r="F808" i="80"/>
  <c r="J808" i="80" s="1"/>
  <c r="F809" i="80"/>
  <c r="J809" i="80" s="1"/>
  <c r="F810" i="80"/>
  <c r="J810" i="80" s="1"/>
  <c r="F811" i="80"/>
  <c r="J811" i="80" s="1"/>
  <c r="F812" i="80"/>
  <c r="J812" i="80" s="1"/>
  <c r="F813" i="80"/>
  <c r="J813" i="80" s="1"/>
  <c r="F814" i="80"/>
  <c r="J814" i="80" s="1"/>
  <c r="F815" i="80"/>
  <c r="J815" i="80" s="1"/>
  <c r="F816" i="80"/>
  <c r="J816" i="80" s="1"/>
  <c r="F817" i="80"/>
  <c r="J817" i="80" s="1"/>
  <c r="F818" i="80"/>
  <c r="J818" i="80" s="1"/>
  <c r="F819" i="80"/>
  <c r="J819" i="80" s="1"/>
  <c r="F820" i="80"/>
  <c r="J820" i="80" s="1"/>
  <c r="F821" i="80"/>
  <c r="J821" i="80" s="1"/>
  <c r="F822" i="80"/>
  <c r="J822" i="80" s="1"/>
  <c r="F823" i="80"/>
  <c r="J823" i="80" s="1"/>
  <c r="F824" i="80"/>
  <c r="J824" i="80" s="1"/>
  <c r="F825" i="80"/>
  <c r="J825" i="80" s="1"/>
  <c r="F826" i="80"/>
  <c r="J826" i="80" s="1"/>
  <c r="F827" i="80"/>
  <c r="J827" i="80" s="1"/>
  <c r="F828" i="80"/>
  <c r="J828" i="80" s="1"/>
  <c r="F829" i="80"/>
  <c r="J829" i="80" s="1"/>
  <c r="F830" i="80"/>
  <c r="J830" i="80" s="1"/>
  <c r="F831" i="80"/>
  <c r="J831" i="80" s="1"/>
  <c r="F832" i="80"/>
  <c r="J832" i="80" s="1"/>
  <c r="F833" i="80"/>
  <c r="J833" i="80" s="1"/>
  <c r="F834" i="80"/>
  <c r="J834" i="80" s="1"/>
  <c r="F835" i="80"/>
  <c r="J835" i="80" s="1"/>
  <c r="F836" i="80"/>
  <c r="J836" i="80" s="1"/>
  <c r="F837" i="80"/>
  <c r="J837" i="80" s="1"/>
  <c r="F838" i="80"/>
  <c r="J838" i="80" s="1"/>
  <c r="F839" i="80"/>
  <c r="J839" i="80" s="1"/>
  <c r="F840" i="80"/>
  <c r="J840" i="80" s="1"/>
  <c r="F841" i="80"/>
  <c r="J841" i="80" s="1"/>
  <c r="F842" i="80"/>
  <c r="J842" i="80" s="1"/>
  <c r="F843" i="80"/>
  <c r="J843" i="80" s="1"/>
  <c r="F844" i="80"/>
  <c r="J844" i="80" s="1"/>
  <c r="F845" i="80"/>
  <c r="J845" i="80" s="1"/>
  <c r="F846" i="80"/>
  <c r="J846" i="80" s="1"/>
  <c r="F847" i="80"/>
  <c r="J847" i="80" s="1"/>
  <c r="F848" i="80"/>
  <c r="J848" i="80" s="1"/>
  <c r="F849" i="80"/>
  <c r="J849" i="80" s="1"/>
  <c r="F850" i="80"/>
  <c r="J850" i="80" s="1"/>
  <c r="F851" i="80"/>
  <c r="J851" i="80" s="1"/>
  <c r="F852" i="80"/>
  <c r="J852" i="80" s="1"/>
  <c r="F853" i="80"/>
  <c r="J853" i="80" s="1"/>
  <c r="F854" i="80"/>
  <c r="J854" i="80" s="1"/>
  <c r="F855" i="80"/>
  <c r="J855" i="80" s="1"/>
  <c r="F856" i="80"/>
  <c r="J856" i="80" s="1"/>
  <c r="F857" i="80"/>
  <c r="J857" i="80" s="1"/>
  <c r="F858" i="80"/>
  <c r="J858" i="80" s="1"/>
  <c r="F859" i="80"/>
  <c r="J859" i="80" s="1"/>
  <c r="F860" i="80"/>
  <c r="J860" i="80" s="1"/>
  <c r="F861" i="80"/>
  <c r="J861" i="80" s="1"/>
  <c r="F862" i="80"/>
  <c r="J862" i="80" s="1"/>
  <c r="F863" i="80"/>
  <c r="J863" i="80" s="1"/>
  <c r="F864" i="80"/>
  <c r="J864" i="80" s="1"/>
  <c r="F865" i="80"/>
  <c r="J865" i="80" s="1"/>
  <c r="F866" i="80"/>
  <c r="J866" i="80" s="1"/>
  <c r="F867" i="80"/>
  <c r="J867" i="80" s="1"/>
  <c r="F868" i="80"/>
  <c r="J868" i="80" s="1"/>
  <c r="F869" i="80"/>
  <c r="J869" i="80" s="1"/>
  <c r="F870" i="80"/>
  <c r="J870" i="80" s="1"/>
  <c r="F871" i="80"/>
  <c r="J871" i="80" s="1"/>
  <c r="F872" i="80"/>
  <c r="J872" i="80" s="1"/>
  <c r="F873" i="80"/>
  <c r="J873" i="80" s="1"/>
  <c r="F874" i="80"/>
  <c r="J874" i="80" s="1"/>
  <c r="F875" i="80"/>
  <c r="J875" i="80" s="1"/>
  <c r="F876" i="80"/>
  <c r="J876" i="80" s="1"/>
  <c r="F877" i="80"/>
  <c r="J877" i="80" s="1"/>
  <c r="F878" i="80"/>
  <c r="N878" i="80" s="1"/>
  <c r="F879" i="80"/>
  <c r="J879" i="80" s="1"/>
  <c r="F880" i="80"/>
  <c r="N880" i="80" s="1"/>
  <c r="F887" i="80"/>
  <c r="N887" i="80" s="1"/>
  <c r="F898" i="80"/>
  <c r="N898" i="80" s="1"/>
  <c r="F899" i="80"/>
  <c r="J899" i="80" s="1"/>
  <c r="F900" i="80"/>
  <c r="N900" i="80" s="1"/>
  <c r="F901" i="80"/>
  <c r="J901" i="80" s="1"/>
  <c r="F902" i="80"/>
  <c r="J902" i="80" s="1"/>
  <c r="F903" i="80"/>
  <c r="J903" i="80" s="1"/>
  <c r="F904" i="80"/>
  <c r="J904" i="80" s="1"/>
  <c r="F905" i="80"/>
  <c r="J905" i="80" s="1"/>
  <c r="F906" i="80"/>
  <c r="J906" i="80" s="1"/>
  <c r="F907" i="80"/>
  <c r="J907" i="80" s="1"/>
  <c r="F908" i="80"/>
  <c r="J908" i="80" s="1"/>
  <c r="F909" i="80"/>
  <c r="J909" i="80" s="1"/>
  <c r="F910" i="80"/>
  <c r="J910" i="80" s="1"/>
  <c r="F911" i="80"/>
  <c r="J911" i="80" s="1"/>
  <c r="F912" i="80"/>
  <c r="J912" i="80" s="1"/>
  <c r="F913" i="80"/>
  <c r="J913" i="80" s="1"/>
  <c r="F914" i="80"/>
  <c r="J914" i="80" s="1"/>
  <c r="F915" i="80"/>
  <c r="J915" i="80" s="1"/>
  <c r="F916" i="80"/>
  <c r="J916" i="80" s="1"/>
  <c r="F917" i="80"/>
  <c r="J917" i="80" s="1"/>
  <c r="F918" i="80"/>
  <c r="J918" i="80" s="1"/>
  <c r="F919" i="80"/>
  <c r="J919" i="80" s="1"/>
  <c r="F920" i="80"/>
  <c r="J920" i="80" s="1"/>
  <c r="F921" i="80"/>
  <c r="N921" i="80" s="1"/>
  <c r="F922" i="80"/>
  <c r="J922" i="80" s="1"/>
  <c r="F923" i="80"/>
  <c r="J923" i="80" s="1"/>
  <c r="F924" i="80"/>
  <c r="N924" i="80" s="1"/>
  <c r="F965" i="80"/>
  <c r="N965" i="80" s="1"/>
  <c r="F1001" i="80"/>
  <c r="N1001" i="80" s="1"/>
  <c r="F1075" i="80"/>
  <c r="N1075" i="80" s="1"/>
  <c r="F1101" i="80"/>
  <c r="N1101" i="80" s="1"/>
  <c r="F1144" i="80"/>
  <c r="N1144" i="80" s="1"/>
  <c r="F1145" i="80"/>
  <c r="J1145" i="80" s="1"/>
  <c r="F1146" i="80"/>
  <c r="J1146" i="80" s="1"/>
  <c r="F1147" i="80"/>
  <c r="J1147" i="80" s="1"/>
  <c r="F1148" i="80"/>
  <c r="J1148" i="80" s="1"/>
  <c r="F1149" i="80"/>
  <c r="J1149" i="80" s="1"/>
  <c r="F1150" i="80"/>
  <c r="J1150" i="80" s="1"/>
  <c r="F1151" i="80"/>
  <c r="J1151" i="80" s="1"/>
  <c r="F1152" i="80"/>
  <c r="J1152" i="80" s="1"/>
  <c r="F1153" i="80"/>
  <c r="J1153" i="80" s="1"/>
  <c r="F1154" i="80"/>
  <c r="J1154" i="80" s="1"/>
  <c r="F1155" i="80"/>
  <c r="J1155" i="80" s="1"/>
  <c r="F1156" i="80"/>
  <c r="J1156" i="80" s="1"/>
  <c r="F1157" i="80"/>
  <c r="N1157" i="80" s="1"/>
  <c r="F1166" i="80"/>
  <c r="N1166" i="80" s="1"/>
  <c r="F1186" i="80"/>
  <c r="N1186" i="80" s="1"/>
  <c r="E1003" i="80"/>
  <c r="F1003" i="80" s="1"/>
  <c r="J1003" i="80" s="1"/>
  <c r="E1004" i="80"/>
  <c r="F1004" i="80" s="1"/>
  <c r="J1004" i="80" s="1"/>
  <c r="E1005" i="80"/>
  <c r="F1005" i="80" s="1"/>
  <c r="J1005" i="80" s="1"/>
  <c r="E1006" i="80"/>
  <c r="F1006" i="80" s="1"/>
  <c r="J1006" i="80" s="1"/>
  <c r="E1007" i="80"/>
  <c r="F1007" i="80" s="1"/>
  <c r="J1007" i="80" s="1"/>
  <c r="E1008" i="80"/>
  <c r="F1008" i="80" s="1"/>
  <c r="J1008" i="80" s="1"/>
  <c r="E1009" i="80"/>
  <c r="F1009" i="80" s="1"/>
  <c r="J1009" i="80" s="1"/>
  <c r="E1010" i="80"/>
  <c r="F1010" i="80" s="1"/>
  <c r="J1010" i="80" s="1"/>
  <c r="E1011" i="80"/>
  <c r="F1011" i="80" s="1"/>
  <c r="J1011" i="80" s="1"/>
  <c r="E1012" i="80"/>
  <c r="F1012" i="80" s="1"/>
  <c r="J1012" i="80" s="1"/>
  <c r="E1013" i="80"/>
  <c r="F1013" i="80" s="1"/>
  <c r="J1013" i="80" s="1"/>
  <c r="E1014" i="80"/>
  <c r="F1014" i="80" s="1"/>
  <c r="J1014" i="80" s="1"/>
  <c r="E1015" i="80"/>
  <c r="F1015" i="80" s="1"/>
  <c r="J1015" i="80" s="1"/>
  <c r="E1016" i="80"/>
  <c r="F1016" i="80" s="1"/>
  <c r="J1016" i="80" s="1"/>
  <c r="E1017" i="80"/>
  <c r="F1017" i="80" s="1"/>
  <c r="J1017" i="80" s="1"/>
  <c r="E1018" i="80"/>
  <c r="F1018" i="80" s="1"/>
  <c r="J1018" i="80" s="1"/>
  <c r="E1019" i="80"/>
  <c r="F1019" i="80" s="1"/>
  <c r="J1019" i="80" s="1"/>
  <c r="E1020" i="80"/>
  <c r="F1020" i="80" s="1"/>
  <c r="J1020" i="80" s="1"/>
  <c r="E1021" i="80"/>
  <c r="F1021" i="80" s="1"/>
  <c r="J1021" i="80" s="1"/>
  <c r="E1022" i="80"/>
  <c r="F1022" i="80" s="1"/>
  <c r="J1022" i="80" s="1"/>
  <c r="E1023" i="80"/>
  <c r="F1023" i="80" s="1"/>
  <c r="J1023" i="80" s="1"/>
  <c r="E1024" i="80"/>
  <c r="F1024" i="80" s="1"/>
  <c r="J1024" i="80" s="1"/>
  <c r="E1025" i="80"/>
  <c r="F1025" i="80" s="1"/>
  <c r="J1025" i="80" s="1"/>
  <c r="E1026" i="80"/>
  <c r="F1026" i="80" s="1"/>
  <c r="J1026" i="80" s="1"/>
  <c r="E1027" i="80"/>
  <c r="F1027" i="80" s="1"/>
  <c r="J1027" i="80" s="1"/>
  <c r="E1028" i="80"/>
  <c r="F1028" i="80" s="1"/>
  <c r="E1029" i="80"/>
  <c r="F1029" i="80" s="1"/>
  <c r="J1029" i="80" s="1"/>
  <c r="E1030" i="80"/>
  <c r="F1030" i="80" s="1"/>
  <c r="J1030" i="80" s="1"/>
  <c r="E1031" i="80"/>
  <c r="F1031" i="80" s="1"/>
  <c r="J1031" i="80" s="1"/>
  <c r="E1032" i="80"/>
  <c r="F1032" i="80" s="1"/>
  <c r="J1032" i="80" s="1"/>
  <c r="E1033" i="80"/>
  <c r="F1033" i="80" s="1"/>
  <c r="J1033" i="80" s="1"/>
  <c r="E1034" i="80"/>
  <c r="F1034" i="80" s="1"/>
  <c r="J1034" i="80" s="1"/>
  <c r="E1035" i="80"/>
  <c r="F1035" i="80" s="1"/>
  <c r="J1035" i="80" s="1"/>
  <c r="E1036" i="80"/>
  <c r="F1036" i="80" s="1"/>
  <c r="J1036" i="80" s="1"/>
  <c r="E1037" i="80"/>
  <c r="F1037" i="80" s="1"/>
  <c r="J1037" i="80" s="1"/>
  <c r="E1038" i="80"/>
  <c r="F1038" i="80" s="1"/>
  <c r="J1038" i="80" s="1"/>
  <c r="E1039" i="80"/>
  <c r="F1039" i="80" s="1"/>
  <c r="J1039" i="80" s="1"/>
  <c r="E1040" i="80"/>
  <c r="F1040" i="80" s="1"/>
  <c r="J1040" i="80" s="1"/>
  <c r="E1041" i="80"/>
  <c r="F1041" i="80" s="1"/>
  <c r="J1041" i="80" s="1"/>
  <c r="E1042" i="80"/>
  <c r="F1042" i="80" s="1"/>
  <c r="J1042" i="80" s="1"/>
  <c r="E1043" i="80"/>
  <c r="F1043" i="80" s="1"/>
  <c r="J1043" i="80" s="1"/>
  <c r="E1044" i="80"/>
  <c r="F1044" i="80" s="1"/>
  <c r="J1044" i="80" s="1"/>
  <c r="E1045" i="80"/>
  <c r="F1045" i="80" s="1"/>
  <c r="J1045" i="80" s="1"/>
  <c r="E1046" i="80"/>
  <c r="F1046" i="80" s="1"/>
  <c r="J1046" i="80" s="1"/>
  <c r="E1047" i="80"/>
  <c r="F1047" i="80" s="1"/>
  <c r="J1047" i="80" s="1"/>
  <c r="E1048" i="80"/>
  <c r="F1048" i="80" s="1"/>
  <c r="J1048" i="80" s="1"/>
  <c r="E1049" i="80"/>
  <c r="F1049" i="80" s="1"/>
  <c r="J1049" i="80" s="1"/>
  <c r="E1050" i="80"/>
  <c r="F1050" i="80" s="1"/>
  <c r="J1050" i="80" s="1"/>
  <c r="E1051" i="80"/>
  <c r="F1051" i="80" s="1"/>
  <c r="J1051" i="80" s="1"/>
  <c r="E1052" i="80"/>
  <c r="F1052" i="80" s="1"/>
  <c r="J1052" i="80" s="1"/>
  <c r="E1053" i="80"/>
  <c r="F1053" i="80" s="1"/>
  <c r="J1053" i="80" s="1"/>
  <c r="E1054" i="80"/>
  <c r="F1054" i="80" s="1"/>
  <c r="J1054" i="80" s="1"/>
  <c r="E1055" i="80"/>
  <c r="F1055" i="80" s="1"/>
  <c r="J1055" i="80" s="1"/>
  <c r="E1056" i="80"/>
  <c r="F1056" i="80" s="1"/>
  <c r="J1056" i="80" s="1"/>
  <c r="E1057" i="80"/>
  <c r="F1057" i="80" s="1"/>
  <c r="J1057" i="80" s="1"/>
  <c r="E1058" i="80"/>
  <c r="F1058" i="80" s="1"/>
  <c r="J1058" i="80" s="1"/>
  <c r="E1059" i="80"/>
  <c r="F1059" i="80" s="1"/>
  <c r="J1059" i="80" s="1"/>
  <c r="E1060" i="80"/>
  <c r="F1060" i="80" s="1"/>
  <c r="J1060" i="80" s="1"/>
  <c r="E1061" i="80"/>
  <c r="F1061" i="80" s="1"/>
  <c r="J1061" i="80" s="1"/>
  <c r="E1062" i="80"/>
  <c r="F1062" i="80" s="1"/>
  <c r="J1062" i="80" s="1"/>
  <c r="E1063" i="80"/>
  <c r="F1063" i="80" s="1"/>
  <c r="J1063" i="80" s="1"/>
  <c r="E1064" i="80"/>
  <c r="F1064" i="80" s="1"/>
  <c r="J1064" i="80" s="1"/>
  <c r="E1065" i="80"/>
  <c r="F1065" i="80" s="1"/>
  <c r="J1065" i="80" s="1"/>
  <c r="E1066" i="80"/>
  <c r="F1066" i="80" s="1"/>
  <c r="J1066" i="80" s="1"/>
  <c r="E1067" i="80"/>
  <c r="F1067" i="80" s="1"/>
  <c r="J1067" i="80" s="1"/>
  <c r="E1068" i="80"/>
  <c r="F1068" i="80" s="1"/>
  <c r="J1068" i="80" s="1"/>
  <c r="E1069" i="80"/>
  <c r="F1069" i="80" s="1"/>
  <c r="J1069" i="80" s="1"/>
  <c r="E1070" i="80"/>
  <c r="F1070" i="80" s="1"/>
  <c r="J1070" i="80" s="1"/>
  <c r="E1071" i="80"/>
  <c r="F1071" i="80" s="1"/>
  <c r="J1071" i="80" s="1"/>
  <c r="E1072" i="80"/>
  <c r="F1072" i="80" s="1"/>
  <c r="J1072" i="80" s="1"/>
  <c r="E1073" i="80"/>
  <c r="F1073" i="80" s="1"/>
  <c r="J1073" i="80" s="1"/>
  <c r="E1074" i="80"/>
  <c r="F1074" i="80" s="1"/>
  <c r="J1074" i="80" s="1"/>
  <c r="E1002" i="80"/>
  <c r="F1002" i="80" s="1"/>
  <c r="J1002" i="80" s="1"/>
  <c r="E88" i="80"/>
  <c r="F88" i="80" s="1"/>
  <c r="J88" i="80" s="1"/>
  <c r="E89" i="80"/>
  <c r="F89" i="80" s="1"/>
  <c r="J89" i="80" s="1"/>
  <c r="E90" i="80"/>
  <c r="F90" i="80" s="1"/>
  <c r="J90" i="80" s="1"/>
  <c r="E91" i="80"/>
  <c r="F91" i="80" s="1"/>
  <c r="J91" i="80" s="1"/>
  <c r="E92" i="80"/>
  <c r="F92" i="80" s="1"/>
  <c r="J92" i="80" s="1"/>
  <c r="E93" i="80"/>
  <c r="F93" i="80" s="1"/>
  <c r="J93" i="80" s="1"/>
  <c r="E94" i="80"/>
  <c r="F94" i="80" s="1"/>
  <c r="J94" i="80" s="1"/>
  <c r="E95" i="80"/>
  <c r="F95" i="80" s="1"/>
  <c r="J95" i="80" s="1"/>
  <c r="E96" i="80"/>
  <c r="F96" i="80" s="1"/>
  <c r="J96" i="80" s="1"/>
  <c r="E97" i="80"/>
  <c r="F97" i="80" s="1"/>
  <c r="J97" i="80" s="1"/>
  <c r="E98" i="80"/>
  <c r="F98" i="80" s="1"/>
  <c r="J98" i="80" s="1"/>
  <c r="E99" i="80"/>
  <c r="F99" i="80" s="1"/>
  <c r="J99" i="80" s="1"/>
  <c r="E100" i="80"/>
  <c r="F100" i="80" s="1"/>
  <c r="J100" i="80" s="1"/>
  <c r="E87" i="80"/>
  <c r="F87" i="80" s="1"/>
  <c r="J87" i="80" s="1"/>
  <c r="E115" i="80"/>
  <c r="F115" i="80" s="1"/>
  <c r="J115" i="80" s="1"/>
  <c r="E116" i="80"/>
  <c r="F116" i="80" s="1"/>
  <c r="J116" i="80" s="1"/>
  <c r="E117" i="80"/>
  <c r="F117" i="80" s="1"/>
  <c r="J117" i="80" s="1"/>
  <c r="E118" i="80"/>
  <c r="F118" i="80" s="1"/>
  <c r="J118" i="80" s="1"/>
  <c r="E119" i="80"/>
  <c r="F119" i="80" s="1"/>
  <c r="J119" i="80" s="1"/>
  <c r="E120" i="80"/>
  <c r="F120" i="80" s="1"/>
  <c r="J120" i="80" s="1"/>
  <c r="E121" i="80"/>
  <c r="F121" i="80" s="1"/>
  <c r="J121" i="80" s="1"/>
  <c r="E122" i="80"/>
  <c r="F122" i="80" s="1"/>
  <c r="J122" i="80" s="1"/>
  <c r="E123" i="80"/>
  <c r="F123" i="80" s="1"/>
  <c r="J123" i="80" s="1"/>
  <c r="E124" i="80"/>
  <c r="F124" i="80" s="1"/>
  <c r="J124" i="80" s="1"/>
  <c r="E125" i="80"/>
  <c r="F125" i="80" s="1"/>
  <c r="J125" i="80" s="1"/>
  <c r="E126" i="80"/>
  <c r="F126" i="80" s="1"/>
  <c r="J126" i="80" s="1"/>
  <c r="E127" i="80"/>
  <c r="F127" i="80" s="1"/>
  <c r="J127" i="80" s="1"/>
  <c r="E128" i="80"/>
  <c r="F128" i="80" s="1"/>
  <c r="J128" i="80" s="1"/>
  <c r="E129" i="80"/>
  <c r="F129" i="80" s="1"/>
  <c r="J129" i="80" s="1"/>
  <c r="E130" i="80"/>
  <c r="F130" i="80" s="1"/>
  <c r="J130" i="80" s="1"/>
  <c r="E131" i="80"/>
  <c r="F131" i="80" s="1"/>
  <c r="J131" i="80" s="1"/>
  <c r="E132" i="80"/>
  <c r="F132" i="80" s="1"/>
  <c r="J132" i="80" s="1"/>
  <c r="E133" i="80"/>
  <c r="F133" i="80" s="1"/>
  <c r="J133" i="80" s="1"/>
  <c r="E134" i="80"/>
  <c r="F134" i="80" s="1"/>
  <c r="J134" i="80" s="1"/>
  <c r="E135" i="80"/>
  <c r="F135" i="80" s="1"/>
  <c r="J135" i="80" s="1"/>
  <c r="E136" i="80"/>
  <c r="F136" i="80" s="1"/>
  <c r="J136" i="80" s="1"/>
  <c r="E137" i="80"/>
  <c r="F137" i="80" s="1"/>
  <c r="J137" i="80" s="1"/>
  <c r="E138" i="80"/>
  <c r="F138" i="80" s="1"/>
  <c r="J138" i="80" s="1"/>
  <c r="E139" i="80"/>
  <c r="F139" i="80" s="1"/>
  <c r="J139" i="80" s="1"/>
  <c r="E140" i="80"/>
  <c r="F140" i="80" s="1"/>
  <c r="J140" i="80" s="1"/>
  <c r="E141" i="80"/>
  <c r="F141" i="80" s="1"/>
  <c r="J141" i="80" s="1"/>
  <c r="E142" i="80"/>
  <c r="F142" i="80" s="1"/>
  <c r="J142" i="80" s="1"/>
  <c r="E143" i="80"/>
  <c r="F143" i="80" s="1"/>
  <c r="J143" i="80" s="1"/>
  <c r="E144" i="80"/>
  <c r="F144" i="80" s="1"/>
  <c r="J144" i="80" s="1"/>
  <c r="E145" i="80"/>
  <c r="F145" i="80" s="1"/>
  <c r="J145" i="80" s="1"/>
  <c r="E146" i="80"/>
  <c r="F146" i="80" s="1"/>
  <c r="J146" i="80" s="1"/>
  <c r="E147" i="80"/>
  <c r="F147" i="80" s="1"/>
  <c r="J147" i="80" s="1"/>
  <c r="E148" i="80"/>
  <c r="F148" i="80" s="1"/>
  <c r="J148" i="80" s="1"/>
  <c r="E149" i="80"/>
  <c r="F149" i="80" s="1"/>
  <c r="J149" i="80" s="1"/>
  <c r="E150" i="80"/>
  <c r="F150" i="80" s="1"/>
  <c r="J150" i="80" s="1"/>
  <c r="E151" i="80"/>
  <c r="F151" i="80" s="1"/>
  <c r="J151" i="80" s="1"/>
  <c r="E152" i="80"/>
  <c r="F152" i="80" s="1"/>
  <c r="J152" i="80" s="1"/>
  <c r="E153" i="80"/>
  <c r="F153" i="80" s="1"/>
  <c r="J153" i="80" s="1"/>
  <c r="E154" i="80"/>
  <c r="F154" i="80" s="1"/>
  <c r="J154" i="80" s="1"/>
  <c r="E155" i="80"/>
  <c r="F155" i="80" s="1"/>
  <c r="J155" i="80" s="1"/>
  <c r="E156" i="80"/>
  <c r="F156" i="80" s="1"/>
  <c r="J156" i="80" s="1"/>
  <c r="E157" i="80"/>
  <c r="F157" i="80" s="1"/>
  <c r="J157" i="80" s="1"/>
  <c r="E158" i="80"/>
  <c r="F158" i="80" s="1"/>
  <c r="J158" i="80" s="1"/>
  <c r="E159" i="80"/>
  <c r="F159" i="80" s="1"/>
  <c r="J159" i="80" s="1"/>
  <c r="E160" i="80"/>
  <c r="F160" i="80" s="1"/>
  <c r="J160" i="80" s="1"/>
  <c r="E161" i="80"/>
  <c r="F161" i="80" s="1"/>
  <c r="J161" i="80" s="1"/>
  <c r="E162" i="80"/>
  <c r="F162" i="80" s="1"/>
  <c r="J162" i="80" s="1"/>
  <c r="E163" i="80"/>
  <c r="F163" i="80" s="1"/>
  <c r="J163" i="80" s="1"/>
  <c r="E164" i="80"/>
  <c r="F164" i="80" s="1"/>
  <c r="J164" i="80" s="1"/>
  <c r="E165" i="80"/>
  <c r="F165" i="80" s="1"/>
  <c r="J165" i="80" s="1"/>
  <c r="E166" i="80"/>
  <c r="F166" i="80" s="1"/>
  <c r="J166" i="80" s="1"/>
  <c r="E167" i="80"/>
  <c r="F167" i="80" s="1"/>
  <c r="J167" i="80" s="1"/>
  <c r="E168" i="80"/>
  <c r="F168" i="80" s="1"/>
  <c r="J168" i="80" s="1"/>
  <c r="E169" i="80"/>
  <c r="F169" i="80" s="1"/>
  <c r="J169" i="80" s="1"/>
  <c r="E170" i="80"/>
  <c r="F170" i="80" s="1"/>
  <c r="J170" i="80" s="1"/>
  <c r="E171" i="80"/>
  <c r="F171" i="80" s="1"/>
  <c r="J171" i="80" s="1"/>
  <c r="E172" i="80"/>
  <c r="F172" i="80" s="1"/>
  <c r="J172" i="80" s="1"/>
  <c r="E173" i="80"/>
  <c r="F173" i="80" s="1"/>
  <c r="J173" i="80" s="1"/>
  <c r="E174" i="80"/>
  <c r="F174" i="80" s="1"/>
  <c r="J174" i="80" s="1"/>
  <c r="E175" i="80"/>
  <c r="F175" i="80" s="1"/>
  <c r="J175" i="80" s="1"/>
  <c r="E176" i="80"/>
  <c r="F176" i="80" s="1"/>
  <c r="J176" i="80" s="1"/>
  <c r="E177" i="80"/>
  <c r="F177" i="80" s="1"/>
  <c r="J177" i="80" s="1"/>
  <c r="E178" i="80"/>
  <c r="F178" i="80" s="1"/>
  <c r="J178" i="80" s="1"/>
  <c r="E179" i="80"/>
  <c r="F179" i="80" s="1"/>
  <c r="J179" i="80" s="1"/>
  <c r="E180" i="80"/>
  <c r="F180" i="80" s="1"/>
  <c r="J180" i="80" s="1"/>
  <c r="E181" i="80"/>
  <c r="F181" i="80" s="1"/>
  <c r="J181" i="80" s="1"/>
  <c r="E182" i="80"/>
  <c r="F182" i="80" s="1"/>
  <c r="J182" i="80" s="1"/>
  <c r="E183" i="80"/>
  <c r="F183" i="80" s="1"/>
  <c r="J183" i="80" s="1"/>
  <c r="E184" i="80"/>
  <c r="F184" i="80" s="1"/>
  <c r="J184" i="80" s="1"/>
  <c r="E185" i="80"/>
  <c r="F185" i="80" s="1"/>
  <c r="J185" i="80" s="1"/>
  <c r="E186" i="80"/>
  <c r="F186" i="80" s="1"/>
  <c r="J186" i="80" s="1"/>
  <c r="E187" i="80"/>
  <c r="F187" i="80" s="1"/>
  <c r="J187" i="80" s="1"/>
  <c r="E188" i="80"/>
  <c r="F188" i="80" s="1"/>
  <c r="J188" i="80" s="1"/>
  <c r="E189" i="80"/>
  <c r="F189" i="80" s="1"/>
  <c r="J189" i="80" s="1"/>
  <c r="E190" i="80"/>
  <c r="F190" i="80" s="1"/>
  <c r="J190" i="80" s="1"/>
  <c r="E191" i="80"/>
  <c r="F191" i="80" s="1"/>
  <c r="J191" i="80" s="1"/>
  <c r="E192" i="80"/>
  <c r="F192" i="80" s="1"/>
  <c r="J192" i="80" s="1"/>
  <c r="E193" i="80"/>
  <c r="F193" i="80" s="1"/>
  <c r="J193" i="80" s="1"/>
  <c r="E194" i="80"/>
  <c r="F194" i="80" s="1"/>
  <c r="J194" i="80" s="1"/>
  <c r="E195" i="80"/>
  <c r="F195" i="80" s="1"/>
  <c r="J195" i="80" s="1"/>
  <c r="E196" i="80"/>
  <c r="F196" i="80" s="1"/>
  <c r="J196" i="80" s="1"/>
  <c r="E197" i="80"/>
  <c r="F197" i="80" s="1"/>
  <c r="J197" i="80" s="1"/>
  <c r="E198" i="80"/>
  <c r="F198" i="80" s="1"/>
  <c r="J198" i="80" s="1"/>
  <c r="E199" i="80"/>
  <c r="F199" i="80" s="1"/>
  <c r="J199" i="80" s="1"/>
  <c r="E200" i="80"/>
  <c r="F200" i="80" s="1"/>
  <c r="J200" i="80" s="1"/>
  <c r="E201" i="80"/>
  <c r="F201" i="80" s="1"/>
  <c r="J201" i="80" s="1"/>
  <c r="E202" i="80"/>
  <c r="F202" i="80" s="1"/>
  <c r="J202" i="80" s="1"/>
  <c r="E203" i="80"/>
  <c r="F203" i="80" s="1"/>
  <c r="J203" i="80" s="1"/>
  <c r="E204" i="80"/>
  <c r="F204" i="80" s="1"/>
  <c r="J204" i="80" s="1"/>
  <c r="E205" i="80"/>
  <c r="F205" i="80" s="1"/>
  <c r="J205" i="80" s="1"/>
  <c r="E206" i="80"/>
  <c r="F206" i="80" s="1"/>
  <c r="J206" i="80" s="1"/>
  <c r="E207" i="80"/>
  <c r="F207" i="80" s="1"/>
  <c r="J207" i="80" s="1"/>
  <c r="E208" i="80"/>
  <c r="F208" i="80" s="1"/>
  <c r="J208" i="80" s="1"/>
  <c r="E209" i="80"/>
  <c r="F209" i="80" s="1"/>
  <c r="J209" i="80" s="1"/>
  <c r="E210" i="80"/>
  <c r="F210" i="80" s="1"/>
  <c r="J210" i="80" s="1"/>
  <c r="E211" i="80"/>
  <c r="F211" i="80" s="1"/>
  <c r="J211" i="80" s="1"/>
  <c r="E212" i="80"/>
  <c r="F212" i="80" s="1"/>
  <c r="J212" i="80" s="1"/>
  <c r="E213" i="80"/>
  <c r="F213" i="80" s="1"/>
  <c r="J213" i="80" s="1"/>
  <c r="E214" i="80"/>
  <c r="F214" i="80" s="1"/>
  <c r="J214" i="80" s="1"/>
  <c r="E215" i="80"/>
  <c r="F215" i="80" s="1"/>
  <c r="J215" i="80" s="1"/>
  <c r="E216" i="80"/>
  <c r="F216" i="80" s="1"/>
  <c r="J216" i="80" s="1"/>
  <c r="E217" i="80"/>
  <c r="F217" i="80" s="1"/>
  <c r="J217" i="80" s="1"/>
  <c r="E218" i="80"/>
  <c r="F218" i="80" s="1"/>
  <c r="J218" i="80" s="1"/>
  <c r="E219" i="80"/>
  <c r="F219" i="80" s="1"/>
  <c r="J219" i="80" s="1"/>
  <c r="E220" i="80"/>
  <c r="F220" i="80" s="1"/>
  <c r="J220" i="80" s="1"/>
  <c r="E221" i="80"/>
  <c r="F221" i="80" s="1"/>
  <c r="J221" i="80" s="1"/>
  <c r="E222" i="80"/>
  <c r="F222" i="80" s="1"/>
  <c r="J222" i="80" s="1"/>
  <c r="E223" i="80"/>
  <c r="F223" i="80" s="1"/>
  <c r="J223" i="80" s="1"/>
  <c r="E224" i="80"/>
  <c r="F224" i="80" s="1"/>
  <c r="J224" i="80" s="1"/>
  <c r="E225" i="80"/>
  <c r="F225" i="80" s="1"/>
  <c r="J225" i="80" s="1"/>
  <c r="E226" i="80"/>
  <c r="F226" i="80" s="1"/>
  <c r="J226" i="80" s="1"/>
  <c r="E227" i="80"/>
  <c r="F227" i="80" s="1"/>
  <c r="J227" i="80" s="1"/>
  <c r="E228" i="80"/>
  <c r="F228" i="80" s="1"/>
  <c r="J228" i="80" s="1"/>
  <c r="E229" i="80"/>
  <c r="F229" i="80" s="1"/>
  <c r="J229" i="80" s="1"/>
  <c r="E230" i="80"/>
  <c r="F230" i="80" s="1"/>
  <c r="J230" i="80" s="1"/>
  <c r="E231" i="80"/>
  <c r="F231" i="80" s="1"/>
  <c r="J231" i="80" s="1"/>
  <c r="E232" i="80"/>
  <c r="F232" i="80" s="1"/>
  <c r="J232" i="80" s="1"/>
  <c r="E233" i="80"/>
  <c r="F233" i="80" s="1"/>
  <c r="J233" i="80" s="1"/>
  <c r="E234" i="80"/>
  <c r="F234" i="80" s="1"/>
  <c r="J234" i="80" s="1"/>
  <c r="E235" i="80"/>
  <c r="F235" i="80" s="1"/>
  <c r="J235" i="80" s="1"/>
  <c r="E236" i="80"/>
  <c r="F236" i="80" s="1"/>
  <c r="J236" i="80" s="1"/>
  <c r="E237" i="80"/>
  <c r="F237" i="80" s="1"/>
  <c r="J237" i="80" s="1"/>
  <c r="E238" i="80"/>
  <c r="F238" i="80" s="1"/>
  <c r="J238" i="80" s="1"/>
  <c r="E239" i="80"/>
  <c r="F239" i="80" s="1"/>
  <c r="J239" i="80" s="1"/>
  <c r="E240" i="80"/>
  <c r="F240" i="80" s="1"/>
  <c r="J240" i="80" s="1"/>
  <c r="E241" i="80"/>
  <c r="F241" i="80" s="1"/>
  <c r="J241" i="80" s="1"/>
  <c r="E242" i="80"/>
  <c r="F242" i="80" s="1"/>
  <c r="J242" i="80" s="1"/>
  <c r="E243" i="80"/>
  <c r="F243" i="80" s="1"/>
  <c r="J243" i="80" s="1"/>
  <c r="E244" i="80"/>
  <c r="F244" i="80" s="1"/>
  <c r="J244" i="80" s="1"/>
  <c r="E245" i="80"/>
  <c r="F245" i="80" s="1"/>
  <c r="J245" i="80" s="1"/>
  <c r="E246" i="80"/>
  <c r="F246" i="80" s="1"/>
  <c r="J246" i="80" s="1"/>
  <c r="E247" i="80"/>
  <c r="F247" i="80" s="1"/>
  <c r="J247" i="80" s="1"/>
  <c r="E248" i="80"/>
  <c r="F248" i="80" s="1"/>
  <c r="J248" i="80" s="1"/>
  <c r="E249" i="80"/>
  <c r="F249" i="80" s="1"/>
  <c r="J249" i="80" s="1"/>
  <c r="E250" i="80"/>
  <c r="F250" i="80" s="1"/>
  <c r="J250" i="80" s="1"/>
  <c r="E251" i="80"/>
  <c r="F251" i="80" s="1"/>
  <c r="J251" i="80" s="1"/>
  <c r="E252" i="80"/>
  <c r="F252" i="80" s="1"/>
  <c r="J252" i="80" s="1"/>
  <c r="E253" i="80"/>
  <c r="F253" i="80" s="1"/>
  <c r="J253" i="80" s="1"/>
  <c r="E254" i="80"/>
  <c r="F254" i="80" s="1"/>
  <c r="J254" i="80" s="1"/>
  <c r="E255" i="80"/>
  <c r="F255" i="80" s="1"/>
  <c r="J255" i="80" s="1"/>
  <c r="E256" i="80"/>
  <c r="F256" i="80" s="1"/>
  <c r="J256" i="80" s="1"/>
  <c r="E257" i="80"/>
  <c r="F257" i="80" s="1"/>
  <c r="J257" i="80" s="1"/>
  <c r="E258" i="80"/>
  <c r="F258" i="80" s="1"/>
  <c r="J258" i="80" s="1"/>
  <c r="E259" i="80"/>
  <c r="F259" i="80" s="1"/>
  <c r="J259" i="80" s="1"/>
  <c r="E260" i="80"/>
  <c r="F260" i="80" s="1"/>
  <c r="J260" i="80" s="1"/>
  <c r="E261" i="80"/>
  <c r="F261" i="80" s="1"/>
  <c r="J261" i="80" s="1"/>
  <c r="E262" i="80"/>
  <c r="F262" i="80" s="1"/>
  <c r="J262" i="80" s="1"/>
  <c r="E263" i="80"/>
  <c r="F263" i="80" s="1"/>
  <c r="J263" i="80" s="1"/>
  <c r="E264" i="80"/>
  <c r="F264" i="80" s="1"/>
  <c r="J264" i="80" s="1"/>
  <c r="E265" i="80"/>
  <c r="F265" i="80" s="1"/>
  <c r="J265" i="80" s="1"/>
  <c r="E266" i="80"/>
  <c r="F266" i="80" s="1"/>
  <c r="J266" i="80" s="1"/>
  <c r="E267" i="80"/>
  <c r="F267" i="80" s="1"/>
  <c r="J267" i="80" s="1"/>
  <c r="E268" i="80"/>
  <c r="F268" i="80" s="1"/>
  <c r="J268" i="80" s="1"/>
  <c r="E269" i="80"/>
  <c r="F269" i="80" s="1"/>
  <c r="J269" i="80" s="1"/>
  <c r="E270" i="80"/>
  <c r="F270" i="80" s="1"/>
  <c r="J270" i="80" s="1"/>
  <c r="E271" i="80"/>
  <c r="F271" i="80" s="1"/>
  <c r="J271" i="80" s="1"/>
  <c r="E272" i="80"/>
  <c r="F272" i="80" s="1"/>
  <c r="J272" i="80" s="1"/>
  <c r="E273" i="80"/>
  <c r="F273" i="80" s="1"/>
  <c r="J273" i="80" s="1"/>
  <c r="E274" i="80"/>
  <c r="F274" i="80" s="1"/>
  <c r="J274" i="80" s="1"/>
  <c r="E275" i="80"/>
  <c r="F275" i="80" s="1"/>
  <c r="J275" i="80" s="1"/>
  <c r="E276" i="80"/>
  <c r="F276" i="80" s="1"/>
  <c r="J276" i="80" s="1"/>
  <c r="E277" i="80"/>
  <c r="F277" i="80" s="1"/>
  <c r="J277" i="80" s="1"/>
  <c r="E278" i="80"/>
  <c r="F278" i="80" s="1"/>
  <c r="J278" i="80" s="1"/>
  <c r="E279" i="80"/>
  <c r="F279" i="80" s="1"/>
  <c r="J279" i="80" s="1"/>
  <c r="E280" i="80"/>
  <c r="F280" i="80" s="1"/>
  <c r="J280" i="80" s="1"/>
  <c r="E281" i="80"/>
  <c r="F281" i="80" s="1"/>
  <c r="J281" i="80" s="1"/>
  <c r="E282" i="80"/>
  <c r="F282" i="80" s="1"/>
  <c r="J282" i="80" s="1"/>
  <c r="E283" i="80"/>
  <c r="F283" i="80" s="1"/>
  <c r="J283" i="80" s="1"/>
  <c r="E284" i="80"/>
  <c r="F284" i="80" s="1"/>
  <c r="J284" i="80" s="1"/>
  <c r="E285" i="80"/>
  <c r="F285" i="80" s="1"/>
  <c r="J285" i="80" s="1"/>
  <c r="E286" i="80"/>
  <c r="F286" i="80" s="1"/>
  <c r="J286" i="80" s="1"/>
  <c r="E287" i="80"/>
  <c r="F287" i="80" s="1"/>
  <c r="J287" i="80" s="1"/>
  <c r="E288" i="80"/>
  <c r="F288" i="80" s="1"/>
  <c r="J288" i="80" s="1"/>
  <c r="E289" i="80"/>
  <c r="F289" i="80" s="1"/>
  <c r="J289" i="80" s="1"/>
  <c r="E290" i="80"/>
  <c r="F290" i="80" s="1"/>
  <c r="J290" i="80" s="1"/>
  <c r="E291" i="80"/>
  <c r="F291" i="80" s="1"/>
  <c r="J291" i="80" s="1"/>
  <c r="E292" i="80"/>
  <c r="F292" i="80" s="1"/>
  <c r="J292" i="80" s="1"/>
  <c r="E293" i="80"/>
  <c r="F293" i="80" s="1"/>
  <c r="J293" i="80" s="1"/>
  <c r="E294" i="80"/>
  <c r="F294" i="80" s="1"/>
  <c r="J294" i="80" s="1"/>
  <c r="E295" i="80"/>
  <c r="F295" i="80" s="1"/>
  <c r="J295" i="80" s="1"/>
  <c r="E296" i="80"/>
  <c r="F296" i="80" s="1"/>
  <c r="J296" i="80" s="1"/>
  <c r="E297" i="80"/>
  <c r="F297" i="80" s="1"/>
  <c r="J297" i="80" s="1"/>
  <c r="E298" i="80"/>
  <c r="F298" i="80" s="1"/>
  <c r="J298" i="80" s="1"/>
  <c r="E299" i="80"/>
  <c r="F299" i="80" s="1"/>
  <c r="J299" i="80" s="1"/>
  <c r="E300" i="80"/>
  <c r="F300" i="80" s="1"/>
  <c r="J300" i="80" s="1"/>
  <c r="E301" i="80"/>
  <c r="F301" i="80" s="1"/>
  <c r="J301" i="80" s="1"/>
  <c r="E302" i="80"/>
  <c r="F302" i="80" s="1"/>
  <c r="J302" i="80" s="1"/>
  <c r="E303" i="80"/>
  <c r="F303" i="80" s="1"/>
  <c r="J303" i="80" s="1"/>
  <c r="E304" i="80"/>
  <c r="F304" i="80" s="1"/>
  <c r="J304" i="80" s="1"/>
  <c r="E305" i="80"/>
  <c r="F305" i="80" s="1"/>
  <c r="J305" i="80" s="1"/>
  <c r="E306" i="80"/>
  <c r="F306" i="80" s="1"/>
  <c r="J306" i="80" s="1"/>
  <c r="E307" i="80"/>
  <c r="F307" i="80" s="1"/>
  <c r="J307" i="80" s="1"/>
  <c r="E308" i="80"/>
  <c r="F308" i="80" s="1"/>
  <c r="J308" i="80" s="1"/>
  <c r="E309" i="80"/>
  <c r="F309" i="80" s="1"/>
  <c r="J309" i="80" s="1"/>
  <c r="E310" i="80"/>
  <c r="F310" i="80" s="1"/>
  <c r="J310" i="80" s="1"/>
  <c r="E311" i="80"/>
  <c r="F311" i="80" s="1"/>
  <c r="J311" i="80" s="1"/>
  <c r="E312" i="80"/>
  <c r="F312" i="80" s="1"/>
  <c r="J312" i="80" s="1"/>
  <c r="E313" i="80"/>
  <c r="F313" i="80" s="1"/>
  <c r="J313" i="80" s="1"/>
  <c r="E314" i="80"/>
  <c r="F314" i="80" s="1"/>
  <c r="J314" i="80" s="1"/>
  <c r="E315" i="80"/>
  <c r="F315" i="80" s="1"/>
  <c r="J315" i="80" s="1"/>
  <c r="E316" i="80"/>
  <c r="F316" i="80" s="1"/>
  <c r="J316" i="80" s="1"/>
  <c r="E317" i="80"/>
  <c r="F317" i="80" s="1"/>
  <c r="J317" i="80" s="1"/>
  <c r="E318" i="80"/>
  <c r="F318" i="80" s="1"/>
  <c r="J318" i="80" s="1"/>
  <c r="E319" i="80"/>
  <c r="F319" i="80" s="1"/>
  <c r="J319" i="80" s="1"/>
  <c r="E320" i="80"/>
  <c r="F320" i="80" s="1"/>
  <c r="J320" i="80" s="1"/>
  <c r="E321" i="80"/>
  <c r="F321" i="80" s="1"/>
  <c r="J321" i="80" s="1"/>
  <c r="E322" i="80"/>
  <c r="F322" i="80" s="1"/>
  <c r="J322" i="80" s="1"/>
  <c r="E323" i="80"/>
  <c r="F323" i="80" s="1"/>
  <c r="J323" i="80" s="1"/>
  <c r="E324" i="80"/>
  <c r="F324" i="80" s="1"/>
  <c r="J324" i="80" s="1"/>
  <c r="E325" i="80"/>
  <c r="F325" i="80" s="1"/>
  <c r="J325" i="80" s="1"/>
  <c r="E326" i="80"/>
  <c r="F326" i="80" s="1"/>
  <c r="J326" i="80" s="1"/>
  <c r="E327" i="80"/>
  <c r="F327" i="80" s="1"/>
  <c r="J327" i="80" s="1"/>
  <c r="E328" i="80"/>
  <c r="F328" i="80" s="1"/>
  <c r="J328" i="80" s="1"/>
  <c r="E329" i="80"/>
  <c r="F329" i="80" s="1"/>
  <c r="J329" i="80" s="1"/>
  <c r="E330" i="80"/>
  <c r="F330" i="80" s="1"/>
  <c r="J330" i="80" s="1"/>
  <c r="E331" i="80"/>
  <c r="F331" i="80" s="1"/>
  <c r="J331" i="80" s="1"/>
  <c r="E332" i="80"/>
  <c r="F332" i="80" s="1"/>
  <c r="J332" i="80" s="1"/>
  <c r="E333" i="80"/>
  <c r="F333" i="80" s="1"/>
  <c r="J333" i="80" s="1"/>
  <c r="E334" i="80"/>
  <c r="F334" i="80" s="1"/>
  <c r="J334" i="80" s="1"/>
  <c r="E335" i="80"/>
  <c r="F335" i="80" s="1"/>
  <c r="J335" i="80" s="1"/>
  <c r="E336" i="80"/>
  <c r="F336" i="80" s="1"/>
  <c r="J336" i="80" s="1"/>
  <c r="E337" i="80"/>
  <c r="F337" i="80" s="1"/>
  <c r="J337" i="80" s="1"/>
  <c r="E338" i="80"/>
  <c r="F338" i="80" s="1"/>
  <c r="J338" i="80" s="1"/>
  <c r="E339" i="80"/>
  <c r="F339" i="80" s="1"/>
  <c r="J339" i="80" s="1"/>
  <c r="E340" i="80"/>
  <c r="F340" i="80" s="1"/>
  <c r="J340" i="80" s="1"/>
  <c r="E341" i="80"/>
  <c r="F341" i="80" s="1"/>
  <c r="J341" i="80" s="1"/>
  <c r="E342" i="80"/>
  <c r="F342" i="80" s="1"/>
  <c r="J342" i="80" s="1"/>
  <c r="E343" i="80"/>
  <c r="F343" i="80" s="1"/>
  <c r="J343" i="80" s="1"/>
  <c r="E344" i="80"/>
  <c r="F344" i="80" s="1"/>
  <c r="J344" i="80" s="1"/>
  <c r="E345" i="80"/>
  <c r="F345" i="80" s="1"/>
  <c r="J345" i="80" s="1"/>
  <c r="E346" i="80"/>
  <c r="F346" i="80" s="1"/>
  <c r="J346" i="80" s="1"/>
  <c r="E347" i="80"/>
  <c r="F347" i="80" s="1"/>
  <c r="J347" i="80" s="1"/>
  <c r="E348" i="80"/>
  <c r="F348" i="80" s="1"/>
  <c r="J348" i="80" s="1"/>
  <c r="E349" i="80"/>
  <c r="F349" i="80" s="1"/>
  <c r="J349" i="80" s="1"/>
  <c r="E350" i="80"/>
  <c r="F350" i="80" s="1"/>
  <c r="J350" i="80" s="1"/>
  <c r="E351" i="80"/>
  <c r="F351" i="80" s="1"/>
  <c r="J351" i="80" s="1"/>
  <c r="E352" i="80"/>
  <c r="F352" i="80" s="1"/>
  <c r="J352" i="80" s="1"/>
  <c r="E353" i="80"/>
  <c r="F353" i="80" s="1"/>
  <c r="J353" i="80" s="1"/>
  <c r="E354" i="80"/>
  <c r="F354" i="80" s="1"/>
  <c r="J354" i="80" s="1"/>
  <c r="E355" i="80"/>
  <c r="F355" i="80" s="1"/>
  <c r="J355" i="80" s="1"/>
  <c r="E356" i="80"/>
  <c r="F356" i="80" s="1"/>
  <c r="J356" i="80" s="1"/>
  <c r="E357" i="80"/>
  <c r="F357" i="80" s="1"/>
  <c r="J357" i="80" s="1"/>
  <c r="E358" i="80"/>
  <c r="F358" i="80" s="1"/>
  <c r="J358" i="80" s="1"/>
  <c r="E359" i="80"/>
  <c r="F359" i="80" s="1"/>
  <c r="J359" i="80" s="1"/>
  <c r="E360" i="80"/>
  <c r="F360" i="80" s="1"/>
  <c r="J360" i="80" s="1"/>
  <c r="E361" i="80"/>
  <c r="F361" i="80" s="1"/>
  <c r="J361" i="80" s="1"/>
  <c r="E362" i="80"/>
  <c r="F362" i="80" s="1"/>
  <c r="J362" i="80" s="1"/>
  <c r="E363" i="80"/>
  <c r="F363" i="80" s="1"/>
  <c r="J363" i="80" s="1"/>
  <c r="E364" i="80"/>
  <c r="F364" i="80" s="1"/>
  <c r="J364" i="80" s="1"/>
  <c r="E365" i="80"/>
  <c r="F365" i="80" s="1"/>
  <c r="J365" i="80" s="1"/>
  <c r="E366" i="80"/>
  <c r="F366" i="80" s="1"/>
  <c r="J366" i="80" s="1"/>
  <c r="E367" i="80"/>
  <c r="F367" i="80" s="1"/>
  <c r="J367" i="80" s="1"/>
  <c r="E368" i="80"/>
  <c r="F368" i="80" s="1"/>
  <c r="J368" i="80" s="1"/>
  <c r="E369" i="80"/>
  <c r="F369" i="80" s="1"/>
  <c r="J369" i="80" s="1"/>
  <c r="E370" i="80"/>
  <c r="F370" i="80" s="1"/>
  <c r="J370" i="80" s="1"/>
  <c r="E371" i="80"/>
  <c r="F371" i="80" s="1"/>
  <c r="J371" i="80" s="1"/>
  <c r="E372" i="80"/>
  <c r="F372" i="80" s="1"/>
  <c r="J372" i="80" s="1"/>
  <c r="E373" i="80"/>
  <c r="F373" i="80" s="1"/>
  <c r="J373" i="80" s="1"/>
  <c r="E374" i="80"/>
  <c r="F374" i="80" s="1"/>
  <c r="J374" i="80" s="1"/>
  <c r="E375" i="80"/>
  <c r="F375" i="80" s="1"/>
  <c r="J375" i="80" s="1"/>
  <c r="E376" i="80"/>
  <c r="F376" i="80" s="1"/>
  <c r="J376" i="80" s="1"/>
  <c r="E377" i="80"/>
  <c r="F377" i="80" s="1"/>
  <c r="J377" i="80" s="1"/>
  <c r="E378" i="80"/>
  <c r="F378" i="80" s="1"/>
  <c r="J378" i="80" s="1"/>
  <c r="E379" i="80"/>
  <c r="F379" i="80" s="1"/>
  <c r="J379" i="80" s="1"/>
  <c r="E380" i="80"/>
  <c r="F380" i="80" s="1"/>
  <c r="J380" i="80" s="1"/>
  <c r="E381" i="80"/>
  <c r="F381" i="80" s="1"/>
  <c r="J381" i="80" s="1"/>
  <c r="E382" i="80"/>
  <c r="F382" i="80" s="1"/>
  <c r="J382" i="80" s="1"/>
  <c r="E383" i="80"/>
  <c r="F383" i="80" s="1"/>
  <c r="J383" i="80" s="1"/>
  <c r="E384" i="80"/>
  <c r="F384" i="80" s="1"/>
  <c r="J384" i="80" s="1"/>
  <c r="E385" i="80"/>
  <c r="F385" i="80" s="1"/>
  <c r="J385" i="80" s="1"/>
  <c r="E386" i="80"/>
  <c r="F386" i="80" s="1"/>
  <c r="J386" i="80" s="1"/>
  <c r="E387" i="80"/>
  <c r="F387" i="80" s="1"/>
  <c r="J387" i="80" s="1"/>
  <c r="E388" i="80"/>
  <c r="F388" i="80" s="1"/>
  <c r="J388" i="80" s="1"/>
  <c r="E389" i="80"/>
  <c r="F389" i="80" s="1"/>
  <c r="J389" i="80" s="1"/>
  <c r="E390" i="80"/>
  <c r="F390" i="80" s="1"/>
  <c r="J390" i="80" s="1"/>
  <c r="E391" i="80"/>
  <c r="F391" i="80" s="1"/>
  <c r="J391" i="80" s="1"/>
  <c r="E392" i="80"/>
  <c r="F392" i="80" s="1"/>
  <c r="J392" i="80" s="1"/>
  <c r="E393" i="80"/>
  <c r="F393" i="80" s="1"/>
  <c r="J393" i="80" s="1"/>
  <c r="E394" i="80"/>
  <c r="F394" i="80" s="1"/>
  <c r="J394" i="80" s="1"/>
  <c r="E395" i="80"/>
  <c r="F395" i="80" s="1"/>
  <c r="J395" i="80" s="1"/>
  <c r="E396" i="80"/>
  <c r="F396" i="80" s="1"/>
  <c r="J396" i="80" s="1"/>
  <c r="E397" i="80"/>
  <c r="F397" i="80" s="1"/>
  <c r="J397" i="80" s="1"/>
  <c r="E398" i="80"/>
  <c r="F398" i="80" s="1"/>
  <c r="J398" i="80" s="1"/>
  <c r="E399" i="80"/>
  <c r="F399" i="80" s="1"/>
  <c r="J399" i="80" s="1"/>
  <c r="E400" i="80"/>
  <c r="F400" i="80" s="1"/>
  <c r="J400" i="80" s="1"/>
  <c r="E401" i="80"/>
  <c r="F401" i="80" s="1"/>
  <c r="J401" i="80" s="1"/>
  <c r="E402" i="80"/>
  <c r="F402" i="80" s="1"/>
  <c r="J402" i="80" s="1"/>
  <c r="E403" i="80"/>
  <c r="F403" i="80" s="1"/>
  <c r="J403" i="80" s="1"/>
  <c r="E404" i="80"/>
  <c r="F404" i="80" s="1"/>
  <c r="J404" i="80" s="1"/>
  <c r="E405" i="80"/>
  <c r="F405" i="80" s="1"/>
  <c r="J405" i="80" s="1"/>
  <c r="E406" i="80"/>
  <c r="F406" i="80" s="1"/>
  <c r="J406" i="80" s="1"/>
  <c r="E407" i="80"/>
  <c r="F407" i="80" s="1"/>
  <c r="J407" i="80" s="1"/>
  <c r="E408" i="80"/>
  <c r="F408" i="80" s="1"/>
  <c r="J408" i="80" s="1"/>
  <c r="E409" i="80"/>
  <c r="F409" i="80" s="1"/>
  <c r="J409" i="80" s="1"/>
  <c r="E410" i="80"/>
  <c r="F410" i="80" s="1"/>
  <c r="J410" i="80" s="1"/>
  <c r="E411" i="80"/>
  <c r="F411" i="80" s="1"/>
  <c r="J411" i="80" s="1"/>
  <c r="E412" i="80"/>
  <c r="F412" i="80" s="1"/>
  <c r="J412" i="80" s="1"/>
  <c r="E413" i="80"/>
  <c r="F413" i="80" s="1"/>
  <c r="J413" i="80" s="1"/>
  <c r="E414" i="80"/>
  <c r="F414" i="80" s="1"/>
  <c r="J414" i="80" s="1"/>
  <c r="E415" i="80"/>
  <c r="F415" i="80" s="1"/>
  <c r="J415" i="80" s="1"/>
  <c r="E416" i="80"/>
  <c r="F416" i="80" s="1"/>
  <c r="J416" i="80" s="1"/>
  <c r="E417" i="80"/>
  <c r="F417" i="80" s="1"/>
  <c r="J417" i="80" s="1"/>
  <c r="E418" i="80"/>
  <c r="F418" i="80" s="1"/>
  <c r="J418" i="80" s="1"/>
  <c r="E419" i="80"/>
  <c r="F419" i="80" s="1"/>
  <c r="J419" i="80" s="1"/>
  <c r="E420" i="80"/>
  <c r="F420" i="80" s="1"/>
  <c r="J420" i="80" s="1"/>
  <c r="E421" i="80"/>
  <c r="F421" i="80" s="1"/>
  <c r="J421" i="80" s="1"/>
  <c r="E422" i="80"/>
  <c r="F422" i="80" s="1"/>
  <c r="J422" i="80" s="1"/>
  <c r="E423" i="80"/>
  <c r="F423" i="80" s="1"/>
  <c r="J423" i="80" s="1"/>
  <c r="E424" i="80"/>
  <c r="F424" i="80" s="1"/>
  <c r="J424" i="80" s="1"/>
  <c r="E425" i="80"/>
  <c r="F425" i="80" s="1"/>
  <c r="J425" i="80" s="1"/>
  <c r="E426" i="80"/>
  <c r="F426" i="80" s="1"/>
  <c r="J426" i="80" s="1"/>
  <c r="E427" i="80"/>
  <c r="F427" i="80" s="1"/>
  <c r="J427" i="80" s="1"/>
  <c r="E428" i="80"/>
  <c r="F428" i="80" s="1"/>
  <c r="J428" i="80" s="1"/>
  <c r="E429" i="80"/>
  <c r="F429" i="80" s="1"/>
  <c r="J429" i="80" s="1"/>
  <c r="E430" i="80"/>
  <c r="F430" i="80" s="1"/>
  <c r="J430" i="80" s="1"/>
  <c r="E431" i="80"/>
  <c r="F431" i="80" s="1"/>
  <c r="J431" i="80" s="1"/>
  <c r="E432" i="80"/>
  <c r="F432" i="80" s="1"/>
  <c r="J432" i="80" s="1"/>
  <c r="E433" i="80"/>
  <c r="F433" i="80" s="1"/>
  <c r="J433" i="80" s="1"/>
  <c r="E434" i="80"/>
  <c r="F434" i="80" s="1"/>
  <c r="J434" i="80" s="1"/>
  <c r="E435" i="80"/>
  <c r="F435" i="80" s="1"/>
  <c r="J435" i="80" s="1"/>
  <c r="E436" i="80"/>
  <c r="F436" i="80" s="1"/>
  <c r="J436" i="80" s="1"/>
  <c r="E437" i="80"/>
  <c r="F437" i="80" s="1"/>
  <c r="J437" i="80" s="1"/>
  <c r="E438" i="80"/>
  <c r="F438" i="80" s="1"/>
  <c r="J438" i="80" s="1"/>
  <c r="E439" i="80"/>
  <c r="F439" i="80" s="1"/>
  <c r="J439" i="80" s="1"/>
  <c r="E440" i="80"/>
  <c r="F440" i="80" s="1"/>
  <c r="J440" i="80" s="1"/>
  <c r="E441" i="80"/>
  <c r="F441" i="80" s="1"/>
  <c r="J441" i="80" s="1"/>
  <c r="E442" i="80"/>
  <c r="F442" i="80" s="1"/>
  <c r="J442" i="80" s="1"/>
  <c r="E443" i="80"/>
  <c r="F443" i="80" s="1"/>
  <c r="J443" i="80" s="1"/>
  <c r="E444" i="80"/>
  <c r="F444" i="80" s="1"/>
  <c r="J444" i="80" s="1"/>
  <c r="E445" i="80"/>
  <c r="F445" i="80" s="1"/>
  <c r="J445" i="80" s="1"/>
  <c r="E446" i="80"/>
  <c r="F446" i="80" s="1"/>
  <c r="J446" i="80" s="1"/>
  <c r="E447" i="80"/>
  <c r="F447" i="80" s="1"/>
  <c r="J447" i="80" s="1"/>
  <c r="E448" i="80"/>
  <c r="F448" i="80" s="1"/>
  <c r="J448" i="80" s="1"/>
  <c r="E449" i="80"/>
  <c r="F449" i="80" s="1"/>
  <c r="J449" i="80" s="1"/>
  <c r="E450" i="80"/>
  <c r="F450" i="80" s="1"/>
  <c r="J450" i="80" s="1"/>
  <c r="E451" i="80"/>
  <c r="F451" i="80" s="1"/>
  <c r="J451" i="80" s="1"/>
  <c r="E452" i="80"/>
  <c r="F452" i="80" s="1"/>
  <c r="J452" i="80" s="1"/>
  <c r="E453" i="80"/>
  <c r="F453" i="80" s="1"/>
  <c r="J453" i="80" s="1"/>
  <c r="E454" i="80"/>
  <c r="F454" i="80" s="1"/>
  <c r="J454" i="80" s="1"/>
  <c r="E455" i="80"/>
  <c r="F455" i="80" s="1"/>
  <c r="J455" i="80" s="1"/>
  <c r="E456" i="80"/>
  <c r="F456" i="80" s="1"/>
  <c r="J456" i="80" s="1"/>
  <c r="E457" i="80"/>
  <c r="F457" i="80" s="1"/>
  <c r="J457" i="80" s="1"/>
  <c r="E458" i="80"/>
  <c r="F458" i="80" s="1"/>
  <c r="J458" i="80" s="1"/>
  <c r="E459" i="80"/>
  <c r="F459" i="80" s="1"/>
  <c r="J459" i="80" s="1"/>
  <c r="E460" i="80"/>
  <c r="F460" i="80" s="1"/>
  <c r="J460" i="80" s="1"/>
  <c r="E461" i="80"/>
  <c r="F461" i="80" s="1"/>
  <c r="J461" i="80" s="1"/>
  <c r="E462" i="80"/>
  <c r="F462" i="80" s="1"/>
  <c r="J462" i="80" s="1"/>
  <c r="E463" i="80"/>
  <c r="F463" i="80" s="1"/>
  <c r="J463" i="80" s="1"/>
  <c r="E464" i="80"/>
  <c r="F464" i="80" s="1"/>
  <c r="J464" i="80" s="1"/>
  <c r="E465" i="80"/>
  <c r="F465" i="80" s="1"/>
  <c r="J465" i="80" s="1"/>
  <c r="E466" i="80"/>
  <c r="F466" i="80" s="1"/>
  <c r="J466" i="80" s="1"/>
  <c r="E467" i="80"/>
  <c r="F467" i="80" s="1"/>
  <c r="J467" i="80" s="1"/>
  <c r="E468" i="80"/>
  <c r="F468" i="80" s="1"/>
  <c r="J468" i="80" s="1"/>
  <c r="E469" i="80"/>
  <c r="F469" i="80" s="1"/>
  <c r="J469" i="80" s="1"/>
  <c r="E470" i="80"/>
  <c r="F470" i="80" s="1"/>
  <c r="J470" i="80" s="1"/>
  <c r="E471" i="80"/>
  <c r="F471" i="80" s="1"/>
  <c r="J471" i="80" s="1"/>
  <c r="E472" i="80"/>
  <c r="F472" i="80" s="1"/>
  <c r="J472" i="80" s="1"/>
  <c r="E473" i="80"/>
  <c r="F473" i="80" s="1"/>
  <c r="J473" i="80" s="1"/>
  <c r="E474" i="80"/>
  <c r="F474" i="80" s="1"/>
  <c r="J474" i="80" s="1"/>
  <c r="E475" i="80"/>
  <c r="F475" i="80" s="1"/>
  <c r="J475" i="80" s="1"/>
  <c r="E476" i="80"/>
  <c r="F476" i="80" s="1"/>
  <c r="J476" i="80" s="1"/>
  <c r="E477" i="80"/>
  <c r="F477" i="80" s="1"/>
  <c r="J477" i="80" s="1"/>
  <c r="E478" i="80"/>
  <c r="F478" i="80" s="1"/>
  <c r="J478" i="80" s="1"/>
  <c r="E479" i="80"/>
  <c r="F479" i="80" s="1"/>
  <c r="J479" i="80" s="1"/>
  <c r="E480" i="80"/>
  <c r="F480" i="80" s="1"/>
  <c r="J480" i="80" s="1"/>
  <c r="E481" i="80"/>
  <c r="F481" i="80" s="1"/>
  <c r="J481" i="80" s="1"/>
  <c r="E482" i="80"/>
  <c r="F482" i="80" s="1"/>
  <c r="J482" i="80" s="1"/>
  <c r="E483" i="80"/>
  <c r="F483" i="80" s="1"/>
  <c r="J483" i="80" s="1"/>
  <c r="E484" i="80"/>
  <c r="F484" i="80" s="1"/>
  <c r="J484" i="80" s="1"/>
  <c r="E485" i="80"/>
  <c r="F485" i="80" s="1"/>
  <c r="J485" i="80" s="1"/>
  <c r="E486" i="80"/>
  <c r="F486" i="80" s="1"/>
  <c r="J486" i="80" s="1"/>
  <c r="E487" i="80"/>
  <c r="F487" i="80" s="1"/>
  <c r="J487" i="80" s="1"/>
  <c r="E488" i="80"/>
  <c r="F488" i="80" s="1"/>
  <c r="J488" i="80" s="1"/>
  <c r="E489" i="80"/>
  <c r="F489" i="80" s="1"/>
  <c r="J489" i="80" s="1"/>
  <c r="E490" i="80"/>
  <c r="F490" i="80" s="1"/>
  <c r="J490" i="80" s="1"/>
  <c r="E491" i="80"/>
  <c r="F491" i="80" s="1"/>
  <c r="J491" i="80" s="1"/>
  <c r="E492" i="80"/>
  <c r="F492" i="80" s="1"/>
  <c r="J492" i="80" s="1"/>
  <c r="E493" i="80"/>
  <c r="F493" i="80" s="1"/>
  <c r="J493" i="80" s="1"/>
  <c r="E494" i="80"/>
  <c r="F494" i="80" s="1"/>
  <c r="J494" i="80" s="1"/>
  <c r="E495" i="80"/>
  <c r="F495" i="80" s="1"/>
  <c r="J495" i="80" s="1"/>
  <c r="E496" i="80"/>
  <c r="F496" i="80" s="1"/>
  <c r="J496" i="80" s="1"/>
  <c r="E497" i="80"/>
  <c r="F497" i="80" s="1"/>
  <c r="J497" i="80" s="1"/>
  <c r="E498" i="80"/>
  <c r="F498" i="80" s="1"/>
  <c r="J498" i="80" s="1"/>
  <c r="E499" i="80"/>
  <c r="F499" i="80" s="1"/>
  <c r="J499" i="80" s="1"/>
  <c r="E500" i="80"/>
  <c r="F500" i="80" s="1"/>
  <c r="J500" i="80" s="1"/>
  <c r="E501" i="80"/>
  <c r="F501" i="80" s="1"/>
  <c r="J501" i="80" s="1"/>
  <c r="E502" i="80"/>
  <c r="F502" i="80" s="1"/>
  <c r="J502" i="80" s="1"/>
  <c r="E503" i="80"/>
  <c r="F503" i="80" s="1"/>
  <c r="J503" i="80" s="1"/>
  <c r="E504" i="80"/>
  <c r="F504" i="80" s="1"/>
  <c r="J504" i="80" s="1"/>
  <c r="E505" i="80"/>
  <c r="F505" i="80" s="1"/>
  <c r="J505" i="80" s="1"/>
  <c r="E506" i="80"/>
  <c r="F506" i="80" s="1"/>
  <c r="J506" i="80" s="1"/>
  <c r="E507" i="80"/>
  <c r="F507" i="80" s="1"/>
  <c r="J507" i="80" s="1"/>
  <c r="E508" i="80"/>
  <c r="F508" i="80" s="1"/>
  <c r="J508" i="80" s="1"/>
  <c r="E509" i="80"/>
  <c r="F509" i="80" s="1"/>
  <c r="J509" i="80" s="1"/>
  <c r="E510" i="80"/>
  <c r="F510" i="80" s="1"/>
  <c r="J510" i="80" s="1"/>
  <c r="E511" i="80"/>
  <c r="F511" i="80" s="1"/>
  <c r="J511" i="80" s="1"/>
  <c r="E512" i="80"/>
  <c r="F512" i="80" s="1"/>
  <c r="J512" i="80" s="1"/>
  <c r="E513" i="80"/>
  <c r="F513" i="80" s="1"/>
  <c r="J513" i="80" s="1"/>
  <c r="E514" i="80"/>
  <c r="F514" i="80" s="1"/>
  <c r="J514" i="80" s="1"/>
  <c r="E114" i="80"/>
  <c r="F114" i="80" s="1"/>
  <c r="J114" i="80" s="1"/>
  <c r="E523" i="80"/>
  <c r="F523" i="80" s="1"/>
  <c r="J523" i="80" s="1"/>
  <c r="E524" i="80"/>
  <c r="F524" i="80" s="1"/>
  <c r="J524" i="80" s="1"/>
  <c r="E525" i="80"/>
  <c r="F525" i="80" s="1"/>
  <c r="J525" i="80" s="1"/>
  <c r="E526" i="80"/>
  <c r="F526" i="80" s="1"/>
  <c r="J526" i="80" s="1"/>
  <c r="E527" i="80"/>
  <c r="F527" i="80" s="1"/>
  <c r="J527" i="80" s="1"/>
  <c r="E528" i="80"/>
  <c r="F528" i="80" s="1"/>
  <c r="J528" i="80" s="1"/>
  <c r="E529" i="80"/>
  <c r="F529" i="80" s="1"/>
  <c r="J529" i="80" s="1"/>
  <c r="E522" i="80"/>
  <c r="F522" i="80" s="1"/>
  <c r="J522" i="80" s="1"/>
  <c r="E532" i="80"/>
  <c r="F532" i="80" s="1"/>
  <c r="J532" i="80" s="1"/>
  <c r="E533" i="80"/>
  <c r="F533" i="80" s="1"/>
  <c r="J533" i="80" s="1"/>
  <c r="E534" i="80"/>
  <c r="F534" i="80" s="1"/>
  <c r="J534" i="80" s="1"/>
  <c r="E535" i="80"/>
  <c r="F535" i="80" s="1"/>
  <c r="J535" i="80" s="1"/>
  <c r="E536" i="80"/>
  <c r="F536" i="80" s="1"/>
  <c r="J536" i="80" s="1"/>
  <c r="E537" i="80"/>
  <c r="F537" i="80" s="1"/>
  <c r="J537" i="80" s="1"/>
  <c r="E538" i="80"/>
  <c r="F538" i="80" s="1"/>
  <c r="J538" i="80" s="1"/>
  <c r="E539" i="80"/>
  <c r="F539" i="80" s="1"/>
  <c r="J539" i="80" s="1"/>
  <c r="E540" i="80"/>
  <c r="F540" i="80" s="1"/>
  <c r="J540" i="80" s="1"/>
  <c r="E541" i="80"/>
  <c r="F541" i="80" s="1"/>
  <c r="J541" i="80" s="1"/>
  <c r="E542" i="80"/>
  <c r="F542" i="80" s="1"/>
  <c r="J542" i="80" s="1"/>
  <c r="E543" i="80"/>
  <c r="F543" i="80" s="1"/>
  <c r="J543" i="80" s="1"/>
  <c r="E544" i="80"/>
  <c r="F544" i="80" s="1"/>
  <c r="J544" i="80" s="1"/>
  <c r="E545" i="80"/>
  <c r="F545" i="80" s="1"/>
  <c r="J545" i="80" s="1"/>
  <c r="E546" i="80"/>
  <c r="F546" i="80" s="1"/>
  <c r="J546" i="80" s="1"/>
  <c r="E547" i="80"/>
  <c r="F547" i="80" s="1"/>
  <c r="J547" i="80" s="1"/>
  <c r="E548" i="80"/>
  <c r="F548" i="80" s="1"/>
  <c r="J548" i="80" s="1"/>
  <c r="E549" i="80"/>
  <c r="F549" i="80" s="1"/>
  <c r="J549" i="80" s="1"/>
  <c r="E550" i="80"/>
  <c r="F550" i="80" s="1"/>
  <c r="J550" i="80" s="1"/>
  <c r="E551" i="80"/>
  <c r="F551" i="80" s="1"/>
  <c r="J551" i="80" s="1"/>
  <c r="E552" i="80"/>
  <c r="F552" i="80" s="1"/>
  <c r="J552" i="80" s="1"/>
  <c r="E553" i="80"/>
  <c r="F553" i="80" s="1"/>
  <c r="J553" i="80" s="1"/>
  <c r="E554" i="80"/>
  <c r="F554" i="80" s="1"/>
  <c r="J554" i="80" s="1"/>
  <c r="E555" i="80"/>
  <c r="F555" i="80" s="1"/>
  <c r="J555" i="80" s="1"/>
  <c r="E556" i="80"/>
  <c r="F556" i="80" s="1"/>
  <c r="J556" i="80" s="1"/>
  <c r="E557" i="80"/>
  <c r="F557" i="80" s="1"/>
  <c r="J557" i="80" s="1"/>
  <c r="E558" i="80"/>
  <c r="F558" i="80" s="1"/>
  <c r="J558" i="80" s="1"/>
  <c r="E559" i="80"/>
  <c r="F559" i="80" s="1"/>
  <c r="J559" i="80" s="1"/>
  <c r="E560" i="80"/>
  <c r="F560" i="80" s="1"/>
  <c r="J560" i="80" s="1"/>
  <c r="E561" i="80"/>
  <c r="F561" i="80" s="1"/>
  <c r="J561" i="80" s="1"/>
  <c r="E562" i="80"/>
  <c r="F562" i="80" s="1"/>
  <c r="J562" i="80" s="1"/>
  <c r="E563" i="80"/>
  <c r="F563" i="80" s="1"/>
  <c r="J563" i="80" s="1"/>
  <c r="E564" i="80"/>
  <c r="F564" i="80" s="1"/>
  <c r="J564" i="80" s="1"/>
  <c r="E565" i="80"/>
  <c r="F565" i="80" s="1"/>
  <c r="J565" i="80" s="1"/>
  <c r="E566" i="80"/>
  <c r="F566" i="80" s="1"/>
  <c r="J566" i="80" s="1"/>
  <c r="E567" i="80"/>
  <c r="F567" i="80" s="1"/>
  <c r="J567" i="80" s="1"/>
  <c r="E568" i="80"/>
  <c r="F568" i="80" s="1"/>
  <c r="J568" i="80" s="1"/>
  <c r="E569" i="80"/>
  <c r="F569" i="80" s="1"/>
  <c r="J569" i="80" s="1"/>
  <c r="E570" i="80"/>
  <c r="F570" i="80" s="1"/>
  <c r="J570" i="80" s="1"/>
  <c r="E571" i="80"/>
  <c r="F571" i="80" s="1"/>
  <c r="J571" i="80" s="1"/>
  <c r="E572" i="80"/>
  <c r="F572" i="80" s="1"/>
  <c r="J572" i="80" s="1"/>
  <c r="E573" i="80"/>
  <c r="F573" i="80" s="1"/>
  <c r="J573" i="80" s="1"/>
  <c r="E574" i="80"/>
  <c r="F574" i="80" s="1"/>
  <c r="J574" i="80" s="1"/>
  <c r="E575" i="80"/>
  <c r="F575" i="80" s="1"/>
  <c r="J575" i="80" s="1"/>
  <c r="E576" i="80"/>
  <c r="F576" i="80" s="1"/>
  <c r="J576" i="80" s="1"/>
  <c r="E577" i="80"/>
  <c r="F577" i="80" s="1"/>
  <c r="J577" i="80" s="1"/>
  <c r="E578" i="80"/>
  <c r="F578" i="80" s="1"/>
  <c r="J578" i="80" s="1"/>
  <c r="E579" i="80"/>
  <c r="F579" i="80" s="1"/>
  <c r="J579" i="80" s="1"/>
  <c r="E580" i="80"/>
  <c r="F580" i="80" s="1"/>
  <c r="J580" i="80" s="1"/>
  <c r="E581" i="80"/>
  <c r="F581" i="80" s="1"/>
  <c r="J581" i="80" s="1"/>
  <c r="E582" i="80"/>
  <c r="F582" i="80" s="1"/>
  <c r="J582" i="80" s="1"/>
  <c r="E531" i="80"/>
  <c r="F531" i="80" s="1"/>
  <c r="J531" i="80" s="1"/>
  <c r="E585" i="80"/>
  <c r="F585" i="80" s="1"/>
  <c r="J585" i="80" s="1"/>
  <c r="E586" i="80"/>
  <c r="F586" i="80" s="1"/>
  <c r="J586" i="80" s="1"/>
  <c r="E587" i="80"/>
  <c r="F587" i="80" s="1"/>
  <c r="J587" i="80" s="1"/>
  <c r="E588" i="80"/>
  <c r="F588" i="80" s="1"/>
  <c r="J588" i="80" s="1"/>
  <c r="E589" i="80"/>
  <c r="F589" i="80" s="1"/>
  <c r="J589" i="80" s="1"/>
  <c r="E590" i="80"/>
  <c r="F590" i="80" s="1"/>
  <c r="J590" i="80" s="1"/>
  <c r="E591" i="80"/>
  <c r="F591" i="80" s="1"/>
  <c r="J591" i="80" s="1"/>
  <c r="E592" i="80"/>
  <c r="F592" i="80" s="1"/>
  <c r="J592" i="80" s="1"/>
  <c r="E593" i="80"/>
  <c r="F593" i="80" s="1"/>
  <c r="J593" i="80" s="1"/>
  <c r="E594" i="80"/>
  <c r="F594" i="80" s="1"/>
  <c r="J594" i="80" s="1"/>
  <c r="E595" i="80"/>
  <c r="F595" i="80" s="1"/>
  <c r="J595" i="80" s="1"/>
  <c r="E596" i="80"/>
  <c r="F596" i="80" s="1"/>
  <c r="J596" i="80" s="1"/>
  <c r="E597" i="80"/>
  <c r="F597" i="80" s="1"/>
  <c r="J597" i="80" s="1"/>
  <c r="E598" i="80"/>
  <c r="F598" i="80" s="1"/>
  <c r="J598" i="80" s="1"/>
  <c r="E599" i="80"/>
  <c r="F599" i="80" s="1"/>
  <c r="J599" i="80" s="1"/>
  <c r="E600" i="80"/>
  <c r="F600" i="80" s="1"/>
  <c r="J600" i="80" s="1"/>
  <c r="E601" i="80"/>
  <c r="F601" i="80" s="1"/>
  <c r="J601" i="80" s="1"/>
  <c r="E602" i="80"/>
  <c r="F602" i="80" s="1"/>
  <c r="J602" i="80" s="1"/>
  <c r="E603" i="80"/>
  <c r="F603" i="80" s="1"/>
  <c r="J603" i="80" s="1"/>
  <c r="E604" i="80"/>
  <c r="F604" i="80" s="1"/>
  <c r="J604" i="80" s="1"/>
  <c r="E605" i="80"/>
  <c r="F605" i="80" s="1"/>
  <c r="J605" i="80" s="1"/>
  <c r="E606" i="80"/>
  <c r="F606" i="80" s="1"/>
  <c r="J606" i="80" s="1"/>
  <c r="E607" i="80"/>
  <c r="F607" i="80" s="1"/>
  <c r="J607" i="80" s="1"/>
  <c r="E608" i="80"/>
  <c r="F608" i="80" s="1"/>
  <c r="J608" i="80" s="1"/>
  <c r="E609" i="80"/>
  <c r="F609" i="80" s="1"/>
  <c r="J609" i="80" s="1"/>
  <c r="E610" i="80"/>
  <c r="F610" i="80" s="1"/>
  <c r="J610" i="80" s="1"/>
  <c r="E611" i="80"/>
  <c r="F611" i="80" s="1"/>
  <c r="J611" i="80" s="1"/>
  <c r="E612" i="80"/>
  <c r="F612" i="80" s="1"/>
  <c r="J612" i="80" s="1"/>
  <c r="E613" i="80"/>
  <c r="F613" i="80" s="1"/>
  <c r="J613" i="80" s="1"/>
  <c r="E614" i="80"/>
  <c r="F614" i="80" s="1"/>
  <c r="J614" i="80" s="1"/>
  <c r="E615" i="80"/>
  <c r="F615" i="80" s="1"/>
  <c r="J615" i="80" s="1"/>
  <c r="E616" i="80"/>
  <c r="F616" i="80" s="1"/>
  <c r="J616" i="80" s="1"/>
  <c r="E617" i="80"/>
  <c r="F617" i="80" s="1"/>
  <c r="J617" i="80" s="1"/>
  <c r="E618" i="80"/>
  <c r="F618" i="80" s="1"/>
  <c r="J618" i="80" s="1"/>
  <c r="E619" i="80"/>
  <c r="F619" i="80" s="1"/>
  <c r="J619" i="80" s="1"/>
  <c r="E620" i="80"/>
  <c r="F620" i="80" s="1"/>
  <c r="J620" i="80" s="1"/>
  <c r="E621" i="80"/>
  <c r="F621" i="80" s="1"/>
  <c r="J621" i="80" s="1"/>
  <c r="E622" i="80"/>
  <c r="F622" i="80" s="1"/>
  <c r="J622" i="80" s="1"/>
  <c r="E623" i="80"/>
  <c r="F623" i="80" s="1"/>
  <c r="J623" i="80" s="1"/>
  <c r="E624" i="80"/>
  <c r="F624" i="80" s="1"/>
  <c r="J624" i="80" s="1"/>
  <c r="E625" i="80"/>
  <c r="F625" i="80" s="1"/>
  <c r="J625" i="80" s="1"/>
  <c r="E626" i="80"/>
  <c r="F626" i="80" s="1"/>
  <c r="J626" i="80" s="1"/>
  <c r="E627" i="80"/>
  <c r="F627" i="80" s="1"/>
  <c r="J627" i="80" s="1"/>
  <c r="E628" i="80"/>
  <c r="F628" i="80" s="1"/>
  <c r="J628" i="80" s="1"/>
  <c r="E629" i="80"/>
  <c r="F629" i="80" s="1"/>
  <c r="J629" i="80" s="1"/>
  <c r="E630" i="80"/>
  <c r="F630" i="80" s="1"/>
  <c r="J630" i="80" s="1"/>
  <c r="E631" i="80"/>
  <c r="F631" i="80" s="1"/>
  <c r="J631" i="80" s="1"/>
  <c r="E632" i="80"/>
  <c r="F632" i="80" s="1"/>
  <c r="J632" i="80" s="1"/>
  <c r="E633" i="80"/>
  <c r="F633" i="80" s="1"/>
  <c r="J633" i="80" s="1"/>
  <c r="E634" i="80"/>
  <c r="F634" i="80" s="1"/>
  <c r="J634" i="80" s="1"/>
  <c r="E635" i="80"/>
  <c r="F635" i="80" s="1"/>
  <c r="J635" i="80" s="1"/>
  <c r="E636" i="80"/>
  <c r="F636" i="80" s="1"/>
  <c r="J636" i="80" s="1"/>
  <c r="E637" i="80"/>
  <c r="F637" i="80" s="1"/>
  <c r="J637" i="80" s="1"/>
  <c r="E638" i="80"/>
  <c r="F638" i="80" s="1"/>
  <c r="J638" i="80" s="1"/>
  <c r="E639" i="80"/>
  <c r="F639" i="80" s="1"/>
  <c r="J639" i="80" s="1"/>
  <c r="E640" i="80"/>
  <c r="F640" i="80" s="1"/>
  <c r="J640" i="80" s="1"/>
  <c r="E641" i="80"/>
  <c r="F641" i="80" s="1"/>
  <c r="J641" i="80" s="1"/>
  <c r="E642" i="80"/>
  <c r="F642" i="80" s="1"/>
  <c r="J642" i="80" s="1"/>
  <c r="E584" i="80"/>
  <c r="F584" i="80" s="1"/>
  <c r="J584" i="80" s="1"/>
  <c r="E645" i="80"/>
  <c r="F645" i="80" s="1"/>
  <c r="J645" i="80" s="1"/>
  <c r="E646" i="80"/>
  <c r="F646" i="80" s="1"/>
  <c r="J646" i="80" s="1"/>
  <c r="E647" i="80"/>
  <c r="F647" i="80" s="1"/>
  <c r="J647" i="80" s="1"/>
  <c r="E648" i="80"/>
  <c r="F648" i="80" s="1"/>
  <c r="J648" i="80" s="1"/>
  <c r="E649" i="80"/>
  <c r="F649" i="80" s="1"/>
  <c r="J649" i="80" s="1"/>
  <c r="E650" i="80"/>
  <c r="F650" i="80" s="1"/>
  <c r="J650" i="80" s="1"/>
  <c r="E651" i="80"/>
  <c r="F651" i="80" s="1"/>
  <c r="J651" i="80" s="1"/>
  <c r="E652" i="80"/>
  <c r="F652" i="80" s="1"/>
  <c r="J652" i="80" s="1"/>
  <c r="E653" i="80"/>
  <c r="F653" i="80" s="1"/>
  <c r="J653" i="80" s="1"/>
  <c r="E654" i="80"/>
  <c r="F654" i="80" s="1"/>
  <c r="J654" i="80" s="1"/>
  <c r="E655" i="80"/>
  <c r="F655" i="80" s="1"/>
  <c r="J655" i="80" s="1"/>
  <c r="E656" i="80"/>
  <c r="F656" i="80" s="1"/>
  <c r="J656" i="80" s="1"/>
  <c r="E657" i="80"/>
  <c r="F657" i="80" s="1"/>
  <c r="J657" i="80" s="1"/>
  <c r="E658" i="80"/>
  <c r="F658" i="80" s="1"/>
  <c r="J658" i="80" s="1"/>
  <c r="E659" i="80"/>
  <c r="F659" i="80" s="1"/>
  <c r="J659" i="80" s="1"/>
  <c r="E660" i="80"/>
  <c r="F660" i="80" s="1"/>
  <c r="J660" i="80" s="1"/>
  <c r="E661" i="80"/>
  <c r="F661" i="80" s="1"/>
  <c r="J661" i="80" s="1"/>
  <c r="E662" i="80"/>
  <c r="F662" i="80" s="1"/>
  <c r="J662" i="80" s="1"/>
  <c r="E663" i="80"/>
  <c r="F663" i="80" s="1"/>
  <c r="J663" i="80" s="1"/>
  <c r="E664" i="80"/>
  <c r="F664" i="80" s="1"/>
  <c r="J664" i="80" s="1"/>
  <c r="E665" i="80"/>
  <c r="F665" i="80" s="1"/>
  <c r="J665" i="80" s="1"/>
  <c r="E666" i="80"/>
  <c r="F666" i="80" s="1"/>
  <c r="J666" i="80" s="1"/>
  <c r="E667" i="80"/>
  <c r="F667" i="80" s="1"/>
  <c r="J667" i="80" s="1"/>
  <c r="E668" i="80"/>
  <c r="F668" i="80" s="1"/>
  <c r="J668" i="80" s="1"/>
  <c r="E669" i="80"/>
  <c r="F669" i="80" s="1"/>
  <c r="J669" i="80" s="1"/>
  <c r="E670" i="80"/>
  <c r="F670" i="80" s="1"/>
  <c r="J670" i="80" s="1"/>
  <c r="E671" i="80"/>
  <c r="F671" i="80" s="1"/>
  <c r="J671" i="80" s="1"/>
  <c r="E672" i="80"/>
  <c r="F672" i="80" s="1"/>
  <c r="J672" i="80" s="1"/>
  <c r="E673" i="80"/>
  <c r="F673" i="80" s="1"/>
  <c r="J673" i="80" s="1"/>
  <c r="E674" i="80"/>
  <c r="F674" i="80" s="1"/>
  <c r="J674" i="80" s="1"/>
  <c r="E675" i="80"/>
  <c r="F675" i="80" s="1"/>
  <c r="J675" i="80" s="1"/>
  <c r="E676" i="80"/>
  <c r="F676" i="80" s="1"/>
  <c r="J676" i="80" s="1"/>
  <c r="E677" i="80"/>
  <c r="F677" i="80" s="1"/>
  <c r="J677" i="80" s="1"/>
  <c r="E678" i="80"/>
  <c r="F678" i="80" s="1"/>
  <c r="J678" i="80" s="1"/>
  <c r="E679" i="80"/>
  <c r="F679" i="80" s="1"/>
  <c r="J679" i="80" s="1"/>
  <c r="E680" i="80"/>
  <c r="F680" i="80" s="1"/>
  <c r="J680" i="80" s="1"/>
  <c r="E681" i="80"/>
  <c r="F681" i="80" s="1"/>
  <c r="J681" i="80" s="1"/>
  <c r="E682" i="80"/>
  <c r="F682" i="80" s="1"/>
  <c r="J682" i="80" s="1"/>
  <c r="E683" i="80"/>
  <c r="F683" i="80" s="1"/>
  <c r="J683" i="80" s="1"/>
  <c r="E684" i="80"/>
  <c r="F684" i="80" s="1"/>
  <c r="J684" i="80" s="1"/>
  <c r="E685" i="80"/>
  <c r="F685" i="80" s="1"/>
  <c r="J685" i="80" s="1"/>
  <c r="E686" i="80"/>
  <c r="F686" i="80" s="1"/>
  <c r="J686" i="80" s="1"/>
  <c r="E687" i="80"/>
  <c r="F687" i="80" s="1"/>
  <c r="J687" i="80" s="1"/>
  <c r="E688" i="80"/>
  <c r="F688" i="80" s="1"/>
  <c r="J688" i="80" s="1"/>
  <c r="E689" i="80"/>
  <c r="F689" i="80" s="1"/>
  <c r="J689" i="80" s="1"/>
  <c r="E690" i="80"/>
  <c r="F690" i="80" s="1"/>
  <c r="J690" i="80" s="1"/>
  <c r="E691" i="80"/>
  <c r="F691" i="80" s="1"/>
  <c r="J691" i="80" s="1"/>
  <c r="E692" i="80"/>
  <c r="F692" i="80" s="1"/>
  <c r="J692" i="80" s="1"/>
  <c r="E693" i="80"/>
  <c r="F693" i="80" s="1"/>
  <c r="J693" i="80" s="1"/>
  <c r="E694" i="80"/>
  <c r="F694" i="80" s="1"/>
  <c r="J694" i="80" s="1"/>
  <c r="E695" i="80"/>
  <c r="F695" i="80" s="1"/>
  <c r="J695" i="80" s="1"/>
  <c r="E696" i="80"/>
  <c r="F696" i="80" s="1"/>
  <c r="J696" i="80" s="1"/>
  <c r="E697" i="80"/>
  <c r="F697" i="80" s="1"/>
  <c r="J697" i="80" s="1"/>
  <c r="E698" i="80"/>
  <c r="F698" i="80" s="1"/>
  <c r="J698" i="80" s="1"/>
  <c r="E699" i="80"/>
  <c r="F699" i="80" s="1"/>
  <c r="J699" i="80" s="1"/>
  <c r="E700" i="80"/>
  <c r="F700" i="80" s="1"/>
  <c r="J700" i="80" s="1"/>
  <c r="E701" i="80"/>
  <c r="F701" i="80" s="1"/>
  <c r="J701" i="80" s="1"/>
  <c r="E702" i="80"/>
  <c r="F702" i="80" s="1"/>
  <c r="J702" i="80" s="1"/>
  <c r="E703" i="80"/>
  <c r="F703" i="80" s="1"/>
  <c r="J703" i="80" s="1"/>
  <c r="E704" i="80"/>
  <c r="F704" i="80" s="1"/>
  <c r="J704" i="80" s="1"/>
  <c r="E705" i="80"/>
  <c r="F705" i="80" s="1"/>
  <c r="J705" i="80" s="1"/>
  <c r="E706" i="80"/>
  <c r="F706" i="80" s="1"/>
  <c r="J706" i="80" s="1"/>
  <c r="E707" i="80"/>
  <c r="F707" i="80" s="1"/>
  <c r="J707" i="80" s="1"/>
  <c r="E708" i="80"/>
  <c r="F708" i="80" s="1"/>
  <c r="J708" i="80" s="1"/>
  <c r="E709" i="80"/>
  <c r="F709" i="80" s="1"/>
  <c r="J709" i="80" s="1"/>
  <c r="E710" i="80"/>
  <c r="F710" i="80" s="1"/>
  <c r="J710" i="80" s="1"/>
  <c r="E711" i="80"/>
  <c r="F711" i="80" s="1"/>
  <c r="J711" i="80" s="1"/>
  <c r="E712" i="80"/>
  <c r="F712" i="80" s="1"/>
  <c r="J712" i="80" s="1"/>
  <c r="E713" i="80"/>
  <c r="F713" i="80" s="1"/>
  <c r="J713" i="80" s="1"/>
  <c r="E714" i="80"/>
  <c r="F714" i="80" s="1"/>
  <c r="J714" i="80" s="1"/>
  <c r="E715" i="80"/>
  <c r="F715" i="80" s="1"/>
  <c r="J715" i="80" s="1"/>
  <c r="E716" i="80"/>
  <c r="F716" i="80" s="1"/>
  <c r="J716" i="80" s="1"/>
  <c r="E717" i="80"/>
  <c r="F717" i="80" s="1"/>
  <c r="J717" i="80" s="1"/>
  <c r="E718" i="80"/>
  <c r="F718" i="80" s="1"/>
  <c r="J718" i="80" s="1"/>
  <c r="E719" i="80"/>
  <c r="F719" i="80" s="1"/>
  <c r="J719" i="80" s="1"/>
  <c r="E720" i="80"/>
  <c r="F720" i="80" s="1"/>
  <c r="J720" i="80" s="1"/>
  <c r="E721" i="80"/>
  <c r="F721" i="80" s="1"/>
  <c r="J721" i="80" s="1"/>
  <c r="E722" i="80"/>
  <c r="F722" i="80" s="1"/>
  <c r="J722" i="80" s="1"/>
  <c r="E723" i="80"/>
  <c r="F723" i="80" s="1"/>
  <c r="J723" i="80" s="1"/>
  <c r="E724" i="80"/>
  <c r="F724" i="80" s="1"/>
  <c r="J724" i="80" s="1"/>
  <c r="E725" i="80"/>
  <c r="F725" i="80" s="1"/>
  <c r="J725" i="80" s="1"/>
  <c r="E726" i="80"/>
  <c r="F726" i="80" s="1"/>
  <c r="J726" i="80" s="1"/>
  <c r="E727" i="80"/>
  <c r="F727" i="80" s="1"/>
  <c r="J727" i="80" s="1"/>
  <c r="E728" i="80"/>
  <c r="F728" i="80" s="1"/>
  <c r="J728" i="80" s="1"/>
  <c r="E729" i="80"/>
  <c r="F729" i="80" s="1"/>
  <c r="J729" i="80" s="1"/>
  <c r="E730" i="80"/>
  <c r="F730" i="80" s="1"/>
  <c r="J730" i="80" s="1"/>
  <c r="E731" i="80"/>
  <c r="F731" i="80" s="1"/>
  <c r="J731" i="80" s="1"/>
  <c r="E732" i="80"/>
  <c r="F732" i="80" s="1"/>
  <c r="J732" i="80" s="1"/>
  <c r="E733" i="80"/>
  <c r="F733" i="80" s="1"/>
  <c r="J733" i="80" s="1"/>
  <c r="E734" i="80"/>
  <c r="F734" i="80" s="1"/>
  <c r="J734" i="80" s="1"/>
  <c r="E735" i="80"/>
  <c r="F735" i="80" s="1"/>
  <c r="J735" i="80" s="1"/>
  <c r="E736" i="80"/>
  <c r="F736" i="80" s="1"/>
  <c r="J736" i="80" s="1"/>
  <c r="E737" i="80"/>
  <c r="F737" i="80" s="1"/>
  <c r="J737" i="80" s="1"/>
  <c r="E738" i="80"/>
  <c r="F738" i="80" s="1"/>
  <c r="J738" i="80" s="1"/>
  <c r="E739" i="80"/>
  <c r="F739" i="80" s="1"/>
  <c r="J739" i="80" s="1"/>
  <c r="E740" i="80"/>
  <c r="F740" i="80" s="1"/>
  <c r="J740" i="80" s="1"/>
  <c r="E741" i="80"/>
  <c r="F741" i="80" s="1"/>
  <c r="J741" i="80" s="1"/>
  <c r="E742" i="80"/>
  <c r="F742" i="80" s="1"/>
  <c r="J742" i="80" s="1"/>
  <c r="E743" i="80"/>
  <c r="F743" i="80" s="1"/>
  <c r="J743" i="80" s="1"/>
  <c r="E744" i="80"/>
  <c r="F744" i="80" s="1"/>
  <c r="J744" i="80" s="1"/>
  <c r="E644" i="80"/>
  <c r="F644" i="80" s="1"/>
  <c r="J644" i="80" s="1"/>
  <c r="E747" i="80"/>
  <c r="F747" i="80" s="1"/>
  <c r="J747" i="80" s="1"/>
  <c r="E748" i="80"/>
  <c r="F748" i="80" s="1"/>
  <c r="J748" i="80" s="1"/>
  <c r="E749" i="80"/>
  <c r="F749" i="80" s="1"/>
  <c r="J749" i="80" s="1"/>
  <c r="E750" i="80"/>
  <c r="F750" i="80" s="1"/>
  <c r="J750" i="80" s="1"/>
  <c r="E751" i="80"/>
  <c r="F751" i="80" s="1"/>
  <c r="J751" i="80" s="1"/>
  <c r="E752" i="80"/>
  <c r="F752" i="80" s="1"/>
  <c r="J752" i="80" s="1"/>
  <c r="E753" i="80"/>
  <c r="F753" i="80" s="1"/>
  <c r="J753" i="80" s="1"/>
  <c r="E754" i="80"/>
  <c r="F754" i="80" s="1"/>
  <c r="J754" i="80" s="1"/>
  <c r="E755" i="80"/>
  <c r="F755" i="80" s="1"/>
  <c r="J755" i="80" s="1"/>
  <c r="E756" i="80"/>
  <c r="F756" i="80" s="1"/>
  <c r="J756" i="80" s="1"/>
  <c r="E757" i="80"/>
  <c r="F757" i="80" s="1"/>
  <c r="J757" i="80" s="1"/>
  <c r="E758" i="80"/>
  <c r="F758" i="80" s="1"/>
  <c r="J758" i="80" s="1"/>
  <c r="E759" i="80"/>
  <c r="F759" i="80" s="1"/>
  <c r="J759" i="80" s="1"/>
  <c r="E760" i="80"/>
  <c r="F760" i="80" s="1"/>
  <c r="J760" i="80" s="1"/>
  <c r="E761" i="80"/>
  <c r="F761" i="80" s="1"/>
  <c r="J761" i="80" s="1"/>
  <c r="E762" i="80"/>
  <c r="F762" i="80" s="1"/>
  <c r="J762" i="80" s="1"/>
  <c r="E763" i="80"/>
  <c r="F763" i="80" s="1"/>
  <c r="J763" i="80" s="1"/>
  <c r="E764" i="80"/>
  <c r="F764" i="80" s="1"/>
  <c r="J764" i="80" s="1"/>
  <c r="E765" i="80"/>
  <c r="F765" i="80" s="1"/>
  <c r="J765" i="80" s="1"/>
  <c r="E766" i="80"/>
  <c r="F766" i="80" s="1"/>
  <c r="J766" i="80" s="1"/>
  <c r="E746" i="80"/>
  <c r="F746" i="80" s="1"/>
  <c r="J746" i="80" s="1"/>
  <c r="E882" i="80"/>
  <c r="F882" i="80" s="1"/>
  <c r="J882" i="80" s="1"/>
  <c r="E883" i="80"/>
  <c r="F883" i="80" s="1"/>
  <c r="J883" i="80" s="1"/>
  <c r="E884" i="80"/>
  <c r="F884" i="80" s="1"/>
  <c r="J884" i="80" s="1"/>
  <c r="E885" i="80"/>
  <c r="F885" i="80" s="1"/>
  <c r="J885" i="80" s="1"/>
  <c r="E886" i="80"/>
  <c r="F886" i="80" s="1"/>
  <c r="J886" i="80" s="1"/>
  <c r="E881" i="80"/>
  <c r="F881" i="80" s="1"/>
  <c r="J881" i="80" s="1"/>
  <c r="E889" i="80"/>
  <c r="F889" i="80" s="1"/>
  <c r="J889" i="80" s="1"/>
  <c r="E890" i="80"/>
  <c r="F890" i="80" s="1"/>
  <c r="J890" i="80" s="1"/>
  <c r="E891" i="80"/>
  <c r="F891" i="80" s="1"/>
  <c r="J891" i="80" s="1"/>
  <c r="E892" i="80"/>
  <c r="F892" i="80" s="1"/>
  <c r="J892" i="80" s="1"/>
  <c r="E893" i="80"/>
  <c r="F893" i="80" s="1"/>
  <c r="J893" i="80" s="1"/>
  <c r="E894" i="80"/>
  <c r="F894" i="80" s="1"/>
  <c r="J894" i="80" s="1"/>
  <c r="E895" i="80"/>
  <c r="F895" i="80" s="1"/>
  <c r="J895" i="80" s="1"/>
  <c r="E896" i="80"/>
  <c r="F896" i="80" s="1"/>
  <c r="J896" i="80" s="1"/>
  <c r="E897" i="80"/>
  <c r="F897" i="80" s="1"/>
  <c r="J897" i="80" s="1"/>
  <c r="E888" i="80"/>
  <c r="F888" i="80" s="1"/>
  <c r="J888" i="80" s="1"/>
  <c r="E926" i="80"/>
  <c r="F926" i="80" s="1"/>
  <c r="J926" i="80" s="1"/>
  <c r="E927" i="80"/>
  <c r="F927" i="80" s="1"/>
  <c r="J927" i="80" s="1"/>
  <c r="E928" i="80"/>
  <c r="F928" i="80" s="1"/>
  <c r="J928" i="80" s="1"/>
  <c r="E929" i="80"/>
  <c r="F929" i="80" s="1"/>
  <c r="J929" i="80" s="1"/>
  <c r="E930" i="80"/>
  <c r="F930" i="80" s="1"/>
  <c r="J930" i="80" s="1"/>
  <c r="E931" i="80"/>
  <c r="F931" i="80" s="1"/>
  <c r="J931" i="80" s="1"/>
  <c r="E932" i="80"/>
  <c r="F932" i="80" s="1"/>
  <c r="J932" i="80" s="1"/>
  <c r="E933" i="80"/>
  <c r="F933" i="80" s="1"/>
  <c r="J933" i="80" s="1"/>
  <c r="E934" i="80"/>
  <c r="F934" i="80" s="1"/>
  <c r="J934" i="80" s="1"/>
  <c r="E935" i="80"/>
  <c r="F935" i="80" s="1"/>
  <c r="J935" i="80" s="1"/>
  <c r="E936" i="80"/>
  <c r="F936" i="80" s="1"/>
  <c r="J936" i="80" s="1"/>
  <c r="E937" i="80"/>
  <c r="F937" i="80" s="1"/>
  <c r="J937" i="80" s="1"/>
  <c r="E938" i="80"/>
  <c r="F938" i="80" s="1"/>
  <c r="J938" i="80" s="1"/>
  <c r="E939" i="80"/>
  <c r="F939" i="80" s="1"/>
  <c r="J939" i="80" s="1"/>
  <c r="E940" i="80"/>
  <c r="F940" i="80" s="1"/>
  <c r="J940" i="80" s="1"/>
  <c r="E941" i="80"/>
  <c r="F941" i="80" s="1"/>
  <c r="J941" i="80" s="1"/>
  <c r="E942" i="80"/>
  <c r="F942" i="80" s="1"/>
  <c r="J942" i="80" s="1"/>
  <c r="E943" i="80"/>
  <c r="F943" i="80" s="1"/>
  <c r="J943" i="80" s="1"/>
  <c r="E944" i="80"/>
  <c r="F944" i="80" s="1"/>
  <c r="J944" i="80" s="1"/>
  <c r="E945" i="80"/>
  <c r="F945" i="80" s="1"/>
  <c r="J945" i="80" s="1"/>
  <c r="E946" i="80"/>
  <c r="F946" i="80" s="1"/>
  <c r="J946" i="80" s="1"/>
  <c r="E947" i="80"/>
  <c r="F947" i="80" s="1"/>
  <c r="J947" i="80" s="1"/>
  <c r="E948" i="80"/>
  <c r="F948" i="80" s="1"/>
  <c r="J948" i="80" s="1"/>
  <c r="E949" i="80"/>
  <c r="F949" i="80" s="1"/>
  <c r="J949" i="80" s="1"/>
  <c r="E950" i="80"/>
  <c r="F950" i="80" s="1"/>
  <c r="J950" i="80" s="1"/>
  <c r="E951" i="80"/>
  <c r="F951" i="80" s="1"/>
  <c r="J951" i="80" s="1"/>
  <c r="E952" i="80"/>
  <c r="F952" i="80" s="1"/>
  <c r="J952" i="80" s="1"/>
  <c r="E953" i="80"/>
  <c r="F953" i="80" s="1"/>
  <c r="J953" i="80" s="1"/>
  <c r="E954" i="80"/>
  <c r="F954" i="80" s="1"/>
  <c r="J954" i="80" s="1"/>
  <c r="E955" i="80"/>
  <c r="F955" i="80" s="1"/>
  <c r="J955" i="80" s="1"/>
  <c r="E956" i="80"/>
  <c r="F956" i="80" s="1"/>
  <c r="J956" i="80" s="1"/>
  <c r="E957" i="80"/>
  <c r="F957" i="80" s="1"/>
  <c r="J957" i="80" s="1"/>
  <c r="E958" i="80"/>
  <c r="F958" i="80" s="1"/>
  <c r="J958" i="80" s="1"/>
  <c r="E959" i="80"/>
  <c r="F959" i="80" s="1"/>
  <c r="J959" i="80" s="1"/>
  <c r="E960" i="80"/>
  <c r="F960" i="80" s="1"/>
  <c r="J960" i="80" s="1"/>
  <c r="E961" i="80"/>
  <c r="F961" i="80" s="1"/>
  <c r="J961" i="80" s="1"/>
  <c r="E962" i="80"/>
  <c r="F962" i="80" s="1"/>
  <c r="J962" i="80" s="1"/>
  <c r="E963" i="80"/>
  <c r="F963" i="80" s="1"/>
  <c r="J963" i="80" s="1"/>
  <c r="E964" i="80"/>
  <c r="F964" i="80" s="1"/>
  <c r="J964" i="80" s="1"/>
  <c r="E925" i="80"/>
  <c r="F925" i="80" s="1"/>
  <c r="J925" i="80" s="1"/>
  <c r="E967" i="80"/>
  <c r="F967" i="80" s="1"/>
  <c r="J967" i="80" s="1"/>
  <c r="E968" i="80"/>
  <c r="F968" i="80" s="1"/>
  <c r="J968" i="80" s="1"/>
  <c r="E969" i="80"/>
  <c r="F969" i="80" s="1"/>
  <c r="J969" i="80" s="1"/>
  <c r="E970" i="80"/>
  <c r="F970" i="80" s="1"/>
  <c r="J970" i="80" s="1"/>
  <c r="E971" i="80"/>
  <c r="F971" i="80" s="1"/>
  <c r="J971" i="80" s="1"/>
  <c r="E972" i="80"/>
  <c r="F972" i="80" s="1"/>
  <c r="J972" i="80" s="1"/>
  <c r="E973" i="80"/>
  <c r="F973" i="80" s="1"/>
  <c r="J973" i="80" s="1"/>
  <c r="E974" i="80"/>
  <c r="F974" i="80" s="1"/>
  <c r="J974" i="80" s="1"/>
  <c r="E975" i="80"/>
  <c r="F975" i="80" s="1"/>
  <c r="J975" i="80" s="1"/>
  <c r="E976" i="80"/>
  <c r="F976" i="80" s="1"/>
  <c r="J976" i="80" s="1"/>
  <c r="E977" i="80"/>
  <c r="F977" i="80" s="1"/>
  <c r="J977" i="80" s="1"/>
  <c r="E978" i="80"/>
  <c r="F978" i="80" s="1"/>
  <c r="J978" i="80" s="1"/>
  <c r="E979" i="80"/>
  <c r="F979" i="80" s="1"/>
  <c r="J979" i="80" s="1"/>
  <c r="E980" i="80"/>
  <c r="F980" i="80" s="1"/>
  <c r="J980" i="80" s="1"/>
  <c r="E981" i="80"/>
  <c r="F981" i="80" s="1"/>
  <c r="J981" i="80" s="1"/>
  <c r="E982" i="80"/>
  <c r="F982" i="80" s="1"/>
  <c r="J982" i="80" s="1"/>
  <c r="E983" i="80"/>
  <c r="F983" i="80" s="1"/>
  <c r="J983" i="80" s="1"/>
  <c r="E984" i="80"/>
  <c r="F984" i="80" s="1"/>
  <c r="J984" i="80" s="1"/>
  <c r="E985" i="80"/>
  <c r="F985" i="80" s="1"/>
  <c r="J985" i="80" s="1"/>
  <c r="E986" i="80"/>
  <c r="F986" i="80" s="1"/>
  <c r="J986" i="80" s="1"/>
  <c r="E987" i="80"/>
  <c r="F987" i="80" s="1"/>
  <c r="J987" i="80" s="1"/>
  <c r="E988" i="80"/>
  <c r="F988" i="80" s="1"/>
  <c r="J988" i="80" s="1"/>
  <c r="E989" i="80"/>
  <c r="F989" i="80" s="1"/>
  <c r="J989" i="80" s="1"/>
  <c r="E990" i="80"/>
  <c r="F990" i="80" s="1"/>
  <c r="J990" i="80" s="1"/>
  <c r="E991" i="80"/>
  <c r="F991" i="80" s="1"/>
  <c r="J991" i="80" s="1"/>
  <c r="E992" i="80"/>
  <c r="F992" i="80" s="1"/>
  <c r="J992" i="80" s="1"/>
  <c r="E993" i="80"/>
  <c r="F993" i="80" s="1"/>
  <c r="J993" i="80" s="1"/>
  <c r="E994" i="80"/>
  <c r="F994" i="80" s="1"/>
  <c r="J994" i="80" s="1"/>
  <c r="E995" i="80"/>
  <c r="F995" i="80" s="1"/>
  <c r="J995" i="80" s="1"/>
  <c r="E996" i="80"/>
  <c r="F996" i="80" s="1"/>
  <c r="J996" i="80" s="1"/>
  <c r="E997" i="80"/>
  <c r="F997" i="80" s="1"/>
  <c r="J997" i="80" s="1"/>
  <c r="E998" i="80"/>
  <c r="F998" i="80" s="1"/>
  <c r="J998" i="80" s="1"/>
  <c r="E999" i="80"/>
  <c r="F999" i="80" s="1"/>
  <c r="J999" i="80" s="1"/>
  <c r="E1000" i="80"/>
  <c r="F1000" i="80" s="1"/>
  <c r="J1000" i="80" s="1"/>
  <c r="E966" i="80"/>
  <c r="F966" i="80" s="1"/>
  <c r="J966" i="80" s="1"/>
  <c r="E1103" i="80"/>
  <c r="F1103" i="80" s="1"/>
  <c r="J1103" i="80" s="1"/>
  <c r="E1104" i="80"/>
  <c r="F1104" i="80" s="1"/>
  <c r="J1104" i="80" s="1"/>
  <c r="E1105" i="80"/>
  <c r="F1105" i="80" s="1"/>
  <c r="J1105" i="80" s="1"/>
  <c r="E1106" i="80"/>
  <c r="F1106" i="80" s="1"/>
  <c r="J1106" i="80" s="1"/>
  <c r="E1107" i="80"/>
  <c r="F1107" i="80" s="1"/>
  <c r="J1107" i="80" s="1"/>
  <c r="E1108" i="80"/>
  <c r="F1108" i="80" s="1"/>
  <c r="J1108" i="80" s="1"/>
  <c r="E1109" i="80"/>
  <c r="F1109" i="80" s="1"/>
  <c r="J1109" i="80" s="1"/>
  <c r="E1110" i="80"/>
  <c r="F1110" i="80" s="1"/>
  <c r="J1110" i="80" s="1"/>
  <c r="E1111" i="80"/>
  <c r="F1111" i="80" s="1"/>
  <c r="J1111" i="80" s="1"/>
  <c r="E1112" i="80"/>
  <c r="F1112" i="80" s="1"/>
  <c r="J1112" i="80" s="1"/>
  <c r="E1113" i="80"/>
  <c r="F1113" i="80" s="1"/>
  <c r="J1113" i="80" s="1"/>
  <c r="E1114" i="80"/>
  <c r="F1114" i="80" s="1"/>
  <c r="J1114" i="80" s="1"/>
  <c r="E1115" i="80"/>
  <c r="F1115" i="80" s="1"/>
  <c r="J1115" i="80" s="1"/>
  <c r="E1116" i="80"/>
  <c r="F1116" i="80" s="1"/>
  <c r="J1116" i="80" s="1"/>
  <c r="E1117" i="80"/>
  <c r="F1117" i="80" s="1"/>
  <c r="J1117" i="80" s="1"/>
  <c r="E1118" i="80"/>
  <c r="F1118" i="80" s="1"/>
  <c r="J1118" i="80" s="1"/>
  <c r="E1119" i="80"/>
  <c r="F1119" i="80" s="1"/>
  <c r="J1119" i="80" s="1"/>
  <c r="E1120" i="80"/>
  <c r="F1120" i="80" s="1"/>
  <c r="J1120" i="80" s="1"/>
  <c r="E1121" i="80"/>
  <c r="F1121" i="80" s="1"/>
  <c r="J1121" i="80" s="1"/>
  <c r="E1122" i="80"/>
  <c r="F1122" i="80" s="1"/>
  <c r="J1122" i="80" s="1"/>
  <c r="E1123" i="80"/>
  <c r="F1123" i="80" s="1"/>
  <c r="J1123" i="80" s="1"/>
  <c r="E1124" i="80"/>
  <c r="F1124" i="80" s="1"/>
  <c r="J1124" i="80" s="1"/>
  <c r="E1125" i="80"/>
  <c r="F1125" i="80" s="1"/>
  <c r="J1125" i="80" s="1"/>
  <c r="E1126" i="80"/>
  <c r="F1126" i="80" s="1"/>
  <c r="J1126" i="80" s="1"/>
  <c r="E1127" i="80"/>
  <c r="F1127" i="80" s="1"/>
  <c r="J1127" i="80" s="1"/>
  <c r="E1128" i="80"/>
  <c r="F1128" i="80" s="1"/>
  <c r="J1128" i="80" s="1"/>
  <c r="E1129" i="80"/>
  <c r="F1129" i="80" s="1"/>
  <c r="J1129" i="80" s="1"/>
  <c r="E1130" i="80"/>
  <c r="F1130" i="80" s="1"/>
  <c r="J1130" i="80" s="1"/>
  <c r="E1131" i="80"/>
  <c r="F1131" i="80" s="1"/>
  <c r="J1131" i="80" s="1"/>
  <c r="E1132" i="80"/>
  <c r="F1132" i="80" s="1"/>
  <c r="J1132" i="80" s="1"/>
  <c r="E1133" i="80"/>
  <c r="F1133" i="80" s="1"/>
  <c r="J1133" i="80" s="1"/>
  <c r="E1134" i="80"/>
  <c r="F1134" i="80" s="1"/>
  <c r="J1134" i="80" s="1"/>
  <c r="E1135" i="80"/>
  <c r="F1135" i="80" s="1"/>
  <c r="J1135" i="80" s="1"/>
  <c r="E1136" i="80"/>
  <c r="F1136" i="80" s="1"/>
  <c r="J1136" i="80" s="1"/>
  <c r="E1137" i="80"/>
  <c r="F1137" i="80" s="1"/>
  <c r="J1137" i="80" s="1"/>
  <c r="E1138" i="80"/>
  <c r="F1138" i="80" s="1"/>
  <c r="J1138" i="80" s="1"/>
  <c r="E1139" i="80"/>
  <c r="F1139" i="80" s="1"/>
  <c r="J1139" i="80" s="1"/>
  <c r="E1140" i="80"/>
  <c r="F1140" i="80" s="1"/>
  <c r="J1140" i="80" s="1"/>
  <c r="E1141" i="80"/>
  <c r="F1141" i="80" s="1"/>
  <c r="J1141" i="80" s="1"/>
  <c r="E1142" i="80"/>
  <c r="F1142" i="80" s="1"/>
  <c r="J1142" i="80" s="1"/>
  <c r="E1143" i="80"/>
  <c r="F1143" i="80" s="1"/>
  <c r="J1143" i="80" s="1"/>
  <c r="E1102" i="80"/>
  <c r="F1102" i="80" s="1"/>
  <c r="J1102" i="80" s="1"/>
  <c r="E1077" i="80"/>
  <c r="F1077" i="80" s="1"/>
  <c r="J1077" i="80" s="1"/>
  <c r="E1078" i="80"/>
  <c r="F1078" i="80" s="1"/>
  <c r="J1078" i="80" s="1"/>
  <c r="E1079" i="80"/>
  <c r="F1079" i="80" s="1"/>
  <c r="J1079" i="80" s="1"/>
  <c r="E1080" i="80"/>
  <c r="F1080" i="80" s="1"/>
  <c r="J1080" i="80" s="1"/>
  <c r="E1081" i="80"/>
  <c r="F1081" i="80" s="1"/>
  <c r="J1081" i="80" s="1"/>
  <c r="E1082" i="80"/>
  <c r="F1082" i="80" s="1"/>
  <c r="J1082" i="80" s="1"/>
  <c r="E1083" i="80"/>
  <c r="F1083" i="80" s="1"/>
  <c r="J1083" i="80" s="1"/>
  <c r="E1084" i="80"/>
  <c r="F1084" i="80" s="1"/>
  <c r="J1084" i="80" s="1"/>
  <c r="E1085" i="80"/>
  <c r="F1085" i="80" s="1"/>
  <c r="J1085" i="80" s="1"/>
  <c r="E1086" i="80"/>
  <c r="F1086" i="80" s="1"/>
  <c r="J1086" i="80" s="1"/>
  <c r="E1087" i="80"/>
  <c r="F1087" i="80" s="1"/>
  <c r="J1087" i="80" s="1"/>
  <c r="E1088" i="80"/>
  <c r="F1088" i="80" s="1"/>
  <c r="J1088" i="80" s="1"/>
  <c r="E1089" i="80"/>
  <c r="F1089" i="80" s="1"/>
  <c r="J1089" i="80" s="1"/>
  <c r="E1090" i="80"/>
  <c r="F1090" i="80" s="1"/>
  <c r="J1090" i="80" s="1"/>
  <c r="E1091" i="80"/>
  <c r="F1091" i="80" s="1"/>
  <c r="J1091" i="80" s="1"/>
  <c r="E1092" i="80"/>
  <c r="F1092" i="80" s="1"/>
  <c r="J1092" i="80" s="1"/>
  <c r="E1093" i="80"/>
  <c r="F1093" i="80" s="1"/>
  <c r="J1093" i="80" s="1"/>
  <c r="E1094" i="80"/>
  <c r="F1094" i="80" s="1"/>
  <c r="J1094" i="80" s="1"/>
  <c r="E1095" i="80"/>
  <c r="F1095" i="80" s="1"/>
  <c r="J1095" i="80" s="1"/>
  <c r="E1096" i="80"/>
  <c r="F1096" i="80" s="1"/>
  <c r="J1096" i="80" s="1"/>
  <c r="E1097" i="80"/>
  <c r="F1097" i="80" s="1"/>
  <c r="J1097" i="80" s="1"/>
  <c r="E1098" i="80"/>
  <c r="F1098" i="80" s="1"/>
  <c r="J1098" i="80" s="1"/>
  <c r="E1099" i="80"/>
  <c r="F1099" i="80" s="1"/>
  <c r="J1099" i="80" s="1"/>
  <c r="E1100" i="80"/>
  <c r="F1100" i="80" s="1"/>
  <c r="J1100" i="80" s="1"/>
  <c r="E1076" i="80"/>
  <c r="F1076" i="80" s="1"/>
  <c r="J1076" i="80" s="1"/>
  <c r="E1159" i="80"/>
  <c r="F1159" i="80" s="1"/>
  <c r="J1159" i="80" s="1"/>
  <c r="E1160" i="80"/>
  <c r="F1160" i="80" s="1"/>
  <c r="J1160" i="80" s="1"/>
  <c r="E1161" i="80"/>
  <c r="F1161" i="80" s="1"/>
  <c r="J1161" i="80" s="1"/>
  <c r="E1162" i="80"/>
  <c r="F1162" i="80" s="1"/>
  <c r="J1162" i="80" s="1"/>
  <c r="E1163" i="80"/>
  <c r="F1163" i="80" s="1"/>
  <c r="J1163" i="80" s="1"/>
  <c r="E1164" i="80"/>
  <c r="F1164" i="80" s="1"/>
  <c r="J1164" i="80" s="1"/>
  <c r="E1165" i="80"/>
  <c r="F1165" i="80" s="1"/>
  <c r="J1165" i="80" s="1"/>
  <c r="E1158" i="80"/>
  <c r="F1158" i="80" s="1"/>
  <c r="J1158" i="80" s="1"/>
  <c r="E1168" i="80"/>
  <c r="F1168" i="80" s="1"/>
  <c r="J1168" i="80" s="1"/>
  <c r="E1169" i="80"/>
  <c r="F1169" i="80" s="1"/>
  <c r="J1169" i="80" s="1"/>
  <c r="E1170" i="80"/>
  <c r="F1170" i="80" s="1"/>
  <c r="J1170" i="80" s="1"/>
  <c r="E1171" i="80"/>
  <c r="F1171" i="80" s="1"/>
  <c r="J1171" i="80" s="1"/>
  <c r="E1172" i="80"/>
  <c r="F1172" i="80" s="1"/>
  <c r="J1172" i="80" s="1"/>
  <c r="E1173" i="80"/>
  <c r="F1173" i="80" s="1"/>
  <c r="J1173" i="80" s="1"/>
  <c r="E1174" i="80"/>
  <c r="F1174" i="80" s="1"/>
  <c r="J1174" i="80" s="1"/>
  <c r="E1175" i="80"/>
  <c r="F1175" i="80" s="1"/>
  <c r="J1175" i="80" s="1"/>
  <c r="E1176" i="80"/>
  <c r="F1176" i="80" s="1"/>
  <c r="J1176" i="80" s="1"/>
  <c r="E1177" i="80"/>
  <c r="F1177" i="80" s="1"/>
  <c r="J1177" i="80" s="1"/>
  <c r="E1178" i="80"/>
  <c r="F1178" i="80" s="1"/>
  <c r="J1178" i="80" s="1"/>
  <c r="E1179" i="80"/>
  <c r="F1179" i="80" s="1"/>
  <c r="J1179" i="80" s="1"/>
  <c r="E1180" i="80"/>
  <c r="F1180" i="80" s="1"/>
  <c r="J1180" i="80" s="1"/>
  <c r="E1181" i="80"/>
  <c r="F1181" i="80" s="1"/>
  <c r="J1181" i="80" s="1"/>
  <c r="E1182" i="80"/>
  <c r="F1182" i="80" s="1"/>
  <c r="J1182" i="80" s="1"/>
  <c r="E1183" i="80"/>
  <c r="F1183" i="80" s="1"/>
  <c r="J1183" i="80" s="1"/>
  <c r="E1184" i="80"/>
  <c r="F1184" i="80" s="1"/>
  <c r="J1184" i="80" s="1"/>
  <c r="E1185" i="80"/>
  <c r="F1185" i="80" s="1"/>
  <c r="J1185" i="80" s="1"/>
  <c r="E1167" i="80"/>
  <c r="F1167" i="80" s="1"/>
  <c r="J1167" i="80" s="1"/>
  <c r="E1188" i="80"/>
  <c r="F1188" i="80" s="1"/>
  <c r="J1188" i="80" s="1"/>
  <c r="E1189" i="80"/>
  <c r="F1189" i="80" s="1"/>
  <c r="J1189" i="80" s="1"/>
  <c r="E1190" i="80"/>
  <c r="F1190" i="80" s="1"/>
  <c r="J1190" i="80" s="1"/>
  <c r="E1191" i="80"/>
  <c r="F1191" i="80" s="1"/>
  <c r="J1191" i="80" s="1"/>
  <c r="E1192" i="80"/>
  <c r="F1192" i="80" s="1"/>
  <c r="J1192" i="80" s="1"/>
  <c r="E1193" i="80"/>
  <c r="F1193" i="80" s="1"/>
  <c r="J1193" i="80" s="1"/>
  <c r="E1194" i="80"/>
  <c r="F1194" i="80" s="1"/>
  <c r="J1194" i="80" s="1"/>
  <c r="E1195" i="80"/>
  <c r="F1195" i="80" s="1"/>
  <c r="J1195" i="80" s="1"/>
  <c r="E1196" i="80"/>
  <c r="F1196" i="80" s="1"/>
  <c r="J1196" i="80" s="1"/>
  <c r="E1197" i="80"/>
  <c r="F1197" i="80" s="1"/>
  <c r="J1197" i="80" s="1"/>
  <c r="E1198" i="80"/>
  <c r="F1198" i="80" s="1"/>
  <c r="J1198" i="80" s="1"/>
  <c r="E1199" i="80"/>
  <c r="F1199" i="80" s="1"/>
  <c r="J1199" i="80" s="1"/>
  <c r="E1200" i="80"/>
  <c r="F1200" i="80" s="1"/>
  <c r="J1200" i="80" s="1"/>
  <c r="E1201" i="80"/>
  <c r="F1201" i="80" s="1"/>
  <c r="J1201" i="80" s="1"/>
  <c r="E1202" i="80"/>
  <c r="F1202" i="80" s="1"/>
  <c r="J1202" i="80" s="1"/>
  <c r="E1203" i="80"/>
  <c r="F1203" i="80" s="1"/>
  <c r="J1203" i="80" s="1"/>
  <c r="E1204" i="80"/>
  <c r="F1204" i="80" s="1"/>
  <c r="J1204" i="80" s="1"/>
  <c r="E1205" i="80"/>
  <c r="F1205" i="80" s="1"/>
  <c r="J1205" i="80" s="1"/>
  <c r="E1206" i="80"/>
  <c r="F1206" i="80" s="1"/>
  <c r="J1206" i="80" s="1"/>
  <c r="E1207" i="80"/>
  <c r="F1207" i="80" s="1"/>
  <c r="J1207" i="80" s="1"/>
  <c r="E1187" i="80"/>
  <c r="F1187" i="80" s="1"/>
  <c r="J1187" i="80" s="1"/>
  <c r="N11" i="80" l="1"/>
  <c r="J12" i="80"/>
  <c r="E11" i="80"/>
  <c r="U13" i="8"/>
  <c r="U14" i="8"/>
  <c r="U15" i="8"/>
  <c r="U16" i="8"/>
  <c r="U17" i="8"/>
  <c r="U18" i="8"/>
  <c r="U19" i="8"/>
  <c r="U20" i="8"/>
  <c r="U21" i="8"/>
  <c r="U22" i="8"/>
  <c r="U23" i="8"/>
  <c r="U24" i="8"/>
  <c r="U25" i="8"/>
  <c r="U26" i="8"/>
  <c r="U27" i="8"/>
  <c r="U28" i="8"/>
  <c r="U29" i="8"/>
  <c r="U30" i="8"/>
  <c r="U31" i="8"/>
  <c r="U32" i="8"/>
  <c r="U33" i="8"/>
  <c r="U34" i="8"/>
  <c r="U35" i="8"/>
  <c r="U36" i="8"/>
  <c r="U37" i="8"/>
  <c r="U38" i="8"/>
  <c r="U11" i="8"/>
  <c r="V13" i="8"/>
  <c r="W13" i="8"/>
  <c r="X13" i="8"/>
  <c r="Y13" i="8"/>
  <c r="V14" i="8"/>
  <c r="W14" i="8"/>
  <c r="X14" i="8"/>
  <c r="Y14" i="8"/>
  <c r="V15" i="8"/>
  <c r="W15" i="8"/>
  <c r="X15" i="8"/>
  <c r="Y15" i="8"/>
  <c r="V16" i="8"/>
  <c r="W16" i="8"/>
  <c r="X16" i="8"/>
  <c r="Y16" i="8"/>
  <c r="V17" i="8"/>
  <c r="W17" i="8"/>
  <c r="X17" i="8"/>
  <c r="Y17" i="8"/>
  <c r="V18" i="8"/>
  <c r="W18" i="8"/>
  <c r="X18" i="8"/>
  <c r="Y18" i="8"/>
  <c r="V19" i="8"/>
  <c r="W19" i="8"/>
  <c r="X19" i="8"/>
  <c r="Y19" i="8"/>
  <c r="V20" i="8"/>
  <c r="W20" i="8"/>
  <c r="X20" i="8"/>
  <c r="Y20" i="8"/>
  <c r="V21" i="8"/>
  <c r="W21" i="8"/>
  <c r="X21" i="8"/>
  <c r="Y21" i="8"/>
  <c r="V22" i="8"/>
  <c r="W22" i="8"/>
  <c r="X22" i="8"/>
  <c r="Y22" i="8"/>
  <c r="V23" i="8"/>
  <c r="W23" i="8"/>
  <c r="X23" i="8"/>
  <c r="Y23" i="8"/>
  <c r="V24" i="8"/>
  <c r="W24" i="8"/>
  <c r="X24" i="8"/>
  <c r="Y24" i="8"/>
  <c r="V25" i="8"/>
  <c r="W25" i="8"/>
  <c r="X25" i="8"/>
  <c r="Y25" i="8"/>
  <c r="V26" i="8"/>
  <c r="W26" i="8"/>
  <c r="X26" i="8"/>
  <c r="Y26" i="8"/>
  <c r="V27" i="8"/>
  <c r="W27" i="8"/>
  <c r="X27" i="8"/>
  <c r="Y27" i="8"/>
  <c r="V28" i="8"/>
  <c r="W28" i="8"/>
  <c r="X28" i="8"/>
  <c r="Y28" i="8"/>
  <c r="V29" i="8"/>
  <c r="W29" i="8"/>
  <c r="X29" i="8"/>
  <c r="Y29" i="8"/>
  <c r="V30" i="8"/>
  <c r="W30" i="8"/>
  <c r="X30" i="8"/>
  <c r="Y30" i="8"/>
  <c r="V31" i="8"/>
  <c r="W31" i="8"/>
  <c r="X31" i="8"/>
  <c r="Y31" i="8"/>
  <c r="V32" i="8"/>
  <c r="W32" i="8"/>
  <c r="X32" i="8"/>
  <c r="Y32" i="8"/>
  <c r="V33" i="8"/>
  <c r="W33" i="8"/>
  <c r="X33" i="8"/>
  <c r="Y33" i="8"/>
  <c r="V34" i="8"/>
  <c r="W34" i="8"/>
  <c r="X34" i="8"/>
  <c r="Y34" i="8"/>
  <c r="V35" i="8"/>
  <c r="W35" i="8"/>
  <c r="X35" i="8"/>
  <c r="Y35" i="8"/>
  <c r="V38" i="8"/>
  <c r="W38" i="8"/>
  <c r="X38" i="8"/>
  <c r="Y38" i="8"/>
  <c r="Y11" i="8"/>
  <c r="X11" i="8"/>
  <c r="W11" i="8"/>
  <c r="V11" i="8"/>
  <c r="Z20" i="8" l="1"/>
  <c r="Z11" i="8"/>
  <c r="AA12" i="8" s="1"/>
  <c r="O1186" i="80"/>
  <c r="U1186" i="80" s="1"/>
  <c r="O1101" i="80"/>
  <c r="U1101" i="80" s="1"/>
  <c r="O924" i="80"/>
  <c r="U924" i="80" s="1"/>
  <c r="O887" i="80"/>
  <c r="U887" i="80" s="1"/>
  <c r="O745" i="80"/>
  <c r="U745" i="80" s="1"/>
  <c r="O521" i="80"/>
  <c r="U521" i="80" s="1"/>
  <c r="O86" i="80"/>
  <c r="U86" i="80" s="1"/>
  <c r="O1166" i="80"/>
  <c r="U1166" i="80" s="1"/>
  <c r="O1075" i="80"/>
  <c r="U1075" i="80" s="1"/>
  <c r="O921" i="80"/>
  <c r="U921" i="80" s="1"/>
  <c r="O880" i="80"/>
  <c r="U880" i="80" s="1"/>
  <c r="O643" i="80"/>
  <c r="U643" i="80" s="1"/>
  <c r="O515" i="80"/>
  <c r="U515" i="80" s="1"/>
  <c r="O1157" i="80"/>
  <c r="U1157" i="80" s="1"/>
  <c r="O1001" i="80"/>
  <c r="U1001" i="80" s="1"/>
  <c r="O900" i="80"/>
  <c r="U900" i="80" s="1"/>
  <c r="O878" i="80"/>
  <c r="U878" i="80" s="1"/>
  <c r="O583" i="80"/>
  <c r="U583" i="80" s="1"/>
  <c r="O113" i="80"/>
  <c r="U113" i="80" s="1"/>
  <c r="O1144" i="80"/>
  <c r="U1144" i="80" s="1"/>
  <c r="O965" i="80"/>
  <c r="U965" i="80" s="1"/>
  <c r="O898" i="80"/>
  <c r="U898" i="80" s="1"/>
  <c r="O767" i="80"/>
  <c r="U767" i="80" s="1"/>
  <c r="O530" i="80"/>
  <c r="U530" i="80" s="1"/>
  <c r="O101" i="80"/>
  <c r="U101" i="80" s="1"/>
  <c r="O12" i="80"/>
  <c r="U12" i="80" s="1"/>
  <c r="O57" i="80"/>
  <c r="U57" i="80" s="1"/>
  <c r="Q4" i="69" l="1"/>
  <c r="J7" i="82" l="1"/>
  <c r="G3" i="82"/>
  <c r="I1" i="82" s="1"/>
  <c r="J8" i="82"/>
  <c r="K8" i="82" l="1"/>
  <c r="L8" i="82" s="1"/>
  <c r="J10" i="82"/>
  <c r="K10" i="82" s="1"/>
  <c r="L10" i="82" s="1"/>
  <c r="Z13" i="8"/>
  <c r="Z14" i="8"/>
  <c r="Z15" i="8"/>
  <c r="Z16" i="8"/>
  <c r="Z17" i="8"/>
  <c r="Z18" i="8"/>
  <c r="Z19" i="8"/>
  <c r="Z21" i="8"/>
  <c r="Z22" i="8"/>
  <c r="Z23" i="8"/>
  <c r="Z24" i="8"/>
  <c r="Z25" i="8"/>
  <c r="Z26" i="8"/>
  <c r="Z27" i="8"/>
  <c r="Z28" i="8"/>
  <c r="Z29" i="8"/>
  <c r="Z30" i="8"/>
  <c r="Z31" i="8"/>
  <c r="Z32" i="8"/>
  <c r="Z33" i="8"/>
  <c r="Z34" i="8"/>
  <c r="Z35" i="8"/>
  <c r="Z36" i="8"/>
  <c r="AA36" i="8" s="1"/>
  <c r="Z37" i="8"/>
  <c r="Z38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29" i="8"/>
  <c r="P30" i="8"/>
  <c r="P31" i="8"/>
  <c r="P32" i="8"/>
  <c r="P33" i="8"/>
  <c r="P34" i="8"/>
  <c r="P35" i="8"/>
  <c r="P36" i="8"/>
  <c r="P37" i="8"/>
  <c r="P38" i="8"/>
  <c r="N11" i="8"/>
  <c r="O11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D11" i="8"/>
  <c r="J3" i="81"/>
  <c r="CO5" i="69"/>
  <c r="CO6" i="69"/>
  <c r="CO7" i="69"/>
  <c r="CO8" i="69"/>
  <c r="CO9" i="69"/>
  <c r="CO10" i="69"/>
  <c r="CO11" i="69"/>
  <c r="CO12" i="69"/>
  <c r="CO13" i="69"/>
  <c r="CO14" i="69"/>
  <c r="CO15" i="69"/>
  <c r="CO16" i="69"/>
  <c r="CO17" i="69"/>
  <c r="CO18" i="69"/>
  <c r="CO19" i="69"/>
  <c r="CO20" i="69"/>
  <c r="CO21" i="69"/>
  <c r="CO22" i="69"/>
  <c r="CO23" i="69"/>
  <c r="CO24" i="69"/>
  <c r="CO25" i="69"/>
  <c r="CO26" i="69"/>
  <c r="CO27" i="69"/>
  <c r="CO28" i="69"/>
  <c r="CO29" i="69"/>
  <c r="CO30" i="69"/>
  <c r="CO31" i="69"/>
  <c r="CO32" i="69"/>
  <c r="CO33" i="69"/>
  <c r="CO34" i="69"/>
  <c r="CO35" i="69"/>
  <c r="CO36" i="69"/>
  <c r="CO37" i="69"/>
  <c r="CO38" i="69"/>
  <c r="CO39" i="69"/>
  <c r="CO40" i="69"/>
  <c r="CO41" i="69"/>
  <c r="CO42" i="69"/>
  <c r="CO43" i="69"/>
  <c r="CO44" i="69"/>
  <c r="CO45" i="69"/>
  <c r="CO46" i="69"/>
  <c r="CO47" i="69"/>
  <c r="CO48" i="69"/>
  <c r="CO49" i="69"/>
  <c r="CO50" i="69"/>
  <c r="CO51" i="69"/>
  <c r="CO52" i="69"/>
  <c r="CO53" i="69"/>
  <c r="CO54" i="69"/>
  <c r="CO55" i="69"/>
  <c r="CO56" i="69"/>
  <c r="CO57" i="69"/>
  <c r="CO58" i="69"/>
  <c r="CO59" i="69"/>
  <c r="CO60" i="69"/>
  <c r="CO61" i="69"/>
  <c r="CO62" i="69"/>
  <c r="CO63" i="69"/>
  <c r="CO64" i="69"/>
  <c r="CO65" i="69"/>
  <c r="CO66" i="69"/>
  <c r="CO67" i="69"/>
  <c r="CO68" i="69"/>
  <c r="CO69" i="69"/>
  <c r="CO70" i="69"/>
  <c r="CO71" i="69"/>
  <c r="CO72" i="69"/>
  <c r="CO73" i="69"/>
  <c r="CO74" i="69"/>
  <c r="CO75" i="69"/>
  <c r="CO76" i="69"/>
  <c r="CO77" i="69"/>
  <c r="CO78" i="69"/>
  <c r="CO79" i="69"/>
  <c r="CO80" i="69"/>
  <c r="CO81" i="69"/>
  <c r="CO82" i="69"/>
  <c r="CO83" i="69"/>
  <c r="CO84" i="69"/>
  <c r="CO85" i="69"/>
  <c r="CO86" i="69"/>
  <c r="CO87" i="69"/>
  <c r="CO88" i="69"/>
  <c r="CO89" i="69"/>
  <c r="CO90" i="69"/>
  <c r="CO91" i="69"/>
  <c r="CO92" i="69"/>
  <c r="CO93" i="69"/>
  <c r="CO94" i="69"/>
  <c r="CO95" i="69"/>
  <c r="CO96" i="69"/>
  <c r="CO97" i="69"/>
  <c r="CO98" i="69"/>
  <c r="CO99" i="69"/>
  <c r="CO100" i="69"/>
  <c r="CO101" i="69"/>
  <c r="CO102" i="69"/>
  <c r="CO103" i="69"/>
  <c r="CO104" i="69"/>
  <c r="CO105" i="69"/>
  <c r="CO106" i="69"/>
  <c r="CO107" i="69"/>
  <c r="CO108" i="69"/>
  <c r="CO109" i="69"/>
  <c r="CO110" i="69"/>
  <c r="CO111" i="69"/>
  <c r="CO112" i="69"/>
  <c r="CO113" i="69"/>
  <c r="CO114" i="69"/>
  <c r="CO115" i="69"/>
  <c r="CO116" i="69"/>
  <c r="CO117" i="69"/>
  <c r="CO118" i="69"/>
  <c r="CO119" i="69"/>
  <c r="CO120" i="69"/>
  <c r="CO121" i="69"/>
  <c r="CO122" i="69"/>
  <c r="CO123" i="69"/>
  <c r="CO124" i="69"/>
  <c r="CO125" i="69"/>
  <c r="CO126" i="69"/>
  <c r="CO127" i="69"/>
  <c r="CO128" i="69"/>
  <c r="CO129" i="69"/>
  <c r="CO130" i="69"/>
  <c r="CO131" i="69"/>
  <c r="CO132" i="69"/>
  <c r="CO133" i="69"/>
  <c r="CO134" i="69"/>
  <c r="CO135" i="69"/>
  <c r="CO136" i="69"/>
  <c r="CO137" i="69"/>
  <c r="CO138" i="69"/>
  <c r="CO140" i="69"/>
  <c r="CO141" i="69"/>
  <c r="CO142" i="69"/>
  <c r="CO143" i="69"/>
  <c r="CO145" i="69"/>
  <c r="CO148" i="69"/>
  <c r="CO149" i="69"/>
  <c r="CO150" i="69"/>
  <c r="CO151" i="69"/>
  <c r="CO152" i="69"/>
  <c r="CO153" i="69"/>
  <c r="CO154" i="69"/>
  <c r="CO155" i="69"/>
  <c r="CO156" i="69"/>
  <c r="CO157" i="69"/>
  <c r="CO158" i="69"/>
  <c r="CO159" i="69"/>
  <c r="CO160" i="69"/>
  <c r="CO161" i="69"/>
  <c r="CO162" i="69"/>
  <c r="CO163" i="69"/>
  <c r="CO164" i="69"/>
  <c r="CO165" i="69"/>
  <c r="CO166" i="69"/>
  <c r="CO167" i="69"/>
  <c r="CO168" i="69"/>
  <c r="CO169" i="69"/>
  <c r="CO170" i="69"/>
  <c r="CO171" i="69"/>
  <c r="CO172" i="69"/>
  <c r="CO173" i="69"/>
  <c r="CO174" i="69"/>
  <c r="CO175" i="69"/>
  <c r="CO176" i="69"/>
  <c r="CO177" i="69"/>
  <c r="CO178" i="69"/>
  <c r="CO179" i="69"/>
  <c r="CO180" i="69"/>
  <c r="CO181" i="69"/>
  <c r="CO182" i="69"/>
  <c r="CO183" i="69"/>
  <c r="CO184" i="69"/>
  <c r="CO185" i="69"/>
  <c r="CO186" i="69"/>
  <c r="CO187" i="69"/>
  <c r="CO188" i="69"/>
  <c r="CO189" i="69"/>
  <c r="CO190" i="69"/>
  <c r="CO191" i="69"/>
  <c r="CO192" i="69"/>
  <c r="CO193" i="69"/>
  <c r="CO194" i="69"/>
  <c r="CO195" i="69"/>
  <c r="CO196" i="69"/>
  <c r="CO197" i="69"/>
  <c r="CO198" i="69"/>
  <c r="CO199" i="69"/>
  <c r="CO200" i="69"/>
  <c r="CO201" i="69"/>
  <c r="CO202" i="69"/>
  <c r="CO203" i="69"/>
  <c r="CO204" i="69"/>
  <c r="CO205" i="69"/>
  <c r="CO206" i="69"/>
  <c r="CO207" i="69"/>
  <c r="CO208" i="69"/>
  <c r="CO209" i="69"/>
  <c r="CO210" i="69"/>
  <c r="CO211" i="69"/>
  <c r="CO212" i="69"/>
  <c r="CO213" i="69"/>
  <c r="CO214" i="69"/>
  <c r="CO215" i="69"/>
  <c r="CO216" i="69"/>
  <c r="CO217" i="69"/>
  <c r="CO218" i="69"/>
  <c r="CO219" i="69"/>
  <c r="CO220" i="69"/>
  <c r="CO221" i="69"/>
  <c r="CO222" i="69"/>
  <c r="CO223" i="69"/>
  <c r="CO224" i="69"/>
  <c r="CO225" i="69"/>
  <c r="CO226" i="69"/>
  <c r="CO227" i="69"/>
  <c r="CO228" i="69"/>
  <c r="CO229" i="69"/>
  <c r="CO230" i="69"/>
  <c r="CO231" i="69"/>
  <c r="CO232" i="69"/>
  <c r="CO233" i="69"/>
  <c r="CO234" i="69"/>
  <c r="CO235" i="69"/>
  <c r="CO236" i="69"/>
  <c r="CO237" i="69"/>
  <c r="CO238" i="69"/>
  <c r="CO239" i="69"/>
  <c r="CO241" i="69"/>
  <c r="CO242" i="69"/>
  <c r="CO243" i="69"/>
  <c r="CO244" i="69"/>
  <c r="CO245" i="69"/>
  <c r="CO246" i="69"/>
  <c r="CO247" i="69"/>
  <c r="CO248" i="69"/>
  <c r="CO249" i="69"/>
  <c r="CO250" i="69"/>
  <c r="CO251" i="69"/>
  <c r="CO252" i="69"/>
  <c r="CO253" i="69"/>
  <c r="CO255" i="69"/>
  <c r="CO256" i="69"/>
  <c r="CO257" i="69"/>
  <c r="CO258" i="69"/>
  <c r="CO259" i="69"/>
  <c r="CO260" i="69"/>
  <c r="CO261" i="69"/>
  <c r="CO262" i="69"/>
  <c r="CO264" i="69"/>
  <c r="CO265" i="69"/>
  <c r="CO266" i="69"/>
  <c r="CO267" i="69"/>
  <c r="CO268" i="69"/>
  <c r="CO269" i="69"/>
  <c r="CO270" i="69"/>
  <c r="CO271" i="69"/>
  <c r="CO272" i="69"/>
  <c r="CO4" i="69"/>
  <c r="CI4" i="69"/>
  <c r="CI5" i="69"/>
  <c r="CI6" i="69"/>
  <c r="CI7" i="69"/>
  <c r="CI8" i="69"/>
  <c r="CI9" i="69"/>
  <c r="CI10" i="69"/>
  <c r="CI11" i="69"/>
  <c r="CI12" i="69"/>
  <c r="CI13" i="69"/>
  <c r="CI14" i="69"/>
  <c r="CI15" i="69"/>
  <c r="CI16" i="69"/>
  <c r="CI17" i="69"/>
  <c r="CI18" i="69"/>
  <c r="CI19" i="69"/>
  <c r="CI20" i="69"/>
  <c r="CI21" i="69"/>
  <c r="CI22" i="69"/>
  <c r="CI23" i="69"/>
  <c r="CI24" i="69"/>
  <c r="CI25" i="69"/>
  <c r="CI26" i="69"/>
  <c r="CI27" i="69"/>
  <c r="CI28" i="69"/>
  <c r="CI29" i="69"/>
  <c r="CI30" i="69"/>
  <c r="CI31" i="69"/>
  <c r="CI32" i="69"/>
  <c r="CI33" i="69"/>
  <c r="CI34" i="69"/>
  <c r="CI35" i="69"/>
  <c r="CI36" i="69"/>
  <c r="CI37" i="69"/>
  <c r="CI38" i="69"/>
  <c r="CI39" i="69"/>
  <c r="CI40" i="69"/>
  <c r="CI41" i="69"/>
  <c r="CI42" i="69"/>
  <c r="CI43" i="69"/>
  <c r="CI44" i="69"/>
  <c r="CI45" i="69"/>
  <c r="CI46" i="69"/>
  <c r="CI47" i="69"/>
  <c r="CI48" i="69"/>
  <c r="CI49" i="69"/>
  <c r="CI50" i="69"/>
  <c r="CI51" i="69"/>
  <c r="CI52" i="69"/>
  <c r="CI53" i="69"/>
  <c r="CI54" i="69"/>
  <c r="CI55" i="69"/>
  <c r="CI56" i="69"/>
  <c r="CI57" i="69"/>
  <c r="CI58" i="69"/>
  <c r="CI59" i="69"/>
  <c r="CI60" i="69"/>
  <c r="CI61" i="69"/>
  <c r="CI62" i="69"/>
  <c r="CI63" i="69"/>
  <c r="CI64" i="69"/>
  <c r="CI65" i="69"/>
  <c r="CI66" i="69"/>
  <c r="CI67" i="69"/>
  <c r="CI68" i="69"/>
  <c r="CI69" i="69"/>
  <c r="CI70" i="69"/>
  <c r="CI71" i="69"/>
  <c r="CI72" i="69"/>
  <c r="CI73" i="69"/>
  <c r="CI74" i="69"/>
  <c r="CI75" i="69"/>
  <c r="CI76" i="69"/>
  <c r="CI77" i="69"/>
  <c r="CI78" i="69"/>
  <c r="CI79" i="69"/>
  <c r="CI80" i="69"/>
  <c r="CI81" i="69"/>
  <c r="CI82" i="69"/>
  <c r="CI83" i="69"/>
  <c r="CI84" i="69"/>
  <c r="CI85" i="69"/>
  <c r="CI86" i="69"/>
  <c r="CI87" i="69"/>
  <c r="CI88" i="69"/>
  <c r="CI89" i="69"/>
  <c r="CI90" i="69"/>
  <c r="CI91" i="69"/>
  <c r="CI92" i="69"/>
  <c r="CI93" i="69"/>
  <c r="CI94" i="69"/>
  <c r="CI95" i="69"/>
  <c r="CI96" i="69"/>
  <c r="CI97" i="69"/>
  <c r="CI98" i="69"/>
  <c r="CI99" i="69"/>
  <c r="CI100" i="69"/>
  <c r="CI101" i="69"/>
  <c r="CI102" i="69"/>
  <c r="CI103" i="69"/>
  <c r="CI104" i="69"/>
  <c r="CI105" i="69"/>
  <c r="CI106" i="69"/>
  <c r="CI107" i="69"/>
  <c r="CI108" i="69"/>
  <c r="CI109" i="69"/>
  <c r="CI110" i="69"/>
  <c r="CI111" i="69"/>
  <c r="CI112" i="69"/>
  <c r="CI113" i="69"/>
  <c r="CI114" i="69"/>
  <c r="CI115" i="69"/>
  <c r="CI116" i="69"/>
  <c r="CI117" i="69"/>
  <c r="CI118" i="69"/>
  <c r="CI119" i="69"/>
  <c r="CI120" i="69"/>
  <c r="CI121" i="69"/>
  <c r="CI122" i="69"/>
  <c r="CI123" i="69"/>
  <c r="CI124" i="69"/>
  <c r="CI125" i="69"/>
  <c r="CI126" i="69"/>
  <c r="CI127" i="69"/>
  <c r="CI128" i="69"/>
  <c r="CI129" i="69"/>
  <c r="CI130" i="69"/>
  <c r="CI131" i="69"/>
  <c r="CI132" i="69"/>
  <c r="CI133" i="69"/>
  <c r="CI134" i="69"/>
  <c r="CI135" i="69"/>
  <c r="CI136" i="69"/>
  <c r="CI137" i="69"/>
  <c r="CI138" i="69"/>
  <c r="CI139" i="69"/>
  <c r="CI140" i="69"/>
  <c r="CI141" i="69"/>
  <c r="CI142" i="69"/>
  <c r="CI143" i="69"/>
  <c r="CI144" i="69"/>
  <c r="CI145" i="69"/>
  <c r="CI148" i="69"/>
  <c r="CI149" i="69"/>
  <c r="CI150" i="69"/>
  <c r="CI151" i="69"/>
  <c r="CI152" i="69"/>
  <c r="CI153" i="69"/>
  <c r="CI154" i="69"/>
  <c r="CI155" i="69"/>
  <c r="CI156" i="69"/>
  <c r="CI157" i="69"/>
  <c r="CI158" i="69"/>
  <c r="CI159" i="69"/>
  <c r="CI160" i="69"/>
  <c r="CI161" i="69"/>
  <c r="CI162" i="69"/>
  <c r="CI163" i="69"/>
  <c r="CI164" i="69"/>
  <c r="CI165" i="69"/>
  <c r="CI166" i="69"/>
  <c r="CI167" i="69"/>
  <c r="CI168" i="69"/>
  <c r="CI169" i="69"/>
  <c r="CI170" i="69"/>
  <c r="CI171" i="69"/>
  <c r="CI172" i="69"/>
  <c r="CI173" i="69"/>
  <c r="CI174" i="69"/>
  <c r="CI175" i="69"/>
  <c r="CI176" i="69"/>
  <c r="CI177" i="69"/>
  <c r="CI178" i="69"/>
  <c r="CI179" i="69"/>
  <c r="CI180" i="69"/>
  <c r="CI181" i="69"/>
  <c r="CI182" i="69"/>
  <c r="CI183" i="69"/>
  <c r="CI184" i="69"/>
  <c r="CI185" i="69"/>
  <c r="CI186" i="69"/>
  <c r="CI187" i="69"/>
  <c r="CI188" i="69"/>
  <c r="CI189" i="69"/>
  <c r="CI190" i="69"/>
  <c r="CI191" i="69"/>
  <c r="CI192" i="69"/>
  <c r="CI193" i="69"/>
  <c r="CI194" i="69"/>
  <c r="CI195" i="69"/>
  <c r="CI196" i="69"/>
  <c r="CI197" i="69"/>
  <c r="CI198" i="69"/>
  <c r="CI199" i="69"/>
  <c r="CI200" i="69"/>
  <c r="CI201" i="69"/>
  <c r="CI202" i="69"/>
  <c r="CI203" i="69"/>
  <c r="CI204" i="69"/>
  <c r="CI205" i="69"/>
  <c r="CI206" i="69"/>
  <c r="CI207" i="69"/>
  <c r="CI208" i="69"/>
  <c r="CI209" i="69"/>
  <c r="CI210" i="69"/>
  <c r="CI211" i="69"/>
  <c r="CI212" i="69"/>
  <c r="CI213" i="69"/>
  <c r="CI214" i="69"/>
  <c r="CI215" i="69"/>
  <c r="CI216" i="69"/>
  <c r="CI217" i="69"/>
  <c r="CI218" i="69"/>
  <c r="CI219" i="69"/>
  <c r="CI220" i="69"/>
  <c r="CI221" i="69"/>
  <c r="CI222" i="69"/>
  <c r="CI223" i="69"/>
  <c r="CI224" i="69"/>
  <c r="CI225" i="69"/>
  <c r="CI226" i="69"/>
  <c r="CI227" i="69"/>
  <c r="CI228" i="69"/>
  <c r="CI229" i="69"/>
  <c r="CI230" i="69"/>
  <c r="CI231" i="69"/>
  <c r="CI232" i="69"/>
  <c r="CI233" i="69"/>
  <c r="CI234" i="69"/>
  <c r="CI235" i="69"/>
  <c r="CI236" i="69"/>
  <c r="CI237" i="69"/>
  <c r="CI238" i="69"/>
  <c r="CI239" i="69"/>
  <c r="CI240" i="69"/>
  <c r="CI241" i="69"/>
  <c r="CI242" i="69"/>
  <c r="CI243" i="69"/>
  <c r="CI244" i="69"/>
  <c r="CI245" i="69"/>
  <c r="CI246" i="69"/>
  <c r="CI247" i="69"/>
  <c r="CI248" i="69"/>
  <c r="CI249" i="69"/>
  <c r="CI250" i="69"/>
  <c r="CI251" i="69"/>
  <c r="CI252" i="69"/>
  <c r="CI253" i="69"/>
  <c r="CI254" i="69"/>
  <c r="CI255" i="69"/>
  <c r="CI256" i="69"/>
  <c r="CI257" i="69"/>
  <c r="CI258" i="69"/>
  <c r="CI259" i="69"/>
  <c r="CI260" i="69"/>
  <c r="CI261" i="69"/>
  <c r="CI262" i="69"/>
  <c r="CI263" i="69"/>
  <c r="CI264" i="69"/>
  <c r="CI265" i="69"/>
  <c r="CI266" i="69"/>
  <c r="CI267" i="69"/>
  <c r="CI268" i="69"/>
  <c r="CI269" i="69"/>
  <c r="CI270" i="69"/>
  <c r="CI271" i="69"/>
  <c r="CI272" i="69"/>
  <c r="CC5" i="69"/>
  <c r="CC6" i="69"/>
  <c r="CC7" i="69"/>
  <c r="CC8" i="69"/>
  <c r="CC9" i="69"/>
  <c r="CC10" i="69"/>
  <c r="CC11" i="69"/>
  <c r="CC12" i="69"/>
  <c r="CC13" i="69"/>
  <c r="CC14" i="69"/>
  <c r="CC15" i="69"/>
  <c r="CC16" i="69"/>
  <c r="CC17" i="69"/>
  <c r="CC18" i="69"/>
  <c r="CC19" i="69"/>
  <c r="CC20" i="69"/>
  <c r="CC21" i="69"/>
  <c r="CC22" i="69"/>
  <c r="CC23" i="69"/>
  <c r="CC24" i="69"/>
  <c r="CC25" i="69"/>
  <c r="CC26" i="69"/>
  <c r="CC27" i="69"/>
  <c r="CC28" i="69"/>
  <c r="CC29" i="69"/>
  <c r="CC30" i="69"/>
  <c r="CC31" i="69"/>
  <c r="CC32" i="69"/>
  <c r="CC33" i="69"/>
  <c r="CC34" i="69"/>
  <c r="CC35" i="69"/>
  <c r="CC36" i="69"/>
  <c r="CC37" i="69"/>
  <c r="CC38" i="69"/>
  <c r="CC39" i="69"/>
  <c r="CC40" i="69"/>
  <c r="CC41" i="69"/>
  <c r="CC42" i="69"/>
  <c r="CC43" i="69"/>
  <c r="CC44" i="69"/>
  <c r="CC45" i="69"/>
  <c r="CC46" i="69"/>
  <c r="CC47" i="69"/>
  <c r="CC48" i="69"/>
  <c r="CC49" i="69"/>
  <c r="CC50" i="69"/>
  <c r="CC51" i="69"/>
  <c r="CC52" i="69"/>
  <c r="CC53" i="69"/>
  <c r="CC54" i="69"/>
  <c r="CC55" i="69"/>
  <c r="CC56" i="69"/>
  <c r="CC57" i="69"/>
  <c r="CC58" i="69"/>
  <c r="CC59" i="69"/>
  <c r="CC60" i="69"/>
  <c r="CC61" i="69"/>
  <c r="CC62" i="69"/>
  <c r="CC63" i="69"/>
  <c r="CC64" i="69"/>
  <c r="CC65" i="69"/>
  <c r="CC66" i="69"/>
  <c r="CC67" i="69"/>
  <c r="CC68" i="69"/>
  <c r="CC69" i="69"/>
  <c r="CC70" i="69"/>
  <c r="CC71" i="69"/>
  <c r="CC72" i="69"/>
  <c r="CC73" i="69"/>
  <c r="CC74" i="69"/>
  <c r="CC75" i="69"/>
  <c r="CC76" i="69"/>
  <c r="CC77" i="69"/>
  <c r="CC78" i="69"/>
  <c r="CC79" i="69"/>
  <c r="CC80" i="69"/>
  <c r="CC81" i="69"/>
  <c r="CC82" i="69"/>
  <c r="CC83" i="69"/>
  <c r="CC84" i="69"/>
  <c r="CC85" i="69"/>
  <c r="CC86" i="69"/>
  <c r="CC87" i="69"/>
  <c r="CC88" i="69"/>
  <c r="CC89" i="69"/>
  <c r="CC90" i="69"/>
  <c r="CC91" i="69"/>
  <c r="CC92" i="69"/>
  <c r="CC93" i="69"/>
  <c r="CC94" i="69"/>
  <c r="CC95" i="69"/>
  <c r="CC96" i="69"/>
  <c r="CC97" i="69"/>
  <c r="CC98" i="69"/>
  <c r="CC99" i="69"/>
  <c r="CC100" i="69"/>
  <c r="CC101" i="69"/>
  <c r="CC102" i="69"/>
  <c r="CC103" i="69"/>
  <c r="CC104" i="69"/>
  <c r="CC105" i="69"/>
  <c r="CC106" i="69"/>
  <c r="CC107" i="69"/>
  <c r="CC108" i="69"/>
  <c r="CC109" i="69"/>
  <c r="CC110" i="69"/>
  <c r="CC111" i="69"/>
  <c r="CC112" i="69"/>
  <c r="CC113" i="69"/>
  <c r="CC114" i="69"/>
  <c r="CC115" i="69"/>
  <c r="CC116" i="69"/>
  <c r="CC117" i="69"/>
  <c r="CC118" i="69"/>
  <c r="CC119" i="69"/>
  <c r="CC120" i="69"/>
  <c r="CC121" i="69"/>
  <c r="CC122" i="69"/>
  <c r="CC123" i="69"/>
  <c r="CC124" i="69"/>
  <c r="CC125" i="69"/>
  <c r="CC126" i="69"/>
  <c r="CC127" i="69"/>
  <c r="CC128" i="69"/>
  <c r="CC129" i="69"/>
  <c r="CC130" i="69"/>
  <c r="CC131" i="69"/>
  <c r="CC132" i="69"/>
  <c r="CC133" i="69"/>
  <c r="CC134" i="69"/>
  <c r="CC135" i="69"/>
  <c r="CC136" i="69"/>
  <c r="CC137" i="69"/>
  <c r="CC138" i="69"/>
  <c r="CC139" i="69"/>
  <c r="CC140" i="69"/>
  <c r="CC141" i="69"/>
  <c r="CC142" i="69"/>
  <c r="CC143" i="69"/>
  <c r="CC145" i="69"/>
  <c r="CC148" i="69"/>
  <c r="CC149" i="69"/>
  <c r="CC150" i="69"/>
  <c r="CC151" i="69"/>
  <c r="CC152" i="69"/>
  <c r="CC153" i="69"/>
  <c r="CC154" i="69"/>
  <c r="CC155" i="69"/>
  <c r="CC156" i="69"/>
  <c r="CC157" i="69"/>
  <c r="CC158" i="69"/>
  <c r="CC159" i="69"/>
  <c r="CC160" i="69"/>
  <c r="CC161" i="69"/>
  <c r="CC162" i="69"/>
  <c r="CC163" i="69"/>
  <c r="CC164" i="69"/>
  <c r="CC165" i="69"/>
  <c r="CC166" i="69"/>
  <c r="CC167" i="69"/>
  <c r="CC168" i="69"/>
  <c r="CC169" i="69"/>
  <c r="CC170" i="69"/>
  <c r="CC171" i="69"/>
  <c r="CC172" i="69"/>
  <c r="CC173" i="69"/>
  <c r="CC174" i="69"/>
  <c r="CC175" i="69"/>
  <c r="CC176" i="69"/>
  <c r="CC177" i="69"/>
  <c r="CC178" i="69"/>
  <c r="CC179" i="69"/>
  <c r="CC180" i="69"/>
  <c r="CC181" i="69"/>
  <c r="CC182" i="69"/>
  <c r="CC183" i="69"/>
  <c r="CC184" i="69"/>
  <c r="CC185" i="69"/>
  <c r="CC186" i="69"/>
  <c r="CC187" i="69"/>
  <c r="CC188" i="69"/>
  <c r="CC189" i="69"/>
  <c r="CC190" i="69"/>
  <c r="CC191" i="69"/>
  <c r="CC192" i="69"/>
  <c r="CC193" i="69"/>
  <c r="CC194" i="69"/>
  <c r="CC195" i="69"/>
  <c r="CC196" i="69"/>
  <c r="CC197" i="69"/>
  <c r="CC198" i="69"/>
  <c r="CC199" i="69"/>
  <c r="CC200" i="69"/>
  <c r="CC201" i="69"/>
  <c r="CC202" i="69"/>
  <c r="CC203" i="69"/>
  <c r="CC204" i="69"/>
  <c r="CC205" i="69"/>
  <c r="CC206" i="69"/>
  <c r="CC207" i="69"/>
  <c r="CC208" i="69"/>
  <c r="CC209" i="69"/>
  <c r="CC210" i="69"/>
  <c r="CC211" i="69"/>
  <c r="CC212" i="69"/>
  <c r="CC213" i="69"/>
  <c r="CC214" i="69"/>
  <c r="CC215" i="69"/>
  <c r="CC216" i="69"/>
  <c r="CC217" i="69"/>
  <c r="CC218" i="69"/>
  <c r="CC219" i="69"/>
  <c r="CC220" i="69"/>
  <c r="CC221" i="69"/>
  <c r="CC222" i="69"/>
  <c r="CC223" i="69"/>
  <c r="CC224" i="69"/>
  <c r="CC225" i="69"/>
  <c r="CC226" i="69"/>
  <c r="CC227" i="69"/>
  <c r="CC228" i="69"/>
  <c r="CC229" i="69"/>
  <c r="CC230" i="69"/>
  <c r="CC231" i="69"/>
  <c r="CC232" i="69"/>
  <c r="CC233" i="69"/>
  <c r="CC234" i="69"/>
  <c r="CC235" i="69"/>
  <c r="CC236" i="69"/>
  <c r="CC237" i="69"/>
  <c r="CC238" i="69"/>
  <c r="CC241" i="69"/>
  <c r="CC242" i="69"/>
  <c r="CC243" i="69"/>
  <c r="CC244" i="69"/>
  <c r="CC245" i="69"/>
  <c r="CC246" i="69"/>
  <c r="CC247" i="69"/>
  <c r="CC248" i="69"/>
  <c r="CC249" i="69"/>
  <c r="CC250" i="69"/>
  <c r="CC251" i="69"/>
  <c r="CC252" i="69"/>
  <c r="CC253" i="69"/>
  <c r="CC254" i="69"/>
  <c r="CC255" i="69"/>
  <c r="CC256" i="69"/>
  <c r="CC257" i="69"/>
  <c r="CC258" i="69"/>
  <c r="CC259" i="69"/>
  <c r="CC260" i="69"/>
  <c r="CC261" i="69"/>
  <c r="CC262" i="69"/>
  <c r="CC264" i="69"/>
  <c r="CC265" i="69"/>
  <c r="CC266" i="69"/>
  <c r="CC267" i="69"/>
  <c r="CC268" i="69"/>
  <c r="CC269" i="69"/>
  <c r="CC270" i="69"/>
  <c r="CC271" i="69"/>
  <c r="CC272" i="69"/>
  <c r="CC4" i="69"/>
  <c r="BW4" i="69"/>
  <c r="BW5" i="69"/>
  <c r="BW6" i="69"/>
  <c r="BW7" i="69"/>
  <c r="BW8" i="69"/>
  <c r="BW9" i="69"/>
  <c r="BW10" i="69"/>
  <c r="BW11" i="69"/>
  <c r="BW12" i="69"/>
  <c r="BW13" i="69"/>
  <c r="BW14" i="69"/>
  <c r="BW15" i="69"/>
  <c r="BW16" i="69"/>
  <c r="BW17" i="69"/>
  <c r="BW18" i="69"/>
  <c r="BW19" i="69"/>
  <c r="BW20" i="69"/>
  <c r="BW21" i="69"/>
  <c r="BW22" i="69"/>
  <c r="BW23" i="69"/>
  <c r="BW24" i="69"/>
  <c r="BW25" i="69"/>
  <c r="BW26" i="69"/>
  <c r="BW27" i="69"/>
  <c r="BW28" i="69"/>
  <c r="BW29" i="69"/>
  <c r="BW30" i="69"/>
  <c r="BW31" i="69"/>
  <c r="BW32" i="69"/>
  <c r="BW33" i="69"/>
  <c r="BW34" i="69"/>
  <c r="BW35" i="69"/>
  <c r="BW36" i="69"/>
  <c r="BW37" i="69"/>
  <c r="BW38" i="69"/>
  <c r="BW39" i="69"/>
  <c r="BW40" i="69"/>
  <c r="BW41" i="69"/>
  <c r="BW42" i="69"/>
  <c r="BW43" i="69"/>
  <c r="BW44" i="69"/>
  <c r="BW45" i="69"/>
  <c r="BW46" i="69"/>
  <c r="BW47" i="69"/>
  <c r="BW48" i="69"/>
  <c r="BW49" i="69"/>
  <c r="BW50" i="69"/>
  <c r="BW51" i="69"/>
  <c r="BW52" i="69"/>
  <c r="BW53" i="69"/>
  <c r="BW54" i="69"/>
  <c r="BW55" i="69"/>
  <c r="BW56" i="69"/>
  <c r="BW57" i="69"/>
  <c r="BW58" i="69"/>
  <c r="BW59" i="69"/>
  <c r="BW60" i="69"/>
  <c r="BW61" i="69"/>
  <c r="BW62" i="69"/>
  <c r="BW63" i="69"/>
  <c r="BW64" i="69"/>
  <c r="BW65" i="69"/>
  <c r="BW66" i="69"/>
  <c r="BW67" i="69"/>
  <c r="BW68" i="69"/>
  <c r="BW69" i="69"/>
  <c r="BW70" i="69"/>
  <c r="BW71" i="69"/>
  <c r="BW72" i="69"/>
  <c r="BW73" i="69"/>
  <c r="BW74" i="69"/>
  <c r="BW75" i="69"/>
  <c r="BW76" i="69"/>
  <c r="BW77" i="69"/>
  <c r="BW78" i="69"/>
  <c r="BW79" i="69"/>
  <c r="BW80" i="69"/>
  <c r="BW81" i="69"/>
  <c r="BW82" i="69"/>
  <c r="BW83" i="69"/>
  <c r="BW84" i="69"/>
  <c r="BW85" i="69"/>
  <c r="BW86" i="69"/>
  <c r="BW87" i="69"/>
  <c r="BW88" i="69"/>
  <c r="BW89" i="69"/>
  <c r="BW90" i="69"/>
  <c r="BW91" i="69"/>
  <c r="BW92" i="69"/>
  <c r="BW93" i="69"/>
  <c r="BW94" i="69"/>
  <c r="BW95" i="69"/>
  <c r="BW96" i="69"/>
  <c r="BW97" i="69"/>
  <c r="BW98" i="69"/>
  <c r="BW99" i="69"/>
  <c r="BW100" i="69"/>
  <c r="BW101" i="69"/>
  <c r="BW102" i="69"/>
  <c r="BW103" i="69"/>
  <c r="BW104" i="69"/>
  <c r="BW105" i="69"/>
  <c r="BW106" i="69"/>
  <c r="BW107" i="69"/>
  <c r="BW108" i="69"/>
  <c r="BW109" i="69"/>
  <c r="BW110" i="69"/>
  <c r="BW111" i="69"/>
  <c r="BW112" i="69"/>
  <c r="BW113" i="69"/>
  <c r="BW114" i="69"/>
  <c r="BW115" i="69"/>
  <c r="BW116" i="69"/>
  <c r="BW117" i="69"/>
  <c r="BW118" i="69"/>
  <c r="BW119" i="69"/>
  <c r="BW120" i="69"/>
  <c r="BW121" i="69"/>
  <c r="BW122" i="69"/>
  <c r="BW123" i="69"/>
  <c r="BW124" i="69"/>
  <c r="BW125" i="69"/>
  <c r="BW126" i="69"/>
  <c r="BW127" i="69"/>
  <c r="BW128" i="69"/>
  <c r="BW129" i="69"/>
  <c r="BW130" i="69"/>
  <c r="BW131" i="69"/>
  <c r="BW132" i="69"/>
  <c r="BW133" i="69"/>
  <c r="BW134" i="69"/>
  <c r="BW135" i="69"/>
  <c r="BW136" i="69"/>
  <c r="BW137" i="69"/>
  <c r="BW138" i="69"/>
  <c r="BW139" i="69"/>
  <c r="BW140" i="69"/>
  <c r="BW141" i="69"/>
  <c r="BW142" i="69"/>
  <c r="BW143" i="69"/>
  <c r="BW144" i="69"/>
  <c r="BW145" i="69"/>
  <c r="BW148" i="69"/>
  <c r="BW149" i="69"/>
  <c r="BW150" i="69"/>
  <c r="BW151" i="69"/>
  <c r="BW152" i="69"/>
  <c r="BW153" i="69"/>
  <c r="BW154" i="69"/>
  <c r="BW155" i="69"/>
  <c r="BW156" i="69"/>
  <c r="BW157" i="69"/>
  <c r="BW158" i="69"/>
  <c r="BW159" i="69"/>
  <c r="BW160" i="69"/>
  <c r="BW161" i="69"/>
  <c r="BW162" i="69"/>
  <c r="BW163" i="69"/>
  <c r="BW164" i="69"/>
  <c r="BW165" i="69"/>
  <c r="BW166" i="69"/>
  <c r="BW167" i="69"/>
  <c r="BW168" i="69"/>
  <c r="BW169" i="69"/>
  <c r="BW170" i="69"/>
  <c r="BW171" i="69"/>
  <c r="BW172" i="69"/>
  <c r="BW173" i="69"/>
  <c r="BW174" i="69"/>
  <c r="BW175" i="69"/>
  <c r="BW176" i="69"/>
  <c r="BW177" i="69"/>
  <c r="BW178" i="69"/>
  <c r="BW179" i="69"/>
  <c r="BW180" i="69"/>
  <c r="BW181" i="69"/>
  <c r="BW182" i="69"/>
  <c r="BW183" i="69"/>
  <c r="BW184" i="69"/>
  <c r="BW185" i="69"/>
  <c r="BW186" i="69"/>
  <c r="BW187" i="69"/>
  <c r="BW188" i="69"/>
  <c r="BW189" i="69"/>
  <c r="BW190" i="69"/>
  <c r="BW191" i="69"/>
  <c r="BW192" i="69"/>
  <c r="BW193" i="69"/>
  <c r="BW194" i="69"/>
  <c r="BW195" i="69"/>
  <c r="BW196" i="69"/>
  <c r="BW197" i="69"/>
  <c r="BW198" i="69"/>
  <c r="BW199" i="69"/>
  <c r="BW200" i="69"/>
  <c r="BW201" i="69"/>
  <c r="BW202" i="69"/>
  <c r="BW203" i="69"/>
  <c r="BW204" i="69"/>
  <c r="BW205" i="69"/>
  <c r="BW206" i="69"/>
  <c r="BW207" i="69"/>
  <c r="BW208" i="69"/>
  <c r="BW209" i="69"/>
  <c r="BW210" i="69"/>
  <c r="BW211" i="69"/>
  <c r="BW212" i="69"/>
  <c r="BW213" i="69"/>
  <c r="BW214" i="69"/>
  <c r="BW215" i="69"/>
  <c r="BW216" i="69"/>
  <c r="BW217" i="69"/>
  <c r="BW218" i="69"/>
  <c r="BW219" i="69"/>
  <c r="BW220" i="69"/>
  <c r="BW221" i="69"/>
  <c r="BW222" i="69"/>
  <c r="BW223" i="69"/>
  <c r="BW224" i="69"/>
  <c r="BW225" i="69"/>
  <c r="BW226" i="69"/>
  <c r="BW227" i="69"/>
  <c r="BW228" i="69"/>
  <c r="BW229" i="69"/>
  <c r="BW230" i="69"/>
  <c r="BW231" i="69"/>
  <c r="BW232" i="69"/>
  <c r="BW233" i="69"/>
  <c r="BW234" i="69"/>
  <c r="BW235" i="69"/>
  <c r="BW236" i="69"/>
  <c r="BW237" i="69"/>
  <c r="BW238" i="69"/>
  <c r="BW239" i="69"/>
  <c r="BW240" i="69"/>
  <c r="BW241" i="69"/>
  <c r="BW242" i="69"/>
  <c r="BW243" i="69"/>
  <c r="BW244" i="69"/>
  <c r="BW245" i="69"/>
  <c r="BW246" i="69"/>
  <c r="BW247" i="69"/>
  <c r="BW248" i="69"/>
  <c r="BW249" i="69"/>
  <c r="BW250" i="69"/>
  <c r="BW251" i="69"/>
  <c r="BW252" i="69"/>
  <c r="BW253" i="69"/>
  <c r="BW254" i="69"/>
  <c r="BW255" i="69"/>
  <c r="BW256" i="69"/>
  <c r="BW257" i="69"/>
  <c r="BW258" i="69"/>
  <c r="BW259" i="69"/>
  <c r="BW260" i="69"/>
  <c r="BW261" i="69"/>
  <c r="BW262" i="69"/>
  <c r="BW263" i="69"/>
  <c r="BW264" i="69"/>
  <c r="BW265" i="69"/>
  <c r="BW266" i="69"/>
  <c r="BW267" i="69"/>
  <c r="BW268" i="69"/>
  <c r="BW269" i="69"/>
  <c r="BW270" i="69"/>
  <c r="BW271" i="69"/>
  <c r="BW272" i="69"/>
  <c r="BQ4" i="69"/>
  <c r="BQ5" i="69"/>
  <c r="BQ6" i="69"/>
  <c r="BQ7" i="69"/>
  <c r="BQ8" i="69"/>
  <c r="BQ9" i="69"/>
  <c r="BQ10" i="69"/>
  <c r="BQ11" i="69"/>
  <c r="BQ12" i="69"/>
  <c r="BQ13" i="69"/>
  <c r="BQ14" i="69"/>
  <c r="BQ15" i="69"/>
  <c r="BQ16" i="69"/>
  <c r="BQ17" i="69"/>
  <c r="BQ18" i="69"/>
  <c r="BQ19" i="69"/>
  <c r="BQ20" i="69"/>
  <c r="BQ21" i="69"/>
  <c r="BQ22" i="69"/>
  <c r="BQ23" i="69"/>
  <c r="BQ24" i="69"/>
  <c r="BQ25" i="69"/>
  <c r="BQ26" i="69"/>
  <c r="BQ27" i="69"/>
  <c r="BQ28" i="69"/>
  <c r="BQ29" i="69"/>
  <c r="BQ30" i="69"/>
  <c r="BQ31" i="69"/>
  <c r="BQ32" i="69"/>
  <c r="BQ33" i="69"/>
  <c r="BQ34" i="69"/>
  <c r="BQ35" i="69"/>
  <c r="BQ36" i="69"/>
  <c r="BQ37" i="69"/>
  <c r="BQ38" i="69"/>
  <c r="BQ39" i="69"/>
  <c r="BQ40" i="69"/>
  <c r="BQ41" i="69"/>
  <c r="BQ42" i="69"/>
  <c r="BQ43" i="69"/>
  <c r="BQ44" i="69"/>
  <c r="BQ45" i="69"/>
  <c r="BQ46" i="69"/>
  <c r="BQ47" i="69"/>
  <c r="BQ48" i="69"/>
  <c r="BQ49" i="69"/>
  <c r="BQ50" i="69"/>
  <c r="BQ51" i="69"/>
  <c r="BQ52" i="69"/>
  <c r="BQ53" i="69"/>
  <c r="BQ54" i="69"/>
  <c r="BQ55" i="69"/>
  <c r="BQ56" i="69"/>
  <c r="BQ57" i="69"/>
  <c r="BQ58" i="69"/>
  <c r="BQ59" i="69"/>
  <c r="BQ60" i="69"/>
  <c r="BQ61" i="69"/>
  <c r="BQ62" i="69"/>
  <c r="BQ63" i="69"/>
  <c r="BQ64" i="69"/>
  <c r="BQ65" i="69"/>
  <c r="BQ66" i="69"/>
  <c r="BQ67" i="69"/>
  <c r="BQ68" i="69"/>
  <c r="BQ69" i="69"/>
  <c r="BQ70" i="69"/>
  <c r="BQ71" i="69"/>
  <c r="BQ72" i="69"/>
  <c r="BQ73" i="69"/>
  <c r="BQ74" i="69"/>
  <c r="BQ75" i="69"/>
  <c r="BQ76" i="69"/>
  <c r="BQ77" i="69"/>
  <c r="BQ78" i="69"/>
  <c r="BQ79" i="69"/>
  <c r="BQ80" i="69"/>
  <c r="BQ81" i="69"/>
  <c r="BQ82" i="69"/>
  <c r="BQ83" i="69"/>
  <c r="BQ84" i="69"/>
  <c r="BQ85" i="69"/>
  <c r="BQ86" i="69"/>
  <c r="BQ87" i="69"/>
  <c r="BQ88" i="69"/>
  <c r="BQ89" i="69"/>
  <c r="BQ90" i="69"/>
  <c r="BQ91" i="69"/>
  <c r="BQ92" i="69"/>
  <c r="BQ93" i="69"/>
  <c r="BQ94" i="69"/>
  <c r="BQ95" i="69"/>
  <c r="BQ96" i="69"/>
  <c r="BQ97" i="69"/>
  <c r="BQ98" i="69"/>
  <c r="BQ99" i="69"/>
  <c r="BQ100" i="69"/>
  <c r="BQ101" i="69"/>
  <c r="BQ102" i="69"/>
  <c r="BQ103" i="69"/>
  <c r="BQ104" i="69"/>
  <c r="BQ105" i="69"/>
  <c r="BQ106" i="69"/>
  <c r="BQ107" i="69"/>
  <c r="BQ108" i="69"/>
  <c r="BQ109" i="69"/>
  <c r="BQ110" i="69"/>
  <c r="BQ111" i="69"/>
  <c r="BQ112" i="69"/>
  <c r="BQ113" i="69"/>
  <c r="BQ114" i="69"/>
  <c r="BQ115" i="69"/>
  <c r="BQ116" i="69"/>
  <c r="BQ117" i="69"/>
  <c r="BQ118" i="69"/>
  <c r="BQ119" i="69"/>
  <c r="BQ120" i="69"/>
  <c r="BQ121" i="69"/>
  <c r="BQ122" i="69"/>
  <c r="BQ123" i="69"/>
  <c r="BQ124" i="69"/>
  <c r="BQ125" i="69"/>
  <c r="BQ126" i="69"/>
  <c r="BQ127" i="69"/>
  <c r="BQ128" i="69"/>
  <c r="BQ129" i="69"/>
  <c r="BQ130" i="69"/>
  <c r="BQ131" i="69"/>
  <c r="BQ132" i="69"/>
  <c r="BQ133" i="69"/>
  <c r="BQ134" i="69"/>
  <c r="BQ135" i="69"/>
  <c r="BQ136" i="69"/>
  <c r="BQ137" i="69"/>
  <c r="BQ138" i="69"/>
  <c r="BQ139" i="69"/>
  <c r="BQ140" i="69"/>
  <c r="BQ141" i="69"/>
  <c r="BQ142" i="69"/>
  <c r="BQ143" i="69"/>
  <c r="BQ144" i="69"/>
  <c r="BQ145" i="69"/>
  <c r="BQ148" i="69"/>
  <c r="BQ149" i="69"/>
  <c r="BQ150" i="69"/>
  <c r="BQ151" i="69"/>
  <c r="BQ152" i="69"/>
  <c r="BQ153" i="69"/>
  <c r="BQ154" i="69"/>
  <c r="BQ155" i="69"/>
  <c r="BQ156" i="69"/>
  <c r="BQ157" i="69"/>
  <c r="BQ158" i="69"/>
  <c r="BQ159" i="69"/>
  <c r="BQ160" i="69"/>
  <c r="BQ161" i="69"/>
  <c r="BQ162" i="69"/>
  <c r="BQ163" i="69"/>
  <c r="BQ164" i="69"/>
  <c r="BQ165" i="69"/>
  <c r="BQ166" i="69"/>
  <c r="BQ167" i="69"/>
  <c r="BQ168" i="69"/>
  <c r="BQ169" i="69"/>
  <c r="BQ170" i="69"/>
  <c r="BQ171" i="69"/>
  <c r="BQ172" i="69"/>
  <c r="BQ173" i="69"/>
  <c r="BQ174" i="69"/>
  <c r="BQ175" i="69"/>
  <c r="BQ176" i="69"/>
  <c r="BQ177" i="69"/>
  <c r="BQ178" i="69"/>
  <c r="BQ179" i="69"/>
  <c r="BQ180" i="69"/>
  <c r="BQ181" i="69"/>
  <c r="BQ182" i="69"/>
  <c r="BQ183" i="69"/>
  <c r="BQ184" i="69"/>
  <c r="BQ185" i="69"/>
  <c r="BQ186" i="69"/>
  <c r="BQ187" i="69"/>
  <c r="BQ188" i="69"/>
  <c r="BQ189" i="69"/>
  <c r="BQ190" i="69"/>
  <c r="BQ191" i="69"/>
  <c r="BQ192" i="69"/>
  <c r="BQ193" i="69"/>
  <c r="BQ194" i="69"/>
  <c r="BQ195" i="69"/>
  <c r="BQ196" i="69"/>
  <c r="BQ197" i="69"/>
  <c r="BQ198" i="69"/>
  <c r="BQ199" i="69"/>
  <c r="BQ200" i="69"/>
  <c r="BQ201" i="69"/>
  <c r="BQ202" i="69"/>
  <c r="BQ203" i="69"/>
  <c r="BQ204" i="69"/>
  <c r="BQ205" i="69"/>
  <c r="BQ206" i="69"/>
  <c r="BQ207" i="69"/>
  <c r="BQ208" i="69"/>
  <c r="BQ209" i="69"/>
  <c r="BQ210" i="69"/>
  <c r="BQ211" i="69"/>
  <c r="BQ212" i="69"/>
  <c r="BQ213" i="69"/>
  <c r="BQ214" i="69"/>
  <c r="BQ215" i="69"/>
  <c r="BQ216" i="69"/>
  <c r="BQ217" i="69"/>
  <c r="BQ218" i="69"/>
  <c r="BQ219" i="69"/>
  <c r="BQ220" i="69"/>
  <c r="BQ221" i="69"/>
  <c r="BQ222" i="69"/>
  <c r="BQ223" i="69"/>
  <c r="BQ224" i="69"/>
  <c r="BQ225" i="69"/>
  <c r="BQ226" i="69"/>
  <c r="BQ227" i="69"/>
  <c r="BQ228" i="69"/>
  <c r="BQ229" i="69"/>
  <c r="BQ230" i="69"/>
  <c r="BQ231" i="69"/>
  <c r="BQ232" i="69"/>
  <c r="BQ233" i="69"/>
  <c r="BQ234" i="69"/>
  <c r="BQ235" i="69"/>
  <c r="BQ236" i="69"/>
  <c r="BQ237" i="69"/>
  <c r="BQ238" i="69"/>
  <c r="BQ239" i="69"/>
  <c r="BQ240" i="69"/>
  <c r="BQ241" i="69"/>
  <c r="BQ242" i="69"/>
  <c r="BQ243" i="69"/>
  <c r="BQ244" i="69"/>
  <c r="BQ245" i="69"/>
  <c r="BQ246" i="69"/>
  <c r="BQ247" i="69"/>
  <c r="BQ248" i="69"/>
  <c r="BQ249" i="69"/>
  <c r="BQ250" i="69"/>
  <c r="BQ251" i="69"/>
  <c r="BQ252" i="69"/>
  <c r="BQ253" i="69"/>
  <c r="BQ254" i="69"/>
  <c r="BQ255" i="69"/>
  <c r="BQ256" i="69"/>
  <c r="BQ257" i="69"/>
  <c r="BQ258" i="69"/>
  <c r="BQ259" i="69"/>
  <c r="BQ260" i="69"/>
  <c r="BQ261" i="69"/>
  <c r="BQ262" i="69"/>
  <c r="BQ263" i="69"/>
  <c r="BQ264" i="69"/>
  <c r="BQ265" i="69"/>
  <c r="BQ266" i="69"/>
  <c r="BQ267" i="69"/>
  <c r="BQ268" i="69"/>
  <c r="BQ269" i="69"/>
  <c r="BQ270" i="69"/>
  <c r="BQ271" i="69"/>
  <c r="BQ272" i="69"/>
  <c r="BK5" i="69"/>
  <c r="BK6" i="69"/>
  <c r="BK7" i="69"/>
  <c r="BK8" i="69"/>
  <c r="BK9" i="69"/>
  <c r="BK10" i="69"/>
  <c r="BK11" i="69"/>
  <c r="BK12" i="69"/>
  <c r="BK13" i="69"/>
  <c r="BK14" i="69"/>
  <c r="BK15" i="69"/>
  <c r="BK16" i="69"/>
  <c r="BK17" i="69"/>
  <c r="BK18" i="69"/>
  <c r="BK19" i="69"/>
  <c r="BK20" i="69"/>
  <c r="BK21" i="69"/>
  <c r="BK22" i="69"/>
  <c r="BK23" i="69"/>
  <c r="BK24" i="69"/>
  <c r="BK25" i="69"/>
  <c r="BK26" i="69"/>
  <c r="BK27" i="69"/>
  <c r="BK28" i="69"/>
  <c r="BK29" i="69"/>
  <c r="BK30" i="69"/>
  <c r="BK31" i="69"/>
  <c r="BK32" i="69"/>
  <c r="BK33" i="69"/>
  <c r="BK34" i="69"/>
  <c r="BK35" i="69"/>
  <c r="BK36" i="69"/>
  <c r="BK37" i="69"/>
  <c r="BK38" i="69"/>
  <c r="BK39" i="69"/>
  <c r="BK40" i="69"/>
  <c r="BK41" i="69"/>
  <c r="BK42" i="69"/>
  <c r="BK43" i="69"/>
  <c r="BK44" i="69"/>
  <c r="BK45" i="69"/>
  <c r="BK46" i="69"/>
  <c r="BK47" i="69"/>
  <c r="BK48" i="69"/>
  <c r="BK49" i="69"/>
  <c r="BK50" i="69"/>
  <c r="BK51" i="69"/>
  <c r="BK52" i="69"/>
  <c r="BK53" i="69"/>
  <c r="BK54" i="69"/>
  <c r="BK55" i="69"/>
  <c r="BK56" i="69"/>
  <c r="BK57" i="69"/>
  <c r="BK58" i="69"/>
  <c r="BK59" i="69"/>
  <c r="BK60" i="69"/>
  <c r="BK61" i="69"/>
  <c r="BK62" i="69"/>
  <c r="BK63" i="69"/>
  <c r="BK64" i="69"/>
  <c r="BK65" i="69"/>
  <c r="BK66" i="69"/>
  <c r="BK67" i="69"/>
  <c r="BK68" i="69"/>
  <c r="BK69" i="69"/>
  <c r="BK70" i="69"/>
  <c r="BK71" i="69"/>
  <c r="BK72" i="69"/>
  <c r="BK73" i="69"/>
  <c r="BK74" i="69"/>
  <c r="BK75" i="69"/>
  <c r="BK76" i="69"/>
  <c r="BK77" i="69"/>
  <c r="BK78" i="69"/>
  <c r="BK79" i="69"/>
  <c r="BK80" i="69"/>
  <c r="BK81" i="69"/>
  <c r="BK82" i="69"/>
  <c r="BK83" i="69"/>
  <c r="BK84" i="69"/>
  <c r="BK85" i="69"/>
  <c r="BK86" i="69"/>
  <c r="BK87" i="69"/>
  <c r="BK88" i="69"/>
  <c r="BK89" i="69"/>
  <c r="BK90" i="69"/>
  <c r="BK91" i="69"/>
  <c r="BK92" i="69"/>
  <c r="BK93" i="69"/>
  <c r="BK94" i="69"/>
  <c r="BK95" i="69"/>
  <c r="BK96" i="69"/>
  <c r="BK97" i="69"/>
  <c r="BK98" i="69"/>
  <c r="BK99" i="69"/>
  <c r="BK100" i="69"/>
  <c r="BK101" i="69"/>
  <c r="BK102" i="69"/>
  <c r="BK103" i="69"/>
  <c r="BK104" i="69"/>
  <c r="BK105" i="69"/>
  <c r="BK106" i="69"/>
  <c r="BK107" i="69"/>
  <c r="BK108" i="69"/>
  <c r="BK109" i="69"/>
  <c r="BK110" i="69"/>
  <c r="BK111" i="69"/>
  <c r="BK112" i="69"/>
  <c r="BK113" i="69"/>
  <c r="BK114" i="69"/>
  <c r="BK115" i="69"/>
  <c r="BK116" i="69"/>
  <c r="BK117" i="69"/>
  <c r="BK118" i="69"/>
  <c r="BK119" i="69"/>
  <c r="BK120" i="69"/>
  <c r="BK121" i="69"/>
  <c r="BK122" i="69"/>
  <c r="BK123" i="69"/>
  <c r="BK124" i="69"/>
  <c r="BK125" i="69"/>
  <c r="BK126" i="69"/>
  <c r="BK127" i="69"/>
  <c r="BK128" i="69"/>
  <c r="BK129" i="69"/>
  <c r="BK130" i="69"/>
  <c r="BK131" i="69"/>
  <c r="BK132" i="69"/>
  <c r="BK133" i="69"/>
  <c r="BK134" i="69"/>
  <c r="BK135" i="69"/>
  <c r="BK136" i="69"/>
  <c r="BK137" i="69"/>
  <c r="BK138" i="69"/>
  <c r="BK139" i="69"/>
  <c r="BK140" i="69"/>
  <c r="BK141" i="69"/>
  <c r="BK142" i="69"/>
  <c r="BK143" i="69"/>
  <c r="BK144" i="69"/>
  <c r="BK145" i="69"/>
  <c r="BK148" i="69"/>
  <c r="BK149" i="69"/>
  <c r="BK150" i="69"/>
  <c r="BK151" i="69"/>
  <c r="BK152" i="69"/>
  <c r="BK153" i="69"/>
  <c r="BK154" i="69"/>
  <c r="BK155" i="69"/>
  <c r="BK156" i="69"/>
  <c r="BK157" i="69"/>
  <c r="BK158" i="69"/>
  <c r="BK159" i="69"/>
  <c r="BK160" i="69"/>
  <c r="BK161" i="69"/>
  <c r="BK162" i="69"/>
  <c r="BK163" i="69"/>
  <c r="BK164" i="69"/>
  <c r="BK165" i="69"/>
  <c r="BK166" i="69"/>
  <c r="BK167" i="69"/>
  <c r="BK168" i="69"/>
  <c r="BK169" i="69"/>
  <c r="BK170" i="69"/>
  <c r="BK171" i="69"/>
  <c r="BK172" i="69"/>
  <c r="BK173" i="69"/>
  <c r="BK174" i="69"/>
  <c r="BK175" i="69"/>
  <c r="BK176" i="69"/>
  <c r="BK177" i="69"/>
  <c r="BK178" i="69"/>
  <c r="BK179" i="69"/>
  <c r="BK180" i="69"/>
  <c r="BK181" i="69"/>
  <c r="BK182" i="69"/>
  <c r="BK183" i="69"/>
  <c r="BK184" i="69"/>
  <c r="BK185" i="69"/>
  <c r="BK186" i="69"/>
  <c r="BK187" i="69"/>
  <c r="BK188" i="69"/>
  <c r="BK189" i="69"/>
  <c r="BK190" i="69"/>
  <c r="BK191" i="69"/>
  <c r="BK192" i="69"/>
  <c r="BK193" i="69"/>
  <c r="BK194" i="69"/>
  <c r="BK195" i="69"/>
  <c r="BK196" i="69"/>
  <c r="BK197" i="69"/>
  <c r="BK198" i="69"/>
  <c r="BK199" i="69"/>
  <c r="BK200" i="69"/>
  <c r="BK201" i="69"/>
  <c r="BK202" i="69"/>
  <c r="BK203" i="69"/>
  <c r="BK204" i="69"/>
  <c r="BK205" i="69"/>
  <c r="BK206" i="69"/>
  <c r="BK207" i="69"/>
  <c r="BK208" i="69"/>
  <c r="BK209" i="69"/>
  <c r="BK210" i="69"/>
  <c r="BK211" i="69"/>
  <c r="BK212" i="69"/>
  <c r="BK213" i="69"/>
  <c r="BK214" i="69"/>
  <c r="BK215" i="69"/>
  <c r="BK216" i="69"/>
  <c r="BK217" i="69"/>
  <c r="BK218" i="69"/>
  <c r="BK219" i="69"/>
  <c r="BK220" i="69"/>
  <c r="BK221" i="69"/>
  <c r="BK222" i="69"/>
  <c r="BK223" i="69"/>
  <c r="BK224" i="69"/>
  <c r="BK225" i="69"/>
  <c r="BK226" i="69"/>
  <c r="BK227" i="69"/>
  <c r="BK228" i="69"/>
  <c r="BK229" i="69"/>
  <c r="BK230" i="69"/>
  <c r="BK231" i="69"/>
  <c r="BK232" i="69"/>
  <c r="BK233" i="69"/>
  <c r="BK234" i="69"/>
  <c r="BK235" i="69"/>
  <c r="BK236" i="69"/>
  <c r="BK237" i="69"/>
  <c r="BK238" i="69"/>
  <c r="BK239" i="69"/>
  <c r="BK240" i="69"/>
  <c r="BK241" i="69"/>
  <c r="BK242" i="69"/>
  <c r="BK243" i="69"/>
  <c r="BK244" i="69"/>
  <c r="BK245" i="69"/>
  <c r="BK246" i="69"/>
  <c r="BK247" i="69"/>
  <c r="BK248" i="69"/>
  <c r="BK249" i="69"/>
  <c r="BK250" i="69"/>
  <c r="BK251" i="69"/>
  <c r="BK252" i="69"/>
  <c r="BK253" i="69"/>
  <c r="BK254" i="69"/>
  <c r="BK255" i="69"/>
  <c r="BK256" i="69"/>
  <c r="BK257" i="69"/>
  <c r="BK258" i="69"/>
  <c r="BK259" i="69"/>
  <c r="BK260" i="69"/>
  <c r="BK261" i="69"/>
  <c r="BK262" i="69"/>
  <c r="BK263" i="69"/>
  <c r="BK264" i="69"/>
  <c r="BK265" i="69"/>
  <c r="BK266" i="69"/>
  <c r="BK267" i="69"/>
  <c r="BK268" i="69"/>
  <c r="BK269" i="69"/>
  <c r="BK270" i="69"/>
  <c r="BK271" i="69"/>
  <c r="BK272" i="69"/>
  <c r="BK4" i="69"/>
  <c r="BE5" i="69"/>
  <c r="BE6" i="69"/>
  <c r="BE7" i="69"/>
  <c r="BE8" i="69"/>
  <c r="BE9" i="69"/>
  <c r="BE10" i="69"/>
  <c r="BE11" i="69"/>
  <c r="BE12" i="69"/>
  <c r="BE13" i="69"/>
  <c r="BE14" i="69"/>
  <c r="BE15" i="69"/>
  <c r="BE16" i="69"/>
  <c r="BE17" i="69"/>
  <c r="BE18" i="69"/>
  <c r="BE19" i="69"/>
  <c r="BE20" i="69"/>
  <c r="BE21" i="69"/>
  <c r="BE22" i="69"/>
  <c r="BE23" i="69"/>
  <c r="BE24" i="69"/>
  <c r="BE25" i="69"/>
  <c r="BE26" i="69"/>
  <c r="BE27" i="69"/>
  <c r="BE28" i="69"/>
  <c r="BE29" i="69"/>
  <c r="BE30" i="69"/>
  <c r="BE31" i="69"/>
  <c r="BE32" i="69"/>
  <c r="BE33" i="69"/>
  <c r="BE34" i="69"/>
  <c r="BE35" i="69"/>
  <c r="BE36" i="69"/>
  <c r="BE37" i="69"/>
  <c r="BE38" i="69"/>
  <c r="BE39" i="69"/>
  <c r="BE40" i="69"/>
  <c r="BE41" i="69"/>
  <c r="BE42" i="69"/>
  <c r="BE43" i="69"/>
  <c r="BE44" i="69"/>
  <c r="BE45" i="69"/>
  <c r="BE46" i="69"/>
  <c r="BE47" i="69"/>
  <c r="BE48" i="69"/>
  <c r="BE49" i="69"/>
  <c r="BE50" i="69"/>
  <c r="BE51" i="69"/>
  <c r="BE52" i="69"/>
  <c r="BE53" i="69"/>
  <c r="BE54" i="69"/>
  <c r="BE55" i="69"/>
  <c r="BE56" i="69"/>
  <c r="BE57" i="69"/>
  <c r="BE58" i="69"/>
  <c r="BE59" i="69"/>
  <c r="BE60" i="69"/>
  <c r="BE61" i="69"/>
  <c r="BE62" i="69"/>
  <c r="BE63" i="69"/>
  <c r="BE64" i="69"/>
  <c r="BE65" i="69"/>
  <c r="BE66" i="69"/>
  <c r="BE67" i="69"/>
  <c r="BE68" i="69"/>
  <c r="BE69" i="69"/>
  <c r="BE70" i="69"/>
  <c r="BE71" i="69"/>
  <c r="BE72" i="69"/>
  <c r="BE73" i="69"/>
  <c r="BE74" i="69"/>
  <c r="BE75" i="69"/>
  <c r="BE76" i="69"/>
  <c r="BE77" i="69"/>
  <c r="BE78" i="69"/>
  <c r="BE79" i="69"/>
  <c r="BE80" i="69"/>
  <c r="BE81" i="69"/>
  <c r="BE82" i="69"/>
  <c r="BE83" i="69"/>
  <c r="BE84" i="69"/>
  <c r="BE85" i="69"/>
  <c r="BE86" i="69"/>
  <c r="BE87" i="69"/>
  <c r="BE88" i="69"/>
  <c r="BE89" i="69"/>
  <c r="BE90" i="69"/>
  <c r="BE91" i="69"/>
  <c r="BE92" i="69"/>
  <c r="BE93" i="69"/>
  <c r="BE94" i="69"/>
  <c r="BE95" i="69"/>
  <c r="BE96" i="69"/>
  <c r="BE97" i="69"/>
  <c r="BE98" i="69"/>
  <c r="BE99" i="69"/>
  <c r="BE100" i="69"/>
  <c r="BE101" i="69"/>
  <c r="BE102" i="69"/>
  <c r="BE103" i="69"/>
  <c r="BE104" i="69"/>
  <c r="BE105" i="69"/>
  <c r="BE106" i="69"/>
  <c r="BE107" i="69"/>
  <c r="BE108" i="69"/>
  <c r="BE109" i="69"/>
  <c r="BE110" i="69"/>
  <c r="BE111" i="69"/>
  <c r="BE112" i="69"/>
  <c r="BE113" i="69"/>
  <c r="BE114" i="69"/>
  <c r="BE115" i="69"/>
  <c r="BE116" i="69"/>
  <c r="BE117" i="69"/>
  <c r="BE118" i="69"/>
  <c r="BE119" i="69"/>
  <c r="BE120" i="69"/>
  <c r="BE121" i="69"/>
  <c r="BE122" i="69"/>
  <c r="BE123" i="69"/>
  <c r="BE124" i="69"/>
  <c r="BE125" i="69"/>
  <c r="BE126" i="69"/>
  <c r="BE127" i="69"/>
  <c r="BE128" i="69"/>
  <c r="BE129" i="69"/>
  <c r="BE130" i="69"/>
  <c r="BE131" i="69"/>
  <c r="BE132" i="69"/>
  <c r="BE133" i="69"/>
  <c r="BE134" i="69"/>
  <c r="BE135" i="69"/>
  <c r="BE136" i="69"/>
  <c r="BE137" i="69"/>
  <c r="BE138" i="69"/>
  <c r="BE139" i="69"/>
  <c r="BE140" i="69"/>
  <c r="BE141" i="69"/>
  <c r="BE142" i="69"/>
  <c r="BE143" i="69"/>
  <c r="BE145" i="69"/>
  <c r="BE148" i="69"/>
  <c r="BE149" i="69"/>
  <c r="BE150" i="69"/>
  <c r="BE151" i="69"/>
  <c r="BE152" i="69"/>
  <c r="BE153" i="69"/>
  <c r="BE154" i="69"/>
  <c r="BE155" i="69"/>
  <c r="BE156" i="69"/>
  <c r="BE157" i="69"/>
  <c r="BE158" i="69"/>
  <c r="BE159" i="69"/>
  <c r="BE160" i="69"/>
  <c r="BE161" i="69"/>
  <c r="BE162" i="69"/>
  <c r="BE163" i="69"/>
  <c r="BE164" i="69"/>
  <c r="BE165" i="69"/>
  <c r="BE166" i="69"/>
  <c r="BE167" i="69"/>
  <c r="BE168" i="69"/>
  <c r="BE169" i="69"/>
  <c r="BE170" i="69"/>
  <c r="BE171" i="69"/>
  <c r="BE172" i="69"/>
  <c r="BE173" i="69"/>
  <c r="BE174" i="69"/>
  <c r="BE175" i="69"/>
  <c r="BE176" i="69"/>
  <c r="BE177" i="69"/>
  <c r="BE178" i="69"/>
  <c r="BE179" i="69"/>
  <c r="BE180" i="69"/>
  <c r="BE181" i="69"/>
  <c r="BE182" i="69"/>
  <c r="BE183" i="69"/>
  <c r="BE184" i="69"/>
  <c r="BE185" i="69"/>
  <c r="BE186" i="69"/>
  <c r="BE187" i="69"/>
  <c r="BE188" i="69"/>
  <c r="BE189" i="69"/>
  <c r="BE190" i="69"/>
  <c r="BE191" i="69"/>
  <c r="BE192" i="69"/>
  <c r="BE193" i="69"/>
  <c r="BE194" i="69"/>
  <c r="BE195" i="69"/>
  <c r="BE196" i="69"/>
  <c r="BE197" i="69"/>
  <c r="BE198" i="69"/>
  <c r="BE199" i="69"/>
  <c r="BE200" i="69"/>
  <c r="BE201" i="69"/>
  <c r="BE202" i="69"/>
  <c r="BE203" i="69"/>
  <c r="BE204" i="69"/>
  <c r="BE205" i="69"/>
  <c r="BE206" i="69"/>
  <c r="BE207" i="69"/>
  <c r="BE208" i="69"/>
  <c r="BE209" i="69"/>
  <c r="BE210" i="69"/>
  <c r="BE211" i="69"/>
  <c r="BE212" i="69"/>
  <c r="BE213" i="69"/>
  <c r="BE214" i="69"/>
  <c r="BE215" i="69"/>
  <c r="BE216" i="69"/>
  <c r="BE217" i="69"/>
  <c r="BE218" i="69"/>
  <c r="BE219" i="69"/>
  <c r="BE220" i="69"/>
  <c r="BE221" i="69"/>
  <c r="BE222" i="69"/>
  <c r="BE223" i="69"/>
  <c r="BE224" i="69"/>
  <c r="BE225" i="69"/>
  <c r="BE226" i="69"/>
  <c r="BE227" i="69"/>
  <c r="BE228" i="69"/>
  <c r="BE229" i="69"/>
  <c r="BE230" i="69"/>
  <c r="BE231" i="69"/>
  <c r="BE232" i="69"/>
  <c r="BE233" i="69"/>
  <c r="BE234" i="69"/>
  <c r="BE235" i="69"/>
  <c r="BE236" i="69"/>
  <c r="BE237" i="69"/>
  <c r="BE238" i="69"/>
  <c r="BE239" i="69"/>
  <c r="BE240" i="69"/>
  <c r="BE241" i="69"/>
  <c r="BE242" i="69"/>
  <c r="BE243" i="69"/>
  <c r="BE244" i="69"/>
  <c r="BE245" i="69"/>
  <c r="BE246" i="69"/>
  <c r="BE247" i="69"/>
  <c r="BE248" i="69"/>
  <c r="BE249" i="69"/>
  <c r="BE250" i="69"/>
  <c r="BE251" i="69"/>
  <c r="BE252" i="69"/>
  <c r="BE253" i="69"/>
  <c r="BE254" i="69"/>
  <c r="BE255" i="69"/>
  <c r="BE256" i="69"/>
  <c r="BE257" i="69"/>
  <c r="BE258" i="69"/>
  <c r="BE259" i="69"/>
  <c r="BE260" i="69"/>
  <c r="BE261" i="69"/>
  <c r="BE262" i="69"/>
  <c r="BE263" i="69"/>
  <c r="BE264" i="69"/>
  <c r="BE265" i="69"/>
  <c r="BE266" i="69"/>
  <c r="BE267" i="69"/>
  <c r="BE268" i="69"/>
  <c r="BE269" i="69"/>
  <c r="BE270" i="69"/>
  <c r="BE271" i="69"/>
  <c r="BE272" i="69"/>
  <c r="BE4" i="69"/>
  <c r="AY4" i="69"/>
  <c r="AY5" i="69"/>
  <c r="AY6" i="69"/>
  <c r="AY7" i="69"/>
  <c r="AY8" i="69"/>
  <c r="AY9" i="69"/>
  <c r="AY10" i="69"/>
  <c r="AY11" i="69"/>
  <c r="AY12" i="69"/>
  <c r="AY13" i="69"/>
  <c r="AY14" i="69"/>
  <c r="AY15" i="69"/>
  <c r="AY16" i="69"/>
  <c r="AY17" i="69"/>
  <c r="AY18" i="69"/>
  <c r="AY19" i="69"/>
  <c r="AY20" i="69"/>
  <c r="AY21" i="69"/>
  <c r="AY22" i="69"/>
  <c r="AY23" i="69"/>
  <c r="AY24" i="69"/>
  <c r="AY25" i="69"/>
  <c r="AY26" i="69"/>
  <c r="AY27" i="69"/>
  <c r="AY28" i="69"/>
  <c r="AY29" i="69"/>
  <c r="AY30" i="69"/>
  <c r="AY31" i="69"/>
  <c r="AY32" i="69"/>
  <c r="AY33" i="69"/>
  <c r="AY34" i="69"/>
  <c r="AY35" i="69"/>
  <c r="AY36" i="69"/>
  <c r="AY37" i="69"/>
  <c r="AY38" i="69"/>
  <c r="AY39" i="69"/>
  <c r="AY40" i="69"/>
  <c r="AY41" i="69"/>
  <c r="AY42" i="69"/>
  <c r="AY43" i="69"/>
  <c r="AY44" i="69"/>
  <c r="AY45" i="69"/>
  <c r="AY46" i="69"/>
  <c r="AY47" i="69"/>
  <c r="AY48" i="69"/>
  <c r="AY49" i="69"/>
  <c r="AY50" i="69"/>
  <c r="AY51" i="69"/>
  <c r="AY52" i="69"/>
  <c r="AY53" i="69"/>
  <c r="AY54" i="69"/>
  <c r="AY55" i="69"/>
  <c r="AY56" i="69"/>
  <c r="AY57" i="69"/>
  <c r="AY58" i="69"/>
  <c r="AY59" i="69"/>
  <c r="AY60" i="69"/>
  <c r="AY61" i="69"/>
  <c r="AY62" i="69"/>
  <c r="AY63" i="69"/>
  <c r="AY64" i="69"/>
  <c r="AY65" i="69"/>
  <c r="AY66" i="69"/>
  <c r="AY67" i="69"/>
  <c r="AY68" i="69"/>
  <c r="AY69" i="69"/>
  <c r="AY70" i="69"/>
  <c r="AY71" i="69"/>
  <c r="AY72" i="69"/>
  <c r="AY73" i="69"/>
  <c r="AY74" i="69"/>
  <c r="AY75" i="69"/>
  <c r="AY76" i="69"/>
  <c r="AY77" i="69"/>
  <c r="AY78" i="69"/>
  <c r="AY79" i="69"/>
  <c r="AY80" i="69"/>
  <c r="AY81" i="69"/>
  <c r="AY82" i="69"/>
  <c r="AY83" i="69"/>
  <c r="AY84" i="69"/>
  <c r="AY85" i="69"/>
  <c r="AY86" i="69"/>
  <c r="AY87" i="69"/>
  <c r="AY88" i="69"/>
  <c r="AY89" i="69"/>
  <c r="AY90" i="69"/>
  <c r="AY91" i="69"/>
  <c r="AY92" i="69"/>
  <c r="AY93" i="69"/>
  <c r="AY94" i="69"/>
  <c r="AY95" i="69"/>
  <c r="AY96" i="69"/>
  <c r="AY97" i="69"/>
  <c r="AY98" i="69"/>
  <c r="AY99" i="69"/>
  <c r="AY100" i="69"/>
  <c r="AY101" i="69"/>
  <c r="AY102" i="69"/>
  <c r="AY103" i="69"/>
  <c r="AY104" i="69"/>
  <c r="AY105" i="69"/>
  <c r="AY106" i="69"/>
  <c r="AY107" i="69"/>
  <c r="AY108" i="69"/>
  <c r="AY109" i="69"/>
  <c r="AY110" i="69"/>
  <c r="AY111" i="69"/>
  <c r="AY112" i="69"/>
  <c r="AY113" i="69"/>
  <c r="AY114" i="69"/>
  <c r="AY115" i="69"/>
  <c r="AY116" i="69"/>
  <c r="AY117" i="69"/>
  <c r="AY118" i="69"/>
  <c r="AY119" i="69"/>
  <c r="AY120" i="69"/>
  <c r="AY121" i="69"/>
  <c r="AY122" i="69"/>
  <c r="AY123" i="69"/>
  <c r="AY124" i="69"/>
  <c r="AY125" i="69"/>
  <c r="AY126" i="69"/>
  <c r="AY127" i="69"/>
  <c r="AY128" i="69"/>
  <c r="AY129" i="69"/>
  <c r="AY130" i="69"/>
  <c r="AY131" i="69"/>
  <c r="AY132" i="69"/>
  <c r="AY133" i="69"/>
  <c r="AY134" i="69"/>
  <c r="AY135" i="69"/>
  <c r="AY136" i="69"/>
  <c r="AY137" i="69"/>
  <c r="AY138" i="69"/>
  <c r="AY139" i="69"/>
  <c r="AY140" i="69"/>
  <c r="AY141" i="69"/>
  <c r="AY142" i="69"/>
  <c r="AY143" i="69"/>
  <c r="AY144" i="69"/>
  <c r="AY145" i="69"/>
  <c r="AY148" i="69"/>
  <c r="AY149" i="69"/>
  <c r="AY150" i="69"/>
  <c r="AY151" i="69"/>
  <c r="AY152" i="69"/>
  <c r="AY153" i="69"/>
  <c r="AY154" i="69"/>
  <c r="AY155" i="69"/>
  <c r="AY156" i="69"/>
  <c r="AY157" i="69"/>
  <c r="AY158" i="69"/>
  <c r="AY159" i="69"/>
  <c r="AY160" i="69"/>
  <c r="AY161" i="69"/>
  <c r="AY162" i="69"/>
  <c r="AY163" i="69"/>
  <c r="AY164" i="69"/>
  <c r="AY165" i="69"/>
  <c r="AY166" i="69"/>
  <c r="AY167" i="69"/>
  <c r="AY168" i="69"/>
  <c r="AY169" i="69"/>
  <c r="AY170" i="69"/>
  <c r="AY171" i="69"/>
  <c r="AY172" i="69"/>
  <c r="AY173" i="69"/>
  <c r="AY174" i="69"/>
  <c r="AY175" i="69"/>
  <c r="AY176" i="69"/>
  <c r="AY177" i="69"/>
  <c r="AY178" i="69"/>
  <c r="AY179" i="69"/>
  <c r="AY180" i="69"/>
  <c r="AY181" i="69"/>
  <c r="AY182" i="69"/>
  <c r="AY183" i="69"/>
  <c r="AY184" i="69"/>
  <c r="AY185" i="69"/>
  <c r="AY186" i="69"/>
  <c r="AY187" i="69"/>
  <c r="AY188" i="69"/>
  <c r="AY189" i="69"/>
  <c r="AY190" i="69"/>
  <c r="AY191" i="69"/>
  <c r="AY192" i="69"/>
  <c r="AY193" i="69"/>
  <c r="AY194" i="69"/>
  <c r="AY195" i="69"/>
  <c r="AY196" i="69"/>
  <c r="AY197" i="69"/>
  <c r="AY198" i="69"/>
  <c r="AY199" i="69"/>
  <c r="AY200" i="69"/>
  <c r="AY201" i="69"/>
  <c r="AY202" i="69"/>
  <c r="AY203" i="69"/>
  <c r="AY204" i="69"/>
  <c r="AY205" i="69"/>
  <c r="AY206" i="69"/>
  <c r="AY207" i="69"/>
  <c r="AY208" i="69"/>
  <c r="AY209" i="69"/>
  <c r="AY210" i="69"/>
  <c r="AY211" i="69"/>
  <c r="AY212" i="69"/>
  <c r="AY213" i="69"/>
  <c r="AY214" i="69"/>
  <c r="AY215" i="69"/>
  <c r="AY216" i="69"/>
  <c r="AY217" i="69"/>
  <c r="AY218" i="69"/>
  <c r="AY219" i="69"/>
  <c r="AY220" i="69"/>
  <c r="AY221" i="69"/>
  <c r="AY222" i="69"/>
  <c r="AY223" i="69"/>
  <c r="AY224" i="69"/>
  <c r="AY225" i="69"/>
  <c r="AY226" i="69"/>
  <c r="AY227" i="69"/>
  <c r="AY228" i="69"/>
  <c r="AY229" i="69"/>
  <c r="AY230" i="69"/>
  <c r="AY231" i="69"/>
  <c r="AY232" i="69"/>
  <c r="AY233" i="69"/>
  <c r="AY234" i="69"/>
  <c r="AY235" i="69"/>
  <c r="AY236" i="69"/>
  <c r="AY237" i="69"/>
  <c r="AY238" i="69"/>
  <c r="AY239" i="69"/>
  <c r="AY240" i="69"/>
  <c r="AY241" i="69"/>
  <c r="AY242" i="69"/>
  <c r="AY243" i="69"/>
  <c r="AY244" i="69"/>
  <c r="AY245" i="69"/>
  <c r="AY246" i="69"/>
  <c r="AY247" i="69"/>
  <c r="AY248" i="69"/>
  <c r="AY249" i="69"/>
  <c r="AY250" i="69"/>
  <c r="AY251" i="69"/>
  <c r="AY252" i="69"/>
  <c r="AY253" i="69"/>
  <c r="AY254" i="69"/>
  <c r="AY255" i="69"/>
  <c r="AY256" i="69"/>
  <c r="AY257" i="69"/>
  <c r="AY258" i="69"/>
  <c r="AY259" i="69"/>
  <c r="AY260" i="69"/>
  <c r="AY261" i="69"/>
  <c r="AY262" i="69"/>
  <c r="AY263" i="69"/>
  <c r="AY264" i="69"/>
  <c r="AY265" i="69"/>
  <c r="AY266" i="69"/>
  <c r="AY267" i="69"/>
  <c r="AY268" i="69"/>
  <c r="AY269" i="69"/>
  <c r="AY270" i="69"/>
  <c r="AY271" i="69"/>
  <c r="AY272" i="69"/>
  <c r="AA5" i="69"/>
  <c r="AA6" i="69"/>
  <c r="AA7" i="69"/>
  <c r="AA8" i="69"/>
  <c r="AA9" i="69"/>
  <c r="AA10" i="69"/>
  <c r="AA11" i="69"/>
  <c r="AA12" i="69"/>
  <c r="AA13" i="69"/>
  <c r="AA14" i="69"/>
  <c r="AA15" i="69"/>
  <c r="AA16" i="69"/>
  <c r="AA17" i="69"/>
  <c r="AA18" i="69"/>
  <c r="AA19" i="69"/>
  <c r="AA20" i="69"/>
  <c r="AA21" i="69"/>
  <c r="AA22" i="69"/>
  <c r="AA23" i="69"/>
  <c r="AA24" i="69"/>
  <c r="AA25" i="69"/>
  <c r="AA26" i="69"/>
  <c r="AA27" i="69"/>
  <c r="AA28" i="69"/>
  <c r="AA29" i="69"/>
  <c r="AA30" i="69"/>
  <c r="AA31" i="69"/>
  <c r="AA32" i="69"/>
  <c r="AA33" i="69"/>
  <c r="AA34" i="69"/>
  <c r="AA35" i="69"/>
  <c r="AA36" i="69"/>
  <c r="AA37" i="69"/>
  <c r="AA38" i="69"/>
  <c r="AA39" i="69"/>
  <c r="AA40" i="69"/>
  <c r="AA41" i="69"/>
  <c r="AA42" i="69"/>
  <c r="AA43" i="69"/>
  <c r="AA44" i="69"/>
  <c r="AA45" i="69"/>
  <c r="AA46" i="69"/>
  <c r="AA47" i="69"/>
  <c r="AA48" i="69"/>
  <c r="AA49" i="69"/>
  <c r="AA50" i="69"/>
  <c r="AA51" i="69"/>
  <c r="AA52" i="69"/>
  <c r="AA53" i="69"/>
  <c r="AA54" i="69"/>
  <c r="AA55" i="69"/>
  <c r="AA56" i="69"/>
  <c r="AA57" i="69"/>
  <c r="AA58" i="69"/>
  <c r="AA59" i="69"/>
  <c r="AA60" i="69"/>
  <c r="AA61" i="69"/>
  <c r="AA62" i="69"/>
  <c r="AA63" i="69"/>
  <c r="AA64" i="69"/>
  <c r="AA65" i="69"/>
  <c r="AA66" i="69"/>
  <c r="AA67" i="69"/>
  <c r="AA68" i="69"/>
  <c r="AA69" i="69"/>
  <c r="AA70" i="69"/>
  <c r="AA71" i="69"/>
  <c r="AA72" i="69"/>
  <c r="AA73" i="69"/>
  <c r="AA74" i="69"/>
  <c r="AA75" i="69"/>
  <c r="AA76" i="69"/>
  <c r="AA77" i="69"/>
  <c r="AA78" i="69"/>
  <c r="AA79" i="69"/>
  <c r="AA80" i="69"/>
  <c r="AA81" i="69"/>
  <c r="AA82" i="69"/>
  <c r="AA83" i="69"/>
  <c r="AA84" i="69"/>
  <c r="AA85" i="69"/>
  <c r="AA86" i="69"/>
  <c r="AA87" i="69"/>
  <c r="AA88" i="69"/>
  <c r="AA89" i="69"/>
  <c r="AA90" i="69"/>
  <c r="AA91" i="69"/>
  <c r="AA92" i="69"/>
  <c r="AA93" i="69"/>
  <c r="AA94" i="69"/>
  <c r="AA95" i="69"/>
  <c r="AA96" i="69"/>
  <c r="AA97" i="69"/>
  <c r="AA98" i="69"/>
  <c r="AA99" i="69"/>
  <c r="AA100" i="69"/>
  <c r="AA101" i="69"/>
  <c r="AA102" i="69"/>
  <c r="AA103" i="69"/>
  <c r="AA104" i="69"/>
  <c r="AA105" i="69"/>
  <c r="AA106" i="69"/>
  <c r="AA107" i="69"/>
  <c r="AA108" i="69"/>
  <c r="AA109" i="69"/>
  <c r="AA110" i="69"/>
  <c r="AA111" i="69"/>
  <c r="AA112" i="69"/>
  <c r="AA113" i="69"/>
  <c r="AA114" i="69"/>
  <c r="AA115" i="69"/>
  <c r="AA116" i="69"/>
  <c r="AA117" i="69"/>
  <c r="AA118" i="69"/>
  <c r="AA119" i="69"/>
  <c r="AA120" i="69"/>
  <c r="AA121" i="69"/>
  <c r="AA122" i="69"/>
  <c r="AA123" i="69"/>
  <c r="AA124" i="69"/>
  <c r="AA125" i="69"/>
  <c r="AA126" i="69"/>
  <c r="AA127" i="69"/>
  <c r="AA128" i="69"/>
  <c r="AA129" i="69"/>
  <c r="AA130" i="69"/>
  <c r="AA131" i="69"/>
  <c r="AA132" i="69"/>
  <c r="AA133" i="69"/>
  <c r="AA134" i="69"/>
  <c r="AA135" i="69"/>
  <c r="AA136" i="69"/>
  <c r="AA137" i="69"/>
  <c r="AA138" i="69"/>
  <c r="AA139" i="69"/>
  <c r="AA140" i="69"/>
  <c r="AA141" i="69"/>
  <c r="AA142" i="69"/>
  <c r="AA143" i="69"/>
  <c r="AA144" i="69"/>
  <c r="AA145" i="69"/>
  <c r="AA148" i="69"/>
  <c r="AA149" i="69"/>
  <c r="AA150" i="69"/>
  <c r="AA151" i="69"/>
  <c r="AA152" i="69"/>
  <c r="AA153" i="69"/>
  <c r="AA154" i="69"/>
  <c r="AA155" i="69"/>
  <c r="AA156" i="69"/>
  <c r="AA157" i="69"/>
  <c r="AA158" i="69"/>
  <c r="AA159" i="69"/>
  <c r="AA160" i="69"/>
  <c r="AA161" i="69"/>
  <c r="AA162" i="69"/>
  <c r="AA163" i="69"/>
  <c r="AA164" i="69"/>
  <c r="AA165" i="69"/>
  <c r="AA166" i="69"/>
  <c r="AA167" i="69"/>
  <c r="AA168" i="69"/>
  <c r="AA169" i="69"/>
  <c r="AA170" i="69"/>
  <c r="AA171" i="69"/>
  <c r="AA172" i="69"/>
  <c r="AA173" i="69"/>
  <c r="AA174" i="69"/>
  <c r="AA175" i="69"/>
  <c r="AA176" i="69"/>
  <c r="AA177" i="69"/>
  <c r="AA178" i="69"/>
  <c r="AA179" i="69"/>
  <c r="AA180" i="69"/>
  <c r="AA181" i="69"/>
  <c r="AA182" i="69"/>
  <c r="AA183" i="69"/>
  <c r="AA184" i="69"/>
  <c r="AA185" i="69"/>
  <c r="AA186" i="69"/>
  <c r="AA187" i="69"/>
  <c r="AA188" i="69"/>
  <c r="AA189" i="69"/>
  <c r="AA190" i="69"/>
  <c r="AA191" i="69"/>
  <c r="AA192" i="69"/>
  <c r="AA193" i="69"/>
  <c r="AA194" i="69"/>
  <c r="AA195" i="69"/>
  <c r="AA196" i="69"/>
  <c r="AA197" i="69"/>
  <c r="AA198" i="69"/>
  <c r="AA199" i="69"/>
  <c r="AA200" i="69"/>
  <c r="AA201" i="69"/>
  <c r="AA202" i="69"/>
  <c r="AA203" i="69"/>
  <c r="AA204" i="69"/>
  <c r="AA205" i="69"/>
  <c r="AA206" i="69"/>
  <c r="AA207" i="69"/>
  <c r="AA208" i="69"/>
  <c r="AA209" i="69"/>
  <c r="AA210" i="69"/>
  <c r="AA211" i="69"/>
  <c r="AA212" i="69"/>
  <c r="AA213" i="69"/>
  <c r="AA214" i="69"/>
  <c r="AA215" i="69"/>
  <c r="AA216" i="69"/>
  <c r="AA217" i="69"/>
  <c r="AA218" i="69"/>
  <c r="AA219" i="69"/>
  <c r="AA220" i="69"/>
  <c r="AA221" i="69"/>
  <c r="AA222" i="69"/>
  <c r="AA223" i="69"/>
  <c r="AA224" i="69"/>
  <c r="AA225" i="69"/>
  <c r="AA226" i="69"/>
  <c r="AA227" i="69"/>
  <c r="AA228" i="69"/>
  <c r="AA229" i="69"/>
  <c r="AA230" i="69"/>
  <c r="AA231" i="69"/>
  <c r="AA232" i="69"/>
  <c r="AA233" i="69"/>
  <c r="AA234" i="69"/>
  <c r="AA235" i="69"/>
  <c r="AA236" i="69"/>
  <c r="AA237" i="69"/>
  <c r="AA238" i="69"/>
  <c r="AA239" i="69"/>
  <c r="AA240" i="69"/>
  <c r="AA241" i="69"/>
  <c r="AA242" i="69"/>
  <c r="AA243" i="69"/>
  <c r="AA244" i="69"/>
  <c r="AA245" i="69"/>
  <c r="AA246" i="69"/>
  <c r="AA247" i="69"/>
  <c r="AA248" i="69"/>
  <c r="AA249" i="69"/>
  <c r="AA250" i="69"/>
  <c r="AA251" i="69"/>
  <c r="AA252" i="69"/>
  <c r="AA253" i="69"/>
  <c r="AA254" i="69"/>
  <c r="AA255" i="69"/>
  <c r="AA256" i="69"/>
  <c r="AA257" i="69"/>
  <c r="AA258" i="69"/>
  <c r="AA259" i="69"/>
  <c r="AA260" i="69"/>
  <c r="AA261" i="69"/>
  <c r="AA262" i="69"/>
  <c r="AA263" i="69"/>
  <c r="AA264" i="69"/>
  <c r="AA265" i="69"/>
  <c r="AA266" i="69"/>
  <c r="AA267" i="69"/>
  <c r="AA268" i="69"/>
  <c r="AA269" i="69"/>
  <c r="AA270" i="69"/>
  <c r="AA271" i="69"/>
  <c r="AA272" i="69"/>
  <c r="R19" i="91" l="1"/>
  <c r="R19" i="92"/>
  <c r="R18" i="91"/>
  <c r="R18" i="92"/>
  <c r="R17" i="92"/>
  <c r="R17" i="91"/>
  <c r="R14" i="92"/>
  <c r="R14" i="91"/>
  <c r="R13" i="92"/>
  <c r="R13" i="91"/>
  <c r="R12" i="91"/>
  <c r="R12" i="92"/>
  <c r="R11" i="91"/>
  <c r="R11" i="92"/>
  <c r="R30" i="92"/>
  <c r="R30" i="91"/>
  <c r="R10" i="92"/>
  <c r="R10" i="91"/>
  <c r="R15" i="92"/>
  <c r="R15" i="91"/>
  <c r="R29" i="92"/>
  <c r="R29" i="91"/>
  <c r="R9" i="91"/>
  <c r="R9" i="92"/>
  <c r="R16" i="91"/>
  <c r="R16" i="92"/>
  <c r="R28" i="92"/>
  <c r="R28" i="91"/>
  <c r="R8" i="91"/>
  <c r="R8" i="92"/>
  <c r="R27" i="92"/>
  <c r="R27" i="91"/>
  <c r="R7" i="92"/>
  <c r="R7" i="91"/>
  <c r="R26" i="92"/>
  <c r="R26" i="91"/>
  <c r="R6" i="91"/>
  <c r="R6" i="92"/>
  <c r="R25" i="92"/>
  <c r="R25" i="91"/>
  <c r="R5" i="92"/>
  <c r="R5" i="91"/>
  <c r="R24" i="92"/>
  <c r="R24" i="91"/>
  <c r="R4" i="91"/>
  <c r="R4" i="92"/>
  <c r="R23" i="91"/>
  <c r="R23" i="92"/>
  <c r="R22" i="92"/>
  <c r="R22" i="91"/>
  <c r="R21" i="91"/>
  <c r="R21" i="92"/>
  <c r="R20" i="92"/>
  <c r="R20" i="91"/>
  <c r="L26" i="74"/>
  <c r="L22" i="74"/>
  <c r="L2" i="74"/>
  <c r="M2" i="74" s="1"/>
  <c r="N2" i="74" s="1"/>
  <c r="J280" i="79" l="1"/>
  <c r="J279" i="79"/>
  <c r="J278" i="79"/>
  <c r="J277" i="79"/>
  <c r="J276" i="79"/>
  <c r="J275" i="79"/>
  <c r="J274" i="79"/>
  <c r="J273" i="79"/>
  <c r="J272" i="79"/>
  <c r="J271" i="79"/>
  <c r="J270" i="79"/>
  <c r="J269" i="79"/>
  <c r="J268" i="79"/>
  <c r="J267" i="79"/>
  <c r="J266" i="79"/>
  <c r="J265" i="79"/>
  <c r="J264" i="79"/>
  <c r="J263" i="79"/>
  <c r="J262" i="79"/>
  <c r="J261" i="79"/>
  <c r="J260" i="79"/>
  <c r="J259" i="79"/>
  <c r="J258" i="79"/>
  <c r="J257" i="79"/>
  <c r="J256" i="79"/>
  <c r="J255" i="79"/>
  <c r="J254" i="79"/>
  <c r="J253" i="79"/>
  <c r="J252" i="79"/>
  <c r="J251" i="79"/>
  <c r="J250" i="79"/>
  <c r="J249" i="79"/>
  <c r="J248" i="79"/>
  <c r="J247" i="79"/>
  <c r="J246" i="79"/>
  <c r="J245" i="79"/>
  <c r="J244" i="79"/>
  <c r="J243" i="79"/>
  <c r="J242" i="79"/>
  <c r="J241" i="79"/>
  <c r="J240" i="79"/>
  <c r="J239" i="79"/>
  <c r="J238" i="79"/>
  <c r="J237" i="79"/>
  <c r="J236" i="79"/>
  <c r="J235" i="79"/>
  <c r="J234" i="79"/>
  <c r="J233" i="79"/>
  <c r="J232" i="79"/>
  <c r="J231" i="79"/>
  <c r="J230" i="79"/>
  <c r="J229" i="79"/>
  <c r="J228" i="79"/>
  <c r="J227" i="79"/>
  <c r="J226" i="79"/>
  <c r="J225" i="79"/>
  <c r="J224" i="79"/>
  <c r="J223" i="79"/>
  <c r="J222" i="79"/>
  <c r="J221" i="79"/>
  <c r="J220" i="79"/>
  <c r="J219" i="79"/>
  <c r="J218" i="79"/>
  <c r="J217" i="79"/>
  <c r="J216" i="79"/>
  <c r="J215" i="79"/>
  <c r="J214" i="79"/>
  <c r="J213" i="79"/>
  <c r="J212" i="79"/>
  <c r="J211" i="79"/>
  <c r="J210" i="79"/>
  <c r="J209" i="79"/>
  <c r="J208" i="79"/>
  <c r="J207" i="79"/>
  <c r="J206" i="79"/>
  <c r="J205" i="79"/>
  <c r="J204" i="79"/>
  <c r="J203" i="79"/>
  <c r="J202" i="79"/>
  <c r="J201" i="79"/>
  <c r="J200" i="79"/>
  <c r="J199" i="79"/>
  <c r="J198" i="79"/>
  <c r="J197" i="79"/>
  <c r="J196" i="79"/>
  <c r="J195" i="79"/>
  <c r="J194" i="79"/>
  <c r="J193" i="79"/>
  <c r="J192" i="79"/>
  <c r="J191" i="79"/>
  <c r="J190" i="79"/>
  <c r="J189" i="79"/>
  <c r="J188" i="79"/>
  <c r="J187" i="79"/>
  <c r="J186" i="79"/>
  <c r="J185" i="79"/>
  <c r="J184" i="79"/>
  <c r="J183" i="79"/>
  <c r="J182" i="79"/>
  <c r="J181" i="79"/>
  <c r="J180" i="79"/>
  <c r="J179" i="79"/>
  <c r="J178" i="79"/>
  <c r="J177" i="79"/>
  <c r="J176" i="79"/>
  <c r="J175" i="79"/>
  <c r="J174" i="79"/>
  <c r="J173" i="79"/>
  <c r="J172" i="79"/>
  <c r="J171" i="79"/>
  <c r="J170" i="79"/>
  <c r="J169" i="79"/>
  <c r="J168" i="79"/>
  <c r="J167" i="79"/>
  <c r="J166" i="79"/>
  <c r="J165" i="79"/>
  <c r="J164" i="79"/>
  <c r="J163" i="79"/>
  <c r="J162" i="79"/>
  <c r="J161" i="79"/>
  <c r="J160" i="79"/>
  <c r="J159" i="79"/>
  <c r="J158" i="79"/>
  <c r="J157" i="79"/>
  <c r="J153" i="79"/>
  <c r="J152" i="79"/>
  <c r="J151" i="79"/>
  <c r="J150" i="79"/>
  <c r="J149" i="79"/>
  <c r="J148" i="79"/>
  <c r="J147" i="79"/>
  <c r="J146" i="79"/>
  <c r="J145" i="79"/>
  <c r="J144" i="79"/>
  <c r="J143" i="79"/>
  <c r="J142" i="79"/>
  <c r="J141" i="79"/>
  <c r="J140" i="79"/>
  <c r="J139" i="79"/>
  <c r="J138" i="79"/>
  <c r="J137" i="79"/>
  <c r="J136" i="79"/>
  <c r="J135" i="79"/>
  <c r="J134" i="79"/>
  <c r="J133" i="79"/>
  <c r="J132" i="79"/>
  <c r="J131" i="79"/>
  <c r="J130" i="79"/>
  <c r="J129" i="79"/>
  <c r="J128" i="79"/>
  <c r="J127" i="79"/>
  <c r="J126" i="79"/>
  <c r="J125" i="79"/>
  <c r="J124" i="79"/>
  <c r="J123" i="79"/>
  <c r="J122" i="79"/>
  <c r="J121" i="79"/>
  <c r="J120" i="79"/>
  <c r="J119" i="79"/>
  <c r="J118" i="79"/>
  <c r="J117" i="79"/>
  <c r="J116" i="79"/>
  <c r="J115" i="79"/>
  <c r="J114" i="79"/>
  <c r="J113" i="79"/>
  <c r="J112" i="79"/>
  <c r="J111" i="79"/>
  <c r="J110" i="79"/>
  <c r="J109" i="79"/>
  <c r="J108" i="79"/>
  <c r="J107" i="79"/>
  <c r="J106" i="79"/>
  <c r="J105" i="79"/>
  <c r="J104" i="79"/>
  <c r="J103" i="79"/>
  <c r="J102" i="79"/>
  <c r="J101" i="79"/>
  <c r="J100" i="79"/>
  <c r="J99" i="79"/>
  <c r="J98" i="79"/>
  <c r="J97" i="79"/>
  <c r="J96" i="79"/>
  <c r="J95" i="79"/>
  <c r="J94" i="79"/>
  <c r="J93" i="79"/>
  <c r="J92" i="79"/>
  <c r="J91" i="79"/>
  <c r="J90" i="79"/>
  <c r="J89" i="79"/>
  <c r="J88" i="79"/>
  <c r="J87" i="79"/>
  <c r="J86" i="79"/>
  <c r="J85" i="79"/>
  <c r="J84" i="79"/>
  <c r="J83" i="79"/>
  <c r="J82" i="79"/>
  <c r="J81" i="79"/>
  <c r="J80" i="79"/>
  <c r="J79" i="79"/>
  <c r="J78" i="79"/>
  <c r="J77" i="79"/>
  <c r="J76" i="79"/>
  <c r="J75" i="79"/>
  <c r="J74" i="79"/>
  <c r="J73" i="79"/>
  <c r="J72" i="79"/>
  <c r="J71" i="79"/>
  <c r="J70" i="79"/>
  <c r="J69" i="79"/>
  <c r="J68" i="79"/>
  <c r="J67" i="79"/>
  <c r="J66" i="79"/>
  <c r="J65" i="79"/>
  <c r="J64" i="79"/>
  <c r="J63" i="79"/>
  <c r="J62" i="79"/>
  <c r="J61" i="79"/>
  <c r="J60" i="79"/>
  <c r="J59" i="79"/>
  <c r="J58" i="79"/>
  <c r="J57" i="79"/>
  <c r="J56" i="79"/>
  <c r="J55" i="79"/>
  <c r="J54" i="79"/>
  <c r="J53" i="79"/>
  <c r="J52" i="79"/>
  <c r="J51" i="79"/>
  <c r="J50" i="79"/>
  <c r="J49" i="79"/>
  <c r="J48" i="79"/>
  <c r="J47" i="79"/>
  <c r="J46" i="79"/>
  <c r="J45" i="79"/>
  <c r="J44" i="79"/>
  <c r="J43" i="79"/>
  <c r="J42" i="79"/>
  <c r="J41" i="79"/>
  <c r="J40" i="79"/>
  <c r="J39" i="79"/>
  <c r="J38" i="79"/>
  <c r="J37" i="79"/>
  <c r="J36" i="79"/>
  <c r="J35" i="79"/>
  <c r="J34" i="79"/>
  <c r="J33" i="79"/>
  <c r="J32" i="79"/>
  <c r="J31" i="79"/>
  <c r="J30" i="79"/>
  <c r="J29" i="79"/>
  <c r="J28" i="79"/>
  <c r="J27" i="79"/>
  <c r="J26" i="79"/>
  <c r="J25" i="79"/>
  <c r="J24" i="79"/>
  <c r="J23" i="79"/>
  <c r="J22" i="79"/>
  <c r="J21" i="79"/>
  <c r="J20" i="79"/>
  <c r="J19" i="79"/>
  <c r="J18" i="79"/>
  <c r="J17" i="79"/>
  <c r="J16" i="79"/>
  <c r="J15" i="79"/>
  <c r="J14" i="79"/>
  <c r="J13" i="79"/>
  <c r="J12" i="79"/>
  <c r="I88" i="79"/>
  <c r="L88" i="79"/>
  <c r="M88" i="79"/>
  <c r="P88" i="79"/>
  <c r="Q88" i="79"/>
  <c r="I232" i="79"/>
  <c r="L232" i="79"/>
  <c r="M232" i="79"/>
  <c r="P232" i="79"/>
  <c r="Q232" i="79"/>
  <c r="I190" i="79"/>
  <c r="H190" i="79" s="1"/>
  <c r="L190" i="79"/>
  <c r="M190" i="79"/>
  <c r="P190" i="79"/>
  <c r="Q190" i="79"/>
  <c r="I185" i="79"/>
  <c r="L185" i="79"/>
  <c r="M185" i="79"/>
  <c r="P185" i="79"/>
  <c r="Q185" i="79"/>
  <c r="F232" i="72"/>
  <c r="F190" i="72"/>
  <c r="F185" i="72"/>
  <c r="F88" i="72"/>
  <c r="E232" i="71"/>
  <c r="F232" i="71"/>
  <c r="E190" i="71"/>
  <c r="F190" i="71"/>
  <c r="E185" i="71"/>
  <c r="F185" i="71"/>
  <c r="E88" i="71"/>
  <c r="F88" i="71"/>
  <c r="N232" i="79" l="1"/>
  <c r="N190" i="79"/>
  <c r="R232" i="79"/>
  <c r="R190" i="79"/>
  <c r="R88" i="79"/>
  <c r="N88" i="79"/>
  <c r="H232" i="79"/>
  <c r="H88" i="79"/>
  <c r="G190" i="71"/>
  <c r="G185" i="71"/>
  <c r="G232" i="71"/>
  <c r="R185" i="79"/>
  <c r="H185" i="79"/>
  <c r="N185" i="79"/>
  <c r="G88" i="71"/>
  <c r="E232" i="70"/>
  <c r="F232" i="70"/>
  <c r="E190" i="70"/>
  <c r="F190" i="70"/>
  <c r="E185" i="70"/>
  <c r="F185" i="70"/>
  <c r="E88" i="70"/>
  <c r="F88" i="70"/>
  <c r="I232" i="63"/>
  <c r="J232" i="63"/>
  <c r="L232" i="63"/>
  <c r="M232" i="63"/>
  <c r="P232" i="63"/>
  <c r="Q232" i="63"/>
  <c r="I190" i="63"/>
  <c r="J190" i="63"/>
  <c r="L190" i="63"/>
  <c r="M190" i="63"/>
  <c r="P190" i="63"/>
  <c r="Q190" i="63"/>
  <c r="I185" i="63"/>
  <c r="J185" i="63"/>
  <c r="L185" i="63"/>
  <c r="M185" i="63"/>
  <c r="P185" i="63"/>
  <c r="Q185" i="63"/>
  <c r="I88" i="63"/>
  <c r="J88" i="63"/>
  <c r="L88" i="63"/>
  <c r="M88" i="63"/>
  <c r="P88" i="63"/>
  <c r="Q88" i="63"/>
  <c r="E232" i="62"/>
  <c r="E190" i="62"/>
  <c r="E185" i="62"/>
  <c r="E88" i="62"/>
  <c r="P3" i="69"/>
  <c r="CE3" i="69"/>
  <c r="CF3" i="69"/>
  <c r="CK263" i="69"/>
  <c r="CL263" i="69"/>
  <c r="CM263" i="69"/>
  <c r="CN263" i="69"/>
  <c r="CJ263" i="69"/>
  <c r="CM240" i="69"/>
  <c r="CO240" i="69" s="1"/>
  <c r="CO139" i="69"/>
  <c r="CK144" i="69"/>
  <c r="CL144" i="69"/>
  <c r="CM144" i="69"/>
  <c r="CN144" i="69"/>
  <c r="CJ144" i="69"/>
  <c r="CC240" i="69"/>
  <c r="BY144" i="69"/>
  <c r="BZ144" i="69"/>
  <c r="CA144" i="69"/>
  <c r="CB144" i="69"/>
  <c r="BX144" i="69"/>
  <c r="BA144" i="69"/>
  <c r="BB144" i="69"/>
  <c r="BC144" i="69"/>
  <c r="BD144" i="69"/>
  <c r="AZ144" i="69"/>
  <c r="J280" i="63"/>
  <c r="J279" i="63"/>
  <c r="J278" i="63"/>
  <c r="J277" i="63"/>
  <c r="J276" i="63"/>
  <c r="J275" i="63"/>
  <c r="J274" i="63"/>
  <c r="J273" i="63"/>
  <c r="J272" i="63"/>
  <c r="J271" i="63"/>
  <c r="J270" i="63"/>
  <c r="J269" i="63"/>
  <c r="J268" i="63"/>
  <c r="J267" i="63"/>
  <c r="J266" i="63"/>
  <c r="J265" i="63"/>
  <c r="J264" i="63"/>
  <c r="J263" i="63"/>
  <c r="J262" i="63"/>
  <c r="J261" i="63"/>
  <c r="J260" i="63"/>
  <c r="J259" i="63"/>
  <c r="J258" i="63"/>
  <c r="J257" i="63"/>
  <c r="J256" i="63"/>
  <c r="J255" i="63"/>
  <c r="J254" i="63"/>
  <c r="J253" i="63"/>
  <c r="J252" i="63"/>
  <c r="J251" i="63"/>
  <c r="J250" i="63"/>
  <c r="J249" i="63"/>
  <c r="J248" i="63"/>
  <c r="J247" i="63"/>
  <c r="J246" i="63"/>
  <c r="J245" i="63"/>
  <c r="J244" i="63"/>
  <c r="J243" i="63"/>
  <c r="J242" i="63"/>
  <c r="J241" i="63"/>
  <c r="J240" i="63"/>
  <c r="J239" i="63"/>
  <c r="J238" i="63"/>
  <c r="J237" i="63"/>
  <c r="J236" i="63"/>
  <c r="J235" i="63"/>
  <c r="J234" i="63"/>
  <c r="J233" i="63"/>
  <c r="J231" i="63"/>
  <c r="J230" i="63"/>
  <c r="J229" i="63"/>
  <c r="J228" i="63"/>
  <c r="J227" i="63"/>
  <c r="J226" i="63"/>
  <c r="J225" i="63"/>
  <c r="J224" i="63"/>
  <c r="J223" i="63"/>
  <c r="J222" i="63"/>
  <c r="J221" i="63"/>
  <c r="J220" i="63"/>
  <c r="J219" i="63"/>
  <c r="J218" i="63"/>
  <c r="J217" i="63"/>
  <c r="J216" i="63"/>
  <c r="J215" i="63"/>
  <c r="J214" i="63"/>
  <c r="J213" i="63"/>
  <c r="J212" i="63"/>
  <c r="J211" i="63"/>
  <c r="J210" i="63"/>
  <c r="J209" i="63"/>
  <c r="J208" i="63"/>
  <c r="J207" i="63"/>
  <c r="J206" i="63"/>
  <c r="J205" i="63"/>
  <c r="J204" i="63"/>
  <c r="J203" i="63"/>
  <c r="J202" i="63"/>
  <c r="J201" i="63"/>
  <c r="J200" i="63"/>
  <c r="J199" i="63"/>
  <c r="J198" i="63"/>
  <c r="J197" i="63"/>
  <c r="J196" i="63"/>
  <c r="J195" i="63"/>
  <c r="J194" i="63"/>
  <c r="J193" i="63"/>
  <c r="J192" i="63"/>
  <c r="J191" i="63"/>
  <c r="J189" i="63"/>
  <c r="J188" i="63"/>
  <c r="J187" i="63"/>
  <c r="J186" i="63"/>
  <c r="J184" i="63"/>
  <c r="J183" i="63"/>
  <c r="J182" i="63"/>
  <c r="J181" i="63"/>
  <c r="J180" i="63"/>
  <c r="J179" i="63"/>
  <c r="J178" i="63"/>
  <c r="J177" i="63"/>
  <c r="J176" i="63"/>
  <c r="J175" i="63"/>
  <c r="J174" i="63"/>
  <c r="J173" i="63"/>
  <c r="J172" i="63"/>
  <c r="J171" i="63"/>
  <c r="J170" i="63"/>
  <c r="J169" i="63"/>
  <c r="J168" i="63"/>
  <c r="J167" i="63"/>
  <c r="J166" i="63"/>
  <c r="J165" i="63"/>
  <c r="J164" i="63"/>
  <c r="J163" i="63"/>
  <c r="J162" i="63"/>
  <c r="J161" i="63"/>
  <c r="J160" i="63"/>
  <c r="J159" i="63"/>
  <c r="J158" i="63"/>
  <c r="J153" i="63"/>
  <c r="J152" i="63"/>
  <c r="J151" i="63"/>
  <c r="J150" i="63"/>
  <c r="J149" i="63"/>
  <c r="J148" i="63"/>
  <c r="J147" i="63"/>
  <c r="J146" i="63"/>
  <c r="J145" i="63"/>
  <c r="J144" i="63"/>
  <c r="J143" i="63"/>
  <c r="J142" i="63"/>
  <c r="J141" i="63"/>
  <c r="J140" i="63"/>
  <c r="J139" i="63"/>
  <c r="J138" i="63"/>
  <c r="J137" i="63"/>
  <c r="J136" i="63"/>
  <c r="J135" i="63"/>
  <c r="J134" i="63"/>
  <c r="J133" i="63"/>
  <c r="J132" i="63"/>
  <c r="J131" i="63"/>
  <c r="J130" i="63"/>
  <c r="J129" i="63"/>
  <c r="J128" i="63"/>
  <c r="J127" i="63"/>
  <c r="J126" i="63"/>
  <c r="J125" i="63"/>
  <c r="J124" i="63"/>
  <c r="J123" i="63"/>
  <c r="J122" i="63"/>
  <c r="J121" i="63"/>
  <c r="J120" i="63"/>
  <c r="J119" i="63"/>
  <c r="J118" i="63"/>
  <c r="J117" i="63"/>
  <c r="J116" i="63"/>
  <c r="J115" i="63"/>
  <c r="J114" i="63"/>
  <c r="J113" i="63"/>
  <c r="J112" i="63"/>
  <c r="J111" i="63"/>
  <c r="J110" i="63"/>
  <c r="J109" i="63"/>
  <c r="J108" i="63"/>
  <c r="J107" i="63"/>
  <c r="J106" i="63"/>
  <c r="J105" i="63"/>
  <c r="J104" i="63"/>
  <c r="J103" i="63"/>
  <c r="J102" i="63"/>
  <c r="J101" i="63"/>
  <c r="J100" i="63"/>
  <c r="J99" i="63"/>
  <c r="J98" i="63"/>
  <c r="J97" i="63"/>
  <c r="J96" i="63"/>
  <c r="J95" i="63"/>
  <c r="J94" i="63"/>
  <c r="J93" i="63"/>
  <c r="J92" i="63"/>
  <c r="J91" i="63"/>
  <c r="J90" i="63"/>
  <c r="J89" i="63"/>
  <c r="J87" i="63"/>
  <c r="J86" i="63"/>
  <c r="J85" i="63"/>
  <c r="J84" i="63"/>
  <c r="J83" i="63"/>
  <c r="J82" i="63"/>
  <c r="J81" i="63"/>
  <c r="J80" i="63"/>
  <c r="J79" i="63"/>
  <c r="J78" i="63"/>
  <c r="J77" i="63"/>
  <c r="J76" i="63"/>
  <c r="J65" i="63"/>
  <c r="J61" i="63"/>
  <c r="J49" i="63"/>
  <c r="J45" i="63"/>
  <c r="J33" i="63"/>
  <c r="J29" i="63"/>
  <c r="J17" i="63"/>
  <c r="J13" i="63"/>
  <c r="J12" i="63"/>
  <c r="J14" i="63"/>
  <c r="J15" i="63"/>
  <c r="J16" i="63"/>
  <c r="J18" i="63"/>
  <c r="J19" i="63"/>
  <c r="J20" i="63"/>
  <c r="J21" i="63"/>
  <c r="J22" i="63"/>
  <c r="J23" i="63"/>
  <c r="J24" i="63"/>
  <c r="J25" i="63"/>
  <c r="J26" i="63"/>
  <c r="J27" i="63"/>
  <c r="J28" i="63"/>
  <c r="J30" i="63"/>
  <c r="J31" i="63"/>
  <c r="J32" i="63"/>
  <c r="J34" i="63"/>
  <c r="J35" i="63"/>
  <c r="J36" i="63"/>
  <c r="J37" i="63"/>
  <c r="J38" i="63"/>
  <c r="J39" i="63"/>
  <c r="J40" i="63"/>
  <c r="J41" i="63"/>
  <c r="J42" i="63"/>
  <c r="J43" i="63"/>
  <c r="J44" i="63"/>
  <c r="J46" i="63"/>
  <c r="J47" i="63"/>
  <c r="J48" i="63"/>
  <c r="J50" i="63"/>
  <c r="J51" i="63"/>
  <c r="J52" i="63"/>
  <c r="J53" i="63"/>
  <c r="J54" i="63"/>
  <c r="J55" i="63"/>
  <c r="J56" i="63"/>
  <c r="J57" i="63"/>
  <c r="J58" i="63"/>
  <c r="J59" i="63"/>
  <c r="J60" i="63"/>
  <c r="J62" i="63"/>
  <c r="J63" i="63"/>
  <c r="J64" i="63"/>
  <c r="J66" i="63"/>
  <c r="J67" i="63"/>
  <c r="J68" i="63"/>
  <c r="J69" i="63"/>
  <c r="J70" i="63"/>
  <c r="J71" i="63"/>
  <c r="J72" i="63"/>
  <c r="J73" i="63"/>
  <c r="J74" i="63"/>
  <c r="J75" i="63"/>
  <c r="R4" i="69"/>
  <c r="S4" i="69"/>
  <c r="T4" i="69"/>
  <c r="Q5" i="69"/>
  <c r="R5" i="69"/>
  <c r="S5" i="69"/>
  <c r="T5" i="69"/>
  <c r="Q6" i="69"/>
  <c r="R6" i="69"/>
  <c r="S6" i="69"/>
  <c r="Q7" i="69"/>
  <c r="R7" i="69"/>
  <c r="S7" i="69"/>
  <c r="T7" i="69"/>
  <c r="Q8" i="69"/>
  <c r="R8" i="69"/>
  <c r="S8" i="69"/>
  <c r="T8" i="69"/>
  <c r="Q9" i="69"/>
  <c r="R9" i="69"/>
  <c r="S9" i="69"/>
  <c r="T9" i="69"/>
  <c r="Q10" i="69"/>
  <c r="R10" i="69"/>
  <c r="S10" i="69"/>
  <c r="T10" i="69"/>
  <c r="Q11" i="69"/>
  <c r="R11" i="69"/>
  <c r="S11" i="69"/>
  <c r="T11" i="69"/>
  <c r="Q12" i="69"/>
  <c r="R12" i="69"/>
  <c r="S12" i="69"/>
  <c r="T12" i="69"/>
  <c r="Q13" i="69"/>
  <c r="R13" i="69"/>
  <c r="S13" i="69"/>
  <c r="T13" i="69"/>
  <c r="Q14" i="69"/>
  <c r="R14" i="69"/>
  <c r="S14" i="69"/>
  <c r="T14" i="69"/>
  <c r="Q15" i="69"/>
  <c r="R15" i="69"/>
  <c r="S15" i="69"/>
  <c r="T15" i="69"/>
  <c r="Q16" i="69"/>
  <c r="R16" i="69"/>
  <c r="S16" i="69"/>
  <c r="T16" i="69"/>
  <c r="Q17" i="69"/>
  <c r="R17" i="69"/>
  <c r="S17" i="69"/>
  <c r="T17" i="69"/>
  <c r="Q18" i="69"/>
  <c r="R18" i="69"/>
  <c r="S18" i="69"/>
  <c r="T18" i="69"/>
  <c r="Q19" i="69"/>
  <c r="R19" i="69"/>
  <c r="S19" i="69"/>
  <c r="T19" i="69"/>
  <c r="Q20" i="69"/>
  <c r="R20" i="69"/>
  <c r="S20" i="69"/>
  <c r="T20" i="69"/>
  <c r="Q21" i="69"/>
  <c r="R21" i="69"/>
  <c r="S21" i="69"/>
  <c r="T21" i="69"/>
  <c r="Q22" i="69"/>
  <c r="R22" i="69"/>
  <c r="S22" i="69"/>
  <c r="T22" i="69"/>
  <c r="Q23" i="69"/>
  <c r="R23" i="69"/>
  <c r="S23" i="69"/>
  <c r="T23" i="69"/>
  <c r="Q24" i="69"/>
  <c r="R24" i="69"/>
  <c r="S24" i="69"/>
  <c r="T24" i="69"/>
  <c r="Q25" i="69"/>
  <c r="R25" i="69"/>
  <c r="S25" i="69"/>
  <c r="T25" i="69"/>
  <c r="Q26" i="69"/>
  <c r="R26" i="69"/>
  <c r="S26" i="69"/>
  <c r="T26" i="69"/>
  <c r="Q27" i="69"/>
  <c r="R27" i="69"/>
  <c r="S27" i="69"/>
  <c r="T27" i="69"/>
  <c r="Q28" i="69"/>
  <c r="R28" i="69"/>
  <c r="S28" i="69"/>
  <c r="T28" i="69"/>
  <c r="Q29" i="69"/>
  <c r="R29" i="69"/>
  <c r="S29" i="69"/>
  <c r="T29" i="69"/>
  <c r="Q30" i="69"/>
  <c r="R30" i="69"/>
  <c r="S30" i="69"/>
  <c r="T30" i="69"/>
  <c r="Q31" i="69"/>
  <c r="R31" i="69"/>
  <c r="S31" i="69"/>
  <c r="T31" i="69"/>
  <c r="Q32" i="69"/>
  <c r="R32" i="69"/>
  <c r="S32" i="69"/>
  <c r="T32" i="69"/>
  <c r="Q33" i="69"/>
  <c r="R33" i="69"/>
  <c r="S33" i="69"/>
  <c r="T33" i="69"/>
  <c r="Q34" i="69"/>
  <c r="R34" i="69"/>
  <c r="S34" i="69"/>
  <c r="T34" i="69"/>
  <c r="Q35" i="69"/>
  <c r="R35" i="69"/>
  <c r="S35" i="69"/>
  <c r="T35" i="69"/>
  <c r="Q36" i="69"/>
  <c r="R36" i="69"/>
  <c r="S36" i="69"/>
  <c r="T36" i="69"/>
  <c r="Q37" i="69"/>
  <c r="R37" i="69"/>
  <c r="S37" i="69"/>
  <c r="T37" i="69"/>
  <c r="Q38" i="69"/>
  <c r="R38" i="69"/>
  <c r="S38" i="69"/>
  <c r="T38" i="69"/>
  <c r="Q39" i="69"/>
  <c r="R39" i="69"/>
  <c r="S39" i="69"/>
  <c r="T39" i="69"/>
  <c r="Q40" i="69"/>
  <c r="R40" i="69"/>
  <c r="S40" i="69"/>
  <c r="T40" i="69"/>
  <c r="Q41" i="69"/>
  <c r="R41" i="69"/>
  <c r="S41" i="69"/>
  <c r="T41" i="69"/>
  <c r="Q42" i="69"/>
  <c r="R42" i="69"/>
  <c r="S42" i="69"/>
  <c r="T42" i="69"/>
  <c r="Q43" i="69"/>
  <c r="R43" i="69"/>
  <c r="S43" i="69"/>
  <c r="T43" i="69"/>
  <c r="Q44" i="69"/>
  <c r="R44" i="69"/>
  <c r="S44" i="69"/>
  <c r="T44" i="69"/>
  <c r="Q45" i="69"/>
  <c r="R45" i="69"/>
  <c r="S45" i="69"/>
  <c r="T45" i="69"/>
  <c r="Q46" i="69"/>
  <c r="R46" i="69"/>
  <c r="S46" i="69"/>
  <c r="T46" i="69"/>
  <c r="Q47" i="69"/>
  <c r="R47" i="69"/>
  <c r="S47" i="69"/>
  <c r="T47" i="69"/>
  <c r="Q48" i="69"/>
  <c r="R48" i="69"/>
  <c r="S48" i="69"/>
  <c r="T48" i="69"/>
  <c r="Q49" i="69"/>
  <c r="R49" i="69"/>
  <c r="S49" i="69"/>
  <c r="T49" i="69"/>
  <c r="Q50" i="69"/>
  <c r="R50" i="69"/>
  <c r="S50" i="69"/>
  <c r="T50" i="69"/>
  <c r="Q51" i="69"/>
  <c r="R51" i="69"/>
  <c r="S51" i="69"/>
  <c r="T51" i="69"/>
  <c r="Q52" i="69"/>
  <c r="R52" i="69"/>
  <c r="S52" i="69"/>
  <c r="T52" i="69"/>
  <c r="Q53" i="69"/>
  <c r="R53" i="69"/>
  <c r="S53" i="69"/>
  <c r="T53" i="69"/>
  <c r="Q54" i="69"/>
  <c r="R54" i="69"/>
  <c r="S54" i="69"/>
  <c r="T54" i="69"/>
  <c r="Q55" i="69"/>
  <c r="R55" i="69"/>
  <c r="S55" i="69"/>
  <c r="T55" i="69"/>
  <c r="Q56" i="69"/>
  <c r="R56" i="69"/>
  <c r="S56" i="69"/>
  <c r="T56" i="69"/>
  <c r="Q57" i="69"/>
  <c r="R57" i="69"/>
  <c r="S57" i="69"/>
  <c r="T57" i="69"/>
  <c r="Q58" i="69"/>
  <c r="R58" i="69"/>
  <c r="S58" i="69"/>
  <c r="T58" i="69"/>
  <c r="Q59" i="69"/>
  <c r="R59" i="69"/>
  <c r="S59" i="69"/>
  <c r="T59" i="69"/>
  <c r="Q60" i="69"/>
  <c r="R60" i="69"/>
  <c r="S60" i="69"/>
  <c r="T60" i="69"/>
  <c r="Q61" i="69"/>
  <c r="R61" i="69"/>
  <c r="S61" i="69"/>
  <c r="T61" i="69"/>
  <c r="Q62" i="69"/>
  <c r="R62" i="69"/>
  <c r="S62" i="69"/>
  <c r="T62" i="69"/>
  <c r="Q63" i="69"/>
  <c r="R63" i="69"/>
  <c r="S63" i="69"/>
  <c r="T63" i="69"/>
  <c r="Q64" i="69"/>
  <c r="R64" i="69"/>
  <c r="S64" i="69"/>
  <c r="T64" i="69"/>
  <c r="Q65" i="69"/>
  <c r="R65" i="69"/>
  <c r="S65" i="69"/>
  <c r="T65" i="69"/>
  <c r="Q66" i="69"/>
  <c r="R66" i="69"/>
  <c r="S66" i="69"/>
  <c r="T66" i="69"/>
  <c r="Q67" i="69"/>
  <c r="R67" i="69"/>
  <c r="S67" i="69"/>
  <c r="T67" i="69"/>
  <c r="Q68" i="69"/>
  <c r="R68" i="69"/>
  <c r="S68" i="69"/>
  <c r="T68" i="69"/>
  <c r="Q69" i="69"/>
  <c r="R69" i="69"/>
  <c r="S69" i="69"/>
  <c r="T69" i="69"/>
  <c r="Q70" i="69"/>
  <c r="R70" i="69"/>
  <c r="S70" i="69"/>
  <c r="T70" i="69"/>
  <c r="Q71" i="69"/>
  <c r="R71" i="69"/>
  <c r="S71" i="69"/>
  <c r="T71" i="69"/>
  <c r="Q72" i="69"/>
  <c r="R72" i="69"/>
  <c r="S72" i="69"/>
  <c r="T72" i="69"/>
  <c r="Q73" i="69"/>
  <c r="R73" i="69"/>
  <c r="S73" i="69"/>
  <c r="T73" i="69"/>
  <c r="Q74" i="69"/>
  <c r="R74" i="69"/>
  <c r="S74" i="69"/>
  <c r="T74" i="69"/>
  <c r="Q75" i="69"/>
  <c r="R75" i="69"/>
  <c r="S75" i="69"/>
  <c r="T75" i="69"/>
  <c r="Q76" i="69"/>
  <c r="R76" i="69"/>
  <c r="S76" i="69"/>
  <c r="T76" i="69"/>
  <c r="Q77" i="69"/>
  <c r="R77" i="69"/>
  <c r="S77" i="69"/>
  <c r="T77" i="69"/>
  <c r="Q78" i="69"/>
  <c r="R78" i="69"/>
  <c r="S78" i="69"/>
  <c r="T78" i="69"/>
  <c r="Q79" i="69"/>
  <c r="R79" i="69"/>
  <c r="S79" i="69"/>
  <c r="T79" i="69"/>
  <c r="Q80" i="69"/>
  <c r="R80" i="69"/>
  <c r="S80" i="69"/>
  <c r="T80" i="69"/>
  <c r="Q81" i="69"/>
  <c r="R81" i="69"/>
  <c r="S81" i="69"/>
  <c r="T81" i="69"/>
  <c r="Q82" i="69"/>
  <c r="R82" i="69"/>
  <c r="S82" i="69"/>
  <c r="T82" i="69"/>
  <c r="Q83" i="69"/>
  <c r="R83" i="69"/>
  <c r="S83" i="69"/>
  <c r="T83" i="69"/>
  <c r="Q84" i="69"/>
  <c r="R84" i="69"/>
  <c r="S84" i="69"/>
  <c r="T84" i="69"/>
  <c r="Q85" i="69"/>
  <c r="R85" i="69"/>
  <c r="S85" i="69"/>
  <c r="T85" i="69"/>
  <c r="Q86" i="69"/>
  <c r="R86" i="69"/>
  <c r="S86" i="69"/>
  <c r="T86" i="69"/>
  <c r="Q87" i="69"/>
  <c r="R87" i="69"/>
  <c r="S87" i="69"/>
  <c r="T87" i="69"/>
  <c r="Q88" i="69"/>
  <c r="R88" i="69"/>
  <c r="S88" i="69"/>
  <c r="T88" i="69"/>
  <c r="Q89" i="69"/>
  <c r="R89" i="69"/>
  <c r="S89" i="69"/>
  <c r="T89" i="69"/>
  <c r="Q90" i="69"/>
  <c r="R90" i="69"/>
  <c r="S90" i="69"/>
  <c r="T90" i="69"/>
  <c r="Q91" i="69"/>
  <c r="R91" i="69"/>
  <c r="S91" i="69"/>
  <c r="T91" i="69"/>
  <c r="Q92" i="69"/>
  <c r="R92" i="69"/>
  <c r="S92" i="69"/>
  <c r="T92" i="69"/>
  <c r="Q93" i="69"/>
  <c r="R93" i="69"/>
  <c r="S93" i="69"/>
  <c r="T93" i="69"/>
  <c r="Q94" i="69"/>
  <c r="R94" i="69"/>
  <c r="S94" i="69"/>
  <c r="T94" i="69"/>
  <c r="Q95" i="69"/>
  <c r="R95" i="69"/>
  <c r="S95" i="69"/>
  <c r="T95" i="69"/>
  <c r="Q96" i="69"/>
  <c r="R96" i="69"/>
  <c r="S96" i="69"/>
  <c r="T96" i="69"/>
  <c r="Q97" i="69"/>
  <c r="R97" i="69"/>
  <c r="S97" i="69"/>
  <c r="T97" i="69"/>
  <c r="Q98" i="69"/>
  <c r="R98" i="69"/>
  <c r="S98" i="69"/>
  <c r="T98" i="69"/>
  <c r="Q99" i="69"/>
  <c r="R99" i="69"/>
  <c r="S99" i="69"/>
  <c r="T99" i="69"/>
  <c r="Q100" i="69"/>
  <c r="R100" i="69"/>
  <c r="S100" i="69"/>
  <c r="T100" i="69"/>
  <c r="Q101" i="69"/>
  <c r="R101" i="69"/>
  <c r="S101" i="69"/>
  <c r="T101" i="69"/>
  <c r="Q102" i="69"/>
  <c r="R102" i="69"/>
  <c r="S102" i="69"/>
  <c r="T102" i="69"/>
  <c r="Q103" i="69"/>
  <c r="R103" i="69"/>
  <c r="S103" i="69"/>
  <c r="T103" i="69"/>
  <c r="Q104" i="69"/>
  <c r="R104" i="69"/>
  <c r="S104" i="69"/>
  <c r="T104" i="69"/>
  <c r="Q105" i="69"/>
  <c r="R105" i="69"/>
  <c r="S105" i="69"/>
  <c r="T105" i="69"/>
  <c r="Q106" i="69"/>
  <c r="R106" i="69"/>
  <c r="S106" i="69"/>
  <c r="T106" i="69"/>
  <c r="Q107" i="69"/>
  <c r="R107" i="69"/>
  <c r="S107" i="69"/>
  <c r="T107" i="69"/>
  <c r="Q108" i="69"/>
  <c r="R108" i="69"/>
  <c r="S108" i="69"/>
  <c r="T108" i="69"/>
  <c r="Q109" i="69"/>
  <c r="R109" i="69"/>
  <c r="S109" i="69"/>
  <c r="T109" i="69"/>
  <c r="Q110" i="69"/>
  <c r="R110" i="69"/>
  <c r="S110" i="69"/>
  <c r="T110" i="69"/>
  <c r="Q111" i="69"/>
  <c r="R111" i="69"/>
  <c r="S111" i="69"/>
  <c r="T111" i="69"/>
  <c r="Q112" i="69"/>
  <c r="R112" i="69"/>
  <c r="S112" i="69"/>
  <c r="T112" i="69"/>
  <c r="Q113" i="69"/>
  <c r="R113" i="69"/>
  <c r="S113" i="69"/>
  <c r="T113" i="69"/>
  <c r="Q114" i="69"/>
  <c r="R114" i="69"/>
  <c r="S114" i="69"/>
  <c r="T114" i="69"/>
  <c r="Q115" i="69"/>
  <c r="R115" i="69"/>
  <c r="S115" i="69"/>
  <c r="T115" i="69"/>
  <c r="Q116" i="69"/>
  <c r="R116" i="69"/>
  <c r="S116" i="69"/>
  <c r="T116" i="69"/>
  <c r="Q117" i="69"/>
  <c r="R117" i="69"/>
  <c r="S117" i="69"/>
  <c r="T117" i="69"/>
  <c r="Q118" i="69"/>
  <c r="R118" i="69"/>
  <c r="S118" i="69"/>
  <c r="T118" i="69"/>
  <c r="Q119" i="69"/>
  <c r="R119" i="69"/>
  <c r="S119" i="69"/>
  <c r="T119" i="69"/>
  <c r="Q120" i="69"/>
  <c r="R120" i="69"/>
  <c r="S120" i="69"/>
  <c r="T120" i="69"/>
  <c r="Q121" i="69"/>
  <c r="R121" i="69"/>
  <c r="S121" i="69"/>
  <c r="T121" i="69"/>
  <c r="Q122" i="69"/>
  <c r="R122" i="69"/>
  <c r="S122" i="69"/>
  <c r="T122" i="69"/>
  <c r="Q123" i="69"/>
  <c r="R123" i="69"/>
  <c r="S123" i="69"/>
  <c r="T123" i="69"/>
  <c r="Q124" i="69"/>
  <c r="R124" i="69"/>
  <c r="S124" i="69"/>
  <c r="T124" i="69"/>
  <c r="Q125" i="69"/>
  <c r="R125" i="69"/>
  <c r="S125" i="69"/>
  <c r="T125" i="69"/>
  <c r="Q126" i="69"/>
  <c r="R126" i="69"/>
  <c r="S126" i="69"/>
  <c r="T126" i="69"/>
  <c r="Q127" i="69"/>
  <c r="R127" i="69"/>
  <c r="S127" i="69"/>
  <c r="T127" i="69"/>
  <c r="Q128" i="69"/>
  <c r="R128" i="69"/>
  <c r="S128" i="69"/>
  <c r="T128" i="69"/>
  <c r="Q129" i="69"/>
  <c r="R129" i="69"/>
  <c r="S129" i="69"/>
  <c r="T129" i="69"/>
  <c r="Q130" i="69"/>
  <c r="R130" i="69"/>
  <c r="S130" i="69"/>
  <c r="T130" i="69"/>
  <c r="Q131" i="69"/>
  <c r="R131" i="69"/>
  <c r="S131" i="69"/>
  <c r="T131" i="69"/>
  <c r="Q132" i="69"/>
  <c r="R132" i="69"/>
  <c r="S132" i="69"/>
  <c r="T132" i="69"/>
  <c r="Q133" i="69"/>
  <c r="R133" i="69"/>
  <c r="S133" i="69"/>
  <c r="T133" i="69"/>
  <c r="Q134" i="69"/>
  <c r="R134" i="69"/>
  <c r="S134" i="69"/>
  <c r="T134" i="69"/>
  <c r="Q135" i="69"/>
  <c r="R135" i="69"/>
  <c r="S135" i="69"/>
  <c r="T135" i="69"/>
  <c r="Q136" i="69"/>
  <c r="R136" i="69"/>
  <c r="S136" i="69"/>
  <c r="T136" i="69"/>
  <c r="Q137" i="69"/>
  <c r="R137" i="69"/>
  <c r="S137" i="69"/>
  <c r="T137" i="69"/>
  <c r="Q138" i="69"/>
  <c r="R138" i="69"/>
  <c r="S138" i="69"/>
  <c r="T138" i="69"/>
  <c r="Q139" i="69"/>
  <c r="R139" i="69"/>
  <c r="S139" i="69"/>
  <c r="T139" i="69"/>
  <c r="Q140" i="69"/>
  <c r="R140" i="69"/>
  <c r="S140" i="69"/>
  <c r="T140" i="69"/>
  <c r="Q141" i="69"/>
  <c r="R141" i="69"/>
  <c r="S141" i="69"/>
  <c r="T141" i="69"/>
  <c r="Q142" i="69"/>
  <c r="R142" i="69"/>
  <c r="S142" i="69"/>
  <c r="T142" i="69"/>
  <c r="Q143" i="69"/>
  <c r="R143" i="69"/>
  <c r="S143" i="69"/>
  <c r="T143" i="69"/>
  <c r="Q144" i="69"/>
  <c r="R144" i="69"/>
  <c r="S144" i="69"/>
  <c r="T144" i="69"/>
  <c r="Q145" i="69"/>
  <c r="R145" i="69"/>
  <c r="S145" i="69"/>
  <c r="T145" i="69"/>
  <c r="Q148" i="69"/>
  <c r="R148" i="69"/>
  <c r="S148" i="69"/>
  <c r="T148" i="69"/>
  <c r="Q149" i="69"/>
  <c r="R149" i="69"/>
  <c r="S149" i="69"/>
  <c r="T149" i="69"/>
  <c r="Q150" i="69"/>
  <c r="R150" i="69"/>
  <c r="S150" i="69"/>
  <c r="T150" i="69"/>
  <c r="Q151" i="69"/>
  <c r="R151" i="69"/>
  <c r="S151" i="69"/>
  <c r="T151" i="69"/>
  <c r="Q152" i="69"/>
  <c r="R152" i="69"/>
  <c r="S152" i="69"/>
  <c r="T152" i="69"/>
  <c r="Q153" i="69"/>
  <c r="R153" i="69"/>
  <c r="S153" i="69"/>
  <c r="T153" i="69"/>
  <c r="Q154" i="69"/>
  <c r="R154" i="69"/>
  <c r="S154" i="69"/>
  <c r="T154" i="69"/>
  <c r="Q155" i="69"/>
  <c r="R155" i="69"/>
  <c r="S155" i="69"/>
  <c r="T155" i="69"/>
  <c r="Q156" i="69"/>
  <c r="R156" i="69"/>
  <c r="S156" i="69"/>
  <c r="T156" i="69"/>
  <c r="Q157" i="69"/>
  <c r="R157" i="69"/>
  <c r="S157" i="69"/>
  <c r="T157" i="69"/>
  <c r="Q158" i="69"/>
  <c r="R158" i="69"/>
  <c r="S158" i="69"/>
  <c r="T158" i="69"/>
  <c r="Q159" i="69"/>
  <c r="R159" i="69"/>
  <c r="S159" i="69"/>
  <c r="T159" i="69"/>
  <c r="Q160" i="69"/>
  <c r="R160" i="69"/>
  <c r="S160" i="69"/>
  <c r="T160" i="69"/>
  <c r="Q161" i="69"/>
  <c r="R161" i="69"/>
  <c r="S161" i="69"/>
  <c r="T161" i="69"/>
  <c r="Q162" i="69"/>
  <c r="R162" i="69"/>
  <c r="S162" i="69"/>
  <c r="T162" i="69"/>
  <c r="Q163" i="69"/>
  <c r="R163" i="69"/>
  <c r="S163" i="69"/>
  <c r="T163" i="69"/>
  <c r="T164" i="69"/>
  <c r="U164" i="69" s="1"/>
  <c r="B172" i="62" s="1"/>
  <c r="T165" i="69"/>
  <c r="T166" i="69"/>
  <c r="U166" i="69" s="1"/>
  <c r="B174" i="62" s="1"/>
  <c r="T167" i="69"/>
  <c r="U167" i="69" s="1"/>
  <c r="B175" i="62" s="1"/>
  <c r="Q168" i="69"/>
  <c r="R168" i="69"/>
  <c r="S168" i="69"/>
  <c r="T168" i="69"/>
  <c r="Q169" i="69"/>
  <c r="R169" i="69"/>
  <c r="S169" i="69"/>
  <c r="T169" i="69"/>
  <c r="Q170" i="69"/>
  <c r="R170" i="69"/>
  <c r="S170" i="69"/>
  <c r="T170" i="69"/>
  <c r="Q171" i="69"/>
  <c r="R171" i="69"/>
  <c r="S171" i="69"/>
  <c r="T171" i="69"/>
  <c r="Q172" i="69"/>
  <c r="R172" i="69"/>
  <c r="S172" i="69"/>
  <c r="T172" i="69"/>
  <c r="Q173" i="69"/>
  <c r="R173" i="69"/>
  <c r="S173" i="69"/>
  <c r="T173" i="69"/>
  <c r="Q174" i="69"/>
  <c r="R174" i="69"/>
  <c r="S174" i="69"/>
  <c r="T174" i="69"/>
  <c r="Q175" i="69"/>
  <c r="R175" i="69"/>
  <c r="S175" i="69"/>
  <c r="T175" i="69"/>
  <c r="Q176" i="69"/>
  <c r="R176" i="69"/>
  <c r="S176" i="69"/>
  <c r="T176" i="69"/>
  <c r="Q177" i="69"/>
  <c r="R177" i="69"/>
  <c r="S177" i="69"/>
  <c r="T177" i="69"/>
  <c r="Q178" i="69"/>
  <c r="R178" i="69"/>
  <c r="S178" i="69"/>
  <c r="T178" i="69"/>
  <c r="Q179" i="69"/>
  <c r="R179" i="69"/>
  <c r="S179" i="69"/>
  <c r="T179" i="69"/>
  <c r="Q180" i="69"/>
  <c r="R180" i="69"/>
  <c r="S180" i="69"/>
  <c r="T180" i="69"/>
  <c r="Q181" i="69"/>
  <c r="R181" i="69"/>
  <c r="S181" i="69"/>
  <c r="T181" i="69"/>
  <c r="Q182" i="69"/>
  <c r="R182" i="69"/>
  <c r="S182" i="69"/>
  <c r="T182" i="69"/>
  <c r="Q183" i="69"/>
  <c r="R183" i="69"/>
  <c r="S183" i="69"/>
  <c r="T183" i="69"/>
  <c r="Q184" i="69"/>
  <c r="R184" i="69"/>
  <c r="S184" i="69"/>
  <c r="T184" i="69"/>
  <c r="Q185" i="69"/>
  <c r="R185" i="69"/>
  <c r="S185" i="69"/>
  <c r="T185" i="69"/>
  <c r="Q186" i="69"/>
  <c r="R186" i="69"/>
  <c r="S186" i="69"/>
  <c r="T186" i="69"/>
  <c r="Q187" i="69"/>
  <c r="R187" i="69"/>
  <c r="S187" i="69"/>
  <c r="T187" i="69"/>
  <c r="Q188" i="69"/>
  <c r="R188" i="69"/>
  <c r="S188" i="69"/>
  <c r="T188" i="69"/>
  <c r="Q189" i="69"/>
  <c r="R189" i="69"/>
  <c r="S189" i="69"/>
  <c r="T189" i="69"/>
  <c r="Q190" i="69"/>
  <c r="R190" i="69"/>
  <c r="S190" i="69"/>
  <c r="T190" i="69"/>
  <c r="Q191" i="69"/>
  <c r="R191" i="69"/>
  <c r="S191" i="69"/>
  <c r="T191" i="69"/>
  <c r="Q192" i="69"/>
  <c r="R192" i="69"/>
  <c r="S192" i="69"/>
  <c r="T192" i="69"/>
  <c r="Q193" i="69"/>
  <c r="R193" i="69"/>
  <c r="S193" i="69"/>
  <c r="T193" i="69"/>
  <c r="Q194" i="69"/>
  <c r="R194" i="69"/>
  <c r="S194" i="69"/>
  <c r="T194" i="69"/>
  <c r="Q195" i="69"/>
  <c r="R195" i="69"/>
  <c r="S195" i="69"/>
  <c r="T195" i="69"/>
  <c r="Q196" i="69"/>
  <c r="R196" i="69"/>
  <c r="S196" i="69"/>
  <c r="T196" i="69"/>
  <c r="Q197" i="69"/>
  <c r="R197" i="69"/>
  <c r="S197" i="69"/>
  <c r="T197" i="69"/>
  <c r="Q198" i="69"/>
  <c r="R198" i="69"/>
  <c r="S198" i="69"/>
  <c r="T198" i="69"/>
  <c r="Q199" i="69"/>
  <c r="R199" i="69"/>
  <c r="S199" i="69"/>
  <c r="T199" i="69"/>
  <c r="Q200" i="69"/>
  <c r="R200" i="69"/>
  <c r="S200" i="69"/>
  <c r="T200" i="69"/>
  <c r="Q201" i="69"/>
  <c r="R201" i="69"/>
  <c r="S201" i="69"/>
  <c r="T201" i="69"/>
  <c r="Q202" i="69"/>
  <c r="R202" i="69"/>
  <c r="S202" i="69"/>
  <c r="T202" i="69"/>
  <c r="Q203" i="69"/>
  <c r="R203" i="69"/>
  <c r="S203" i="69"/>
  <c r="T203" i="69"/>
  <c r="Q204" i="69"/>
  <c r="R204" i="69"/>
  <c r="S204" i="69"/>
  <c r="T204" i="69"/>
  <c r="Q205" i="69"/>
  <c r="R205" i="69"/>
  <c r="S205" i="69"/>
  <c r="T205" i="69"/>
  <c r="Q206" i="69"/>
  <c r="R206" i="69"/>
  <c r="S206" i="69"/>
  <c r="T206" i="69"/>
  <c r="Q207" i="69"/>
  <c r="R207" i="69"/>
  <c r="S207" i="69"/>
  <c r="T207" i="69"/>
  <c r="Q208" i="69"/>
  <c r="R208" i="69"/>
  <c r="S208" i="69"/>
  <c r="T208" i="69"/>
  <c r="Q209" i="69"/>
  <c r="R209" i="69"/>
  <c r="S209" i="69"/>
  <c r="T209" i="69"/>
  <c r="Q210" i="69"/>
  <c r="R210" i="69"/>
  <c r="S210" i="69"/>
  <c r="T210" i="69"/>
  <c r="Q211" i="69"/>
  <c r="R211" i="69"/>
  <c r="S211" i="69"/>
  <c r="T211" i="69"/>
  <c r="Q212" i="69"/>
  <c r="R212" i="69"/>
  <c r="S212" i="69"/>
  <c r="T212" i="69"/>
  <c r="Q213" i="69"/>
  <c r="R213" i="69"/>
  <c r="S213" i="69"/>
  <c r="T213" i="69"/>
  <c r="Q214" i="69"/>
  <c r="R214" i="69"/>
  <c r="S214" i="69"/>
  <c r="T214" i="69"/>
  <c r="Q215" i="69"/>
  <c r="R215" i="69"/>
  <c r="S215" i="69"/>
  <c r="T215" i="69"/>
  <c r="Q216" i="69"/>
  <c r="R216" i="69"/>
  <c r="S216" i="69"/>
  <c r="T216" i="69"/>
  <c r="Q217" i="69"/>
  <c r="R217" i="69"/>
  <c r="S217" i="69"/>
  <c r="T217" i="69"/>
  <c r="Q218" i="69"/>
  <c r="R218" i="69"/>
  <c r="S218" i="69"/>
  <c r="T218" i="69"/>
  <c r="Q219" i="69"/>
  <c r="R219" i="69"/>
  <c r="S219" i="69"/>
  <c r="T219" i="69"/>
  <c r="Q220" i="69"/>
  <c r="R220" i="69"/>
  <c r="S220" i="69"/>
  <c r="T220" i="69"/>
  <c r="Q221" i="69"/>
  <c r="R221" i="69"/>
  <c r="S221" i="69"/>
  <c r="T221" i="69"/>
  <c r="Q222" i="69"/>
  <c r="R222" i="69"/>
  <c r="S222" i="69"/>
  <c r="T222" i="69"/>
  <c r="Q223" i="69"/>
  <c r="R223" i="69"/>
  <c r="S223" i="69"/>
  <c r="T223" i="69"/>
  <c r="Q224" i="69"/>
  <c r="R224" i="69"/>
  <c r="S224" i="69"/>
  <c r="T224" i="69"/>
  <c r="Q225" i="69"/>
  <c r="R225" i="69"/>
  <c r="S225" i="69"/>
  <c r="T225" i="69"/>
  <c r="Q226" i="69"/>
  <c r="R226" i="69"/>
  <c r="S226" i="69"/>
  <c r="T226" i="69"/>
  <c r="Q227" i="69"/>
  <c r="R227" i="69"/>
  <c r="S227" i="69"/>
  <c r="T227" i="69"/>
  <c r="Q228" i="69"/>
  <c r="R228" i="69"/>
  <c r="S228" i="69"/>
  <c r="T228" i="69"/>
  <c r="Q229" i="69"/>
  <c r="R229" i="69"/>
  <c r="S229" i="69"/>
  <c r="T229" i="69"/>
  <c r="Q230" i="69"/>
  <c r="R230" i="69"/>
  <c r="S230" i="69"/>
  <c r="T230" i="69"/>
  <c r="Q231" i="69"/>
  <c r="R231" i="69"/>
  <c r="S231" i="69"/>
  <c r="T231" i="69"/>
  <c r="Q232" i="69"/>
  <c r="R232" i="69"/>
  <c r="S232" i="69"/>
  <c r="T232" i="69"/>
  <c r="R233" i="69"/>
  <c r="S233" i="69"/>
  <c r="T233" i="69"/>
  <c r="Q234" i="69"/>
  <c r="R234" i="69"/>
  <c r="S234" i="69"/>
  <c r="T234" i="69"/>
  <c r="Q235" i="69"/>
  <c r="R235" i="69"/>
  <c r="S235" i="69"/>
  <c r="T235" i="69"/>
  <c r="Q236" i="69"/>
  <c r="R236" i="69"/>
  <c r="S236" i="69"/>
  <c r="T236" i="69"/>
  <c r="Q237" i="69"/>
  <c r="R237" i="69"/>
  <c r="S237" i="69"/>
  <c r="T237" i="69"/>
  <c r="Q238" i="69"/>
  <c r="R238" i="69"/>
  <c r="S238" i="69"/>
  <c r="T238" i="69"/>
  <c r="Q239" i="69"/>
  <c r="R239" i="69"/>
  <c r="S239" i="69"/>
  <c r="T239" i="69"/>
  <c r="Q240" i="69"/>
  <c r="R240" i="69"/>
  <c r="S240" i="69"/>
  <c r="T240" i="69"/>
  <c r="Q241" i="69"/>
  <c r="R241" i="69"/>
  <c r="S241" i="69"/>
  <c r="T241" i="69"/>
  <c r="Q242" i="69"/>
  <c r="R242" i="69"/>
  <c r="S242" i="69"/>
  <c r="T242" i="69"/>
  <c r="Q243" i="69"/>
  <c r="R243" i="69"/>
  <c r="S243" i="69"/>
  <c r="T243" i="69"/>
  <c r="Q244" i="69"/>
  <c r="R244" i="69"/>
  <c r="S244" i="69"/>
  <c r="T244" i="69"/>
  <c r="Q245" i="69"/>
  <c r="R245" i="69"/>
  <c r="S245" i="69"/>
  <c r="T245" i="69"/>
  <c r="Q246" i="69"/>
  <c r="R246" i="69"/>
  <c r="S246" i="69"/>
  <c r="T246" i="69"/>
  <c r="Q247" i="69"/>
  <c r="R247" i="69"/>
  <c r="S247" i="69"/>
  <c r="T247" i="69"/>
  <c r="Q248" i="69"/>
  <c r="R248" i="69"/>
  <c r="S248" i="69"/>
  <c r="T248" i="69"/>
  <c r="Q249" i="69"/>
  <c r="R249" i="69"/>
  <c r="S249" i="69"/>
  <c r="T249" i="69"/>
  <c r="Q250" i="69"/>
  <c r="R250" i="69"/>
  <c r="S250" i="69"/>
  <c r="T250" i="69"/>
  <c r="Q251" i="69"/>
  <c r="R251" i="69"/>
  <c r="S251" i="69"/>
  <c r="T251" i="69"/>
  <c r="Q252" i="69"/>
  <c r="R252" i="69"/>
  <c r="S252" i="69"/>
  <c r="T252" i="69"/>
  <c r="Q253" i="69"/>
  <c r="R253" i="69"/>
  <c r="S253" i="69"/>
  <c r="T253" i="69"/>
  <c r="Q254" i="69"/>
  <c r="R254" i="69"/>
  <c r="S254" i="69"/>
  <c r="T254" i="69"/>
  <c r="Q255" i="69"/>
  <c r="R255" i="69"/>
  <c r="S255" i="69"/>
  <c r="T255" i="69"/>
  <c r="Q256" i="69"/>
  <c r="R256" i="69"/>
  <c r="S256" i="69"/>
  <c r="T256" i="69"/>
  <c r="Q257" i="69"/>
  <c r="R257" i="69"/>
  <c r="S257" i="69"/>
  <c r="T257" i="69"/>
  <c r="Q258" i="69"/>
  <c r="R258" i="69"/>
  <c r="S258" i="69"/>
  <c r="T258" i="69"/>
  <c r="Q259" i="69"/>
  <c r="R259" i="69"/>
  <c r="S259" i="69"/>
  <c r="T259" i="69"/>
  <c r="Q260" i="69"/>
  <c r="R260" i="69"/>
  <c r="S260" i="69"/>
  <c r="T260" i="69"/>
  <c r="Q261" i="69"/>
  <c r="R261" i="69"/>
  <c r="S261" i="69"/>
  <c r="T261" i="69"/>
  <c r="Q262" i="69"/>
  <c r="R262" i="69"/>
  <c r="S262" i="69"/>
  <c r="T262" i="69"/>
  <c r="Q263" i="69"/>
  <c r="R263" i="69"/>
  <c r="S263" i="69"/>
  <c r="T263" i="69"/>
  <c r="Q264" i="69"/>
  <c r="R264" i="69"/>
  <c r="S264" i="69"/>
  <c r="T264" i="69"/>
  <c r="Q265" i="69"/>
  <c r="R265" i="69"/>
  <c r="S265" i="69"/>
  <c r="T265" i="69"/>
  <c r="Q266" i="69"/>
  <c r="R266" i="69"/>
  <c r="S266" i="69"/>
  <c r="T266" i="69"/>
  <c r="Q267" i="69"/>
  <c r="R267" i="69"/>
  <c r="S267" i="69"/>
  <c r="T267" i="69"/>
  <c r="Q268" i="69"/>
  <c r="R268" i="69"/>
  <c r="S268" i="69"/>
  <c r="T268" i="69"/>
  <c r="Q269" i="69"/>
  <c r="R269" i="69"/>
  <c r="S269" i="69"/>
  <c r="T269" i="69"/>
  <c r="Q270" i="69"/>
  <c r="R270" i="69"/>
  <c r="S270" i="69"/>
  <c r="T270" i="69"/>
  <c r="Q271" i="69"/>
  <c r="R271" i="69"/>
  <c r="S271" i="69"/>
  <c r="T271" i="69"/>
  <c r="Q272" i="69"/>
  <c r="R272" i="69"/>
  <c r="S272" i="69"/>
  <c r="T272" i="69"/>
  <c r="Q3" i="69"/>
  <c r="P4" i="69"/>
  <c r="P7" i="69"/>
  <c r="P11" i="69"/>
  <c r="P12" i="69"/>
  <c r="P13" i="69"/>
  <c r="P14" i="69"/>
  <c r="P15" i="69"/>
  <c r="P16" i="69"/>
  <c r="P17" i="69"/>
  <c r="P18" i="69"/>
  <c r="P19" i="69"/>
  <c r="P20" i="69"/>
  <c r="P21" i="69"/>
  <c r="P22" i="69"/>
  <c r="P23" i="69"/>
  <c r="P24" i="69"/>
  <c r="P25" i="69"/>
  <c r="P26" i="69"/>
  <c r="P27" i="69"/>
  <c r="P28" i="69"/>
  <c r="P29" i="69"/>
  <c r="P30" i="69"/>
  <c r="P31" i="69"/>
  <c r="P32" i="69"/>
  <c r="P33" i="69"/>
  <c r="P34" i="69"/>
  <c r="P35" i="69"/>
  <c r="P36" i="69"/>
  <c r="P37" i="69"/>
  <c r="P38" i="69"/>
  <c r="P39" i="69"/>
  <c r="P40" i="69"/>
  <c r="P41" i="69"/>
  <c r="P42" i="69"/>
  <c r="P43" i="69"/>
  <c r="P44" i="69"/>
  <c r="P45" i="69"/>
  <c r="P46" i="69"/>
  <c r="P47" i="69"/>
  <c r="P48" i="69"/>
  <c r="P49" i="69"/>
  <c r="P50" i="69"/>
  <c r="P51" i="69"/>
  <c r="P52" i="69"/>
  <c r="P53" i="69"/>
  <c r="P54" i="69"/>
  <c r="P55" i="69"/>
  <c r="P56" i="69"/>
  <c r="P57" i="69"/>
  <c r="P58" i="69"/>
  <c r="P59" i="69"/>
  <c r="P60" i="69"/>
  <c r="P61" i="69"/>
  <c r="P62" i="69"/>
  <c r="P63" i="69"/>
  <c r="P64" i="69"/>
  <c r="P65" i="69"/>
  <c r="P66" i="69"/>
  <c r="P67" i="69"/>
  <c r="P68" i="69"/>
  <c r="P69" i="69"/>
  <c r="P70" i="69"/>
  <c r="P71" i="69"/>
  <c r="P72" i="69"/>
  <c r="P73" i="69"/>
  <c r="P74" i="69"/>
  <c r="P75" i="69"/>
  <c r="P76" i="69"/>
  <c r="P77" i="69"/>
  <c r="P78" i="69"/>
  <c r="P79" i="69"/>
  <c r="P80" i="69"/>
  <c r="P81" i="69"/>
  <c r="P82" i="69"/>
  <c r="P83" i="69"/>
  <c r="P84" i="69"/>
  <c r="P85" i="69"/>
  <c r="P86" i="69"/>
  <c r="P87" i="69"/>
  <c r="P88" i="69"/>
  <c r="P89" i="69"/>
  <c r="P90" i="69"/>
  <c r="P91" i="69"/>
  <c r="P92" i="69"/>
  <c r="P93" i="69"/>
  <c r="P94" i="69"/>
  <c r="P95" i="69"/>
  <c r="P96" i="69"/>
  <c r="P97" i="69"/>
  <c r="P98" i="69"/>
  <c r="P99" i="69"/>
  <c r="P100" i="69"/>
  <c r="P101" i="69"/>
  <c r="P102" i="69"/>
  <c r="P103" i="69"/>
  <c r="P104" i="69"/>
  <c r="P105" i="69"/>
  <c r="P106" i="69"/>
  <c r="P107" i="69"/>
  <c r="P108" i="69"/>
  <c r="P109" i="69"/>
  <c r="P110" i="69"/>
  <c r="P111" i="69"/>
  <c r="P112" i="69"/>
  <c r="P113" i="69"/>
  <c r="P114" i="69"/>
  <c r="P115" i="69"/>
  <c r="P116" i="69"/>
  <c r="P117" i="69"/>
  <c r="P118" i="69"/>
  <c r="P119" i="69"/>
  <c r="P120" i="69"/>
  <c r="P121" i="69"/>
  <c r="P122" i="69"/>
  <c r="P123" i="69"/>
  <c r="P124" i="69"/>
  <c r="P125" i="69"/>
  <c r="P126" i="69"/>
  <c r="P127" i="69"/>
  <c r="P128" i="69"/>
  <c r="P129" i="69"/>
  <c r="P130" i="69"/>
  <c r="P131" i="69"/>
  <c r="P132" i="69"/>
  <c r="P133" i="69"/>
  <c r="P134" i="69"/>
  <c r="P135" i="69"/>
  <c r="P136" i="69"/>
  <c r="P137" i="69"/>
  <c r="P138" i="69"/>
  <c r="P139" i="69"/>
  <c r="P140" i="69"/>
  <c r="P141" i="69"/>
  <c r="P142" i="69"/>
  <c r="P143" i="69"/>
  <c r="P144" i="69"/>
  <c r="P145" i="69"/>
  <c r="P148" i="69"/>
  <c r="P149" i="69"/>
  <c r="P150" i="69"/>
  <c r="P151" i="69"/>
  <c r="P152" i="69"/>
  <c r="P153" i="69"/>
  <c r="P154" i="69"/>
  <c r="P155" i="69"/>
  <c r="P156" i="69"/>
  <c r="P157" i="69"/>
  <c r="P158" i="69"/>
  <c r="P159" i="69"/>
  <c r="P160" i="69"/>
  <c r="P161" i="69"/>
  <c r="P162" i="69"/>
  <c r="P163" i="69"/>
  <c r="P168" i="69"/>
  <c r="P169" i="69"/>
  <c r="P170" i="69"/>
  <c r="P171" i="69"/>
  <c r="P172" i="69"/>
  <c r="P173" i="69"/>
  <c r="P174" i="69"/>
  <c r="P175" i="69"/>
  <c r="P176" i="69"/>
  <c r="P177" i="69"/>
  <c r="P178" i="69"/>
  <c r="P179" i="69"/>
  <c r="P180" i="69"/>
  <c r="P181" i="69"/>
  <c r="P182" i="69"/>
  <c r="P183" i="69"/>
  <c r="P184" i="69"/>
  <c r="P185" i="69"/>
  <c r="P186" i="69"/>
  <c r="P187" i="69"/>
  <c r="P188" i="69"/>
  <c r="P189" i="69"/>
  <c r="P190" i="69"/>
  <c r="P191" i="69"/>
  <c r="P192" i="69"/>
  <c r="P193" i="69"/>
  <c r="P194" i="69"/>
  <c r="P195" i="69"/>
  <c r="P196" i="69"/>
  <c r="P197" i="69"/>
  <c r="P198" i="69"/>
  <c r="P199" i="69"/>
  <c r="P200" i="69"/>
  <c r="P201" i="69"/>
  <c r="P202" i="69"/>
  <c r="P203" i="69"/>
  <c r="P204" i="69"/>
  <c r="P205" i="69"/>
  <c r="P206" i="69"/>
  <c r="P207" i="69"/>
  <c r="P208" i="69"/>
  <c r="P209" i="69"/>
  <c r="P210" i="69"/>
  <c r="P211" i="69"/>
  <c r="P212" i="69"/>
  <c r="P213" i="69"/>
  <c r="P214" i="69"/>
  <c r="P215" i="69"/>
  <c r="P216" i="69"/>
  <c r="P217" i="69"/>
  <c r="P218" i="69"/>
  <c r="P219" i="69"/>
  <c r="P220" i="69"/>
  <c r="P221" i="69"/>
  <c r="P222" i="69"/>
  <c r="P223" i="69"/>
  <c r="P224" i="69"/>
  <c r="P225" i="69"/>
  <c r="P226" i="69"/>
  <c r="P227" i="69"/>
  <c r="P228" i="69"/>
  <c r="P229" i="69"/>
  <c r="P230" i="69"/>
  <c r="P231" i="69"/>
  <c r="P232" i="69"/>
  <c r="P233" i="69"/>
  <c r="P234" i="69"/>
  <c r="P235" i="69"/>
  <c r="P236" i="69"/>
  <c r="P237" i="69"/>
  <c r="P238" i="69"/>
  <c r="P239" i="69"/>
  <c r="P240" i="69"/>
  <c r="P241" i="69"/>
  <c r="P242" i="69"/>
  <c r="P243" i="69"/>
  <c r="P244" i="69"/>
  <c r="P245" i="69"/>
  <c r="P246" i="69"/>
  <c r="P247" i="69"/>
  <c r="P248" i="69"/>
  <c r="P249" i="69"/>
  <c r="P250" i="69"/>
  <c r="P251" i="69"/>
  <c r="P252" i="69"/>
  <c r="P253" i="69"/>
  <c r="P254" i="69"/>
  <c r="P255" i="69"/>
  <c r="P256" i="69"/>
  <c r="P257" i="69"/>
  <c r="P258" i="69"/>
  <c r="P259" i="69"/>
  <c r="P260" i="69"/>
  <c r="P261" i="69"/>
  <c r="P262" i="69"/>
  <c r="P263" i="69"/>
  <c r="P264" i="69"/>
  <c r="P265" i="69"/>
  <c r="P266" i="69"/>
  <c r="P267" i="69"/>
  <c r="P268" i="69"/>
  <c r="P269" i="69"/>
  <c r="P270" i="69"/>
  <c r="P271" i="69"/>
  <c r="P272" i="69"/>
  <c r="K4" i="69"/>
  <c r="K5" i="69"/>
  <c r="P5" i="69" s="1"/>
  <c r="K6" i="69"/>
  <c r="P6" i="69" s="1"/>
  <c r="K7" i="69"/>
  <c r="K8" i="69"/>
  <c r="P8" i="69" s="1"/>
  <c r="K9" i="69"/>
  <c r="P9" i="69" s="1"/>
  <c r="K10" i="69"/>
  <c r="P10" i="69" s="1"/>
  <c r="K11" i="69"/>
  <c r="K12" i="69"/>
  <c r="K13" i="69"/>
  <c r="K14" i="69"/>
  <c r="K15" i="69"/>
  <c r="K16" i="69"/>
  <c r="K17" i="69"/>
  <c r="K18" i="69"/>
  <c r="K19" i="69"/>
  <c r="K20" i="69"/>
  <c r="K21" i="69"/>
  <c r="K22" i="69"/>
  <c r="K23" i="69"/>
  <c r="K24" i="69"/>
  <c r="K25" i="69"/>
  <c r="K26" i="69"/>
  <c r="K27" i="69"/>
  <c r="K28" i="69"/>
  <c r="K29" i="69"/>
  <c r="K30" i="69"/>
  <c r="K31" i="69"/>
  <c r="K32" i="69"/>
  <c r="K33" i="69"/>
  <c r="K34" i="69"/>
  <c r="K35" i="69"/>
  <c r="K36" i="69"/>
  <c r="K37" i="69"/>
  <c r="K38" i="69"/>
  <c r="K39" i="69"/>
  <c r="K40" i="69"/>
  <c r="K41" i="69"/>
  <c r="K42" i="69"/>
  <c r="K43" i="69"/>
  <c r="K44" i="69"/>
  <c r="K45" i="69"/>
  <c r="K46" i="69"/>
  <c r="K47" i="69"/>
  <c r="K48" i="69"/>
  <c r="K49" i="69"/>
  <c r="K50" i="69"/>
  <c r="K51" i="69"/>
  <c r="K52" i="69"/>
  <c r="K53" i="69"/>
  <c r="K54" i="69"/>
  <c r="K55" i="69"/>
  <c r="K56" i="69"/>
  <c r="K57" i="69"/>
  <c r="K58" i="69"/>
  <c r="K59" i="69"/>
  <c r="K60" i="69"/>
  <c r="K61" i="69"/>
  <c r="K62" i="69"/>
  <c r="K63" i="69"/>
  <c r="K64" i="69"/>
  <c r="K65" i="69"/>
  <c r="K66" i="69"/>
  <c r="K67" i="69"/>
  <c r="K68" i="69"/>
  <c r="K69" i="69"/>
  <c r="K70" i="69"/>
  <c r="K71" i="69"/>
  <c r="K72" i="69"/>
  <c r="K73" i="69"/>
  <c r="K74" i="69"/>
  <c r="K75" i="69"/>
  <c r="K76" i="69"/>
  <c r="K77" i="69"/>
  <c r="K78" i="69"/>
  <c r="K79" i="69"/>
  <c r="K80" i="69"/>
  <c r="K81" i="69"/>
  <c r="K82" i="69"/>
  <c r="K83" i="69"/>
  <c r="K84" i="69"/>
  <c r="K85" i="69"/>
  <c r="K86" i="69"/>
  <c r="K87" i="69"/>
  <c r="K88" i="69"/>
  <c r="K89" i="69"/>
  <c r="K90" i="69"/>
  <c r="K91" i="69"/>
  <c r="K92" i="69"/>
  <c r="K93" i="69"/>
  <c r="K94" i="69"/>
  <c r="K95" i="69"/>
  <c r="K96" i="69"/>
  <c r="K97" i="69"/>
  <c r="K98" i="69"/>
  <c r="K99" i="69"/>
  <c r="K100" i="69"/>
  <c r="K101" i="69"/>
  <c r="K102" i="69"/>
  <c r="K103" i="69"/>
  <c r="K104" i="69"/>
  <c r="K105" i="69"/>
  <c r="K106" i="69"/>
  <c r="K107" i="69"/>
  <c r="K108" i="69"/>
  <c r="K109" i="69"/>
  <c r="K110" i="69"/>
  <c r="K111" i="69"/>
  <c r="K112" i="69"/>
  <c r="K113" i="69"/>
  <c r="K114" i="69"/>
  <c r="K115" i="69"/>
  <c r="K116" i="69"/>
  <c r="K117" i="69"/>
  <c r="K118" i="69"/>
  <c r="K119" i="69"/>
  <c r="K120" i="69"/>
  <c r="K121" i="69"/>
  <c r="K122" i="69"/>
  <c r="K123" i="69"/>
  <c r="K124" i="69"/>
  <c r="K125" i="69"/>
  <c r="K126" i="69"/>
  <c r="K127" i="69"/>
  <c r="K128" i="69"/>
  <c r="K129" i="69"/>
  <c r="K130" i="69"/>
  <c r="K131" i="69"/>
  <c r="K132" i="69"/>
  <c r="K133" i="69"/>
  <c r="K134" i="69"/>
  <c r="K135" i="69"/>
  <c r="K136" i="69"/>
  <c r="K137" i="69"/>
  <c r="K138" i="69"/>
  <c r="K139" i="69"/>
  <c r="K140" i="69"/>
  <c r="K141" i="69"/>
  <c r="K142" i="69"/>
  <c r="K143" i="69"/>
  <c r="K144" i="69"/>
  <c r="K145" i="69"/>
  <c r="K150" i="69"/>
  <c r="K151" i="69"/>
  <c r="K152" i="69"/>
  <c r="K153" i="69"/>
  <c r="K154" i="69"/>
  <c r="K155" i="69"/>
  <c r="K156" i="69"/>
  <c r="K157" i="69"/>
  <c r="K158" i="69"/>
  <c r="K159" i="69"/>
  <c r="K160" i="69"/>
  <c r="K161" i="69"/>
  <c r="K162" i="69"/>
  <c r="K163" i="69"/>
  <c r="K164" i="69"/>
  <c r="K165" i="69"/>
  <c r="K166" i="69"/>
  <c r="K167" i="69"/>
  <c r="K168" i="69"/>
  <c r="K169" i="69"/>
  <c r="K170" i="69"/>
  <c r="K171" i="69"/>
  <c r="K172" i="69"/>
  <c r="K173" i="69"/>
  <c r="K174" i="69"/>
  <c r="K175" i="69"/>
  <c r="K176" i="69"/>
  <c r="K177" i="69"/>
  <c r="K178" i="69"/>
  <c r="K179" i="69"/>
  <c r="K180" i="69"/>
  <c r="K181" i="69"/>
  <c r="K182" i="69"/>
  <c r="K183" i="69"/>
  <c r="K184" i="69"/>
  <c r="K185" i="69"/>
  <c r="K186" i="69"/>
  <c r="K187" i="69"/>
  <c r="K188" i="69"/>
  <c r="K189" i="69"/>
  <c r="K190" i="69"/>
  <c r="K191" i="69"/>
  <c r="K192" i="69"/>
  <c r="K193" i="69"/>
  <c r="K194" i="69"/>
  <c r="K195" i="69"/>
  <c r="K196" i="69"/>
  <c r="K197" i="69"/>
  <c r="K198" i="69"/>
  <c r="K199" i="69"/>
  <c r="K200" i="69"/>
  <c r="K201" i="69"/>
  <c r="K202" i="69"/>
  <c r="K203" i="69"/>
  <c r="K204" i="69"/>
  <c r="K205" i="69"/>
  <c r="K206" i="69"/>
  <c r="K207" i="69"/>
  <c r="K208" i="69"/>
  <c r="K209" i="69"/>
  <c r="K210" i="69"/>
  <c r="K211" i="69"/>
  <c r="K212" i="69"/>
  <c r="K213" i="69"/>
  <c r="K214" i="69"/>
  <c r="K215" i="69"/>
  <c r="K216" i="69"/>
  <c r="K217" i="69"/>
  <c r="K218" i="69"/>
  <c r="K219" i="69"/>
  <c r="K220" i="69"/>
  <c r="K221" i="69"/>
  <c r="K222" i="69"/>
  <c r="K223" i="69"/>
  <c r="K224" i="69"/>
  <c r="K225" i="69"/>
  <c r="K226" i="69"/>
  <c r="K227" i="69"/>
  <c r="K228" i="69"/>
  <c r="K229" i="69"/>
  <c r="K230" i="69"/>
  <c r="K231" i="69"/>
  <c r="K232" i="69"/>
  <c r="K234" i="69"/>
  <c r="K235" i="69"/>
  <c r="K236" i="69"/>
  <c r="K237" i="69"/>
  <c r="K238" i="69"/>
  <c r="K239" i="69"/>
  <c r="K240" i="69"/>
  <c r="K241" i="69"/>
  <c r="K242" i="69"/>
  <c r="K243" i="69"/>
  <c r="K244" i="69"/>
  <c r="K245" i="69"/>
  <c r="K246" i="69"/>
  <c r="K247" i="69"/>
  <c r="K248" i="69"/>
  <c r="K249" i="69"/>
  <c r="K250" i="69"/>
  <c r="K251" i="69"/>
  <c r="K252" i="69"/>
  <c r="K253" i="69"/>
  <c r="K254" i="69"/>
  <c r="K255" i="69"/>
  <c r="K256" i="69"/>
  <c r="K257" i="69"/>
  <c r="K258" i="69"/>
  <c r="K259" i="69"/>
  <c r="K260" i="69"/>
  <c r="K261" i="69"/>
  <c r="K262" i="69"/>
  <c r="K263" i="69"/>
  <c r="K264" i="69"/>
  <c r="K265" i="69"/>
  <c r="K266" i="69"/>
  <c r="K267" i="69"/>
  <c r="K268" i="69"/>
  <c r="K269" i="69"/>
  <c r="K270" i="69"/>
  <c r="K271" i="69"/>
  <c r="K272" i="69"/>
  <c r="F4" i="69"/>
  <c r="E12" i="9" s="1"/>
  <c r="F16" i="69"/>
  <c r="E24" i="9" s="1"/>
  <c r="F17" i="69"/>
  <c r="E25" i="9" s="1"/>
  <c r="F18" i="69"/>
  <c r="E26" i="9" s="1"/>
  <c r="F19" i="69"/>
  <c r="E27" i="9" s="1"/>
  <c r="F20" i="69"/>
  <c r="E28" i="9" s="1"/>
  <c r="F21" i="69"/>
  <c r="E29" i="9" s="1"/>
  <c r="F22" i="69"/>
  <c r="E30" i="9" s="1"/>
  <c r="F23" i="69"/>
  <c r="E31" i="9" s="1"/>
  <c r="F24" i="69"/>
  <c r="E32" i="9" s="1"/>
  <c r="F25" i="69"/>
  <c r="E33" i="9" s="1"/>
  <c r="F26" i="69"/>
  <c r="E34" i="9" s="1"/>
  <c r="F27" i="69"/>
  <c r="E35" i="9" s="1"/>
  <c r="F28" i="69"/>
  <c r="E36" i="9" s="1"/>
  <c r="F29" i="69"/>
  <c r="E37" i="9" s="1"/>
  <c r="F30" i="69"/>
  <c r="E38" i="9" s="1"/>
  <c r="F31" i="69"/>
  <c r="E39" i="9" s="1"/>
  <c r="F32" i="69"/>
  <c r="E40" i="9" s="1"/>
  <c r="F33" i="69"/>
  <c r="E41" i="9" s="1"/>
  <c r="F34" i="69"/>
  <c r="E42" i="9" s="1"/>
  <c r="F35" i="69"/>
  <c r="E43" i="9" s="1"/>
  <c r="F36" i="69"/>
  <c r="E44" i="9" s="1"/>
  <c r="F37" i="69"/>
  <c r="E45" i="9" s="1"/>
  <c r="F38" i="69"/>
  <c r="E46" i="9" s="1"/>
  <c r="F39" i="69"/>
  <c r="E47" i="9" s="1"/>
  <c r="F40" i="69"/>
  <c r="E48" i="9" s="1"/>
  <c r="F41" i="69"/>
  <c r="E49" i="9" s="1"/>
  <c r="F42" i="69"/>
  <c r="E50" i="9" s="1"/>
  <c r="F43" i="69"/>
  <c r="E51" i="9" s="1"/>
  <c r="F44" i="69"/>
  <c r="E52" i="9" s="1"/>
  <c r="F45" i="69"/>
  <c r="E53" i="9" s="1"/>
  <c r="F46" i="69"/>
  <c r="E54" i="9" s="1"/>
  <c r="F47" i="69"/>
  <c r="E55" i="9" s="1"/>
  <c r="F48" i="69"/>
  <c r="E56" i="9" s="1"/>
  <c r="F49" i="69"/>
  <c r="E57" i="9" s="1"/>
  <c r="F50" i="69"/>
  <c r="E58" i="9" s="1"/>
  <c r="F51" i="69"/>
  <c r="E59" i="9" s="1"/>
  <c r="F52" i="69"/>
  <c r="E60" i="9" s="1"/>
  <c r="F53" i="69"/>
  <c r="E61" i="9" s="1"/>
  <c r="F54" i="69"/>
  <c r="E62" i="9" s="1"/>
  <c r="F55" i="69"/>
  <c r="E63" i="9" s="1"/>
  <c r="F56" i="69"/>
  <c r="E64" i="9" s="1"/>
  <c r="F57" i="69"/>
  <c r="E65" i="9" s="1"/>
  <c r="F58" i="69"/>
  <c r="E66" i="9" s="1"/>
  <c r="F59" i="69"/>
  <c r="E67" i="9" s="1"/>
  <c r="F60" i="69"/>
  <c r="E68" i="9" s="1"/>
  <c r="F61" i="69"/>
  <c r="E69" i="9" s="1"/>
  <c r="F62" i="69"/>
  <c r="E70" i="9" s="1"/>
  <c r="F63" i="69"/>
  <c r="E71" i="9" s="1"/>
  <c r="F64" i="69"/>
  <c r="E72" i="9" s="1"/>
  <c r="F65" i="69"/>
  <c r="E73" i="9" s="1"/>
  <c r="F66" i="69"/>
  <c r="E74" i="9" s="1"/>
  <c r="F67" i="69"/>
  <c r="E75" i="9" s="1"/>
  <c r="F68" i="69"/>
  <c r="E76" i="9" s="1"/>
  <c r="F69" i="69"/>
  <c r="E77" i="9" s="1"/>
  <c r="F70" i="69"/>
  <c r="E78" i="9" s="1"/>
  <c r="F71" i="69"/>
  <c r="E79" i="9" s="1"/>
  <c r="F72" i="69"/>
  <c r="E80" i="9" s="1"/>
  <c r="F73" i="69"/>
  <c r="E81" i="9" s="1"/>
  <c r="F74" i="69"/>
  <c r="E82" i="9" s="1"/>
  <c r="F75" i="69"/>
  <c r="E83" i="9" s="1"/>
  <c r="F76" i="69"/>
  <c r="E84" i="9" s="1"/>
  <c r="F77" i="69"/>
  <c r="E85" i="9" s="1"/>
  <c r="F78" i="69"/>
  <c r="E86" i="9" s="1"/>
  <c r="F79" i="69"/>
  <c r="E87" i="9" s="1"/>
  <c r="F80" i="69"/>
  <c r="E88" i="9" s="1"/>
  <c r="F81" i="69"/>
  <c r="E89" i="9" s="1"/>
  <c r="F82" i="69"/>
  <c r="E90" i="9" s="1"/>
  <c r="F83" i="69"/>
  <c r="E91" i="9" s="1"/>
  <c r="F84" i="69"/>
  <c r="E92" i="9" s="1"/>
  <c r="F85" i="69"/>
  <c r="E93" i="9" s="1"/>
  <c r="F86" i="69"/>
  <c r="E94" i="9" s="1"/>
  <c r="F87" i="69"/>
  <c r="E95" i="9" s="1"/>
  <c r="F88" i="69"/>
  <c r="E96" i="9" s="1"/>
  <c r="F89" i="69"/>
  <c r="E97" i="9" s="1"/>
  <c r="F90" i="69"/>
  <c r="E98" i="9" s="1"/>
  <c r="F91" i="69"/>
  <c r="E99" i="9" s="1"/>
  <c r="F92" i="69"/>
  <c r="E100" i="9" s="1"/>
  <c r="F93" i="69"/>
  <c r="E101" i="9" s="1"/>
  <c r="F94" i="69"/>
  <c r="E102" i="9" s="1"/>
  <c r="F95" i="69"/>
  <c r="E103" i="9" s="1"/>
  <c r="F96" i="69"/>
  <c r="E104" i="9" s="1"/>
  <c r="F97" i="69"/>
  <c r="E105" i="9" s="1"/>
  <c r="F98" i="69"/>
  <c r="E106" i="9" s="1"/>
  <c r="F99" i="69"/>
  <c r="E107" i="9" s="1"/>
  <c r="F100" i="69"/>
  <c r="E108" i="9" s="1"/>
  <c r="F101" i="69"/>
  <c r="E109" i="9" s="1"/>
  <c r="F102" i="69"/>
  <c r="E110" i="9" s="1"/>
  <c r="F103" i="69"/>
  <c r="E111" i="9" s="1"/>
  <c r="F104" i="69"/>
  <c r="E112" i="9" s="1"/>
  <c r="F105" i="69"/>
  <c r="E113" i="9" s="1"/>
  <c r="F106" i="69"/>
  <c r="E114" i="9" s="1"/>
  <c r="F107" i="69"/>
  <c r="E115" i="9" s="1"/>
  <c r="F108" i="69"/>
  <c r="E116" i="9" s="1"/>
  <c r="F109" i="69"/>
  <c r="E117" i="9" s="1"/>
  <c r="F110" i="69"/>
  <c r="E118" i="9" s="1"/>
  <c r="F111" i="69"/>
  <c r="E119" i="9" s="1"/>
  <c r="F112" i="69"/>
  <c r="E120" i="9" s="1"/>
  <c r="F113" i="69"/>
  <c r="E121" i="9" s="1"/>
  <c r="F114" i="69"/>
  <c r="E122" i="9" s="1"/>
  <c r="F115" i="69"/>
  <c r="E123" i="9" s="1"/>
  <c r="F117" i="69"/>
  <c r="E125" i="9" s="1"/>
  <c r="F118" i="69"/>
  <c r="E126" i="9" s="1"/>
  <c r="F119" i="69"/>
  <c r="E127" i="9" s="1"/>
  <c r="F120" i="69"/>
  <c r="E128" i="9" s="1"/>
  <c r="F121" i="69"/>
  <c r="E129" i="9" s="1"/>
  <c r="F122" i="69"/>
  <c r="E130" i="9" s="1"/>
  <c r="F123" i="69"/>
  <c r="E131" i="9" s="1"/>
  <c r="F124" i="69"/>
  <c r="E132" i="9" s="1"/>
  <c r="F125" i="69"/>
  <c r="E133" i="9" s="1"/>
  <c r="F126" i="69"/>
  <c r="E134" i="9" s="1"/>
  <c r="F127" i="69"/>
  <c r="E135" i="9" s="1"/>
  <c r="F128" i="69"/>
  <c r="E136" i="9" s="1"/>
  <c r="F129" i="69"/>
  <c r="E137" i="9" s="1"/>
  <c r="F130" i="69"/>
  <c r="E138" i="9" s="1"/>
  <c r="F131" i="69"/>
  <c r="E139" i="9" s="1"/>
  <c r="F132" i="69"/>
  <c r="E140" i="9" s="1"/>
  <c r="F133" i="69"/>
  <c r="E141" i="9" s="1"/>
  <c r="F134" i="69"/>
  <c r="E142" i="9" s="1"/>
  <c r="F135" i="69"/>
  <c r="E143" i="9" s="1"/>
  <c r="F136" i="69"/>
  <c r="E144" i="9" s="1"/>
  <c r="F137" i="69"/>
  <c r="E145" i="9" s="1"/>
  <c r="F138" i="69"/>
  <c r="E146" i="9" s="1"/>
  <c r="F139" i="69"/>
  <c r="E147" i="9" s="1"/>
  <c r="F140" i="69"/>
  <c r="E148" i="9" s="1"/>
  <c r="F141" i="69"/>
  <c r="E149" i="9" s="1"/>
  <c r="F142" i="69"/>
  <c r="E150" i="9" s="1"/>
  <c r="F143" i="69"/>
  <c r="E151" i="9" s="1"/>
  <c r="F144" i="69"/>
  <c r="E152" i="9" s="1"/>
  <c r="F145" i="69"/>
  <c r="E153" i="9" s="1"/>
  <c r="F149" i="69"/>
  <c r="F150" i="69"/>
  <c r="E158" i="9" s="1"/>
  <c r="F151" i="69"/>
  <c r="E159" i="9" s="1"/>
  <c r="F152" i="69"/>
  <c r="E160" i="9" s="1"/>
  <c r="F153" i="69"/>
  <c r="E161" i="9" s="1"/>
  <c r="F154" i="69"/>
  <c r="E162" i="9" s="1"/>
  <c r="F155" i="69"/>
  <c r="E163" i="9" s="1"/>
  <c r="F156" i="69"/>
  <c r="E164" i="9" s="1"/>
  <c r="F157" i="69"/>
  <c r="E165" i="9" s="1"/>
  <c r="F158" i="69"/>
  <c r="E166" i="9" s="1"/>
  <c r="F159" i="69"/>
  <c r="E167" i="9" s="1"/>
  <c r="F160" i="69"/>
  <c r="E168" i="9" s="1"/>
  <c r="F161" i="69"/>
  <c r="E169" i="9" s="1"/>
  <c r="F162" i="69"/>
  <c r="E170" i="9" s="1"/>
  <c r="F163" i="69"/>
  <c r="E171" i="9" s="1"/>
  <c r="F164" i="69"/>
  <c r="E172" i="9" s="1"/>
  <c r="F165" i="69"/>
  <c r="E173" i="9" s="1"/>
  <c r="F166" i="69"/>
  <c r="E174" i="9" s="1"/>
  <c r="F167" i="69"/>
  <c r="E175" i="9" s="1"/>
  <c r="F168" i="69"/>
  <c r="E176" i="9" s="1"/>
  <c r="F169" i="69"/>
  <c r="E177" i="9" s="1"/>
  <c r="F170" i="69"/>
  <c r="E178" i="9" s="1"/>
  <c r="F171" i="69"/>
  <c r="E179" i="9" s="1"/>
  <c r="F172" i="69"/>
  <c r="E180" i="9" s="1"/>
  <c r="F173" i="69"/>
  <c r="E181" i="9" s="1"/>
  <c r="F174" i="69"/>
  <c r="E182" i="9" s="1"/>
  <c r="F175" i="69"/>
  <c r="E183" i="9" s="1"/>
  <c r="F176" i="69"/>
  <c r="E184" i="9" s="1"/>
  <c r="F177" i="69"/>
  <c r="E185" i="9" s="1"/>
  <c r="F178" i="69"/>
  <c r="E186" i="9" s="1"/>
  <c r="F179" i="69"/>
  <c r="E187" i="9" s="1"/>
  <c r="F180" i="69"/>
  <c r="E188" i="9" s="1"/>
  <c r="F181" i="69"/>
  <c r="E189" i="9" s="1"/>
  <c r="F182" i="69"/>
  <c r="E190" i="9" s="1"/>
  <c r="F183" i="69"/>
  <c r="E191" i="9" s="1"/>
  <c r="F184" i="69"/>
  <c r="E192" i="9" s="1"/>
  <c r="F185" i="69"/>
  <c r="E193" i="9" s="1"/>
  <c r="F186" i="69"/>
  <c r="E194" i="9" s="1"/>
  <c r="F187" i="69"/>
  <c r="E195" i="9" s="1"/>
  <c r="F188" i="69"/>
  <c r="E196" i="9" s="1"/>
  <c r="F189" i="69"/>
  <c r="E197" i="9" s="1"/>
  <c r="F190" i="69"/>
  <c r="E198" i="9" s="1"/>
  <c r="F191" i="69"/>
  <c r="E199" i="9" s="1"/>
  <c r="F192" i="69"/>
  <c r="E200" i="9" s="1"/>
  <c r="F193" i="69"/>
  <c r="E201" i="9" s="1"/>
  <c r="F194" i="69"/>
  <c r="E202" i="9" s="1"/>
  <c r="F195" i="69"/>
  <c r="E203" i="9" s="1"/>
  <c r="F196" i="69"/>
  <c r="E204" i="9" s="1"/>
  <c r="F197" i="69"/>
  <c r="E205" i="9" s="1"/>
  <c r="F198" i="69"/>
  <c r="E206" i="9" s="1"/>
  <c r="F199" i="69"/>
  <c r="E207" i="9" s="1"/>
  <c r="F200" i="69"/>
  <c r="E208" i="9" s="1"/>
  <c r="F201" i="69"/>
  <c r="E209" i="9" s="1"/>
  <c r="F202" i="69"/>
  <c r="E210" i="9" s="1"/>
  <c r="F203" i="69"/>
  <c r="E211" i="9" s="1"/>
  <c r="F204" i="69"/>
  <c r="E212" i="9" s="1"/>
  <c r="F205" i="69"/>
  <c r="E213" i="9" s="1"/>
  <c r="F206" i="69"/>
  <c r="E214" i="9" s="1"/>
  <c r="F207" i="69"/>
  <c r="E215" i="9" s="1"/>
  <c r="F208" i="69"/>
  <c r="E216" i="9" s="1"/>
  <c r="F209" i="69"/>
  <c r="E217" i="9" s="1"/>
  <c r="F210" i="69"/>
  <c r="E218" i="9" s="1"/>
  <c r="F211" i="69"/>
  <c r="E219" i="9" s="1"/>
  <c r="F212" i="69"/>
  <c r="E220" i="9" s="1"/>
  <c r="F213" i="69"/>
  <c r="E221" i="9" s="1"/>
  <c r="F214" i="69"/>
  <c r="E222" i="9" s="1"/>
  <c r="F215" i="69"/>
  <c r="E223" i="9" s="1"/>
  <c r="F216" i="69"/>
  <c r="E224" i="9" s="1"/>
  <c r="F217" i="69"/>
  <c r="E225" i="9" s="1"/>
  <c r="F218" i="69"/>
  <c r="E226" i="9" s="1"/>
  <c r="F219" i="69"/>
  <c r="E227" i="9" s="1"/>
  <c r="F220" i="69"/>
  <c r="E228" i="9" s="1"/>
  <c r="F221" i="69"/>
  <c r="E229" i="9" s="1"/>
  <c r="F222" i="69"/>
  <c r="E230" i="9" s="1"/>
  <c r="F223" i="69"/>
  <c r="E231" i="9" s="1"/>
  <c r="F224" i="69"/>
  <c r="E232" i="9" s="1"/>
  <c r="F225" i="69"/>
  <c r="E233" i="9" s="1"/>
  <c r="F226" i="69"/>
  <c r="E234" i="9" s="1"/>
  <c r="F227" i="69"/>
  <c r="E235" i="9" s="1"/>
  <c r="F228" i="69"/>
  <c r="E236" i="9" s="1"/>
  <c r="F229" i="69"/>
  <c r="E237" i="9" s="1"/>
  <c r="F230" i="69"/>
  <c r="E238" i="9" s="1"/>
  <c r="F231" i="69"/>
  <c r="E239" i="9" s="1"/>
  <c r="F232" i="69"/>
  <c r="E240" i="9" s="1"/>
  <c r="F233" i="69"/>
  <c r="E241" i="9" s="1"/>
  <c r="F234" i="69"/>
  <c r="E242" i="9" s="1"/>
  <c r="F235" i="69"/>
  <c r="E243" i="9" s="1"/>
  <c r="F236" i="69"/>
  <c r="E244" i="9" s="1"/>
  <c r="F237" i="69"/>
  <c r="E245" i="9" s="1"/>
  <c r="F238" i="69"/>
  <c r="E246" i="9" s="1"/>
  <c r="F239" i="69"/>
  <c r="E247" i="9" s="1"/>
  <c r="F240" i="69"/>
  <c r="E248" i="9" s="1"/>
  <c r="F241" i="69"/>
  <c r="E249" i="9" s="1"/>
  <c r="F242" i="69"/>
  <c r="E250" i="9" s="1"/>
  <c r="F243" i="69"/>
  <c r="E251" i="9" s="1"/>
  <c r="F244" i="69"/>
  <c r="E252" i="9" s="1"/>
  <c r="F245" i="69"/>
  <c r="E253" i="9" s="1"/>
  <c r="F246" i="69"/>
  <c r="E254" i="9" s="1"/>
  <c r="F247" i="69"/>
  <c r="E255" i="9" s="1"/>
  <c r="F248" i="69"/>
  <c r="E256" i="9" s="1"/>
  <c r="F249" i="69"/>
  <c r="E257" i="9" s="1"/>
  <c r="F250" i="69"/>
  <c r="E258" i="9" s="1"/>
  <c r="F251" i="69"/>
  <c r="E259" i="9" s="1"/>
  <c r="F252" i="69"/>
  <c r="E260" i="9" s="1"/>
  <c r="F253" i="69"/>
  <c r="E261" i="9" s="1"/>
  <c r="F254" i="69"/>
  <c r="E262" i="9" s="1"/>
  <c r="F255" i="69"/>
  <c r="E263" i="9" s="1"/>
  <c r="F256" i="69"/>
  <c r="E264" i="9" s="1"/>
  <c r="F257" i="69"/>
  <c r="E265" i="9" s="1"/>
  <c r="F258" i="69"/>
  <c r="E266" i="9" s="1"/>
  <c r="F259" i="69"/>
  <c r="E267" i="9" s="1"/>
  <c r="F260" i="69"/>
  <c r="E268" i="9" s="1"/>
  <c r="F261" i="69"/>
  <c r="E269" i="9" s="1"/>
  <c r="F262" i="69"/>
  <c r="E270" i="9" s="1"/>
  <c r="F263" i="69"/>
  <c r="E271" i="9" s="1"/>
  <c r="F264" i="69"/>
  <c r="E272" i="9" s="1"/>
  <c r="F265" i="69"/>
  <c r="E273" i="9" s="1"/>
  <c r="F266" i="69"/>
  <c r="E274" i="9" s="1"/>
  <c r="F267" i="69"/>
  <c r="E275" i="9" s="1"/>
  <c r="F268" i="69"/>
  <c r="E276" i="9" s="1"/>
  <c r="F269" i="69"/>
  <c r="E277" i="9" s="1"/>
  <c r="F270" i="69"/>
  <c r="E278" i="9" s="1"/>
  <c r="F271" i="69"/>
  <c r="E279" i="9" s="1"/>
  <c r="F272" i="69"/>
  <c r="E280" i="9" s="1"/>
  <c r="R3" i="69"/>
  <c r="U163" i="69" l="1"/>
  <c r="B171" i="62" s="1"/>
  <c r="U148" i="69"/>
  <c r="U131" i="69"/>
  <c r="B139" i="62" s="1"/>
  <c r="U116" i="69"/>
  <c r="B124" i="62" s="1"/>
  <c r="U106" i="69"/>
  <c r="B114" i="62" s="1"/>
  <c r="U101" i="69"/>
  <c r="B109" i="62" s="1"/>
  <c r="U96" i="69"/>
  <c r="B104" i="62" s="1"/>
  <c r="U91" i="69"/>
  <c r="B99" i="62" s="1"/>
  <c r="U86" i="69"/>
  <c r="B94" i="62" s="1"/>
  <c r="U81" i="69"/>
  <c r="B89" i="62" s="1"/>
  <c r="U76" i="69"/>
  <c r="B84" i="62" s="1"/>
  <c r="U71" i="69"/>
  <c r="B79" i="62" s="1"/>
  <c r="U66" i="69"/>
  <c r="B74" i="62" s="1"/>
  <c r="U61" i="69"/>
  <c r="B69" i="62" s="1"/>
  <c r="U46" i="69"/>
  <c r="B54" i="62" s="1"/>
  <c r="U141" i="69"/>
  <c r="B149" i="62" s="1"/>
  <c r="U36" i="69"/>
  <c r="B44" i="62" s="1"/>
  <c r="U153" i="69"/>
  <c r="B161" i="62" s="1"/>
  <c r="U121" i="69"/>
  <c r="B129" i="62" s="1"/>
  <c r="U51" i="69"/>
  <c r="B59" i="62" s="1"/>
  <c r="U126" i="69"/>
  <c r="B134" i="62" s="1"/>
  <c r="U41" i="69"/>
  <c r="B49" i="62" s="1"/>
  <c r="U136" i="69"/>
  <c r="B144" i="62" s="1"/>
  <c r="U56" i="69"/>
  <c r="B64" i="62" s="1"/>
  <c r="U158" i="69"/>
  <c r="B166" i="62" s="1"/>
  <c r="U111" i="69"/>
  <c r="B119" i="62" s="1"/>
  <c r="K233" i="69"/>
  <c r="U31" i="69"/>
  <c r="B39" i="62" s="1"/>
  <c r="U26" i="69"/>
  <c r="B34" i="62" s="1"/>
  <c r="U21" i="69"/>
  <c r="B29" i="62" s="1"/>
  <c r="U161" i="69"/>
  <c r="B169" i="62" s="1"/>
  <c r="U151" i="69"/>
  <c r="B159" i="62" s="1"/>
  <c r="U144" i="69"/>
  <c r="B152" i="62" s="1"/>
  <c r="U139" i="69"/>
  <c r="B147" i="62" s="1"/>
  <c r="U134" i="69"/>
  <c r="B142" i="62" s="1"/>
  <c r="U129" i="69"/>
  <c r="B137" i="62" s="1"/>
  <c r="U124" i="69"/>
  <c r="B132" i="62" s="1"/>
  <c r="U119" i="69"/>
  <c r="B127" i="62" s="1"/>
  <c r="U114" i="69"/>
  <c r="B122" i="62" s="1"/>
  <c r="U109" i="69"/>
  <c r="B117" i="62" s="1"/>
  <c r="U104" i="69"/>
  <c r="B112" i="62" s="1"/>
  <c r="U99" i="69"/>
  <c r="B107" i="62" s="1"/>
  <c r="U89" i="69"/>
  <c r="B97" i="62" s="1"/>
  <c r="U84" i="69"/>
  <c r="B92" i="62" s="1"/>
  <c r="U74" i="69"/>
  <c r="B82" i="62" s="1"/>
  <c r="U69" i="69"/>
  <c r="B77" i="62" s="1"/>
  <c r="U64" i="69"/>
  <c r="B72" i="62" s="1"/>
  <c r="U59" i="69"/>
  <c r="B67" i="62" s="1"/>
  <c r="U54" i="69"/>
  <c r="B62" i="62" s="1"/>
  <c r="U49" i="69"/>
  <c r="B57" i="62" s="1"/>
  <c r="U16" i="69"/>
  <c r="B24" i="62" s="1"/>
  <c r="U44" i="69"/>
  <c r="B52" i="62" s="1"/>
  <c r="U34" i="69"/>
  <c r="B42" i="62" s="1"/>
  <c r="U227" i="69"/>
  <c r="B235" i="62" s="1"/>
  <c r="U222" i="69"/>
  <c r="B230" i="62" s="1"/>
  <c r="U217" i="69"/>
  <c r="B225" i="62" s="1"/>
  <c r="U207" i="69"/>
  <c r="B215" i="62" s="1"/>
  <c r="U202" i="69"/>
  <c r="B210" i="62" s="1"/>
  <c r="U197" i="69"/>
  <c r="B205" i="62" s="1"/>
  <c r="U187" i="69"/>
  <c r="B195" i="62" s="1"/>
  <c r="U177" i="69"/>
  <c r="B185" i="62" s="1"/>
  <c r="U232" i="69"/>
  <c r="B240" i="62" s="1"/>
  <c r="U172" i="69"/>
  <c r="B180" i="62" s="1"/>
  <c r="U182" i="69"/>
  <c r="B190" i="62" s="1"/>
  <c r="U212" i="69"/>
  <c r="B220" i="62" s="1"/>
  <c r="U11" i="69"/>
  <c r="B19" i="62" s="1"/>
  <c r="U19" i="69"/>
  <c r="B27" i="62" s="1"/>
  <c r="U157" i="69"/>
  <c r="B165" i="62" s="1"/>
  <c r="U115" i="69"/>
  <c r="B123" i="62" s="1"/>
  <c r="U95" i="69"/>
  <c r="B103" i="62" s="1"/>
  <c r="U50" i="69"/>
  <c r="B58" i="62" s="1"/>
  <c r="U45" i="69"/>
  <c r="B53" i="62" s="1"/>
  <c r="U162" i="69"/>
  <c r="B170" i="62" s="1"/>
  <c r="U229" i="69"/>
  <c r="B237" i="62" s="1"/>
  <c r="U224" i="69"/>
  <c r="B232" i="62" s="1"/>
  <c r="U219" i="69"/>
  <c r="B227" i="62" s="1"/>
  <c r="U189" i="69"/>
  <c r="B197" i="62" s="1"/>
  <c r="U179" i="69"/>
  <c r="B187" i="62" s="1"/>
  <c r="U174" i="69"/>
  <c r="B182" i="62" s="1"/>
  <c r="U228" i="69"/>
  <c r="B236" i="62" s="1"/>
  <c r="U223" i="69"/>
  <c r="B231" i="62" s="1"/>
  <c r="U213" i="69"/>
  <c r="B221" i="62" s="1"/>
  <c r="U208" i="69"/>
  <c r="B216" i="62" s="1"/>
  <c r="U203" i="69"/>
  <c r="B211" i="62" s="1"/>
  <c r="U198" i="69"/>
  <c r="B206" i="62" s="1"/>
  <c r="U188" i="69"/>
  <c r="B196" i="62" s="1"/>
  <c r="U178" i="69"/>
  <c r="B186" i="62" s="1"/>
  <c r="U173" i="69"/>
  <c r="B181" i="62" s="1"/>
  <c r="U168" i="69"/>
  <c r="B176" i="62" s="1"/>
  <c r="U159" i="69"/>
  <c r="B167" i="62" s="1"/>
  <c r="U142" i="69"/>
  <c r="B150" i="62" s="1"/>
  <c r="U137" i="69"/>
  <c r="B145" i="62" s="1"/>
  <c r="U132" i="69"/>
  <c r="B140" i="62" s="1"/>
  <c r="U127" i="69"/>
  <c r="B135" i="62" s="1"/>
  <c r="U122" i="69"/>
  <c r="B130" i="62" s="1"/>
  <c r="U112" i="69"/>
  <c r="B120" i="62" s="1"/>
  <c r="U107" i="69"/>
  <c r="B115" i="62" s="1"/>
  <c r="U102" i="69"/>
  <c r="B110" i="62" s="1"/>
  <c r="U92" i="69"/>
  <c r="B100" i="62" s="1"/>
  <c r="U82" i="69"/>
  <c r="B90" i="62" s="1"/>
  <c r="U72" i="69"/>
  <c r="B80" i="62" s="1"/>
  <c r="U67" i="69"/>
  <c r="B75" i="62" s="1"/>
  <c r="U62" i="69"/>
  <c r="B70" i="62" s="1"/>
  <c r="U57" i="69"/>
  <c r="B65" i="62" s="1"/>
  <c r="U149" i="69"/>
  <c r="U231" i="69"/>
  <c r="B239" i="62" s="1"/>
  <c r="U226" i="69"/>
  <c r="B234" i="62" s="1"/>
  <c r="U221" i="69"/>
  <c r="B229" i="62" s="1"/>
  <c r="U216" i="69"/>
  <c r="B224" i="62" s="1"/>
  <c r="U211" i="69"/>
  <c r="B219" i="62" s="1"/>
  <c r="U206" i="69"/>
  <c r="B214" i="62" s="1"/>
  <c r="U201" i="69"/>
  <c r="B209" i="62" s="1"/>
  <c r="U196" i="69"/>
  <c r="B204" i="62" s="1"/>
  <c r="U191" i="69"/>
  <c r="B199" i="62" s="1"/>
  <c r="U186" i="69"/>
  <c r="B194" i="62" s="1"/>
  <c r="U218" i="69"/>
  <c r="B226" i="62" s="1"/>
  <c r="U209" i="69"/>
  <c r="B217" i="62" s="1"/>
  <c r="U214" i="69"/>
  <c r="B222" i="62" s="1"/>
  <c r="U192" i="69"/>
  <c r="B200" i="62" s="1"/>
  <c r="U204" i="69"/>
  <c r="B212" i="62" s="1"/>
  <c r="U199" i="69"/>
  <c r="B207" i="62" s="1"/>
  <c r="U194" i="69"/>
  <c r="B202" i="62" s="1"/>
  <c r="U193" i="69"/>
  <c r="B201" i="62" s="1"/>
  <c r="U181" i="69"/>
  <c r="B189" i="62" s="1"/>
  <c r="U184" i="69"/>
  <c r="B192" i="62" s="1"/>
  <c r="U183" i="69"/>
  <c r="B191" i="62" s="1"/>
  <c r="U176" i="69"/>
  <c r="B184" i="62" s="1"/>
  <c r="U169" i="69"/>
  <c r="B177" i="62" s="1"/>
  <c r="U171" i="69"/>
  <c r="B179" i="62" s="1"/>
  <c r="U156" i="69"/>
  <c r="B164" i="62" s="1"/>
  <c r="U152" i="69"/>
  <c r="B160" i="62" s="1"/>
  <c r="U154" i="69"/>
  <c r="B162" i="62" s="1"/>
  <c r="U145" i="69"/>
  <c r="B153" i="62" s="1"/>
  <c r="U117" i="69"/>
  <c r="B125" i="62" s="1"/>
  <c r="U135" i="69"/>
  <c r="B143" i="62" s="1"/>
  <c r="U125" i="69"/>
  <c r="B133" i="62" s="1"/>
  <c r="U120" i="69"/>
  <c r="B128" i="62" s="1"/>
  <c r="U130" i="69"/>
  <c r="B138" i="62" s="1"/>
  <c r="U140" i="69"/>
  <c r="B148" i="62" s="1"/>
  <c r="U97" i="69"/>
  <c r="B105" i="62" s="1"/>
  <c r="U110" i="69"/>
  <c r="B118" i="62" s="1"/>
  <c r="U105" i="69"/>
  <c r="B113" i="62" s="1"/>
  <c r="U100" i="69"/>
  <c r="B108" i="62" s="1"/>
  <c r="U90" i="69"/>
  <c r="B98" i="62" s="1"/>
  <c r="U85" i="69"/>
  <c r="B93" i="62" s="1"/>
  <c r="U87" i="69"/>
  <c r="B95" i="62" s="1"/>
  <c r="U94" i="69"/>
  <c r="B102" i="62" s="1"/>
  <c r="U79" i="69"/>
  <c r="B87" i="62" s="1"/>
  <c r="U80" i="69"/>
  <c r="B88" i="79" s="1"/>
  <c r="U77" i="69"/>
  <c r="B85" i="62" s="1"/>
  <c r="U75" i="69"/>
  <c r="B83" i="62" s="1"/>
  <c r="U70" i="69"/>
  <c r="B78" i="62" s="1"/>
  <c r="U65" i="69"/>
  <c r="B73" i="62" s="1"/>
  <c r="U60" i="69"/>
  <c r="B68" i="62" s="1"/>
  <c r="U55" i="69"/>
  <c r="B63" i="62" s="1"/>
  <c r="U40" i="69"/>
  <c r="B48" i="62" s="1"/>
  <c r="U39" i="69"/>
  <c r="B47" i="62" s="1"/>
  <c r="U35" i="69"/>
  <c r="B43" i="62" s="1"/>
  <c r="U29" i="69"/>
  <c r="B37" i="62" s="1"/>
  <c r="U30" i="69"/>
  <c r="B38" i="62" s="1"/>
  <c r="U24" i="69"/>
  <c r="B32" i="62" s="1"/>
  <c r="U25" i="69"/>
  <c r="B33" i="62" s="1"/>
  <c r="U20" i="69"/>
  <c r="B28" i="62" s="1"/>
  <c r="U4" i="69"/>
  <c r="B12" i="62" s="1"/>
  <c r="U14" i="69"/>
  <c r="B22" i="62" s="1"/>
  <c r="U9" i="69"/>
  <c r="B17" i="62" s="1"/>
  <c r="U5" i="69"/>
  <c r="B13" i="62" s="1"/>
  <c r="U15" i="69"/>
  <c r="B23" i="62" s="1"/>
  <c r="U10" i="69"/>
  <c r="B18" i="62" s="1"/>
  <c r="U215" i="69"/>
  <c r="B223" i="62" s="1"/>
  <c r="U175" i="69"/>
  <c r="B183" i="62" s="1"/>
  <c r="U170" i="69"/>
  <c r="B178" i="62" s="1"/>
  <c r="U155" i="69"/>
  <c r="B163" i="62" s="1"/>
  <c r="U138" i="69"/>
  <c r="B146" i="62" s="1"/>
  <c r="U103" i="69"/>
  <c r="B111" i="62" s="1"/>
  <c r="U83" i="69"/>
  <c r="B91" i="62" s="1"/>
  <c r="U68" i="69"/>
  <c r="B76" i="62" s="1"/>
  <c r="U53" i="69"/>
  <c r="B61" i="62" s="1"/>
  <c r="U38" i="69"/>
  <c r="B46" i="62" s="1"/>
  <c r="U225" i="69"/>
  <c r="B233" i="62" s="1"/>
  <c r="U180" i="69"/>
  <c r="B188" i="62" s="1"/>
  <c r="U160" i="69"/>
  <c r="B168" i="62" s="1"/>
  <c r="U143" i="69"/>
  <c r="B151" i="62" s="1"/>
  <c r="U128" i="69"/>
  <c r="B136" i="62" s="1"/>
  <c r="U93" i="69"/>
  <c r="B101" i="62" s="1"/>
  <c r="U78" i="69"/>
  <c r="B86" i="62" s="1"/>
  <c r="U63" i="69"/>
  <c r="B71" i="62" s="1"/>
  <c r="U48" i="69"/>
  <c r="B56" i="62" s="1"/>
  <c r="U18" i="69"/>
  <c r="B26" i="62" s="1"/>
  <c r="U205" i="69"/>
  <c r="B213" i="62" s="1"/>
  <c r="U165" i="69"/>
  <c r="B173" i="62" s="1"/>
  <c r="U150" i="69"/>
  <c r="B158" i="62" s="1"/>
  <c r="U133" i="69"/>
  <c r="B141" i="62" s="1"/>
  <c r="U108" i="69"/>
  <c r="B116" i="62" s="1"/>
  <c r="U88" i="69"/>
  <c r="B96" i="62" s="1"/>
  <c r="U73" i="69"/>
  <c r="B81" i="62" s="1"/>
  <c r="U58" i="69"/>
  <c r="B66" i="62" s="1"/>
  <c r="U43" i="69"/>
  <c r="B51" i="62" s="1"/>
  <c r="U8" i="69"/>
  <c r="B16" i="62" s="1"/>
  <c r="U220" i="69"/>
  <c r="B228" i="62" s="1"/>
  <c r="U52" i="69"/>
  <c r="B60" i="62" s="1"/>
  <c r="U47" i="69"/>
  <c r="B55" i="62" s="1"/>
  <c r="U42" i="69"/>
  <c r="B50" i="62" s="1"/>
  <c r="U37" i="69"/>
  <c r="B45" i="62" s="1"/>
  <c r="U32" i="69"/>
  <c r="B40" i="62" s="1"/>
  <c r="U27" i="69"/>
  <c r="B35" i="62" s="1"/>
  <c r="U22" i="69"/>
  <c r="B30" i="62" s="1"/>
  <c r="U17" i="69"/>
  <c r="B25" i="62" s="1"/>
  <c r="U12" i="69"/>
  <c r="B20" i="62" s="1"/>
  <c r="U7" i="69"/>
  <c r="B15" i="62" s="1"/>
  <c r="U200" i="69"/>
  <c r="B208" i="62" s="1"/>
  <c r="U28" i="69"/>
  <c r="B36" i="62" s="1"/>
  <c r="U185" i="69"/>
  <c r="B193" i="62" s="1"/>
  <c r="U23" i="69"/>
  <c r="B31" i="62" s="1"/>
  <c r="U210" i="69"/>
  <c r="B218" i="62" s="1"/>
  <c r="U195" i="69"/>
  <c r="B203" i="62" s="1"/>
  <c r="U33" i="69"/>
  <c r="B41" i="62" s="1"/>
  <c r="U6" i="69"/>
  <c r="B14" i="62" s="1"/>
  <c r="U230" i="69"/>
  <c r="B238" i="62" s="1"/>
  <c r="U190" i="69"/>
  <c r="B198" i="62" s="1"/>
  <c r="U13" i="69"/>
  <c r="B21" i="62" s="1"/>
  <c r="U118" i="69"/>
  <c r="B126" i="62" s="1"/>
  <c r="U123" i="69"/>
  <c r="B131" i="62" s="1"/>
  <c r="CC144" i="69"/>
  <c r="U98" i="69"/>
  <c r="B106" i="62" s="1"/>
  <c r="U113" i="69"/>
  <c r="B121" i="62" s="1"/>
  <c r="U272" i="69"/>
  <c r="B280" i="62" s="1"/>
  <c r="U271" i="69"/>
  <c r="B279" i="62" s="1"/>
  <c r="U270" i="69"/>
  <c r="B278" i="62" s="1"/>
  <c r="U269" i="69"/>
  <c r="B277" i="62" s="1"/>
  <c r="U268" i="69"/>
  <c r="B276" i="62" s="1"/>
  <c r="U267" i="69"/>
  <c r="B275" i="62" s="1"/>
  <c r="U266" i="69"/>
  <c r="B274" i="62" s="1"/>
  <c r="U265" i="69"/>
  <c r="B273" i="62" s="1"/>
  <c r="U264" i="69"/>
  <c r="B272" i="62" s="1"/>
  <c r="U263" i="69"/>
  <c r="B271" i="62" s="1"/>
  <c r="U262" i="69"/>
  <c r="B270" i="62" s="1"/>
  <c r="U261" i="69"/>
  <c r="B269" i="62" s="1"/>
  <c r="U260" i="69"/>
  <c r="B268" i="62" s="1"/>
  <c r="U259" i="69"/>
  <c r="B267" i="62" s="1"/>
  <c r="U258" i="69"/>
  <c r="B266" i="62" s="1"/>
  <c r="U257" i="69"/>
  <c r="B265" i="62" s="1"/>
  <c r="U256" i="69"/>
  <c r="B264" i="62" s="1"/>
  <c r="U255" i="69"/>
  <c r="B263" i="62" s="1"/>
  <c r="U254" i="69"/>
  <c r="B262" i="62" s="1"/>
  <c r="U253" i="69"/>
  <c r="B261" i="62" s="1"/>
  <c r="U252" i="69"/>
  <c r="B260" i="62" s="1"/>
  <c r="U251" i="69"/>
  <c r="B259" i="62" s="1"/>
  <c r="U250" i="69"/>
  <c r="B258" i="62" s="1"/>
  <c r="U249" i="69"/>
  <c r="B257" i="62" s="1"/>
  <c r="U248" i="69"/>
  <c r="B256" i="62" s="1"/>
  <c r="U247" i="69"/>
  <c r="B255" i="62" s="1"/>
  <c r="U246" i="69"/>
  <c r="B254" i="62" s="1"/>
  <c r="U245" i="69"/>
  <c r="B253" i="62" s="1"/>
  <c r="U244" i="69"/>
  <c r="B252" i="62" s="1"/>
  <c r="U243" i="69"/>
  <c r="B251" i="62" s="1"/>
  <c r="U242" i="69"/>
  <c r="B250" i="62" s="1"/>
  <c r="U241" i="69"/>
  <c r="B249" i="62" s="1"/>
  <c r="U240" i="69"/>
  <c r="B248" i="62" s="1"/>
  <c r="U239" i="69"/>
  <c r="B247" i="62" s="1"/>
  <c r="U238" i="69"/>
  <c r="B246" i="62" s="1"/>
  <c r="U237" i="69"/>
  <c r="B245" i="62" s="1"/>
  <c r="U236" i="69"/>
  <c r="B244" i="62" s="1"/>
  <c r="U235" i="69"/>
  <c r="B243" i="62" s="1"/>
  <c r="U234" i="69"/>
  <c r="B242" i="62" s="1"/>
  <c r="U233" i="69"/>
  <c r="B241" i="62" s="1"/>
  <c r="CO254" i="69"/>
  <c r="CO144" i="69"/>
  <c r="E190" i="79"/>
  <c r="E190" i="63"/>
  <c r="E88" i="79"/>
  <c r="E88" i="63"/>
  <c r="E185" i="79"/>
  <c r="E185" i="63"/>
  <c r="BE144" i="69"/>
  <c r="E88" i="73"/>
  <c r="E88" i="78"/>
  <c r="CC263" i="69"/>
  <c r="CN240" i="69"/>
  <c r="E185" i="73"/>
  <c r="E185" i="78"/>
  <c r="E232" i="78"/>
  <c r="E232" i="73"/>
  <c r="CO263" i="69"/>
  <c r="N232" i="63"/>
  <c r="E190" i="73"/>
  <c r="E190" i="78"/>
  <c r="R190" i="63"/>
  <c r="R232" i="63"/>
  <c r="R185" i="63"/>
  <c r="N185" i="63"/>
  <c r="N190" i="63"/>
  <c r="H232" i="63"/>
  <c r="G232" i="70"/>
  <c r="G190" i="70"/>
  <c r="G185" i="70"/>
  <c r="G88" i="70"/>
  <c r="H185" i="63"/>
  <c r="H190" i="63"/>
  <c r="N88" i="63"/>
  <c r="R88" i="63"/>
  <c r="H88" i="63"/>
  <c r="B190" i="63" l="1"/>
  <c r="B185" i="9"/>
  <c r="B190" i="9"/>
  <c r="B185" i="63"/>
  <c r="B190" i="79"/>
  <c r="B88" i="9"/>
  <c r="B88" i="63"/>
  <c r="B88" i="62"/>
  <c r="B185" i="79"/>
  <c r="B232" i="63"/>
  <c r="B232" i="79"/>
  <c r="B232" i="9"/>
  <c r="E232" i="79"/>
  <c r="E232" i="63"/>
  <c r="Z5" i="81"/>
  <c r="Z6" i="81"/>
  <c r="Z7" i="81"/>
  <c r="Z8" i="81"/>
  <c r="Z9" i="81"/>
  <c r="Z10" i="81"/>
  <c r="Z11" i="81"/>
  <c r="Z12" i="81"/>
  <c r="Z13" i="81"/>
  <c r="Z14" i="81"/>
  <c r="Z15" i="81"/>
  <c r="Z16" i="81"/>
  <c r="Z17" i="81"/>
  <c r="Z18" i="81"/>
  <c r="Z19" i="81"/>
  <c r="Z20" i="81"/>
  <c r="Z21" i="81"/>
  <c r="Z22" i="81"/>
  <c r="Z23" i="81"/>
  <c r="Z24" i="81"/>
  <c r="Z25" i="81"/>
  <c r="Z26" i="81"/>
  <c r="Z27" i="81"/>
  <c r="Z28" i="81"/>
  <c r="Z29" i="81"/>
  <c r="Z30" i="81"/>
  <c r="Z4" i="81"/>
  <c r="D37" i="68"/>
  <c r="D17" i="68"/>
  <c r="D15" i="68"/>
  <c r="BL18" i="51" l="1"/>
  <c r="B12" i="45" l="1"/>
  <c r="E12" i="45"/>
  <c r="H12" i="45"/>
  <c r="K12" i="45"/>
  <c r="N12" i="45"/>
  <c r="Q12" i="45"/>
  <c r="T12" i="45"/>
  <c r="B13" i="45"/>
  <c r="E13" i="45"/>
  <c r="H13" i="45"/>
  <c r="K13" i="45"/>
  <c r="N13" i="45"/>
  <c r="Q13" i="45"/>
  <c r="T13" i="45"/>
  <c r="B14" i="45"/>
  <c r="E14" i="45"/>
  <c r="H14" i="45"/>
  <c r="K14" i="45"/>
  <c r="N14" i="45"/>
  <c r="Q14" i="45"/>
  <c r="T14" i="45"/>
  <c r="B15" i="45"/>
  <c r="E15" i="45"/>
  <c r="H15" i="45"/>
  <c r="K15" i="45"/>
  <c r="N15" i="45"/>
  <c r="Q15" i="45"/>
  <c r="T15" i="45"/>
  <c r="B16" i="45"/>
  <c r="E16" i="45"/>
  <c r="H16" i="45"/>
  <c r="K16" i="45"/>
  <c r="N16" i="45"/>
  <c r="Q16" i="45"/>
  <c r="T16" i="45"/>
  <c r="B17" i="45"/>
  <c r="E17" i="45"/>
  <c r="H17" i="45"/>
  <c r="K17" i="45"/>
  <c r="N17" i="45"/>
  <c r="Q17" i="45"/>
  <c r="T17" i="45"/>
  <c r="B18" i="45"/>
  <c r="E18" i="45"/>
  <c r="H18" i="45"/>
  <c r="K18" i="45"/>
  <c r="N18" i="45"/>
  <c r="Q18" i="45"/>
  <c r="T18" i="45"/>
  <c r="B19" i="45"/>
  <c r="E19" i="45"/>
  <c r="H19" i="45"/>
  <c r="K19" i="45"/>
  <c r="N19" i="45"/>
  <c r="Q19" i="45"/>
  <c r="T19" i="45"/>
  <c r="B20" i="45"/>
  <c r="E20" i="45"/>
  <c r="H20" i="45"/>
  <c r="K20" i="45"/>
  <c r="N20" i="45"/>
  <c r="Q20" i="45"/>
  <c r="T20" i="45"/>
  <c r="B21" i="45"/>
  <c r="E21" i="45"/>
  <c r="H21" i="45"/>
  <c r="K21" i="45"/>
  <c r="N21" i="45"/>
  <c r="Q21" i="45"/>
  <c r="T21" i="45"/>
  <c r="B22" i="45"/>
  <c r="E22" i="45"/>
  <c r="H22" i="45"/>
  <c r="K22" i="45"/>
  <c r="N22" i="45"/>
  <c r="Q22" i="45"/>
  <c r="T22" i="45"/>
  <c r="B23" i="45"/>
  <c r="E23" i="45"/>
  <c r="H23" i="45"/>
  <c r="K23" i="45"/>
  <c r="N23" i="45"/>
  <c r="Q23" i="45"/>
  <c r="T23" i="45"/>
  <c r="B24" i="45"/>
  <c r="E24" i="45"/>
  <c r="H24" i="45"/>
  <c r="K24" i="45"/>
  <c r="N24" i="45"/>
  <c r="Q24" i="45"/>
  <c r="T24" i="45"/>
  <c r="B25" i="45"/>
  <c r="E25" i="45"/>
  <c r="H25" i="45"/>
  <c r="K25" i="45"/>
  <c r="N25" i="45"/>
  <c r="Q25" i="45"/>
  <c r="T25" i="45"/>
  <c r="B26" i="45"/>
  <c r="E26" i="45"/>
  <c r="H26" i="45"/>
  <c r="K26" i="45"/>
  <c r="N26" i="45"/>
  <c r="Q26" i="45"/>
  <c r="T26" i="45"/>
  <c r="B27" i="45"/>
  <c r="E27" i="45"/>
  <c r="H27" i="45"/>
  <c r="K27" i="45"/>
  <c r="N27" i="45"/>
  <c r="Q27" i="45"/>
  <c r="T27" i="45"/>
  <c r="B28" i="45"/>
  <c r="E28" i="45"/>
  <c r="H28" i="45"/>
  <c r="K28" i="45"/>
  <c r="N28" i="45"/>
  <c r="Q28" i="45"/>
  <c r="T28" i="45"/>
  <c r="B29" i="45"/>
  <c r="E29" i="45"/>
  <c r="H29" i="45"/>
  <c r="K29" i="45"/>
  <c r="N29" i="45"/>
  <c r="Q29" i="45"/>
  <c r="T29" i="45"/>
  <c r="B30" i="45"/>
  <c r="E30" i="45"/>
  <c r="H30" i="45"/>
  <c r="K30" i="45"/>
  <c r="N30" i="45"/>
  <c r="Q30" i="45"/>
  <c r="T30" i="45"/>
  <c r="B31" i="45"/>
  <c r="E31" i="45"/>
  <c r="H31" i="45"/>
  <c r="K31" i="45"/>
  <c r="N31" i="45"/>
  <c r="Q31" i="45"/>
  <c r="T31" i="45"/>
  <c r="B32" i="45"/>
  <c r="E32" i="45"/>
  <c r="H32" i="45"/>
  <c r="K32" i="45"/>
  <c r="N32" i="45"/>
  <c r="Q32" i="45"/>
  <c r="T32" i="45"/>
  <c r="B33" i="45"/>
  <c r="E33" i="45"/>
  <c r="H33" i="45"/>
  <c r="K33" i="45"/>
  <c r="N33" i="45"/>
  <c r="Q33" i="45"/>
  <c r="T33" i="45"/>
  <c r="B34" i="45"/>
  <c r="E34" i="45"/>
  <c r="H34" i="45"/>
  <c r="K34" i="45"/>
  <c r="N34" i="45"/>
  <c r="Q34" i="45"/>
  <c r="T34" i="45"/>
  <c r="B35" i="45"/>
  <c r="E35" i="45"/>
  <c r="H35" i="45"/>
  <c r="K35" i="45"/>
  <c r="N35" i="45"/>
  <c r="Q35" i="45"/>
  <c r="T35" i="45"/>
  <c r="B36" i="45"/>
  <c r="E36" i="45"/>
  <c r="H36" i="45"/>
  <c r="K36" i="45"/>
  <c r="N36" i="45"/>
  <c r="Q36" i="45"/>
  <c r="T36" i="45"/>
  <c r="B37" i="45"/>
  <c r="E37" i="45"/>
  <c r="H37" i="45"/>
  <c r="K37" i="45"/>
  <c r="N37" i="45"/>
  <c r="Q37" i="45"/>
  <c r="T37" i="45"/>
  <c r="B38" i="45"/>
  <c r="E38" i="45"/>
  <c r="H38" i="45"/>
  <c r="K38" i="45"/>
  <c r="N38" i="45"/>
  <c r="Q38" i="45"/>
  <c r="T38" i="45"/>
  <c r="W38" i="45" l="1"/>
  <c r="W22" i="45"/>
  <c r="W14" i="45"/>
  <c r="W34" i="45"/>
  <c r="W26" i="45"/>
  <c r="W18" i="45"/>
  <c r="W35" i="45"/>
  <c r="W30" i="45"/>
  <c r="W37" i="45"/>
  <c r="W15" i="45"/>
  <c r="W21" i="45"/>
  <c r="W20" i="45"/>
  <c r="W19" i="45"/>
  <c r="W16" i="45"/>
  <c r="W29" i="45"/>
  <c r="W33" i="45"/>
  <c r="W31" i="45"/>
  <c r="W36" i="45"/>
  <c r="W17" i="45"/>
  <c r="W32" i="45"/>
  <c r="W12" i="45"/>
  <c r="W27" i="45"/>
  <c r="W28" i="45"/>
  <c r="W13" i="45"/>
  <c r="W25" i="45"/>
  <c r="W24" i="45"/>
  <c r="W23" i="45"/>
  <c r="T7" i="62"/>
  <c r="AA26" i="45" l="1"/>
  <c r="AA15" i="45"/>
  <c r="AA29" i="45"/>
  <c r="AA16" i="45"/>
  <c r="AA28" i="45"/>
  <c r="AA30" i="45"/>
  <c r="AA19" i="45"/>
  <c r="AA31" i="45"/>
  <c r="AA33" i="45"/>
  <c r="AA27" i="45"/>
  <c r="AA20" i="45"/>
  <c r="AA22" i="45"/>
  <c r="AA17" i="45"/>
  <c r="AA25" i="45"/>
  <c r="AA18" i="45"/>
  <c r="AA14" i="45"/>
  <c r="AA35" i="45"/>
  <c r="AA21" i="45"/>
  <c r="AA13" i="45"/>
  <c r="AA36" i="45"/>
  <c r="AA12" i="45"/>
  <c r="AA37" i="45"/>
  <c r="AA23" i="45"/>
  <c r="AA24" i="45"/>
  <c r="AA38" i="45"/>
  <c r="AA32" i="45"/>
  <c r="AA34" i="45"/>
  <c r="D14" i="68"/>
  <c r="D16" i="68"/>
  <c r="D18" i="68"/>
  <c r="D19" i="68"/>
  <c r="D20" i="68"/>
  <c r="D21" i="68"/>
  <c r="D22" i="68"/>
  <c r="D23" i="68"/>
  <c r="D24" i="68"/>
  <c r="D25" i="68"/>
  <c r="D26" i="68"/>
  <c r="D27" i="68"/>
  <c r="D28" i="68"/>
  <c r="D29" i="68"/>
  <c r="D30" i="68"/>
  <c r="D31" i="68"/>
  <c r="D32" i="68"/>
  <c r="D33" i="68"/>
  <c r="D34" i="68"/>
  <c r="D35" i="68"/>
  <c r="D36" i="68"/>
  <c r="D38" i="68"/>
  <c r="D39" i="68"/>
  <c r="F9" i="68"/>
  <c r="D4" i="68"/>
  <c r="D2" i="68"/>
  <c r="D9" i="68"/>
  <c r="D5" i="68"/>
  <c r="D6" i="68"/>
  <c r="D7" i="68"/>
  <c r="AW13" i="41"/>
  <c r="AW14" i="41"/>
  <c r="AW15" i="41"/>
  <c r="AW16" i="41"/>
  <c r="AW17" i="41"/>
  <c r="AW18" i="41"/>
  <c r="AW19" i="41"/>
  <c r="AW22" i="41"/>
  <c r="AW23" i="41"/>
  <c r="AW24" i="41"/>
  <c r="AW25" i="41"/>
  <c r="AW26" i="41"/>
  <c r="AW27" i="41"/>
  <c r="AW28" i="41"/>
  <c r="AW29" i="41"/>
  <c r="AW30" i="41"/>
  <c r="AW31" i="41"/>
  <c r="AW32" i="41"/>
  <c r="AW34" i="41"/>
  <c r="AW35" i="41"/>
  <c r="AW36" i="41"/>
  <c r="AW12" i="41"/>
  <c r="AP13" i="41"/>
  <c r="AP14" i="41"/>
  <c r="AP15" i="41"/>
  <c r="AP16" i="41"/>
  <c r="AP17" i="41"/>
  <c r="AP18" i="41"/>
  <c r="AP19" i="41"/>
  <c r="AP22" i="41"/>
  <c r="AP23" i="41"/>
  <c r="AP24" i="41"/>
  <c r="AP25" i="41"/>
  <c r="AP26" i="41"/>
  <c r="AP27" i="41"/>
  <c r="AP28" i="41"/>
  <c r="AP29" i="41"/>
  <c r="AP30" i="41"/>
  <c r="AP31" i="41"/>
  <c r="AP32" i="41"/>
  <c r="AP34" i="41"/>
  <c r="AP35" i="41"/>
  <c r="AP36" i="41"/>
  <c r="AP12" i="41"/>
  <c r="AI13" i="41"/>
  <c r="AI14" i="41"/>
  <c r="AI15" i="41"/>
  <c r="AI16" i="41"/>
  <c r="AI17" i="41"/>
  <c r="AI18" i="41"/>
  <c r="AI19" i="41"/>
  <c r="AI22" i="41"/>
  <c r="AI23" i="41"/>
  <c r="AI24" i="41"/>
  <c r="AI25" i="41"/>
  <c r="AI26" i="41"/>
  <c r="AI27" i="41"/>
  <c r="AI28" i="41"/>
  <c r="AI29" i="41"/>
  <c r="AI30" i="41"/>
  <c r="AI31" i="41"/>
  <c r="AI32" i="41"/>
  <c r="AI34" i="41"/>
  <c r="AI35" i="41"/>
  <c r="AI36" i="41"/>
  <c r="AI12" i="41"/>
  <c r="AB13" i="41"/>
  <c r="AB14" i="41"/>
  <c r="AB15" i="41"/>
  <c r="AB16" i="41"/>
  <c r="AB17" i="41"/>
  <c r="AB18" i="41"/>
  <c r="AB19" i="41"/>
  <c r="AB22" i="41"/>
  <c r="AB23" i="41"/>
  <c r="AB24" i="41"/>
  <c r="AB25" i="41"/>
  <c r="AB26" i="41"/>
  <c r="AB27" i="41"/>
  <c r="AB28" i="41"/>
  <c r="AB29" i="41"/>
  <c r="AB30" i="41"/>
  <c r="AB31" i="41"/>
  <c r="AB32" i="41"/>
  <c r="AB34" i="41"/>
  <c r="AB35" i="41"/>
  <c r="AB36" i="41"/>
  <c r="AB12" i="41"/>
  <c r="U13" i="41"/>
  <c r="U14" i="41"/>
  <c r="U15" i="41"/>
  <c r="U16" i="41"/>
  <c r="U17" i="41"/>
  <c r="U18" i="41"/>
  <c r="U19" i="41"/>
  <c r="U22" i="41"/>
  <c r="U23" i="41"/>
  <c r="U24" i="41"/>
  <c r="U25" i="41"/>
  <c r="U26" i="41"/>
  <c r="U27" i="41"/>
  <c r="U28" i="41"/>
  <c r="U29" i="41"/>
  <c r="U30" i="41"/>
  <c r="U31" i="41"/>
  <c r="U32" i="41"/>
  <c r="U34" i="41"/>
  <c r="U35" i="41"/>
  <c r="U36" i="41"/>
  <c r="U12" i="41"/>
  <c r="N13" i="41"/>
  <c r="N14" i="41"/>
  <c r="N15" i="41"/>
  <c r="N16" i="41"/>
  <c r="N17" i="41"/>
  <c r="N18" i="41"/>
  <c r="N19" i="41"/>
  <c r="N22" i="41"/>
  <c r="N23" i="41"/>
  <c r="N24" i="41"/>
  <c r="N25" i="41"/>
  <c r="N26" i="41"/>
  <c r="N27" i="41"/>
  <c r="N28" i="41"/>
  <c r="N29" i="41"/>
  <c r="N30" i="41"/>
  <c r="N31" i="41"/>
  <c r="N32" i="41"/>
  <c r="N34" i="41"/>
  <c r="N35" i="41"/>
  <c r="N36" i="41"/>
  <c r="N12" i="41"/>
  <c r="G12" i="41"/>
  <c r="G36" i="41"/>
  <c r="G35" i="41"/>
  <c r="G34" i="41"/>
  <c r="G32" i="41"/>
  <c r="G31" i="41"/>
  <c r="G30" i="41"/>
  <c r="G29" i="41"/>
  <c r="G28" i="41"/>
  <c r="G27" i="41"/>
  <c r="G26" i="41"/>
  <c r="G25" i="41"/>
  <c r="G24" i="41"/>
  <c r="G23" i="41"/>
  <c r="G22" i="41"/>
  <c r="G19" i="41"/>
  <c r="G18" i="41"/>
  <c r="G17" i="41"/>
  <c r="G16" i="41"/>
  <c r="G15" i="41"/>
  <c r="G14" i="41"/>
  <c r="G13" i="41"/>
  <c r="G13" i="40"/>
  <c r="G14" i="40"/>
  <c r="G15" i="40"/>
  <c r="G16" i="40"/>
  <c r="G17" i="40"/>
  <c r="G18" i="40"/>
  <c r="G19" i="40"/>
  <c r="G22" i="40"/>
  <c r="G23" i="40"/>
  <c r="G24" i="40"/>
  <c r="G25" i="40"/>
  <c r="G26" i="40"/>
  <c r="G27" i="40"/>
  <c r="G28" i="40"/>
  <c r="G29" i="40"/>
  <c r="G30" i="40"/>
  <c r="G31" i="40"/>
  <c r="G32" i="40"/>
  <c r="G34" i="40"/>
  <c r="G35" i="40"/>
  <c r="G36" i="40"/>
  <c r="G12" i="40"/>
  <c r="C11" i="80"/>
  <c r="B11" i="80"/>
  <c r="M1075" i="80"/>
  <c r="D3" i="79"/>
  <c r="D91" i="79" s="1"/>
  <c r="V12" i="79"/>
  <c r="U11" i="79"/>
  <c r="AR7" i="79"/>
  <c r="AJ6" i="79"/>
  <c r="AI6" i="79"/>
  <c r="AH6" i="79"/>
  <c r="AG6" i="79"/>
  <c r="AF6" i="79"/>
  <c r="AE6" i="79"/>
  <c r="AD6" i="79"/>
  <c r="D4" i="79"/>
  <c r="G17" i="68" l="1"/>
  <c r="H17" i="68" s="1"/>
  <c r="G19" i="68"/>
  <c r="H19" i="68" s="1"/>
  <c r="G30" i="68"/>
  <c r="H30" i="68" s="1"/>
  <c r="G39" i="68"/>
  <c r="H39" i="68" s="1"/>
  <c r="G29" i="68"/>
  <c r="H29" i="68" s="1"/>
  <c r="G38" i="68"/>
  <c r="H38" i="68" s="1"/>
  <c r="G28" i="68"/>
  <c r="H28" i="68" s="1"/>
  <c r="G16" i="68"/>
  <c r="H16" i="68" s="1"/>
  <c r="G37" i="68"/>
  <c r="H37" i="68" s="1"/>
  <c r="G27" i="68"/>
  <c r="H27" i="68" s="1"/>
  <c r="G15" i="68"/>
  <c r="H15" i="68" s="1"/>
  <c r="G21" i="68"/>
  <c r="H21" i="68" s="1"/>
  <c r="G20" i="68"/>
  <c r="H20" i="68" s="1"/>
  <c r="G36" i="68"/>
  <c r="H36" i="68" s="1"/>
  <c r="G24" i="68"/>
  <c r="H24" i="68" s="1"/>
  <c r="G14" i="68"/>
  <c r="H14" i="68" s="1"/>
  <c r="G35" i="68"/>
  <c r="H35" i="68" s="1"/>
  <c r="G23" i="68"/>
  <c r="H23" i="68" s="1"/>
  <c r="G31" i="68"/>
  <c r="H31" i="68" s="1"/>
  <c r="G13" i="68"/>
  <c r="H13" i="68" s="1"/>
  <c r="G32" i="68"/>
  <c r="H32" i="68" s="1"/>
  <c r="G22" i="68"/>
  <c r="H22" i="68" s="1"/>
  <c r="G34" i="68"/>
  <c r="H34" i="68" s="1"/>
  <c r="G26" i="68"/>
  <c r="H26" i="68" s="1"/>
  <c r="G18" i="68"/>
  <c r="H18" i="68" s="1"/>
  <c r="G33" i="68"/>
  <c r="H33" i="68" s="1"/>
  <c r="G25" i="68"/>
  <c r="H25" i="68" s="1"/>
  <c r="M521" i="80"/>
  <c r="M530" i="80"/>
  <c r="M887" i="80"/>
  <c r="M898" i="80"/>
  <c r="M1101" i="80"/>
  <c r="M1144" i="80"/>
  <c r="M583" i="80"/>
  <c r="M900" i="80"/>
  <c r="M1157" i="80"/>
  <c r="M57" i="80"/>
  <c r="M643" i="80"/>
  <c r="M921" i="80"/>
  <c r="M1166" i="80"/>
  <c r="D11" i="80"/>
  <c r="F11" i="80" s="1"/>
  <c r="M86" i="80"/>
  <c r="M745" i="80"/>
  <c r="M924" i="80"/>
  <c r="M1186" i="80"/>
  <c r="M101" i="80"/>
  <c r="M767" i="80"/>
  <c r="M965" i="80"/>
  <c r="M113" i="80"/>
  <c r="M878" i="80"/>
  <c r="M1001" i="80"/>
  <c r="M515" i="80"/>
  <c r="M880" i="80"/>
  <c r="J898" i="80"/>
  <c r="J878" i="80"/>
  <c r="V91" i="79"/>
  <c r="D266" i="79"/>
  <c r="D272" i="79"/>
  <c r="D261" i="79"/>
  <c r="D258" i="79"/>
  <c r="D241" i="79"/>
  <c r="D249" i="79"/>
  <c r="D223" i="79"/>
  <c r="D213" i="79"/>
  <c r="D184" i="79"/>
  <c r="D198" i="79"/>
  <c r="D187" i="79"/>
  <c r="D200" i="79"/>
  <c r="D182" i="79"/>
  <c r="D158" i="79"/>
  <c r="D189" i="79"/>
  <c r="D180" i="79"/>
  <c r="D153" i="79"/>
  <c r="D125" i="79"/>
  <c r="D105" i="79"/>
  <c r="D85" i="79"/>
  <c r="D87" i="79"/>
  <c r="D46" i="79"/>
  <c r="D31" i="79"/>
  <c r="D24" i="79"/>
  <c r="D40" i="79"/>
  <c r="J57" i="80" l="1"/>
  <c r="J515" i="80"/>
  <c r="J530" i="80"/>
  <c r="J745" i="80"/>
  <c r="J583" i="80"/>
  <c r="J521" i="80"/>
  <c r="J887" i="80"/>
  <c r="J101" i="80"/>
  <c r="J921" i="80"/>
  <c r="J113" i="80"/>
  <c r="J767" i="80"/>
  <c r="J1166" i="80"/>
  <c r="J643" i="80"/>
  <c r="J86" i="80"/>
  <c r="J880" i="80"/>
  <c r="J924" i="80"/>
  <c r="J1157" i="80"/>
  <c r="J1186" i="80"/>
  <c r="J965" i="80"/>
  <c r="J1101" i="80"/>
  <c r="J1144" i="80"/>
  <c r="J1001" i="80"/>
  <c r="J900" i="80"/>
  <c r="J1075" i="80"/>
  <c r="V184" i="79"/>
  <c r="V266" i="79"/>
  <c r="V153" i="79"/>
  <c r="V24" i="79"/>
  <c r="V180" i="79"/>
  <c r="V213" i="79"/>
  <c r="V31" i="79"/>
  <c r="V189" i="79"/>
  <c r="V223" i="79"/>
  <c r="V198" i="79"/>
  <c r="V40" i="79"/>
  <c r="V46" i="79"/>
  <c r="V158" i="79"/>
  <c r="V249" i="79"/>
  <c r="V272" i="79"/>
  <c r="V87" i="79"/>
  <c r="V182" i="79"/>
  <c r="V241" i="79"/>
  <c r="V125" i="79"/>
  <c r="V85" i="79"/>
  <c r="V200" i="79"/>
  <c r="V258" i="79"/>
  <c r="V105" i="79"/>
  <c r="V187" i="79"/>
  <c r="V261" i="79"/>
  <c r="B1" i="78"/>
  <c r="J11" i="80" l="1"/>
  <c r="K12" i="80" s="1"/>
  <c r="R12" i="80" s="1"/>
  <c r="S12" i="80" s="1"/>
  <c r="T12" i="80" s="1"/>
  <c r="B272" i="78"/>
  <c r="B266" i="78"/>
  <c r="B261" i="78"/>
  <c r="B258" i="78"/>
  <c r="B249" i="78"/>
  <c r="B241" i="78"/>
  <c r="B223" i="78"/>
  <c r="B213" i="78"/>
  <c r="B200" i="78"/>
  <c r="B198" i="78"/>
  <c r="B189" i="78"/>
  <c r="B187" i="78"/>
  <c r="B184" i="78"/>
  <c r="B182" i="78"/>
  <c r="B180" i="78"/>
  <c r="B158" i="78"/>
  <c r="B153" i="78"/>
  <c r="B125" i="78"/>
  <c r="B105" i="78"/>
  <c r="B91" i="78"/>
  <c r="B87" i="78"/>
  <c r="B85" i="78"/>
  <c r="B46" i="78"/>
  <c r="B40" i="78"/>
  <c r="B31" i="78"/>
  <c r="B24" i="78"/>
  <c r="D12" i="78"/>
  <c r="C12" i="78"/>
  <c r="B12" i="78"/>
  <c r="D11" i="78"/>
  <c r="C11" i="78"/>
  <c r="B11" i="78"/>
  <c r="L3" i="74"/>
  <c r="L4" i="74"/>
  <c r="L5" i="74"/>
  <c r="L6" i="74"/>
  <c r="L7" i="74"/>
  <c r="L8" i="74"/>
  <c r="L9" i="74"/>
  <c r="L10" i="74"/>
  <c r="L11" i="74"/>
  <c r="L12" i="74"/>
  <c r="L13" i="74"/>
  <c r="L14" i="74"/>
  <c r="L15" i="74"/>
  <c r="L16" i="74"/>
  <c r="L17" i="74"/>
  <c r="L18" i="74"/>
  <c r="L19" i="74"/>
  <c r="L20" i="74"/>
  <c r="L21" i="74"/>
  <c r="L23" i="74"/>
  <c r="L24" i="74"/>
  <c r="L25" i="74"/>
  <c r="L27" i="74"/>
  <c r="L28" i="74"/>
  <c r="K1157" i="80" l="1"/>
  <c r="R1157" i="80" s="1"/>
  <c r="S1157" i="80" s="1"/>
  <c r="W1157" i="80" s="1"/>
  <c r="K921" i="80"/>
  <c r="R921" i="80" s="1"/>
  <c r="S921" i="80" s="1"/>
  <c r="K767" i="80"/>
  <c r="R767" i="80" s="1"/>
  <c r="S767" i="80" s="1"/>
  <c r="K530" i="80"/>
  <c r="R530" i="80" s="1"/>
  <c r="S530" i="80" s="1"/>
  <c r="K965" i="80"/>
  <c r="R965" i="80" s="1"/>
  <c r="S965" i="80" s="1"/>
  <c r="K898" i="80"/>
  <c r="R898" i="80" s="1"/>
  <c r="S898" i="80" s="1"/>
  <c r="K1186" i="80"/>
  <c r="R1186" i="80" s="1"/>
  <c r="S1186" i="80" s="1"/>
  <c r="K583" i="80"/>
  <c r="R583" i="80" s="1"/>
  <c r="S583" i="80" s="1"/>
  <c r="K1144" i="80"/>
  <c r="R1144" i="80" s="1"/>
  <c r="S1144" i="80" s="1"/>
  <c r="K86" i="80"/>
  <c r="R86" i="80" s="1"/>
  <c r="S86" i="80" s="1"/>
  <c r="K113" i="80"/>
  <c r="R113" i="80" s="1"/>
  <c r="S113" i="80" s="1"/>
  <c r="K1166" i="80"/>
  <c r="R1166" i="80" s="1"/>
  <c r="S1166" i="80" s="1"/>
  <c r="K878" i="80"/>
  <c r="K880" i="80"/>
  <c r="R880" i="80" s="1"/>
  <c r="S880" i="80" s="1"/>
  <c r="K1075" i="80"/>
  <c r="R1075" i="80" s="1"/>
  <c r="S1075" i="80" s="1"/>
  <c r="K1001" i="80"/>
  <c r="R1001" i="80" s="1"/>
  <c r="S1001" i="80" s="1"/>
  <c r="K57" i="80"/>
  <c r="R57" i="80" s="1"/>
  <c r="S57" i="80" s="1"/>
  <c r="K900" i="80"/>
  <c r="K515" i="80"/>
  <c r="R515" i="80" s="1"/>
  <c r="S515" i="80" s="1"/>
  <c r="K643" i="80"/>
  <c r="R643" i="80" s="1"/>
  <c r="S643" i="80" s="1"/>
  <c r="K924" i="80"/>
  <c r="R924" i="80" s="1"/>
  <c r="S924" i="80" s="1"/>
  <c r="K521" i="80"/>
  <c r="R521" i="80" s="1"/>
  <c r="S521" i="80" s="1"/>
  <c r="K745" i="80"/>
  <c r="R745" i="80" s="1"/>
  <c r="S745" i="80" s="1"/>
  <c r="K1101" i="80"/>
  <c r="R1101" i="80" s="1"/>
  <c r="S1101" i="80" s="1"/>
  <c r="K887" i="80"/>
  <c r="R887" i="80" s="1"/>
  <c r="S887" i="80" s="1"/>
  <c r="K101" i="80"/>
  <c r="R101" i="80" s="1"/>
  <c r="S101" i="80" s="1"/>
  <c r="M2" i="38"/>
  <c r="L2" i="38"/>
  <c r="K2" i="38"/>
  <c r="D4" i="38"/>
  <c r="D5" i="38"/>
  <c r="D3" i="38"/>
  <c r="C4" i="38"/>
  <c r="C5" i="38"/>
  <c r="M3" i="74"/>
  <c r="N3" i="74" s="1"/>
  <c r="B13" i="38" s="1"/>
  <c r="M4" i="74"/>
  <c r="N4" i="74" s="1"/>
  <c r="B14" i="38" s="1"/>
  <c r="M5" i="74"/>
  <c r="M6" i="74"/>
  <c r="N6" i="74" s="1"/>
  <c r="B16" i="38" s="1"/>
  <c r="M7" i="74"/>
  <c r="N7" i="74" s="1"/>
  <c r="M8" i="74"/>
  <c r="N8" i="74" s="1"/>
  <c r="M9" i="74"/>
  <c r="M10" i="74"/>
  <c r="M11" i="74"/>
  <c r="N11" i="74" s="1"/>
  <c r="B21" i="38" s="1"/>
  <c r="M12" i="74"/>
  <c r="M13" i="74"/>
  <c r="M14" i="74"/>
  <c r="N14" i="74" s="1"/>
  <c r="B24" i="38" s="1"/>
  <c r="M15" i="74"/>
  <c r="M16" i="74"/>
  <c r="N16" i="74" s="1"/>
  <c r="B26" i="38" s="1"/>
  <c r="M17" i="74"/>
  <c r="M18" i="74"/>
  <c r="N18" i="74" s="1"/>
  <c r="B28" i="38" s="1"/>
  <c r="M19" i="74"/>
  <c r="M20" i="74"/>
  <c r="M21" i="74"/>
  <c r="M22" i="74"/>
  <c r="N22" i="74" s="1"/>
  <c r="B32" i="38" s="1"/>
  <c r="M23" i="74"/>
  <c r="M24" i="74"/>
  <c r="N24" i="74" s="1"/>
  <c r="B34" i="38" s="1"/>
  <c r="M25" i="74"/>
  <c r="N25" i="74" s="1"/>
  <c r="B35" i="38" s="1"/>
  <c r="M26" i="74"/>
  <c r="N26" i="74" s="1"/>
  <c r="B36" i="38" s="1"/>
  <c r="M27" i="74"/>
  <c r="N27" i="74" s="1"/>
  <c r="B37" i="38" s="1"/>
  <c r="M28" i="74"/>
  <c r="O4" i="74" l="1"/>
  <c r="C14" i="38" s="1"/>
  <c r="T1157" i="80"/>
  <c r="W1101" i="80"/>
  <c r="T1101" i="80"/>
  <c r="W643" i="80"/>
  <c r="T643" i="80"/>
  <c r="W1001" i="80"/>
  <c r="X1001" i="80" s="1"/>
  <c r="M32" i="40" s="1"/>
  <c r="AV32" i="41" s="1"/>
  <c r="BF33" i="68" s="1"/>
  <c r="AX32" i="42" s="1"/>
  <c r="AX60" i="42" s="1"/>
  <c r="T1001" i="80"/>
  <c r="W1166" i="80"/>
  <c r="T1166" i="80"/>
  <c r="W583" i="80"/>
  <c r="T583" i="80"/>
  <c r="W530" i="80"/>
  <c r="X530" i="80" s="1"/>
  <c r="M19" i="40" s="1"/>
  <c r="T530" i="80"/>
  <c r="W745" i="80"/>
  <c r="X745" i="80" s="1"/>
  <c r="M22" i="40" s="1"/>
  <c r="F22" i="41" s="1"/>
  <c r="P23" i="68" s="1"/>
  <c r="H22" i="42" s="1"/>
  <c r="H50" i="42" s="1"/>
  <c r="T745" i="80"/>
  <c r="W515" i="80"/>
  <c r="X515" i="80" s="1"/>
  <c r="M17" i="40" s="1"/>
  <c r="T17" i="41" s="1"/>
  <c r="AD18" i="68" s="1"/>
  <c r="V17" i="42" s="1"/>
  <c r="V45" i="42" s="1"/>
  <c r="T515" i="80"/>
  <c r="W1075" i="80"/>
  <c r="T1075" i="80"/>
  <c r="W113" i="80"/>
  <c r="T113" i="80"/>
  <c r="W1186" i="80"/>
  <c r="T1186" i="80"/>
  <c r="W767" i="80"/>
  <c r="X767" i="80" s="1"/>
  <c r="M23" i="40" s="1"/>
  <c r="T767" i="80"/>
  <c r="W101" i="80"/>
  <c r="X101" i="80" s="1"/>
  <c r="M15" i="40" s="1"/>
  <c r="T101" i="80"/>
  <c r="W521" i="80"/>
  <c r="X521" i="80" s="1"/>
  <c r="M18" i="40" s="1"/>
  <c r="T521" i="80"/>
  <c r="W880" i="80"/>
  <c r="X880" i="80" s="1"/>
  <c r="M25" i="40" s="1"/>
  <c r="AO25" i="41" s="1"/>
  <c r="AY26" i="68" s="1"/>
  <c r="AQ25" i="42" s="1"/>
  <c r="AQ53" i="42" s="1"/>
  <c r="T880" i="80"/>
  <c r="W86" i="80"/>
  <c r="X86" i="80" s="1"/>
  <c r="M14" i="40" s="1"/>
  <c r="T86" i="80"/>
  <c r="W898" i="80"/>
  <c r="X898" i="80" s="1"/>
  <c r="M27" i="40" s="1"/>
  <c r="M27" i="41" s="1"/>
  <c r="W28" i="68" s="1"/>
  <c r="O27" i="42" s="1"/>
  <c r="O55" i="42" s="1"/>
  <c r="T898" i="80"/>
  <c r="W921" i="80"/>
  <c r="X921" i="80" s="1"/>
  <c r="M29" i="40" s="1"/>
  <c r="AA29" i="41" s="1"/>
  <c r="AK30" i="68" s="1"/>
  <c r="AC29" i="42" s="1"/>
  <c r="AC57" i="42" s="1"/>
  <c r="T921" i="80"/>
  <c r="W887" i="80"/>
  <c r="X887" i="80" s="1"/>
  <c r="M26" i="40" s="1"/>
  <c r="F26" i="41" s="1"/>
  <c r="P27" i="68" s="1"/>
  <c r="H26" i="42" s="1"/>
  <c r="H54" i="42" s="1"/>
  <c r="T887" i="80"/>
  <c r="W924" i="80"/>
  <c r="X924" i="80" s="1"/>
  <c r="M30" i="40" s="1"/>
  <c r="T924" i="80"/>
  <c r="W57" i="80"/>
  <c r="X57" i="80" s="1"/>
  <c r="M13" i="40" s="1"/>
  <c r="T57" i="80"/>
  <c r="W1144" i="80"/>
  <c r="X1144" i="80" s="1"/>
  <c r="M35" i="40" s="1"/>
  <c r="AV35" i="41" s="1"/>
  <c r="BF36" i="68" s="1"/>
  <c r="AX35" i="42" s="1"/>
  <c r="AX63" i="42" s="1"/>
  <c r="T1144" i="80"/>
  <c r="W965" i="80"/>
  <c r="X965" i="80" s="1"/>
  <c r="M31" i="40" s="1"/>
  <c r="AO31" i="41" s="1"/>
  <c r="AY32" i="68" s="1"/>
  <c r="AQ31" i="42" s="1"/>
  <c r="AQ59" i="42" s="1"/>
  <c r="T965" i="80"/>
  <c r="W12" i="80"/>
  <c r="X12" i="80" s="1"/>
  <c r="M12" i="40" s="1"/>
  <c r="F12" i="41" s="1"/>
  <c r="P13" i="68" s="1"/>
  <c r="H12" i="42" s="1"/>
  <c r="H40" i="42" s="1"/>
  <c r="R900" i="80"/>
  <c r="S900" i="80" s="1"/>
  <c r="T900" i="80" s="1"/>
  <c r="R878" i="80"/>
  <c r="S878" i="80" s="1"/>
  <c r="T878" i="80" s="1"/>
  <c r="O14" i="74"/>
  <c r="C24" i="38" s="1"/>
  <c r="X1101" i="80"/>
  <c r="M34" i="40" s="1"/>
  <c r="AO34" i="41" s="1"/>
  <c r="AY35" i="68" s="1"/>
  <c r="AQ34" i="42" s="1"/>
  <c r="AQ62" i="42" s="1"/>
  <c r="X1157" i="80"/>
  <c r="M36" i="40" s="1"/>
  <c r="AV36" i="41" s="1"/>
  <c r="BF37" i="68" s="1"/>
  <c r="AX36" i="42" s="1"/>
  <c r="AX64" i="42" s="1"/>
  <c r="X113" i="80"/>
  <c r="M16" i="40" s="1"/>
  <c r="B18" i="38"/>
  <c r="O8" i="74"/>
  <c r="C18" i="38" s="1"/>
  <c r="O7" i="74"/>
  <c r="C17" i="38" s="1"/>
  <c r="B17" i="38"/>
  <c r="O11" i="74"/>
  <c r="N23" i="74"/>
  <c r="B33" i="38" s="1"/>
  <c r="N12" i="74"/>
  <c r="B22" i="38" s="1"/>
  <c r="N9" i="74"/>
  <c r="B19" i="38" s="1"/>
  <c r="O25" i="74"/>
  <c r="N15" i="74"/>
  <c r="B25" i="38" s="1"/>
  <c r="P4" i="74"/>
  <c r="D14" i="38" s="1"/>
  <c r="O27" i="74"/>
  <c r="C37" i="38" s="1"/>
  <c r="O26" i="74"/>
  <c r="C36" i="38" s="1"/>
  <c r="N21" i="74"/>
  <c r="B31" i="38" s="1"/>
  <c r="N19" i="74"/>
  <c r="B29" i="38" s="1"/>
  <c r="O18" i="74"/>
  <c r="C28" i="38" s="1"/>
  <c r="N13" i="74"/>
  <c r="O6" i="74"/>
  <c r="C16" i="38" s="1"/>
  <c r="O3" i="74"/>
  <c r="C13" i="38" s="1"/>
  <c r="B12" i="38"/>
  <c r="N20" i="74"/>
  <c r="B30" i="38" s="1"/>
  <c r="O16" i="74"/>
  <c r="C26" i="38" s="1"/>
  <c r="N28" i="74"/>
  <c r="B38" i="38" s="1"/>
  <c r="N10" i="74"/>
  <c r="B20" i="38" s="1"/>
  <c r="O24" i="74"/>
  <c r="C34" i="38" s="1"/>
  <c r="O22" i="74"/>
  <c r="C32" i="38" s="1"/>
  <c r="N17" i="74"/>
  <c r="B27" i="38" s="1"/>
  <c r="N5" i="74"/>
  <c r="B15" i="38" s="1"/>
  <c r="B1" i="73"/>
  <c r="B272" i="73"/>
  <c r="B266" i="73"/>
  <c r="B261" i="73"/>
  <c r="B258" i="73"/>
  <c r="B249" i="73"/>
  <c r="B241" i="73"/>
  <c r="B223" i="73"/>
  <c r="B213" i="73"/>
  <c r="B200" i="73"/>
  <c r="B198" i="73"/>
  <c r="B189" i="73"/>
  <c r="B187" i="73"/>
  <c r="B184" i="73"/>
  <c r="B182" i="73"/>
  <c r="B180" i="73"/>
  <c r="B158" i="73"/>
  <c r="B153" i="73"/>
  <c r="B125" i="73"/>
  <c r="B105" i="73"/>
  <c r="B91" i="73"/>
  <c r="B87" i="73"/>
  <c r="B85" i="73"/>
  <c r="B46" i="73"/>
  <c r="B40" i="73"/>
  <c r="B31" i="73"/>
  <c r="B24" i="73"/>
  <c r="D12" i="73"/>
  <c r="C12" i="73"/>
  <c r="B12" i="73"/>
  <c r="D11" i="73"/>
  <c r="C11" i="73"/>
  <c r="B11" i="73"/>
  <c r="D12" i="72"/>
  <c r="D11" i="72"/>
  <c r="D12" i="71"/>
  <c r="D11" i="71"/>
  <c r="W878" i="80" l="1"/>
  <c r="X878" i="80" s="1"/>
  <c r="M24" i="40" s="1"/>
  <c r="W900" i="80"/>
  <c r="X900" i="80" s="1"/>
  <c r="M28" i="40" s="1"/>
  <c r="AO29" i="41"/>
  <c r="AY30" i="68" s="1"/>
  <c r="AQ29" i="42" s="1"/>
  <c r="AQ57" i="42" s="1"/>
  <c r="F29" i="41"/>
  <c r="P30" i="68" s="1"/>
  <c r="H29" i="42" s="1"/>
  <c r="H57" i="42" s="1"/>
  <c r="AH29" i="41"/>
  <c r="AR30" i="68" s="1"/>
  <c r="AJ29" i="42" s="1"/>
  <c r="AJ57" i="42" s="1"/>
  <c r="M29" i="41"/>
  <c r="W30" i="68" s="1"/>
  <c r="O29" i="42" s="1"/>
  <c r="O57" i="42" s="1"/>
  <c r="AV29" i="41"/>
  <c r="BF30" i="68" s="1"/>
  <c r="AX29" i="42" s="1"/>
  <c r="AX57" i="42" s="1"/>
  <c r="T29" i="41"/>
  <c r="AD30" i="68" s="1"/>
  <c r="V29" i="42" s="1"/>
  <c r="V57" i="42" s="1"/>
  <c r="F29" i="40"/>
  <c r="AA17" i="41"/>
  <c r="AK18" i="68" s="1"/>
  <c r="AC17" i="42" s="1"/>
  <c r="AC45" i="42" s="1"/>
  <c r="AO17" i="41"/>
  <c r="AY18" i="68" s="1"/>
  <c r="AQ17" i="42" s="1"/>
  <c r="AQ45" i="42" s="1"/>
  <c r="F17" i="41"/>
  <c r="P18" i="68" s="1"/>
  <c r="H17" i="42" s="1"/>
  <c r="H45" i="42" s="1"/>
  <c r="AV17" i="41"/>
  <c r="BF18" i="68" s="1"/>
  <c r="AX17" i="42" s="1"/>
  <c r="AX45" i="42" s="1"/>
  <c r="M17" i="41"/>
  <c r="W18" i="68" s="1"/>
  <c r="O17" i="42" s="1"/>
  <c r="O45" i="42" s="1"/>
  <c r="AH17" i="41"/>
  <c r="AR18" i="68" s="1"/>
  <c r="AJ17" i="42" s="1"/>
  <c r="AJ45" i="42" s="1"/>
  <c r="F17" i="40"/>
  <c r="AV12" i="41"/>
  <c r="BF13" i="68" s="1"/>
  <c r="AX12" i="42" s="1"/>
  <c r="AX40" i="42" s="1"/>
  <c r="T22" i="41"/>
  <c r="AD23" i="68" s="1"/>
  <c r="V22" i="42" s="1"/>
  <c r="V50" i="42" s="1"/>
  <c r="M22" i="41"/>
  <c r="W23" i="68" s="1"/>
  <c r="O22" i="42" s="1"/>
  <c r="O50" i="42" s="1"/>
  <c r="AV34" i="41"/>
  <c r="BF35" i="68" s="1"/>
  <c r="AX34" i="42" s="1"/>
  <c r="AX62" i="42" s="1"/>
  <c r="AH22" i="41"/>
  <c r="AR23" i="68" s="1"/>
  <c r="AJ22" i="42" s="1"/>
  <c r="AJ50" i="42" s="1"/>
  <c r="AV27" i="41"/>
  <c r="BF28" i="68" s="1"/>
  <c r="AX27" i="42" s="1"/>
  <c r="AX55" i="42" s="1"/>
  <c r="M12" i="41"/>
  <c r="W13" i="68" s="1"/>
  <c r="O12" i="42" s="1"/>
  <c r="O40" i="42" s="1"/>
  <c r="AO22" i="41"/>
  <c r="AY23" i="68" s="1"/>
  <c r="AQ22" i="42" s="1"/>
  <c r="AQ50" i="42" s="1"/>
  <c r="AA22" i="41"/>
  <c r="AK23" i="68" s="1"/>
  <c r="AC22" i="42" s="1"/>
  <c r="AC50" i="42" s="1"/>
  <c r="AV22" i="41"/>
  <c r="BF23" i="68" s="1"/>
  <c r="AX22" i="42" s="1"/>
  <c r="AX50" i="42" s="1"/>
  <c r="AH31" i="41"/>
  <c r="AR32" i="68" s="1"/>
  <c r="AJ31" i="42" s="1"/>
  <c r="AJ59" i="42" s="1"/>
  <c r="T35" i="41"/>
  <c r="AD36" i="68" s="1"/>
  <c r="V35" i="42" s="1"/>
  <c r="V63" i="42" s="1"/>
  <c r="P7" i="74"/>
  <c r="D17" i="38" s="1"/>
  <c r="P14" i="74"/>
  <c r="D24" i="38" s="1"/>
  <c r="P8" i="74"/>
  <c r="D18" i="38" s="1"/>
  <c r="AA32" i="41"/>
  <c r="AK33" i="68" s="1"/>
  <c r="AC32" i="42" s="1"/>
  <c r="AC60" i="42" s="1"/>
  <c r="AH27" i="41"/>
  <c r="AR28" i="68" s="1"/>
  <c r="AJ27" i="42" s="1"/>
  <c r="AJ55" i="42" s="1"/>
  <c r="AV26" i="41"/>
  <c r="BF27" i="68" s="1"/>
  <c r="AX26" i="42" s="1"/>
  <c r="AX54" i="42" s="1"/>
  <c r="T27" i="41"/>
  <c r="AD28" i="68" s="1"/>
  <c r="V27" i="42" s="1"/>
  <c r="V55" i="42" s="1"/>
  <c r="F22" i="40"/>
  <c r="F31" i="40"/>
  <c r="F26" i="40"/>
  <c r="T31" i="41"/>
  <c r="AD32" i="68" s="1"/>
  <c r="V31" i="42" s="1"/>
  <c r="V59" i="42" s="1"/>
  <c r="T25" i="41"/>
  <c r="AD26" i="68" s="1"/>
  <c r="V25" i="42" s="1"/>
  <c r="V53" i="42" s="1"/>
  <c r="AH26" i="41"/>
  <c r="AR27" i="68" s="1"/>
  <c r="AJ26" i="42" s="1"/>
  <c r="AJ54" i="42" s="1"/>
  <c r="F27" i="41"/>
  <c r="P28" i="68" s="1"/>
  <c r="H27" i="42" s="1"/>
  <c r="H55" i="42" s="1"/>
  <c r="F31" i="41"/>
  <c r="P32" i="68" s="1"/>
  <c r="H31" i="42" s="1"/>
  <c r="H59" i="42" s="1"/>
  <c r="AV31" i="41"/>
  <c r="BF32" i="68" s="1"/>
  <c r="AX31" i="42" s="1"/>
  <c r="AX59" i="42" s="1"/>
  <c r="AA26" i="41"/>
  <c r="AK27" i="68" s="1"/>
  <c r="AC26" i="42" s="1"/>
  <c r="AC54" i="42" s="1"/>
  <c r="AA27" i="41"/>
  <c r="AK28" i="68" s="1"/>
  <c r="AC27" i="42" s="1"/>
  <c r="AC55" i="42" s="1"/>
  <c r="AO27" i="41"/>
  <c r="AY28" i="68" s="1"/>
  <c r="AQ27" i="42" s="1"/>
  <c r="AQ55" i="42" s="1"/>
  <c r="AA31" i="41"/>
  <c r="AK32" i="68" s="1"/>
  <c r="AC31" i="42" s="1"/>
  <c r="AC59" i="42" s="1"/>
  <c r="M26" i="41"/>
  <c r="W27" i="68" s="1"/>
  <c r="O26" i="42" s="1"/>
  <c r="O54" i="42" s="1"/>
  <c r="AO26" i="41"/>
  <c r="AY27" i="68" s="1"/>
  <c r="AQ26" i="42" s="1"/>
  <c r="AQ54" i="42" s="1"/>
  <c r="F27" i="40"/>
  <c r="AA18" i="41"/>
  <c r="AK19" i="68" s="1"/>
  <c r="AC18" i="42" s="1"/>
  <c r="AC46" i="42" s="1"/>
  <c r="T18" i="41"/>
  <c r="AD19" i="68" s="1"/>
  <c r="V18" i="42" s="1"/>
  <c r="V46" i="42" s="1"/>
  <c r="AO18" i="41"/>
  <c r="AY19" i="68" s="1"/>
  <c r="AQ18" i="42" s="1"/>
  <c r="AQ46" i="42" s="1"/>
  <c r="AH18" i="41"/>
  <c r="AR19" i="68" s="1"/>
  <c r="AJ18" i="42" s="1"/>
  <c r="AJ46" i="42" s="1"/>
  <c r="M18" i="41"/>
  <c r="W19" i="68" s="1"/>
  <c r="O18" i="42" s="1"/>
  <c r="O46" i="42" s="1"/>
  <c r="F35" i="41"/>
  <c r="P36" i="68" s="1"/>
  <c r="H35" i="42" s="1"/>
  <c r="H63" i="42" s="1"/>
  <c r="F36" i="41"/>
  <c r="P37" i="68" s="1"/>
  <c r="H36" i="42" s="1"/>
  <c r="H64" i="42" s="1"/>
  <c r="M32" i="41"/>
  <c r="W33" i="68" s="1"/>
  <c r="O32" i="42" s="1"/>
  <c r="O60" i="42" s="1"/>
  <c r="AA25" i="41"/>
  <c r="AK26" i="68" s="1"/>
  <c r="AC25" i="42" s="1"/>
  <c r="AC53" i="42" s="1"/>
  <c r="F36" i="40"/>
  <c r="F34" i="41"/>
  <c r="P35" i="68" s="1"/>
  <c r="H34" i="42" s="1"/>
  <c r="H62" i="42" s="1"/>
  <c r="F25" i="40"/>
  <c r="F12" i="40"/>
  <c r="T12" i="41"/>
  <c r="AD13" i="68" s="1"/>
  <c r="V12" i="42" s="1"/>
  <c r="V40" i="42" s="1"/>
  <c r="F18" i="41"/>
  <c r="P19" i="68" s="1"/>
  <c r="H18" i="42" s="1"/>
  <c r="H46" i="42" s="1"/>
  <c r="AV18" i="41"/>
  <c r="BF19" i="68" s="1"/>
  <c r="AX18" i="42" s="1"/>
  <c r="AX46" i="42" s="1"/>
  <c r="T36" i="41"/>
  <c r="AD37" i="68" s="1"/>
  <c r="V36" i="42" s="1"/>
  <c r="V64" i="42" s="1"/>
  <c r="AH34" i="41"/>
  <c r="AR35" i="68" s="1"/>
  <c r="AJ34" i="42" s="1"/>
  <c r="AJ62" i="42" s="1"/>
  <c r="AV25" i="41"/>
  <c r="BF26" i="68" s="1"/>
  <c r="AX25" i="42" s="1"/>
  <c r="AX53" i="42" s="1"/>
  <c r="AH12" i="41"/>
  <c r="AR13" i="68" s="1"/>
  <c r="AJ12" i="42" s="1"/>
  <c r="AJ40" i="42" s="1"/>
  <c r="AA12" i="41"/>
  <c r="AK13" i="68" s="1"/>
  <c r="AC12" i="42" s="1"/>
  <c r="AC40" i="42" s="1"/>
  <c r="F18" i="40"/>
  <c r="AA36" i="41"/>
  <c r="AK37" i="68" s="1"/>
  <c r="AC36" i="42" s="1"/>
  <c r="AC64" i="42" s="1"/>
  <c r="F34" i="40"/>
  <c r="AO12" i="41"/>
  <c r="AY13" i="68" s="1"/>
  <c r="AQ12" i="42" s="1"/>
  <c r="AQ40" i="42" s="1"/>
  <c r="F35" i="40"/>
  <c r="AA35" i="41"/>
  <c r="AK36" i="68" s="1"/>
  <c r="AC35" i="42" s="1"/>
  <c r="AC63" i="42" s="1"/>
  <c r="T32" i="41"/>
  <c r="AD33" i="68" s="1"/>
  <c r="V32" i="42" s="1"/>
  <c r="V60" i="42" s="1"/>
  <c r="AH32" i="41"/>
  <c r="AR33" i="68" s="1"/>
  <c r="AJ32" i="42" s="1"/>
  <c r="AJ60" i="42" s="1"/>
  <c r="M31" i="41"/>
  <c r="W32" i="68" s="1"/>
  <c r="O31" i="42" s="1"/>
  <c r="O59" i="42" s="1"/>
  <c r="M35" i="41"/>
  <c r="W36" i="68" s="1"/>
  <c r="O35" i="42" s="1"/>
  <c r="O63" i="42" s="1"/>
  <c r="AO35" i="41"/>
  <c r="AY36" i="68" s="1"/>
  <c r="AQ35" i="42" s="1"/>
  <c r="AQ63" i="42" s="1"/>
  <c r="AH25" i="41"/>
  <c r="AR26" i="68" s="1"/>
  <c r="AJ25" i="42" s="1"/>
  <c r="AJ53" i="42" s="1"/>
  <c r="F25" i="41"/>
  <c r="P26" i="68" s="1"/>
  <c r="H25" i="42" s="1"/>
  <c r="H53" i="42" s="1"/>
  <c r="T26" i="41"/>
  <c r="AD27" i="68" s="1"/>
  <c r="V26" i="42" s="1"/>
  <c r="V54" i="42" s="1"/>
  <c r="F32" i="40"/>
  <c r="AO32" i="41"/>
  <c r="AY33" i="68" s="1"/>
  <c r="AQ32" i="42" s="1"/>
  <c r="AQ60" i="42" s="1"/>
  <c r="AH36" i="41"/>
  <c r="AR37" i="68" s="1"/>
  <c r="AJ36" i="42" s="1"/>
  <c r="AJ64" i="42" s="1"/>
  <c r="AO36" i="41"/>
  <c r="AY37" i="68" s="1"/>
  <c r="AQ36" i="42" s="1"/>
  <c r="AQ64" i="42" s="1"/>
  <c r="AH35" i="41"/>
  <c r="AR36" i="68" s="1"/>
  <c r="AJ35" i="42" s="1"/>
  <c r="AJ63" i="42" s="1"/>
  <c r="M25" i="41"/>
  <c r="W26" i="68" s="1"/>
  <c r="O25" i="42" s="1"/>
  <c r="O53" i="42" s="1"/>
  <c r="F32" i="41"/>
  <c r="P33" i="68" s="1"/>
  <c r="H32" i="42" s="1"/>
  <c r="H60" i="42" s="1"/>
  <c r="M36" i="41"/>
  <c r="W37" i="68" s="1"/>
  <c r="O36" i="42" s="1"/>
  <c r="O64" i="42" s="1"/>
  <c r="T34" i="41"/>
  <c r="AD35" i="68" s="1"/>
  <c r="V34" i="42" s="1"/>
  <c r="V62" i="42" s="1"/>
  <c r="M34" i="41"/>
  <c r="W35" i="68" s="1"/>
  <c r="O34" i="42" s="1"/>
  <c r="O62" i="42" s="1"/>
  <c r="AA34" i="41"/>
  <c r="AK35" i="68" s="1"/>
  <c r="AC34" i="42" s="1"/>
  <c r="AC62" i="42" s="1"/>
  <c r="AH30" i="41"/>
  <c r="AR31" i="68" s="1"/>
  <c r="AJ30" i="42" s="1"/>
  <c r="AJ58" i="42" s="1"/>
  <c r="AA30" i="41"/>
  <c r="AK31" i="68" s="1"/>
  <c r="AC30" i="42" s="1"/>
  <c r="AC58" i="42" s="1"/>
  <c r="AV30" i="41"/>
  <c r="BF31" i="68" s="1"/>
  <c r="AX30" i="42" s="1"/>
  <c r="AX58" i="42" s="1"/>
  <c r="AO30" i="41"/>
  <c r="AY31" i="68" s="1"/>
  <c r="AQ30" i="42" s="1"/>
  <c r="AQ58" i="42" s="1"/>
  <c r="F30" i="41"/>
  <c r="P31" i="68" s="1"/>
  <c r="H30" i="42" s="1"/>
  <c r="H58" i="42" s="1"/>
  <c r="T30" i="41"/>
  <c r="AD31" i="68" s="1"/>
  <c r="V30" i="42" s="1"/>
  <c r="V58" i="42" s="1"/>
  <c r="M30" i="41"/>
  <c r="W31" i="68" s="1"/>
  <c r="O30" i="42" s="1"/>
  <c r="O58" i="42" s="1"/>
  <c r="F30" i="40"/>
  <c r="AV14" i="41"/>
  <c r="BF15" i="68" s="1"/>
  <c r="AX14" i="42" s="1"/>
  <c r="AX42" i="42" s="1"/>
  <c r="AO14" i="41"/>
  <c r="AY15" i="68" s="1"/>
  <c r="AQ14" i="42" s="1"/>
  <c r="AQ42" i="42" s="1"/>
  <c r="AH14" i="41"/>
  <c r="AR15" i="68" s="1"/>
  <c r="AJ14" i="42" s="1"/>
  <c r="AJ42" i="42" s="1"/>
  <c r="F14" i="41"/>
  <c r="P15" i="68" s="1"/>
  <c r="H14" i="42" s="1"/>
  <c r="H42" i="42" s="1"/>
  <c r="M14" i="41"/>
  <c r="W15" i="68" s="1"/>
  <c r="O14" i="42" s="1"/>
  <c r="O42" i="42" s="1"/>
  <c r="F14" i="40"/>
  <c r="T14" i="41"/>
  <c r="AD15" i="68" s="1"/>
  <c r="V14" i="42" s="1"/>
  <c r="V42" i="42" s="1"/>
  <c r="AA14" i="41"/>
  <c r="AK15" i="68" s="1"/>
  <c r="AC14" i="42" s="1"/>
  <c r="AC42" i="42" s="1"/>
  <c r="AO15" i="41"/>
  <c r="AY16" i="68" s="1"/>
  <c r="AQ15" i="42" s="1"/>
  <c r="AQ43" i="42" s="1"/>
  <c r="F15" i="40"/>
  <c r="AA15" i="41"/>
  <c r="AK16" i="68" s="1"/>
  <c r="AC15" i="42" s="1"/>
  <c r="AC43" i="42" s="1"/>
  <c r="M15" i="41"/>
  <c r="W16" i="68" s="1"/>
  <c r="O15" i="42" s="1"/>
  <c r="O43" i="42" s="1"/>
  <c r="AV15" i="41"/>
  <c r="BF16" i="68" s="1"/>
  <c r="AX15" i="42" s="1"/>
  <c r="AX43" i="42" s="1"/>
  <c r="F15" i="41"/>
  <c r="P16" i="68" s="1"/>
  <c r="H15" i="42" s="1"/>
  <c r="H43" i="42" s="1"/>
  <c r="AH15" i="41"/>
  <c r="AR16" i="68" s="1"/>
  <c r="AJ15" i="42" s="1"/>
  <c r="AJ43" i="42" s="1"/>
  <c r="T15" i="41"/>
  <c r="AD16" i="68" s="1"/>
  <c r="V15" i="42" s="1"/>
  <c r="V43" i="42" s="1"/>
  <c r="AV16" i="41"/>
  <c r="BF17" i="68" s="1"/>
  <c r="AX16" i="42" s="1"/>
  <c r="AX44" i="42" s="1"/>
  <c r="AO16" i="41"/>
  <c r="AY17" i="68" s="1"/>
  <c r="AQ16" i="42" s="1"/>
  <c r="AQ44" i="42" s="1"/>
  <c r="AH16" i="41"/>
  <c r="AR17" i="68" s="1"/>
  <c r="AJ16" i="42" s="1"/>
  <c r="AJ44" i="42" s="1"/>
  <c r="T16" i="41"/>
  <c r="AD17" i="68" s="1"/>
  <c r="V16" i="42" s="1"/>
  <c r="V44" i="42" s="1"/>
  <c r="M16" i="41"/>
  <c r="W17" i="68" s="1"/>
  <c r="O16" i="42" s="1"/>
  <c r="O44" i="42" s="1"/>
  <c r="AA16" i="41"/>
  <c r="AK17" i="68" s="1"/>
  <c r="AC16" i="42" s="1"/>
  <c r="AC44" i="42" s="1"/>
  <c r="F16" i="40"/>
  <c r="F16" i="41"/>
  <c r="P17" i="68" s="1"/>
  <c r="H16" i="42" s="1"/>
  <c r="H44" i="42" s="1"/>
  <c r="AV19" i="41"/>
  <c r="BF20" i="68" s="1"/>
  <c r="AX19" i="42" s="1"/>
  <c r="AX47" i="42" s="1"/>
  <c r="AO19" i="41"/>
  <c r="AY20" i="68" s="1"/>
  <c r="AQ19" i="42" s="1"/>
  <c r="AQ47" i="42" s="1"/>
  <c r="AH19" i="41"/>
  <c r="AR20" i="68" s="1"/>
  <c r="AJ19" i="42" s="1"/>
  <c r="AJ47" i="42" s="1"/>
  <c r="T19" i="41"/>
  <c r="AD20" i="68" s="1"/>
  <c r="V19" i="42" s="1"/>
  <c r="V47" i="42" s="1"/>
  <c r="M19" i="41"/>
  <c r="W20" i="68" s="1"/>
  <c r="O19" i="42" s="1"/>
  <c r="O47" i="42" s="1"/>
  <c r="AA19" i="41"/>
  <c r="AK20" i="68" s="1"/>
  <c r="AC19" i="42" s="1"/>
  <c r="AC47" i="42" s="1"/>
  <c r="F19" i="41"/>
  <c r="P20" i="68" s="1"/>
  <c r="H19" i="42" s="1"/>
  <c r="H47" i="42" s="1"/>
  <c r="F19" i="40"/>
  <c r="AV13" i="41"/>
  <c r="BF14" i="68" s="1"/>
  <c r="AX13" i="42" s="1"/>
  <c r="AX41" i="42" s="1"/>
  <c r="AO13" i="41"/>
  <c r="AY14" i="68" s="1"/>
  <c r="AQ13" i="42" s="1"/>
  <c r="AQ41" i="42" s="1"/>
  <c r="AH13" i="41"/>
  <c r="AR14" i="68" s="1"/>
  <c r="AJ13" i="42" s="1"/>
  <c r="AJ41" i="42" s="1"/>
  <c r="AA13" i="41"/>
  <c r="AK14" i="68" s="1"/>
  <c r="AC13" i="42" s="1"/>
  <c r="AC41" i="42" s="1"/>
  <c r="T13" i="41"/>
  <c r="AD14" i="68" s="1"/>
  <c r="V13" i="42" s="1"/>
  <c r="V41" i="42" s="1"/>
  <c r="F13" i="41"/>
  <c r="P14" i="68" s="1"/>
  <c r="H13" i="42" s="1"/>
  <c r="H41" i="42" s="1"/>
  <c r="M13" i="41"/>
  <c r="W14" i="68" s="1"/>
  <c r="O13" i="42" s="1"/>
  <c r="O41" i="42" s="1"/>
  <c r="F13" i="40"/>
  <c r="AV23" i="41"/>
  <c r="BF24" i="68" s="1"/>
  <c r="AX23" i="42" s="1"/>
  <c r="AX51" i="42" s="1"/>
  <c r="AO23" i="41"/>
  <c r="AY24" i="68" s="1"/>
  <c r="AQ23" i="42" s="1"/>
  <c r="AQ51" i="42" s="1"/>
  <c r="AH23" i="41"/>
  <c r="AR24" i="68" s="1"/>
  <c r="AJ23" i="42" s="1"/>
  <c r="AJ51" i="42" s="1"/>
  <c r="AA23" i="41"/>
  <c r="AK24" i="68" s="1"/>
  <c r="AC23" i="42" s="1"/>
  <c r="AC51" i="42" s="1"/>
  <c r="F23" i="41"/>
  <c r="P24" i="68" s="1"/>
  <c r="H23" i="42" s="1"/>
  <c r="H51" i="42" s="1"/>
  <c r="T23" i="41"/>
  <c r="AD24" i="68" s="1"/>
  <c r="V23" i="42" s="1"/>
  <c r="V51" i="42" s="1"/>
  <c r="M23" i="41"/>
  <c r="W24" i="68" s="1"/>
  <c r="O23" i="42" s="1"/>
  <c r="O51" i="42" s="1"/>
  <c r="F23" i="40"/>
  <c r="O13" i="74"/>
  <c r="B23" i="38"/>
  <c r="C21" i="38"/>
  <c r="P11" i="74"/>
  <c r="P25" i="74"/>
  <c r="D35" i="38" s="1"/>
  <c r="C35" i="38"/>
  <c r="Q4" i="74"/>
  <c r="E14" i="38" s="1"/>
  <c r="O15" i="74"/>
  <c r="C25" i="38" s="1"/>
  <c r="O9" i="74"/>
  <c r="C19" i="38" s="1"/>
  <c r="O12" i="74"/>
  <c r="C22" i="38" s="1"/>
  <c r="O23" i="74"/>
  <c r="C33" i="38" s="1"/>
  <c r="P27" i="74"/>
  <c r="D37" i="38" s="1"/>
  <c r="P26" i="74"/>
  <c r="D36" i="38" s="1"/>
  <c r="O21" i="74"/>
  <c r="C31" i="38" s="1"/>
  <c r="O19" i="74"/>
  <c r="C29" i="38" s="1"/>
  <c r="P18" i="74"/>
  <c r="D28" i="38" s="1"/>
  <c r="P6" i="74"/>
  <c r="D16" i="38" s="1"/>
  <c r="P3" i="74"/>
  <c r="D13" i="38" s="1"/>
  <c r="O2" i="74"/>
  <c r="C12" i="38" s="1"/>
  <c r="O10" i="74"/>
  <c r="C20" i="38" s="1"/>
  <c r="P22" i="74"/>
  <c r="D32" i="38" s="1"/>
  <c r="O5" i="74"/>
  <c r="C15" i="38" s="1"/>
  <c r="O17" i="74"/>
  <c r="C27" i="38" s="1"/>
  <c r="O28" i="74"/>
  <c r="C38" i="38" s="1"/>
  <c r="O20" i="74"/>
  <c r="C30" i="38" s="1"/>
  <c r="P24" i="74"/>
  <c r="D34" i="38" s="1"/>
  <c r="P16" i="74"/>
  <c r="D26" i="38" s="1"/>
  <c r="V12" i="63"/>
  <c r="F28" i="41" l="1"/>
  <c r="P29" i="68" s="1"/>
  <c r="H28" i="42" s="1"/>
  <c r="H56" i="42" s="1"/>
  <c r="AV28" i="41"/>
  <c r="BF29" i="68" s="1"/>
  <c r="AX28" i="42" s="1"/>
  <c r="AX56" i="42" s="1"/>
  <c r="T28" i="41"/>
  <c r="AD29" i="68" s="1"/>
  <c r="V28" i="42" s="1"/>
  <c r="V56" i="42" s="1"/>
  <c r="M24" i="41"/>
  <c r="W25" i="68" s="1"/>
  <c r="O24" i="42" s="1"/>
  <c r="O52" i="42" s="1"/>
  <c r="AO24" i="41"/>
  <c r="AY25" i="68" s="1"/>
  <c r="AQ24" i="42" s="1"/>
  <c r="AQ52" i="42" s="1"/>
  <c r="T24" i="41"/>
  <c r="AD25" i="68" s="1"/>
  <c r="V24" i="42" s="1"/>
  <c r="V52" i="42" s="1"/>
  <c r="AA24" i="41"/>
  <c r="AK25" i="68" s="1"/>
  <c r="AC24" i="42" s="1"/>
  <c r="AC52" i="42" s="1"/>
  <c r="AH24" i="41"/>
  <c r="AR25" i="68" s="1"/>
  <c r="AJ24" i="42" s="1"/>
  <c r="AJ52" i="42" s="1"/>
  <c r="AV24" i="41"/>
  <c r="BF25" i="68" s="1"/>
  <c r="AX24" i="42" s="1"/>
  <c r="AX52" i="42" s="1"/>
  <c r="F24" i="40"/>
  <c r="F24" i="41"/>
  <c r="P25" i="68" s="1"/>
  <c r="H24" i="42" s="1"/>
  <c r="H52" i="42" s="1"/>
  <c r="AH28" i="41"/>
  <c r="AR29" i="68" s="1"/>
  <c r="AJ28" i="42" s="1"/>
  <c r="AJ56" i="42" s="1"/>
  <c r="F28" i="40"/>
  <c r="AA28" i="41"/>
  <c r="AK29" i="68" s="1"/>
  <c r="AC28" i="42" s="1"/>
  <c r="AC56" i="42" s="1"/>
  <c r="AO28" i="41"/>
  <c r="AY29" i="68" s="1"/>
  <c r="AQ28" i="42" s="1"/>
  <c r="AQ56" i="42" s="1"/>
  <c r="M28" i="41"/>
  <c r="W29" i="68" s="1"/>
  <c r="O28" i="42" s="1"/>
  <c r="O56" i="42" s="1"/>
  <c r="BE57" i="42"/>
  <c r="BE45" i="42"/>
  <c r="BE50" i="42"/>
  <c r="BE60" i="42"/>
  <c r="BE40" i="42"/>
  <c r="BE42" i="42"/>
  <c r="BE53" i="42"/>
  <c r="BE54" i="42"/>
  <c r="Q7" i="74"/>
  <c r="E17" i="38" s="1"/>
  <c r="Q25" i="74"/>
  <c r="E35" i="38" s="1"/>
  <c r="Q14" i="74"/>
  <c r="E24" i="38" s="1"/>
  <c r="Q8" i="74"/>
  <c r="E18" i="38" s="1"/>
  <c r="BE41" i="42"/>
  <c r="BE43" i="42"/>
  <c r="BE51" i="42"/>
  <c r="BE62" i="42"/>
  <c r="BE59" i="42"/>
  <c r="BE64" i="42"/>
  <c r="BE46" i="42"/>
  <c r="BE44" i="42"/>
  <c r="BE63" i="42"/>
  <c r="BE55" i="42"/>
  <c r="BE47" i="42"/>
  <c r="BE58" i="42"/>
  <c r="Q11" i="74"/>
  <c r="D21" i="38"/>
  <c r="P13" i="74"/>
  <c r="C23" i="38"/>
  <c r="P9" i="74"/>
  <c r="D19" i="38" s="1"/>
  <c r="P15" i="74"/>
  <c r="D25" i="38" s="1"/>
  <c r="P12" i="74"/>
  <c r="D22" i="38" s="1"/>
  <c r="P23" i="74"/>
  <c r="D33" i="38" s="1"/>
  <c r="R4" i="74"/>
  <c r="F14" i="38" s="1"/>
  <c r="Q27" i="74"/>
  <c r="E37" i="38" s="1"/>
  <c r="Q26" i="74"/>
  <c r="E36" i="38" s="1"/>
  <c r="P21" i="74"/>
  <c r="D31" i="38" s="1"/>
  <c r="P19" i="74"/>
  <c r="D29" i="38" s="1"/>
  <c r="Q18" i="74"/>
  <c r="E28" i="38" s="1"/>
  <c r="Q6" i="74"/>
  <c r="E16" i="38" s="1"/>
  <c r="Q3" i="74"/>
  <c r="E13" i="38" s="1"/>
  <c r="P2" i="74"/>
  <c r="D12" i="38" s="1"/>
  <c r="R25" i="74"/>
  <c r="F35" i="38" s="1"/>
  <c r="P20" i="74"/>
  <c r="D30" i="38" s="1"/>
  <c r="P5" i="74"/>
  <c r="D15" i="38" s="1"/>
  <c r="Q16" i="74"/>
  <c r="E26" i="38" s="1"/>
  <c r="Q22" i="74"/>
  <c r="E32" i="38" s="1"/>
  <c r="P28" i="74"/>
  <c r="D38" i="38" s="1"/>
  <c r="Q24" i="74"/>
  <c r="E34" i="38" s="1"/>
  <c r="P17" i="74"/>
  <c r="D27" i="38" s="1"/>
  <c r="P10" i="74"/>
  <c r="D20" i="38" s="1"/>
  <c r="P280" i="79"/>
  <c r="P279" i="79"/>
  <c r="P278" i="79"/>
  <c r="P277" i="79"/>
  <c r="P275" i="79"/>
  <c r="P274" i="79"/>
  <c r="P273" i="79"/>
  <c r="P272" i="79"/>
  <c r="P271" i="79"/>
  <c r="P270" i="79"/>
  <c r="P269" i="79"/>
  <c r="P267" i="79"/>
  <c r="P266" i="79"/>
  <c r="P265" i="79"/>
  <c r="P264" i="79"/>
  <c r="P263" i="79"/>
  <c r="P261" i="79"/>
  <c r="P260" i="79"/>
  <c r="P258" i="79"/>
  <c r="P257" i="79"/>
  <c r="P256" i="79"/>
  <c r="P255" i="79"/>
  <c r="P254" i="79"/>
  <c r="P253" i="79"/>
  <c r="P252" i="79"/>
  <c r="P250" i="79"/>
  <c r="P249" i="79"/>
  <c r="P248" i="79"/>
  <c r="P247" i="79"/>
  <c r="P246" i="79"/>
  <c r="P245" i="79"/>
  <c r="P244" i="79"/>
  <c r="P242" i="79"/>
  <c r="P241" i="79"/>
  <c r="P240" i="79"/>
  <c r="P239" i="79"/>
  <c r="P238" i="79"/>
  <c r="P237" i="79"/>
  <c r="P236" i="79"/>
  <c r="P234" i="79"/>
  <c r="P233" i="79"/>
  <c r="P231" i="79"/>
  <c r="P230" i="79"/>
  <c r="P229" i="79"/>
  <c r="P228" i="79"/>
  <c r="P227" i="79"/>
  <c r="P225" i="79"/>
  <c r="P224" i="79"/>
  <c r="P223" i="79"/>
  <c r="P221" i="79"/>
  <c r="P220" i="79"/>
  <c r="P219" i="79"/>
  <c r="P217" i="79"/>
  <c r="P216" i="79"/>
  <c r="P215" i="79"/>
  <c r="P213" i="79"/>
  <c r="P212" i="79"/>
  <c r="P211" i="79"/>
  <c r="P209" i="79"/>
  <c r="P208" i="79"/>
  <c r="P207" i="79"/>
  <c r="P206" i="79"/>
  <c r="P205" i="79"/>
  <c r="P204" i="79"/>
  <c r="P203" i="79"/>
  <c r="P201" i="79"/>
  <c r="P200" i="79"/>
  <c r="P199" i="79"/>
  <c r="P198" i="79"/>
  <c r="P197" i="79"/>
  <c r="P196" i="79"/>
  <c r="P195" i="79"/>
  <c r="P193" i="79"/>
  <c r="P192" i="79"/>
  <c r="P191" i="79"/>
  <c r="P189" i="79"/>
  <c r="P188" i="79"/>
  <c r="P187" i="79"/>
  <c r="P186" i="79"/>
  <c r="P183" i="79"/>
  <c r="P182" i="79"/>
  <c r="P181" i="79"/>
  <c r="P180" i="79"/>
  <c r="P179" i="79"/>
  <c r="P178" i="79"/>
  <c r="P177" i="79"/>
  <c r="P175" i="79"/>
  <c r="P174" i="79"/>
  <c r="P173" i="79"/>
  <c r="P172" i="79"/>
  <c r="P171" i="79"/>
  <c r="P170" i="79"/>
  <c r="P169" i="79"/>
  <c r="P167" i="79"/>
  <c r="P166" i="79"/>
  <c r="P165" i="79"/>
  <c r="P164" i="79"/>
  <c r="P163" i="79"/>
  <c r="P162" i="79"/>
  <c r="P161" i="79"/>
  <c r="P159" i="79"/>
  <c r="P158" i="79"/>
  <c r="P157" i="79"/>
  <c r="P153" i="79"/>
  <c r="P151" i="79"/>
  <c r="P149" i="79"/>
  <c r="P148" i="79"/>
  <c r="P147" i="79"/>
  <c r="P146" i="79"/>
  <c r="P145" i="79"/>
  <c r="P144" i="79"/>
  <c r="P143" i="79"/>
  <c r="P141" i="79"/>
  <c r="P140" i="79"/>
  <c r="P139" i="79"/>
  <c r="P138" i="79"/>
  <c r="P137" i="79"/>
  <c r="P136" i="79"/>
  <c r="P135" i="79"/>
  <c r="P133" i="79"/>
  <c r="P132" i="79"/>
  <c r="P131" i="79"/>
  <c r="P130" i="79"/>
  <c r="P129" i="79"/>
  <c r="P128" i="79"/>
  <c r="P127" i="79"/>
  <c r="P125" i="79"/>
  <c r="P124" i="79"/>
  <c r="P123" i="79"/>
  <c r="P122" i="79"/>
  <c r="P121" i="79"/>
  <c r="P120" i="79"/>
  <c r="P119" i="79"/>
  <c r="P117" i="79"/>
  <c r="P116" i="79"/>
  <c r="P115" i="79"/>
  <c r="P114" i="79"/>
  <c r="P113" i="79"/>
  <c r="P112" i="79"/>
  <c r="P111" i="79"/>
  <c r="P109" i="79"/>
  <c r="P108" i="79"/>
  <c r="P107" i="79"/>
  <c r="P106" i="79"/>
  <c r="P105" i="79"/>
  <c r="P104" i="79"/>
  <c r="P103" i="79"/>
  <c r="P101" i="79"/>
  <c r="P100" i="79"/>
  <c r="P99" i="79"/>
  <c r="P98" i="79"/>
  <c r="P97" i="79"/>
  <c r="P96" i="79"/>
  <c r="P95" i="79"/>
  <c r="P93" i="79"/>
  <c r="P92" i="79"/>
  <c r="P91" i="79"/>
  <c r="P90" i="79"/>
  <c r="P89" i="79"/>
  <c r="P87" i="79"/>
  <c r="P86" i="79"/>
  <c r="P84" i="79"/>
  <c r="P83" i="79"/>
  <c r="P82" i="79"/>
  <c r="P81" i="79"/>
  <c r="P80" i="79"/>
  <c r="P79" i="79"/>
  <c r="P78" i="79"/>
  <c r="P75" i="79"/>
  <c r="P74" i="79"/>
  <c r="P73" i="79"/>
  <c r="P72" i="79"/>
  <c r="P71" i="79"/>
  <c r="P70" i="79"/>
  <c r="P68" i="79"/>
  <c r="P67" i="79"/>
  <c r="P66" i="79"/>
  <c r="P65" i="79"/>
  <c r="P64" i="79"/>
  <c r="P63" i="79"/>
  <c r="P62" i="79"/>
  <c r="P60" i="79"/>
  <c r="P59" i="79"/>
  <c r="P58" i="79"/>
  <c r="P57" i="79"/>
  <c r="P56" i="79"/>
  <c r="P55" i="79"/>
  <c r="P54" i="79"/>
  <c r="P52" i="79"/>
  <c r="P51" i="79"/>
  <c r="P50" i="79"/>
  <c r="P49" i="79"/>
  <c r="P48" i="79"/>
  <c r="P47" i="79"/>
  <c r="P46" i="79"/>
  <c r="P44" i="79"/>
  <c r="P43" i="79"/>
  <c r="P42" i="79"/>
  <c r="P41" i="79"/>
  <c r="P40" i="79"/>
  <c r="P39" i="79"/>
  <c r="P38" i="79"/>
  <c r="P36" i="79"/>
  <c r="P35" i="79"/>
  <c r="P34" i="79"/>
  <c r="P33" i="79"/>
  <c r="P32" i="79"/>
  <c r="P31" i="79"/>
  <c r="P30" i="79"/>
  <c r="P28" i="79"/>
  <c r="P27" i="79"/>
  <c r="P26" i="79"/>
  <c r="P25" i="79"/>
  <c r="P24" i="79"/>
  <c r="P23" i="79"/>
  <c r="P22" i="79"/>
  <c r="P20" i="79"/>
  <c r="P19" i="79"/>
  <c r="P18" i="79"/>
  <c r="P17" i="79"/>
  <c r="P16" i="79"/>
  <c r="P15" i="79"/>
  <c r="P14" i="79"/>
  <c r="P12" i="79"/>
  <c r="Q280" i="79"/>
  <c r="Q279" i="79"/>
  <c r="Q278" i="79"/>
  <c r="Q277" i="79"/>
  <c r="Q276" i="79"/>
  <c r="Q274" i="79"/>
  <c r="Q273" i="79"/>
  <c r="Q272" i="79"/>
  <c r="Q271" i="79"/>
  <c r="Q270" i="79"/>
  <c r="Q269" i="79"/>
  <c r="Q268" i="79"/>
  <c r="Q266" i="79"/>
  <c r="Q265" i="79"/>
  <c r="Q264" i="79"/>
  <c r="Q263" i="79"/>
  <c r="Q262" i="79"/>
  <c r="Q261" i="79"/>
  <c r="Q260" i="79"/>
  <c r="Q258" i="79"/>
  <c r="Q257" i="79"/>
  <c r="Q256" i="79"/>
  <c r="Q255" i="79"/>
  <c r="Q254" i="79"/>
  <c r="Q253" i="79"/>
  <c r="Q252" i="79"/>
  <c r="Q250" i="79"/>
  <c r="Q249" i="79"/>
  <c r="Q248" i="79"/>
  <c r="Q247" i="79"/>
  <c r="Q246" i="79"/>
  <c r="Q245" i="79"/>
  <c r="Q244" i="79"/>
  <c r="Q242" i="79"/>
  <c r="Q241" i="79"/>
  <c r="Q240" i="79"/>
  <c r="Q239" i="79"/>
  <c r="Q238" i="79"/>
  <c r="Q237" i="79"/>
  <c r="Q236" i="79"/>
  <c r="Q234" i="79"/>
  <c r="Q233" i="79"/>
  <c r="Q231" i="79"/>
  <c r="Q230" i="79"/>
  <c r="Q229" i="79"/>
  <c r="Q228" i="79"/>
  <c r="Q227" i="79"/>
  <c r="Q225" i="79"/>
  <c r="Q224" i="79"/>
  <c r="Q223" i="79"/>
  <c r="Q222" i="79"/>
  <c r="Q221" i="79"/>
  <c r="Q220" i="79"/>
  <c r="Q219" i="79"/>
  <c r="Q217" i="79"/>
  <c r="Q216" i="79"/>
  <c r="Q215" i="79"/>
  <c r="Q214" i="79"/>
  <c r="Q213" i="79"/>
  <c r="Q212" i="79"/>
  <c r="Q211" i="79"/>
  <c r="Q209" i="79"/>
  <c r="Q208" i="79"/>
  <c r="Q207" i="79"/>
  <c r="Q206" i="79"/>
  <c r="Q205" i="79"/>
  <c r="Q204" i="79"/>
  <c r="Q203" i="79"/>
  <c r="Q201" i="79"/>
  <c r="Q200" i="79"/>
  <c r="Q199" i="79"/>
  <c r="Q198" i="79"/>
  <c r="Q197" i="79"/>
  <c r="Q196" i="79"/>
  <c r="Q195" i="79"/>
  <c r="Q193" i="79"/>
  <c r="Q192" i="79"/>
  <c r="Q191" i="79"/>
  <c r="Q189" i="79"/>
  <c r="Q188" i="79"/>
  <c r="Q187" i="79"/>
  <c r="Q186" i="79"/>
  <c r="Q183" i="79"/>
  <c r="Q182" i="79"/>
  <c r="Q181" i="79"/>
  <c r="Q180" i="79"/>
  <c r="Q179" i="79"/>
  <c r="Q178" i="79"/>
  <c r="Q177" i="79"/>
  <c r="Q175" i="79"/>
  <c r="Q174" i="79"/>
  <c r="Q173" i="79"/>
  <c r="Q172" i="79"/>
  <c r="Q171" i="79"/>
  <c r="Q170" i="79"/>
  <c r="Q169" i="79"/>
  <c r="Q167" i="79"/>
  <c r="Q166" i="79"/>
  <c r="Q165" i="79"/>
  <c r="Q164" i="79"/>
  <c r="Q163" i="79"/>
  <c r="Q162" i="79"/>
  <c r="Q161" i="79"/>
  <c r="Q159" i="79"/>
  <c r="Q158" i="79"/>
  <c r="Q157" i="79"/>
  <c r="Q153" i="79"/>
  <c r="Q152" i="79"/>
  <c r="Q151" i="79"/>
  <c r="Q149" i="79"/>
  <c r="Q148" i="79"/>
  <c r="Q147" i="79"/>
  <c r="Q146" i="79"/>
  <c r="Q145" i="79"/>
  <c r="Q144" i="79"/>
  <c r="Q143" i="79"/>
  <c r="Q141" i="79"/>
  <c r="Q140" i="79"/>
  <c r="Q139" i="79"/>
  <c r="Q138" i="79"/>
  <c r="Q137" i="79"/>
  <c r="Q136" i="79"/>
  <c r="Q135" i="79"/>
  <c r="Q133" i="79"/>
  <c r="Q132" i="79"/>
  <c r="Q131" i="79"/>
  <c r="Q130" i="79"/>
  <c r="Q129" i="79"/>
  <c r="Q128" i="79"/>
  <c r="Q127" i="79"/>
  <c r="Q125" i="79"/>
  <c r="Q124" i="79"/>
  <c r="Q123" i="79"/>
  <c r="Q122" i="79"/>
  <c r="Q121" i="79"/>
  <c r="Q120" i="79"/>
  <c r="Q119" i="79"/>
  <c r="Q117" i="79"/>
  <c r="Q116" i="79"/>
  <c r="Q115" i="79"/>
  <c r="Q114" i="79"/>
  <c r="Q113" i="79"/>
  <c r="Q112" i="79"/>
  <c r="Q111" i="79"/>
  <c r="Q109" i="79"/>
  <c r="Q108" i="79"/>
  <c r="Q107" i="79"/>
  <c r="Q106" i="79"/>
  <c r="Q105" i="79"/>
  <c r="Q104" i="79"/>
  <c r="Q103" i="79"/>
  <c r="Q101" i="79"/>
  <c r="Q100" i="79"/>
  <c r="Q99" i="79"/>
  <c r="Q98" i="79"/>
  <c r="Q97" i="79"/>
  <c r="Q96" i="79"/>
  <c r="Q95" i="79"/>
  <c r="Q93" i="79"/>
  <c r="Q92" i="79"/>
  <c r="Q91" i="79"/>
  <c r="Q90" i="79"/>
  <c r="Q89" i="79"/>
  <c r="Q87" i="79"/>
  <c r="Q86" i="79"/>
  <c r="Q84" i="79"/>
  <c r="Q83" i="79"/>
  <c r="Q82" i="79"/>
  <c r="Q81" i="79"/>
  <c r="Q80" i="79"/>
  <c r="Q79" i="79"/>
  <c r="Q78" i="79"/>
  <c r="Q76" i="79"/>
  <c r="Q75" i="79"/>
  <c r="Q74" i="79"/>
  <c r="Q73" i="79"/>
  <c r="Q72" i="79"/>
  <c r="Q71" i="79"/>
  <c r="Q70" i="79"/>
  <c r="Q68" i="79"/>
  <c r="Q67" i="79"/>
  <c r="Q66" i="79"/>
  <c r="Q65" i="79"/>
  <c r="Q64" i="79"/>
  <c r="Q63" i="79"/>
  <c r="Q62" i="79"/>
  <c r="Q60" i="79"/>
  <c r="Q59" i="79"/>
  <c r="Q58" i="79"/>
  <c r="Q57" i="79"/>
  <c r="Q56" i="79"/>
  <c r="Q55" i="79"/>
  <c r="Q54" i="79"/>
  <c r="Q52" i="79"/>
  <c r="Q51" i="79"/>
  <c r="Q50" i="79"/>
  <c r="Q49" i="79"/>
  <c r="Q48" i="79"/>
  <c r="Q47" i="79"/>
  <c r="Q46" i="79"/>
  <c r="Q44" i="79"/>
  <c r="Q43" i="79"/>
  <c r="Q42" i="79"/>
  <c r="Q41" i="79"/>
  <c r="Q40" i="79"/>
  <c r="Q39" i="79"/>
  <c r="Q38" i="79"/>
  <c r="Q36" i="79"/>
  <c r="Q35" i="79"/>
  <c r="Q34" i="79"/>
  <c r="Q33" i="79"/>
  <c r="Q32" i="79"/>
  <c r="Q31" i="79"/>
  <c r="Q30" i="79"/>
  <c r="Q28" i="79"/>
  <c r="Q27" i="79"/>
  <c r="Q26" i="79"/>
  <c r="Q25" i="79"/>
  <c r="Q24" i="79"/>
  <c r="Q23" i="79"/>
  <c r="Q22" i="79"/>
  <c r="Q20" i="79"/>
  <c r="Q19" i="79"/>
  <c r="Q18" i="79"/>
  <c r="Q17" i="79"/>
  <c r="Q16" i="79"/>
  <c r="Q15" i="79"/>
  <c r="Q14" i="79"/>
  <c r="Q12" i="79"/>
  <c r="CH3" i="69"/>
  <c r="CG3" i="69"/>
  <c r="CI3" i="69" s="1"/>
  <c r="L271" i="79"/>
  <c r="L280" i="79"/>
  <c r="L279" i="79"/>
  <c r="L277" i="79"/>
  <c r="L276" i="79"/>
  <c r="L275" i="79"/>
  <c r="L273" i="79"/>
  <c r="L272" i="79"/>
  <c r="L269" i="79"/>
  <c r="L268" i="79"/>
  <c r="L267" i="79"/>
  <c r="L265" i="79"/>
  <c r="L264" i="79"/>
  <c r="L263" i="79"/>
  <c r="L259" i="79"/>
  <c r="L257" i="79"/>
  <c r="L255" i="79"/>
  <c r="L251" i="79"/>
  <c r="L247" i="79"/>
  <c r="L243" i="79"/>
  <c r="L239" i="79"/>
  <c r="L235" i="79"/>
  <c r="L230" i="79"/>
  <c r="L226" i="79"/>
  <c r="L222" i="79"/>
  <c r="L214" i="79"/>
  <c r="L206" i="79"/>
  <c r="L198" i="79"/>
  <c r="L189" i="79"/>
  <c r="L180" i="79"/>
  <c r="L172" i="79"/>
  <c r="L164" i="79"/>
  <c r="L146" i="79"/>
  <c r="L138" i="79"/>
  <c r="L130" i="79"/>
  <c r="L122" i="79"/>
  <c r="L114" i="79"/>
  <c r="L106" i="79"/>
  <c r="L98" i="79"/>
  <c r="L90" i="79"/>
  <c r="L81" i="79"/>
  <c r="L73" i="79"/>
  <c r="L65" i="79"/>
  <c r="L57" i="79"/>
  <c r="L49" i="79"/>
  <c r="L41" i="79"/>
  <c r="L33" i="79"/>
  <c r="L25" i="79"/>
  <c r="L17" i="79"/>
  <c r="M278" i="79"/>
  <c r="M270" i="79"/>
  <c r="M262" i="79"/>
  <c r="M254" i="79"/>
  <c r="M246" i="79"/>
  <c r="M238" i="79"/>
  <c r="M229" i="79"/>
  <c r="M221" i="79"/>
  <c r="M213" i="79"/>
  <c r="M205" i="79"/>
  <c r="M197" i="79"/>
  <c r="M188" i="79"/>
  <c r="M179" i="79"/>
  <c r="M171" i="79"/>
  <c r="M163" i="79"/>
  <c r="M153" i="79"/>
  <c r="M145" i="79"/>
  <c r="M137" i="79"/>
  <c r="M129" i="79"/>
  <c r="M121" i="79"/>
  <c r="M113" i="79"/>
  <c r="M105" i="79"/>
  <c r="M97" i="79"/>
  <c r="M89" i="79"/>
  <c r="M80" i="79"/>
  <c r="M72" i="79"/>
  <c r="M64" i="79"/>
  <c r="M56" i="79"/>
  <c r="M48" i="79"/>
  <c r="M40" i="79"/>
  <c r="M32" i="79"/>
  <c r="M24" i="79"/>
  <c r="M16" i="79"/>
  <c r="BW3" i="69"/>
  <c r="BQ3" i="69"/>
  <c r="I280" i="79"/>
  <c r="I278" i="79"/>
  <c r="I277" i="79"/>
  <c r="I275" i="79"/>
  <c r="I274" i="79"/>
  <c r="I273" i="79"/>
  <c r="I272" i="79"/>
  <c r="I270" i="79"/>
  <c r="I269" i="79"/>
  <c r="I267" i="79"/>
  <c r="I266" i="79"/>
  <c r="I265" i="79"/>
  <c r="I264" i="79"/>
  <c r="I262" i="79"/>
  <c r="I261" i="79"/>
  <c r="I259" i="79"/>
  <c r="I258" i="79"/>
  <c r="I257" i="79"/>
  <c r="I256" i="79"/>
  <c r="I254" i="79"/>
  <c r="I253" i="79"/>
  <c r="I251" i="79"/>
  <c r="I250" i="79"/>
  <c r="I249" i="79"/>
  <c r="I248" i="79"/>
  <c r="I246" i="79"/>
  <c r="I245" i="79"/>
  <c r="I243" i="79"/>
  <c r="I242" i="79"/>
  <c r="I241" i="79"/>
  <c r="I240" i="79"/>
  <c r="I238" i="79"/>
  <c r="I237" i="79"/>
  <c r="I235" i="79"/>
  <c r="I234" i="79"/>
  <c r="I233" i="79"/>
  <c r="I231" i="79"/>
  <c r="I229" i="79"/>
  <c r="I228" i="79"/>
  <c r="I226" i="79"/>
  <c r="I225" i="79"/>
  <c r="I224" i="79"/>
  <c r="I223" i="79"/>
  <c r="I221" i="79"/>
  <c r="I220" i="79"/>
  <c r="I218" i="79"/>
  <c r="I217" i="79"/>
  <c r="I216" i="79"/>
  <c r="I215" i="79"/>
  <c r="I213" i="79"/>
  <c r="I212" i="79"/>
  <c r="I210" i="79"/>
  <c r="I209" i="79"/>
  <c r="I208" i="79"/>
  <c r="I207" i="79"/>
  <c r="I205" i="79"/>
  <c r="I204" i="79"/>
  <c r="I202" i="79"/>
  <c r="I201" i="79"/>
  <c r="I200" i="79"/>
  <c r="I199" i="79"/>
  <c r="I197" i="79"/>
  <c r="I196" i="79"/>
  <c r="I194" i="79"/>
  <c r="I193" i="79"/>
  <c r="I192" i="79"/>
  <c r="I191" i="79"/>
  <c r="I188" i="79"/>
  <c r="I187" i="79"/>
  <c r="I184" i="79"/>
  <c r="I183" i="79"/>
  <c r="I182" i="79"/>
  <c r="I181" i="79"/>
  <c r="I179" i="79"/>
  <c r="I178" i="79"/>
  <c r="I176" i="79"/>
  <c r="I175" i="79"/>
  <c r="I174" i="79"/>
  <c r="I173" i="79"/>
  <c r="I171" i="79"/>
  <c r="I170" i="79"/>
  <c r="I168" i="79"/>
  <c r="I167" i="79"/>
  <c r="I166" i="79"/>
  <c r="I165" i="79"/>
  <c r="I163" i="79"/>
  <c r="I162" i="79"/>
  <c r="I160" i="79"/>
  <c r="I159" i="79"/>
  <c r="I158" i="79"/>
  <c r="I157" i="79"/>
  <c r="I153" i="79"/>
  <c r="I152" i="79"/>
  <c r="I150" i="79"/>
  <c r="I149" i="79"/>
  <c r="I148" i="79"/>
  <c r="I147" i="79"/>
  <c r="I146" i="79"/>
  <c r="I145" i="79"/>
  <c r="I144" i="79"/>
  <c r="I142" i="79"/>
  <c r="I141" i="79"/>
  <c r="I140" i="79"/>
  <c r="I139" i="79"/>
  <c r="I138" i="79"/>
  <c r="I137" i="79"/>
  <c r="I136" i="79"/>
  <c r="I134" i="79"/>
  <c r="I133" i="79"/>
  <c r="I132" i="79"/>
  <c r="I131" i="79"/>
  <c r="I130" i="79"/>
  <c r="I129" i="79"/>
  <c r="I128" i="79"/>
  <c r="I126" i="79"/>
  <c r="I125" i="79"/>
  <c r="I124" i="79"/>
  <c r="I123" i="79"/>
  <c r="I122" i="79"/>
  <c r="I121" i="79"/>
  <c r="I120" i="79"/>
  <c r="I118" i="79"/>
  <c r="I117" i="79"/>
  <c r="I116" i="79"/>
  <c r="I115" i="79"/>
  <c r="I114" i="79"/>
  <c r="I112" i="79"/>
  <c r="I110" i="79"/>
  <c r="I109" i="79"/>
  <c r="I108" i="79"/>
  <c r="I107" i="79"/>
  <c r="I106" i="79"/>
  <c r="I104" i="79"/>
  <c r="I102" i="79"/>
  <c r="I101" i="79"/>
  <c r="I100" i="79"/>
  <c r="I99" i="79"/>
  <c r="I98" i="79"/>
  <c r="I96" i="79"/>
  <c r="I94" i="79"/>
  <c r="I93" i="79"/>
  <c r="I92" i="79"/>
  <c r="I91" i="79"/>
  <c r="I90" i="79"/>
  <c r="I87" i="79"/>
  <c r="I85" i="79"/>
  <c r="I84" i="79"/>
  <c r="I83" i="79"/>
  <c r="I82" i="79"/>
  <c r="I81" i="79"/>
  <c r="I79" i="79"/>
  <c r="I77" i="79"/>
  <c r="I76" i="79"/>
  <c r="I75" i="79"/>
  <c r="I74" i="79"/>
  <c r="I73" i="79"/>
  <c r="I71" i="79"/>
  <c r="I69" i="79"/>
  <c r="I68" i="79"/>
  <c r="I67" i="79"/>
  <c r="I66" i="79"/>
  <c r="I65" i="79"/>
  <c r="I63" i="79"/>
  <c r="I61" i="79"/>
  <c r="I60" i="79"/>
  <c r="I59" i="79"/>
  <c r="I58" i="79"/>
  <c r="I57" i="79"/>
  <c r="I55" i="79"/>
  <c r="I53" i="79"/>
  <c r="I52" i="79"/>
  <c r="I50" i="79"/>
  <c r="I49" i="79"/>
  <c r="I47" i="79"/>
  <c r="I45" i="79"/>
  <c r="I44" i="79"/>
  <c r="I42" i="79"/>
  <c r="I41" i="79"/>
  <c r="I39" i="79"/>
  <c r="I37" i="79"/>
  <c r="I36" i="79"/>
  <c r="I34" i="79"/>
  <c r="I33" i="79"/>
  <c r="I31" i="79"/>
  <c r="I29" i="79"/>
  <c r="I28" i="79"/>
  <c r="I26" i="79"/>
  <c r="I25" i="79"/>
  <c r="I23" i="79"/>
  <c r="I21" i="79"/>
  <c r="I20" i="79"/>
  <c r="I18" i="79"/>
  <c r="I17" i="79"/>
  <c r="I15" i="79"/>
  <c r="I13" i="79"/>
  <c r="D12" i="70"/>
  <c r="D11" i="70"/>
  <c r="F280" i="72"/>
  <c r="F279" i="72"/>
  <c r="F278" i="72"/>
  <c r="F277" i="72"/>
  <c r="F276" i="72"/>
  <c r="F275" i="72"/>
  <c r="F274" i="72"/>
  <c r="F273" i="72"/>
  <c r="F272" i="72"/>
  <c r="F271" i="72"/>
  <c r="F270" i="72"/>
  <c r="F269" i="72"/>
  <c r="F268" i="72"/>
  <c r="F267" i="72"/>
  <c r="F266" i="72"/>
  <c r="F265" i="72"/>
  <c r="F264" i="72"/>
  <c r="F263" i="72"/>
  <c r="F262" i="72"/>
  <c r="F261" i="72"/>
  <c r="F260" i="72"/>
  <c r="F259" i="72"/>
  <c r="F258" i="72"/>
  <c r="F257" i="72"/>
  <c r="F256" i="72"/>
  <c r="F255" i="72"/>
  <c r="F254" i="72"/>
  <c r="F253" i="72"/>
  <c r="F252" i="72"/>
  <c r="F251" i="72"/>
  <c r="F250" i="72"/>
  <c r="F249" i="72"/>
  <c r="F248" i="72"/>
  <c r="F247" i="72"/>
  <c r="F246" i="72"/>
  <c r="F245" i="72"/>
  <c r="F244" i="72"/>
  <c r="F243" i="72"/>
  <c r="F242" i="72"/>
  <c r="F241" i="72"/>
  <c r="F240" i="72"/>
  <c r="F239" i="72"/>
  <c r="F238" i="72"/>
  <c r="F237" i="72"/>
  <c r="F236" i="72"/>
  <c r="F235" i="72"/>
  <c r="F234" i="72"/>
  <c r="F233" i="72"/>
  <c r="F231" i="72"/>
  <c r="F230" i="72"/>
  <c r="F229" i="72"/>
  <c r="F228" i="72"/>
  <c r="F227" i="72"/>
  <c r="F226" i="72"/>
  <c r="F225" i="72"/>
  <c r="F224" i="72"/>
  <c r="F223" i="72"/>
  <c r="F222" i="72"/>
  <c r="F221" i="72"/>
  <c r="F220" i="72"/>
  <c r="F219" i="72"/>
  <c r="F218" i="72"/>
  <c r="F217" i="72"/>
  <c r="F216" i="72"/>
  <c r="F215" i="72"/>
  <c r="F214" i="72"/>
  <c r="F213" i="72"/>
  <c r="F212" i="72"/>
  <c r="F211" i="72"/>
  <c r="F210" i="72"/>
  <c r="F209" i="72"/>
  <c r="F208" i="72"/>
  <c r="F207" i="72"/>
  <c r="F206" i="72"/>
  <c r="F205" i="72"/>
  <c r="F204" i="72"/>
  <c r="F203" i="72"/>
  <c r="F202" i="72"/>
  <c r="F201" i="72"/>
  <c r="F200" i="72"/>
  <c r="F199" i="72"/>
  <c r="F198" i="72"/>
  <c r="F197" i="72"/>
  <c r="F196" i="72"/>
  <c r="F195" i="72"/>
  <c r="F194" i="72"/>
  <c r="F193" i="72"/>
  <c r="F192" i="72"/>
  <c r="F191" i="72"/>
  <c r="F189" i="72"/>
  <c r="F188" i="72"/>
  <c r="F187" i="72"/>
  <c r="F186" i="72"/>
  <c r="F184" i="72"/>
  <c r="F183" i="72"/>
  <c r="F182" i="72"/>
  <c r="F181" i="72"/>
  <c r="F180" i="72"/>
  <c r="F179" i="72"/>
  <c r="F178" i="72"/>
  <c r="F177" i="72"/>
  <c r="F176" i="72"/>
  <c r="F175" i="72"/>
  <c r="F174" i="72"/>
  <c r="F173" i="72"/>
  <c r="F172" i="72"/>
  <c r="F171" i="72"/>
  <c r="F170" i="72"/>
  <c r="F169" i="72"/>
  <c r="F168" i="72"/>
  <c r="F167" i="72"/>
  <c r="F166" i="72"/>
  <c r="F165" i="72"/>
  <c r="F164" i="72"/>
  <c r="F163" i="72"/>
  <c r="F162" i="72"/>
  <c r="F161" i="72"/>
  <c r="F160" i="72"/>
  <c r="F159" i="72"/>
  <c r="F158" i="72"/>
  <c r="F157" i="72"/>
  <c r="F153" i="72"/>
  <c r="F152" i="72"/>
  <c r="F151" i="72"/>
  <c r="F150" i="72"/>
  <c r="F149" i="72"/>
  <c r="F148" i="72"/>
  <c r="F147" i="72"/>
  <c r="F146" i="72"/>
  <c r="F145" i="72"/>
  <c r="F144" i="72"/>
  <c r="F143" i="72"/>
  <c r="F142" i="72"/>
  <c r="F141" i="72"/>
  <c r="F140" i="72"/>
  <c r="F139" i="72"/>
  <c r="F138" i="72"/>
  <c r="F137" i="72"/>
  <c r="F136" i="72"/>
  <c r="F135" i="72"/>
  <c r="F134" i="72"/>
  <c r="F133" i="72"/>
  <c r="F132" i="72"/>
  <c r="F131" i="72"/>
  <c r="F130" i="72"/>
  <c r="F129" i="72"/>
  <c r="F128" i="72"/>
  <c r="F127" i="72"/>
  <c r="F126" i="72"/>
  <c r="F125" i="72"/>
  <c r="F124" i="72"/>
  <c r="F123" i="72"/>
  <c r="F122" i="72"/>
  <c r="F121" i="72"/>
  <c r="F120" i="72"/>
  <c r="F119" i="72"/>
  <c r="F118" i="72"/>
  <c r="F117" i="72"/>
  <c r="F116" i="72"/>
  <c r="F115" i="72"/>
  <c r="F114" i="72"/>
  <c r="F113" i="72"/>
  <c r="F112" i="72"/>
  <c r="F111" i="72"/>
  <c r="F110" i="72"/>
  <c r="F109" i="72"/>
  <c r="F108" i="72"/>
  <c r="F107" i="72"/>
  <c r="F106" i="72"/>
  <c r="F105" i="72"/>
  <c r="F104" i="72"/>
  <c r="F103" i="72"/>
  <c r="F102" i="72"/>
  <c r="F101" i="72"/>
  <c r="F100" i="72"/>
  <c r="F99" i="72"/>
  <c r="F98" i="72"/>
  <c r="F97" i="72"/>
  <c r="F96" i="72"/>
  <c r="F95" i="72"/>
  <c r="F94" i="72"/>
  <c r="F93" i="72"/>
  <c r="F92" i="72"/>
  <c r="F91" i="72"/>
  <c r="F90" i="72"/>
  <c r="F89" i="72"/>
  <c r="F87" i="72"/>
  <c r="F86" i="72"/>
  <c r="F85" i="72"/>
  <c r="F84" i="72"/>
  <c r="F83" i="72"/>
  <c r="F82" i="72"/>
  <c r="F81" i="72"/>
  <c r="F80" i="72"/>
  <c r="F79" i="72"/>
  <c r="F78" i="72"/>
  <c r="F77" i="72"/>
  <c r="F76" i="72"/>
  <c r="F75" i="72"/>
  <c r="F74" i="72"/>
  <c r="F73" i="72"/>
  <c r="F72" i="72"/>
  <c r="F71" i="72"/>
  <c r="F70" i="72"/>
  <c r="F69" i="72"/>
  <c r="F68" i="72"/>
  <c r="F67" i="72"/>
  <c r="F66" i="72"/>
  <c r="F65" i="72"/>
  <c r="F64" i="72"/>
  <c r="F63" i="72"/>
  <c r="F62" i="72"/>
  <c r="F61" i="72"/>
  <c r="F60" i="72"/>
  <c r="F59" i="72"/>
  <c r="F58" i="72"/>
  <c r="F57" i="72"/>
  <c r="F56" i="72"/>
  <c r="F55" i="72"/>
  <c r="F54" i="72"/>
  <c r="F53" i="72"/>
  <c r="F52" i="72"/>
  <c r="F51" i="72"/>
  <c r="F50" i="72"/>
  <c r="F49" i="72"/>
  <c r="F48" i="72"/>
  <c r="F47" i="72"/>
  <c r="F46" i="72"/>
  <c r="F45" i="72"/>
  <c r="F44" i="72"/>
  <c r="F43" i="72"/>
  <c r="F42" i="72"/>
  <c r="F41" i="72"/>
  <c r="F40" i="72"/>
  <c r="F39" i="72"/>
  <c r="F38" i="72"/>
  <c r="F37" i="72"/>
  <c r="F36" i="72"/>
  <c r="F35" i="72"/>
  <c r="F34" i="72"/>
  <c r="F33" i="72"/>
  <c r="F32" i="72"/>
  <c r="F31" i="72"/>
  <c r="F30" i="72"/>
  <c r="F29" i="72"/>
  <c r="F28" i="72"/>
  <c r="F27" i="72"/>
  <c r="F26" i="72"/>
  <c r="F25" i="72"/>
  <c r="F24" i="72"/>
  <c r="F23" i="72"/>
  <c r="F22" i="72"/>
  <c r="F21" i="72"/>
  <c r="F20" i="72"/>
  <c r="F19" i="72"/>
  <c r="F18" i="72"/>
  <c r="F17" i="72"/>
  <c r="F16" i="72"/>
  <c r="F15" i="72"/>
  <c r="F14" i="72"/>
  <c r="F13" i="72"/>
  <c r="F12" i="72"/>
  <c r="E280" i="71"/>
  <c r="E279" i="71"/>
  <c r="E278" i="71"/>
  <c r="E277" i="71"/>
  <c r="E276" i="71"/>
  <c r="E275" i="71"/>
  <c r="E274" i="71"/>
  <c r="E273" i="71"/>
  <c r="E272" i="71"/>
  <c r="E270" i="71"/>
  <c r="E269" i="71"/>
  <c r="E268" i="71"/>
  <c r="E267" i="71"/>
  <c r="E266" i="71"/>
  <c r="E265" i="71"/>
  <c r="E264" i="71"/>
  <c r="E263" i="71"/>
  <c r="E262" i="71"/>
  <c r="E261" i="71"/>
  <c r="E260" i="71"/>
  <c r="E259" i="71"/>
  <c r="E258" i="71"/>
  <c r="E257" i="71"/>
  <c r="E256" i="71"/>
  <c r="E255" i="71"/>
  <c r="E254" i="71"/>
  <c r="E253" i="71"/>
  <c r="E252" i="71"/>
  <c r="E251" i="71"/>
  <c r="E250" i="71"/>
  <c r="E249" i="71"/>
  <c r="E246" i="71"/>
  <c r="E245" i="71"/>
  <c r="E244" i="71"/>
  <c r="E242" i="71"/>
  <c r="E241" i="71"/>
  <c r="E240" i="71"/>
  <c r="E239" i="71"/>
  <c r="E238" i="71"/>
  <c r="E236" i="71"/>
  <c r="E234" i="71"/>
  <c r="E233" i="71"/>
  <c r="E231" i="71"/>
  <c r="E230" i="71"/>
  <c r="E229" i="71"/>
  <c r="E228" i="71"/>
  <c r="E227" i="71"/>
  <c r="E226" i="71"/>
  <c r="E225" i="71"/>
  <c r="E224" i="71"/>
  <c r="E223" i="71"/>
  <c r="E219" i="71"/>
  <c r="E218" i="71"/>
  <c r="E217" i="71"/>
  <c r="E216" i="71"/>
  <c r="E215" i="71"/>
  <c r="E213" i="71"/>
  <c r="E212" i="71"/>
  <c r="E211" i="71"/>
  <c r="E210" i="71"/>
  <c r="E209" i="71"/>
  <c r="E208" i="71"/>
  <c r="E207" i="71"/>
  <c r="E206" i="71"/>
  <c r="E205" i="71"/>
  <c r="E204" i="71"/>
  <c r="E203" i="71"/>
  <c r="E202" i="71"/>
  <c r="E201" i="71"/>
  <c r="E200" i="71"/>
  <c r="E199" i="71"/>
  <c r="E198" i="71"/>
  <c r="E197" i="71"/>
  <c r="E196" i="71"/>
  <c r="E195" i="71"/>
  <c r="E194" i="71"/>
  <c r="E193" i="71"/>
  <c r="E192" i="71"/>
  <c r="E191" i="71"/>
  <c r="E189" i="71"/>
  <c r="E188" i="71"/>
  <c r="E187" i="71"/>
  <c r="E186" i="71"/>
  <c r="E184" i="71"/>
  <c r="E183" i="71"/>
  <c r="E182" i="71"/>
  <c r="E181" i="71"/>
  <c r="E180" i="71"/>
  <c r="E179" i="71"/>
  <c r="E178" i="71"/>
  <c r="E177" i="71"/>
  <c r="E176" i="71"/>
  <c r="E175" i="71"/>
  <c r="E174" i="71"/>
  <c r="E173" i="71"/>
  <c r="E172" i="71"/>
  <c r="E171" i="71"/>
  <c r="E170" i="71"/>
  <c r="E169" i="71"/>
  <c r="E168" i="71"/>
  <c r="E167" i="71"/>
  <c r="E166" i="71"/>
  <c r="E165" i="71"/>
  <c r="E164" i="71"/>
  <c r="E163" i="71"/>
  <c r="E162" i="71"/>
  <c r="E161" i="71"/>
  <c r="E159" i="71"/>
  <c r="E158" i="71"/>
  <c r="E153" i="71"/>
  <c r="E151" i="71"/>
  <c r="E150" i="71"/>
  <c r="E149" i="71"/>
  <c r="E148" i="71"/>
  <c r="E147" i="71"/>
  <c r="E146" i="71"/>
  <c r="E145" i="71"/>
  <c r="E144" i="71"/>
  <c r="E143" i="71"/>
  <c r="E142" i="71"/>
  <c r="E141" i="71"/>
  <c r="E140" i="71"/>
  <c r="E139" i="71"/>
  <c r="E138" i="71"/>
  <c r="E137" i="71"/>
  <c r="E136" i="71"/>
  <c r="E135" i="71"/>
  <c r="E134" i="71"/>
  <c r="E133" i="71"/>
  <c r="E132" i="71"/>
  <c r="E131" i="71"/>
  <c r="E130" i="71"/>
  <c r="E129" i="71"/>
  <c r="E128" i="71"/>
  <c r="E127" i="71"/>
  <c r="E126" i="71"/>
  <c r="E125" i="71"/>
  <c r="E124" i="71"/>
  <c r="E123" i="71"/>
  <c r="E122" i="71"/>
  <c r="E121" i="71"/>
  <c r="E120" i="71"/>
  <c r="E119" i="71"/>
  <c r="E118" i="71"/>
  <c r="E117" i="71"/>
  <c r="E116" i="71"/>
  <c r="E115" i="71"/>
  <c r="E114" i="71"/>
  <c r="E113" i="71"/>
  <c r="E112" i="71"/>
  <c r="E111" i="71"/>
  <c r="E110" i="71"/>
  <c r="E109" i="71"/>
  <c r="E108" i="71"/>
  <c r="E107" i="71"/>
  <c r="E106" i="71"/>
  <c r="E105" i="71"/>
  <c r="E104" i="71"/>
  <c r="E103" i="71"/>
  <c r="E102" i="71"/>
  <c r="E101" i="71"/>
  <c r="E100" i="71"/>
  <c r="E99" i="71"/>
  <c r="E98" i="71"/>
  <c r="E97" i="71"/>
  <c r="E96" i="71"/>
  <c r="E95" i="71"/>
  <c r="E94" i="71"/>
  <c r="E93" i="71"/>
  <c r="E92" i="71"/>
  <c r="E91" i="71"/>
  <c r="E90" i="71"/>
  <c r="E89" i="71"/>
  <c r="E87" i="71"/>
  <c r="E86" i="71"/>
  <c r="E85" i="71"/>
  <c r="E84" i="71"/>
  <c r="E83" i="71"/>
  <c r="E82" i="71"/>
  <c r="E77" i="71"/>
  <c r="E74" i="71"/>
  <c r="E73" i="71"/>
  <c r="E72" i="71"/>
  <c r="E71" i="71"/>
  <c r="E70" i="71"/>
  <c r="E69" i="71"/>
  <c r="E67" i="71"/>
  <c r="E62" i="71"/>
  <c r="E61" i="71"/>
  <c r="E59" i="71"/>
  <c r="E58" i="71"/>
  <c r="E51" i="71"/>
  <c r="E50" i="71"/>
  <c r="E49" i="71"/>
  <c r="E48" i="71"/>
  <c r="E47" i="71"/>
  <c r="E46" i="71"/>
  <c r="E45" i="71"/>
  <c r="E44" i="71"/>
  <c r="E43" i="71"/>
  <c r="E42" i="71"/>
  <c r="E41" i="71"/>
  <c r="E40" i="71"/>
  <c r="E39" i="71"/>
  <c r="E38" i="71"/>
  <c r="E37" i="71"/>
  <c r="E36" i="71"/>
  <c r="E35" i="71"/>
  <c r="E34" i="71"/>
  <c r="E33" i="71"/>
  <c r="E32" i="71"/>
  <c r="E31" i="71"/>
  <c r="E30" i="71"/>
  <c r="E29" i="71"/>
  <c r="E28" i="71"/>
  <c r="E27" i="71"/>
  <c r="E26" i="71"/>
  <c r="E24" i="71"/>
  <c r="E23" i="71"/>
  <c r="E22" i="71"/>
  <c r="E21" i="71"/>
  <c r="E20" i="71"/>
  <c r="E19" i="71"/>
  <c r="E18" i="71"/>
  <c r="E17" i="71"/>
  <c r="E16" i="71"/>
  <c r="E15" i="71"/>
  <c r="E14" i="71"/>
  <c r="E13" i="71"/>
  <c r="E12" i="71"/>
  <c r="E280" i="70"/>
  <c r="E279" i="70"/>
  <c r="E278" i="70"/>
  <c r="E277" i="70"/>
  <c r="E276" i="70"/>
  <c r="E275" i="70"/>
  <c r="E274" i="70"/>
  <c r="E273" i="70"/>
  <c r="E272" i="70"/>
  <c r="E270" i="70"/>
  <c r="E269" i="70"/>
  <c r="E268" i="70"/>
  <c r="E267" i="70"/>
  <c r="E266" i="70"/>
  <c r="E265" i="70"/>
  <c r="E264" i="70"/>
  <c r="E263" i="70"/>
  <c r="E262" i="70"/>
  <c r="E261" i="70"/>
  <c r="E260" i="70"/>
  <c r="E259" i="70"/>
  <c r="E258" i="70"/>
  <c r="E257" i="70"/>
  <c r="E256" i="70"/>
  <c r="E255" i="70"/>
  <c r="E254" i="70"/>
  <c r="E253" i="70"/>
  <c r="E252" i="70"/>
  <c r="E251" i="70"/>
  <c r="E250" i="70"/>
  <c r="E249" i="70"/>
  <c r="E248" i="70"/>
  <c r="E247" i="70"/>
  <c r="E246" i="70"/>
  <c r="E245" i="70"/>
  <c r="E244" i="70"/>
  <c r="E243" i="70"/>
  <c r="E242" i="70"/>
  <c r="E241" i="70"/>
  <c r="E240" i="70"/>
  <c r="E239" i="70"/>
  <c r="E238" i="70"/>
  <c r="E237" i="70"/>
  <c r="E236" i="70"/>
  <c r="E235" i="70"/>
  <c r="E234" i="70"/>
  <c r="E233" i="70"/>
  <c r="E231" i="70"/>
  <c r="E230" i="70"/>
  <c r="E229" i="70"/>
  <c r="E228" i="70"/>
  <c r="E227" i="70"/>
  <c r="E226" i="70"/>
  <c r="E225" i="70"/>
  <c r="E224" i="70"/>
  <c r="E223" i="70"/>
  <c r="E222" i="70"/>
  <c r="E221" i="70"/>
  <c r="E220" i="70"/>
  <c r="E219" i="70"/>
  <c r="E218" i="70"/>
  <c r="E217" i="70"/>
  <c r="E216" i="70"/>
  <c r="E215" i="70"/>
  <c r="E214" i="70"/>
  <c r="E213" i="70"/>
  <c r="E212" i="70"/>
  <c r="E211" i="70"/>
  <c r="E210" i="70"/>
  <c r="E209" i="70"/>
  <c r="E208" i="70"/>
  <c r="E207" i="70"/>
  <c r="E206" i="70"/>
  <c r="E205" i="70"/>
  <c r="E204" i="70"/>
  <c r="E203" i="70"/>
  <c r="E202" i="70"/>
  <c r="E201" i="70"/>
  <c r="E200" i="70"/>
  <c r="E199" i="70"/>
  <c r="E198" i="70"/>
  <c r="E197" i="70"/>
  <c r="E196" i="70"/>
  <c r="E195" i="70"/>
  <c r="E194" i="70"/>
  <c r="E193" i="70"/>
  <c r="E192" i="70"/>
  <c r="E191" i="70"/>
  <c r="E189" i="70"/>
  <c r="E188" i="70"/>
  <c r="E187" i="70"/>
  <c r="E186" i="70"/>
  <c r="E184" i="70"/>
  <c r="E183" i="70"/>
  <c r="E182" i="70"/>
  <c r="E181" i="70"/>
  <c r="E180" i="70"/>
  <c r="E179" i="70"/>
  <c r="E178" i="70"/>
  <c r="E177" i="70"/>
  <c r="E176" i="70"/>
  <c r="E175" i="70"/>
  <c r="E174" i="70"/>
  <c r="E173" i="70"/>
  <c r="E172" i="70"/>
  <c r="E171" i="70"/>
  <c r="E170" i="70"/>
  <c r="E169" i="70"/>
  <c r="E168" i="70"/>
  <c r="E167" i="70"/>
  <c r="E166" i="70"/>
  <c r="E165" i="70"/>
  <c r="E164" i="70"/>
  <c r="E163" i="70"/>
  <c r="E162" i="70"/>
  <c r="E161" i="70"/>
  <c r="E160" i="70"/>
  <c r="E159" i="70"/>
  <c r="E158" i="70"/>
  <c r="E157" i="70"/>
  <c r="E153" i="70"/>
  <c r="E152" i="70"/>
  <c r="E151" i="70"/>
  <c r="E150" i="70"/>
  <c r="E149" i="70"/>
  <c r="E148" i="70"/>
  <c r="E147" i="70"/>
  <c r="E146" i="70"/>
  <c r="E145" i="70"/>
  <c r="E144" i="70"/>
  <c r="E143" i="70"/>
  <c r="E142" i="70"/>
  <c r="E141" i="70"/>
  <c r="E140" i="70"/>
  <c r="E139" i="70"/>
  <c r="E138" i="70"/>
  <c r="E137" i="70"/>
  <c r="E136" i="70"/>
  <c r="E135" i="70"/>
  <c r="E134" i="70"/>
  <c r="E133" i="70"/>
  <c r="E132" i="70"/>
  <c r="E131" i="70"/>
  <c r="E130" i="70"/>
  <c r="E129" i="70"/>
  <c r="E128" i="70"/>
  <c r="E127" i="70"/>
  <c r="E126" i="70"/>
  <c r="E125" i="70"/>
  <c r="E124" i="70"/>
  <c r="E123" i="70"/>
  <c r="E122" i="70"/>
  <c r="E121" i="70"/>
  <c r="E120" i="70"/>
  <c r="E119" i="70"/>
  <c r="E118" i="70"/>
  <c r="E117" i="70"/>
  <c r="E116" i="70"/>
  <c r="E115" i="70"/>
  <c r="E114" i="70"/>
  <c r="E113" i="70"/>
  <c r="E112" i="70"/>
  <c r="E111" i="70"/>
  <c r="E110" i="70"/>
  <c r="E109" i="70"/>
  <c r="E108" i="70"/>
  <c r="E107" i="70"/>
  <c r="E106" i="70"/>
  <c r="E105" i="70"/>
  <c r="E104" i="70"/>
  <c r="E103" i="70"/>
  <c r="E102" i="70"/>
  <c r="E101" i="70"/>
  <c r="E100" i="70"/>
  <c r="E99" i="70"/>
  <c r="E98" i="70"/>
  <c r="E97" i="70"/>
  <c r="E96" i="70"/>
  <c r="E95" i="70"/>
  <c r="E94" i="70"/>
  <c r="E93" i="70"/>
  <c r="E92" i="70"/>
  <c r="E91" i="70"/>
  <c r="E90" i="70"/>
  <c r="E89" i="70"/>
  <c r="E87" i="70"/>
  <c r="E86" i="70"/>
  <c r="E85" i="70"/>
  <c r="E84" i="70"/>
  <c r="E83" i="70"/>
  <c r="E82" i="70"/>
  <c r="E81" i="70"/>
  <c r="E80" i="70"/>
  <c r="E79" i="70"/>
  <c r="E78" i="70"/>
  <c r="E77" i="70"/>
  <c r="E76" i="70"/>
  <c r="E75" i="70"/>
  <c r="E74" i="70"/>
  <c r="E73" i="70"/>
  <c r="E72" i="70"/>
  <c r="E71" i="70"/>
  <c r="E70" i="70"/>
  <c r="E69" i="70"/>
  <c r="E68" i="70"/>
  <c r="E67" i="70"/>
  <c r="E66" i="70"/>
  <c r="E65" i="70"/>
  <c r="E64" i="70"/>
  <c r="E63" i="70"/>
  <c r="E62" i="70"/>
  <c r="E61" i="70"/>
  <c r="E60" i="70"/>
  <c r="E59" i="70"/>
  <c r="E58" i="70"/>
  <c r="E57" i="70"/>
  <c r="E56" i="70"/>
  <c r="E55" i="70"/>
  <c r="E54" i="70"/>
  <c r="E53" i="70"/>
  <c r="E52" i="70"/>
  <c r="E51" i="70"/>
  <c r="E50" i="70"/>
  <c r="E49" i="70"/>
  <c r="E48" i="70"/>
  <c r="E47" i="70"/>
  <c r="E46" i="70"/>
  <c r="E45" i="70"/>
  <c r="E44" i="70"/>
  <c r="E43" i="70"/>
  <c r="E42" i="70"/>
  <c r="E41" i="70"/>
  <c r="E40" i="70"/>
  <c r="E39" i="70"/>
  <c r="E38" i="70"/>
  <c r="E37" i="70"/>
  <c r="E36" i="70"/>
  <c r="E35" i="70"/>
  <c r="E34" i="70"/>
  <c r="E33" i="70"/>
  <c r="E32" i="70"/>
  <c r="E31" i="70"/>
  <c r="E30" i="70"/>
  <c r="E29" i="70"/>
  <c r="E28" i="70"/>
  <c r="E27" i="70"/>
  <c r="E26" i="70"/>
  <c r="E25" i="70"/>
  <c r="E24" i="70"/>
  <c r="E23" i="70"/>
  <c r="E22" i="70"/>
  <c r="E21" i="70"/>
  <c r="E20" i="70"/>
  <c r="E19" i="70"/>
  <c r="E18" i="70"/>
  <c r="E17" i="70"/>
  <c r="E16" i="70"/>
  <c r="E15" i="70"/>
  <c r="E14" i="70"/>
  <c r="E13" i="70"/>
  <c r="E12" i="70"/>
  <c r="G12" i="70" s="1"/>
  <c r="F280" i="71"/>
  <c r="F279" i="71"/>
  <c r="F278" i="71"/>
  <c r="F277" i="71"/>
  <c r="F276" i="71"/>
  <c r="F275" i="71"/>
  <c r="F274" i="71"/>
  <c r="F273" i="71"/>
  <c r="F272" i="71"/>
  <c r="F270" i="71"/>
  <c r="F269" i="71"/>
  <c r="F268" i="71"/>
  <c r="F267" i="71"/>
  <c r="F266" i="71"/>
  <c r="F265" i="71"/>
  <c r="F264" i="71"/>
  <c r="F263" i="71"/>
  <c r="F262" i="71"/>
  <c r="F261" i="71"/>
  <c r="F260" i="71"/>
  <c r="F259" i="71"/>
  <c r="F258" i="71"/>
  <c r="F257" i="71"/>
  <c r="F256" i="71"/>
  <c r="F255" i="71"/>
  <c r="F254" i="71"/>
  <c r="F253" i="71"/>
  <c r="F252" i="71"/>
  <c r="F251" i="71"/>
  <c r="F250" i="71"/>
  <c r="F249" i="71"/>
  <c r="F248" i="71"/>
  <c r="F247" i="71"/>
  <c r="F246" i="71"/>
  <c r="F245" i="71"/>
  <c r="F244" i="71"/>
  <c r="F243" i="71"/>
  <c r="F242" i="71"/>
  <c r="F241" i="71"/>
  <c r="F240" i="71"/>
  <c r="F239" i="71"/>
  <c r="F238" i="71"/>
  <c r="F237" i="71"/>
  <c r="F236" i="71"/>
  <c r="F235" i="71"/>
  <c r="F234" i="71"/>
  <c r="F233" i="71"/>
  <c r="F231" i="71"/>
  <c r="F230" i="71"/>
  <c r="F229" i="71"/>
  <c r="F228" i="71"/>
  <c r="F227" i="71"/>
  <c r="F226" i="71"/>
  <c r="F225" i="71"/>
  <c r="F224" i="71"/>
  <c r="F223" i="71"/>
  <c r="F222" i="71"/>
  <c r="F221" i="71"/>
  <c r="F220" i="71"/>
  <c r="F219" i="71"/>
  <c r="F218" i="71"/>
  <c r="F217" i="71"/>
  <c r="F216" i="71"/>
  <c r="F215" i="71"/>
  <c r="F214" i="71"/>
  <c r="F213" i="71"/>
  <c r="F212" i="71"/>
  <c r="F211" i="71"/>
  <c r="F210" i="71"/>
  <c r="F209" i="71"/>
  <c r="F208" i="71"/>
  <c r="F207" i="71"/>
  <c r="F206" i="71"/>
  <c r="F205" i="71"/>
  <c r="F204" i="71"/>
  <c r="F203" i="71"/>
  <c r="F202" i="71"/>
  <c r="F201" i="71"/>
  <c r="F200" i="71"/>
  <c r="F199" i="71"/>
  <c r="F198" i="71"/>
  <c r="F197" i="71"/>
  <c r="F196" i="71"/>
  <c r="F195" i="71"/>
  <c r="F194" i="71"/>
  <c r="F193" i="71"/>
  <c r="F192" i="71"/>
  <c r="F191" i="71"/>
  <c r="F189" i="71"/>
  <c r="F188" i="71"/>
  <c r="F187" i="71"/>
  <c r="F186" i="71"/>
  <c r="F184" i="71"/>
  <c r="F183" i="71"/>
  <c r="F182" i="71"/>
  <c r="F181" i="71"/>
  <c r="F180" i="71"/>
  <c r="F179" i="71"/>
  <c r="F178" i="71"/>
  <c r="F177" i="71"/>
  <c r="F176" i="71"/>
  <c r="F175" i="71"/>
  <c r="F174" i="71"/>
  <c r="F173" i="71"/>
  <c r="F172" i="71"/>
  <c r="F171" i="71"/>
  <c r="F170" i="71"/>
  <c r="F169" i="71"/>
  <c r="F168" i="71"/>
  <c r="F167" i="71"/>
  <c r="F166" i="71"/>
  <c r="F165" i="71"/>
  <c r="F164" i="71"/>
  <c r="F163" i="71"/>
  <c r="F162" i="71"/>
  <c r="F161" i="71"/>
  <c r="F160" i="71"/>
  <c r="F159" i="71"/>
  <c r="F158" i="71"/>
  <c r="F153" i="71"/>
  <c r="F152" i="71"/>
  <c r="F151" i="71"/>
  <c r="F150" i="71"/>
  <c r="F149" i="71"/>
  <c r="F148" i="71"/>
  <c r="F147" i="71"/>
  <c r="F146" i="71"/>
  <c r="F145" i="71"/>
  <c r="F144" i="71"/>
  <c r="F143" i="71"/>
  <c r="F142" i="71"/>
  <c r="F141" i="71"/>
  <c r="F140" i="71"/>
  <c r="F139" i="71"/>
  <c r="F138" i="71"/>
  <c r="F137" i="71"/>
  <c r="F136" i="71"/>
  <c r="F135" i="71"/>
  <c r="F134" i="71"/>
  <c r="F133" i="71"/>
  <c r="F132" i="71"/>
  <c r="F131" i="71"/>
  <c r="F130" i="71"/>
  <c r="F129" i="71"/>
  <c r="F128" i="71"/>
  <c r="F127" i="71"/>
  <c r="F126" i="71"/>
  <c r="F125" i="71"/>
  <c r="F124" i="71"/>
  <c r="F123" i="71"/>
  <c r="F122" i="71"/>
  <c r="F121" i="71"/>
  <c r="F120" i="71"/>
  <c r="F119" i="71"/>
  <c r="F118" i="71"/>
  <c r="F117" i="71"/>
  <c r="F116" i="71"/>
  <c r="F115" i="71"/>
  <c r="F114" i="71"/>
  <c r="F113" i="71"/>
  <c r="F112" i="71"/>
  <c r="F111" i="71"/>
  <c r="F110" i="71"/>
  <c r="F109" i="71"/>
  <c r="F108" i="71"/>
  <c r="F107" i="71"/>
  <c r="F106" i="71"/>
  <c r="F105" i="71"/>
  <c r="F104" i="71"/>
  <c r="F103" i="71"/>
  <c r="F102" i="71"/>
  <c r="F101" i="71"/>
  <c r="F100" i="71"/>
  <c r="F99" i="71"/>
  <c r="F98" i="71"/>
  <c r="F97" i="71"/>
  <c r="F96" i="71"/>
  <c r="F95" i="71"/>
  <c r="F94" i="71"/>
  <c r="F93" i="71"/>
  <c r="F92" i="71"/>
  <c r="F91" i="71"/>
  <c r="F90" i="71"/>
  <c r="F89" i="71"/>
  <c r="F87" i="71"/>
  <c r="F86" i="71"/>
  <c r="F85" i="71"/>
  <c r="F84" i="71"/>
  <c r="F83" i="71"/>
  <c r="F82" i="71"/>
  <c r="F81" i="71"/>
  <c r="F80" i="71"/>
  <c r="F79" i="71"/>
  <c r="F78" i="71"/>
  <c r="F77" i="71"/>
  <c r="F76" i="71"/>
  <c r="F75" i="71"/>
  <c r="F74" i="71"/>
  <c r="F73" i="71"/>
  <c r="F72" i="71"/>
  <c r="F71" i="71"/>
  <c r="F70" i="71"/>
  <c r="F69" i="71"/>
  <c r="F68" i="71"/>
  <c r="F67" i="71"/>
  <c r="F66" i="71"/>
  <c r="F65" i="71"/>
  <c r="F64" i="71"/>
  <c r="F63" i="71"/>
  <c r="F62" i="71"/>
  <c r="F61" i="71"/>
  <c r="F60" i="71"/>
  <c r="F59" i="71"/>
  <c r="F58" i="71"/>
  <c r="F57" i="71"/>
  <c r="F56" i="71"/>
  <c r="F55" i="71"/>
  <c r="F54" i="71"/>
  <c r="F53" i="71"/>
  <c r="F52" i="71"/>
  <c r="F51" i="71"/>
  <c r="F50" i="71"/>
  <c r="F49" i="71"/>
  <c r="F48" i="71"/>
  <c r="F47" i="71"/>
  <c r="F46" i="71"/>
  <c r="F45" i="71"/>
  <c r="F44" i="71"/>
  <c r="F43" i="71"/>
  <c r="F42" i="71"/>
  <c r="F41" i="71"/>
  <c r="F40" i="71"/>
  <c r="F39" i="71"/>
  <c r="F38" i="71"/>
  <c r="F37" i="71"/>
  <c r="F36" i="71"/>
  <c r="F35" i="71"/>
  <c r="F34" i="71"/>
  <c r="F33" i="71"/>
  <c r="F32" i="71"/>
  <c r="F31" i="71"/>
  <c r="F30" i="71"/>
  <c r="F29" i="71"/>
  <c r="F28" i="71"/>
  <c r="F27" i="71"/>
  <c r="F26" i="71"/>
  <c r="F25" i="71"/>
  <c r="F24" i="71"/>
  <c r="F23" i="71"/>
  <c r="F22" i="71"/>
  <c r="F21" i="71"/>
  <c r="F20" i="71"/>
  <c r="F19" i="71"/>
  <c r="F18" i="71"/>
  <c r="F17" i="71"/>
  <c r="F16" i="71"/>
  <c r="F15" i="71"/>
  <c r="F14" i="71"/>
  <c r="F13" i="71"/>
  <c r="F12" i="71"/>
  <c r="F280" i="70"/>
  <c r="F279" i="70"/>
  <c r="F278" i="70"/>
  <c r="F277" i="70"/>
  <c r="F276" i="70"/>
  <c r="F275" i="70"/>
  <c r="F274" i="70"/>
  <c r="F273" i="70"/>
  <c r="F272" i="70"/>
  <c r="F271" i="70"/>
  <c r="F270" i="70"/>
  <c r="F269" i="70"/>
  <c r="F268" i="70"/>
  <c r="F267" i="70"/>
  <c r="F266" i="70"/>
  <c r="F265" i="70"/>
  <c r="F264" i="70"/>
  <c r="F263" i="70"/>
  <c r="F262" i="70"/>
  <c r="F261" i="70"/>
  <c r="F260" i="70"/>
  <c r="F259" i="70"/>
  <c r="F258" i="70"/>
  <c r="F257" i="70"/>
  <c r="F256" i="70"/>
  <c r="F255" i="70"/>
  <c r="F254" i="70"/>
  <c r="F253" i="70"/>
  <c r="F252" i="70"/>
  <c r="F251" i="70"/>
  <c r="F250" i="70"/>
  <c r="F249" i="70"/>
  <c r="F248" i="70"/>
  <c r="F247" i="70"/>
  <c r="F246" i="70"/>
  <c r="F245" i="70"/>
  <c r="F244" i="70"/>
  <c r="F243" i="70"/>
  <c r="F242" i="70"/>
  <c r="F241" i="70"/>
  <c r="F240" i="70"/>
  <c r="F239" i="70"/>
  <c r="F238" i="70"/>
  <c r="F237" i="70"/>
  <c r="F236" i="70"/>
  <c r="F235" i="70"/>
  <c r="F234" i="70"/>
  <c r="F233" i="70"/>
  <c r="F231" i="70"/>
  <c r="F230" i="70"/>
  <c r="F229" i="70"/>
  <c r="F228" i="70"/>
  <c r="F227" i="70"/>
  <c r="F226" i="70"/>
  <c r="F225" i="70"/>
  <c r="F224" i="70"/>
  <c r="F223" i="70"/>
  <c r="F222" i="70"/>
  <c r="F221" i="70"/>
  <c r="F220" i="70"/>
  <c r="F219" i="70"/>
  <c r="F218" i="70"/>
  <c r="F217" i="70"/>
  <c r="F216" i="70"/>
  <c r="F215" i="70"/>
  <c r="F214" i="70"/>
  <c r="F213" i="70"/>
  <c r="F212" i="70"/>
  <c r="F211" i="70"/>
  <c r="F210" i="70"/>
  <c r="F209" i="70"/>
  <c r="F208" i="70"/>
  <c r="F207" i="70"/>
  <c r="F206" i="70"/>
  <c r="F205" i="70"/>
  <c r="F204" i="70"/>
  <c r="F203" i="70"/>
  <c r="F202" i="70"/>
  <c r="F201" i="70"/>
  <c r="F200" i="70"/>
  <c r="F199" i="70"/>
  <c r="F198" i="70"/>
  <c r="F197" i="70"/>
  <c r="F196" i="70"/>
  <c r="F195" i="70"/>
  <c r="F194" i="70"/>
  <c r="F193" i="70"/>
  <c r="F192" i="70"/>
  <c r="F191" i="70"/>
  <c r="F189" i="70"/>
  <c r="F188" i="70"/>
  <c r="F187" i="70"/>
  <c r="F186" i="70"/>
  <c r="F184" i="70"/>
  <c r="F183" i="70"/>
  <c r="F182" i="70"/>
  <c r="F181" i="70"/>
  <c r="F180" i="70"/>
  <c r="F179" i="70"/>
  <c r="F178" i="70"/>
  <c r="F177" i="70"/>
  <c r="F176" i="70"/>
  <c r="F175" i="70"/>
  <c r="F174" i="70"/>
  <c r="F173" i="70"/>
  <c r="F172" i="70"/>
  <c r="F171" i="70"/>
  <c r="F170" i="70"/>
  <c r="F169" i="70"/>
  <c r="F168" i="70"/>
  <c r="F167" i="70"/>
  <c r="F166" i="70"/>
  <c r="F165" i="70"/>
  <c r="F164" i="70"/>
  <c r="F163" i="70"/>
  <c r="F162" i="70"/>
  <c r="F161" i="70"/>
  <c r="F160" i="70"/>
  <c r="F159" i="70"/>
  <c r="F158" i="70"/>
  <c r="F157" i="70"/>
  <c r="F153" i="70"/>
  <c r="F152" i="70"/>
  <c r="F151" i="70"/>
  <c r="F150" i="70"/>
  <c r="F149" i="70"/>
  <c r="F148" i="70"/>
  <c r="F147" i="70"/>
  <c r="F146" i="70"/>
  <c r="F145" i="70"/>
  <c r="F144" i="70"/>
  <c r="F143" i="70"/>
  <c r="F142" i="70"/>
  <c r="F141" i="70"/>
  <c r="F140" i="70"/>
  <c r="F139" i="70"/>
  <c r="F138" i="70"/>
  <c r="F137" i="70"/>
  <c r="F136" i="70"/>
  <c r="F135" i="70"/>
  <c r="F134" i="70"/>
  <c r="F133" i="70"/>
  <c r="F132" i="70"/>
  <c r="F131" i="70"/>
  <c r="F130" i="70"/>
  <c r="F129" i="70"/>
  <c r="F128" i="70"/>
  <c r="F127" i="70"/>
  <c r="F126" i="70"/>
  <c r="F125" i="70"/>
  <c r="F124" i="70"/>
  <c r="F123" i="70"/>
  <c r="F122" i="70"/>
  <c r="F121" i="70"/>
  <c r="F120" i="70"/>
  <c r="F119" i="70"/>
  <c r="F118" i="70"/>
  <c r="F117" i="70"/>
  <c r="F116" i="70"/>
  <c r="F115" i="70"/>
  <c r="F114" i="70"/>
  <c r="F113" i="70"/>
  <c r="F112" i="70"/>
  <c r="F111" i="70"/>
  <c r="F110" i="70"/>
  <c r="F109" i="70"/>
  <c r="F108" i="70"/>
  <c r="F107" i="70"/>
  <c r="F106" i="70"/>
  <c r="F105" i="70"/>
  <c r="F104" i="70"/>
  <c r="F103" i="70"/>
  <c r="F102" i="70"/>
  <c r="F101" i="70"/>
  <c r="F100" i="70"/>
  <c r="F99" i="70"/>
  <c r="F98" i="70"/>
  <c r="F97" i="70"/>
  <c r="F96" i="70"/>
  <c r="F95" i="70"/>
  <c r="F94" i="70"/>
  <c r="F93" i="70"/>
  <c r="F92" i="70"/>
  <c r="F91" i="70"/>
  <c r="F90" i="70"/>
  <c r="F89" i="70"/>
  <c r="F87" i="70"/>
  <c r="F86" i="70"/>
  <c r="F85" i="70"/>
  <c r="F84" i="70"/>
  <c r="F83" i="70"/>
  <c r="F82" i="70"/>
  <c r="F81" i="70"/>
  <c r="F80" i="70"/>
  <c r="F79" i="70"/>
  <c r="F78" i="70"/>
  <c r="F77" i="70"/>
  <c r="F76" i="70"/>
  <c r="F75" i="70"/>
  <c r="F74" i="70"/>
  <c r="F73" i="70"/>
  <c r="F72" i="70"/>
  <c r="F71" i="70"/>
  <c r="F70" i="70"/>
  <c r="F69" i="70"/>
  <c r="F68" i="70"/>
  <c r="F67" i="70"/>
  <c r="F66" i="70"/>
  <c r="F65" i="70"/>
  <c r="F64" i="70"/>
  <c r="F63" i="70"/>
  <c r="F62" i="70"/>
  <c r="F61" i="70"/>
  <c r="F60" i="70"/>
  <c r="F59" i="70"/>
  <c r="F58" i="70"/>
  <c r="F57" i="70"/>
  <c r="F56" i="70"/>
  <c r="F55" i="70"/>
  <c r="F54" i="70"/>
  <c r="F53" i="70"/>
  <c r="F52" i="70"/>
  <c r="F51" i="70"/>
  <c r="F50" i="70"/>
  <c r="F49" i="70"/>
  <c r="F48" i="70"/>
  <c r="F47" i="70"/>
  <c r="F46" i="70"/>
  <c r="F45" i="70"/>
  <c r="F44" i="70"/>
  <c r="F43" i="70"/>
  <c r="F42" i="70"/>
  <c r="F41" i="70"/>
  <c r="F40" i="70"/>
  <c r="F39" i="70"/>
  <c r="F38" i="70"/>
  <c r="F37" i="70"/>
  <c r="F36" i="70"/>
  <c r="F35" i="70"/>
  <c r="F34" i="70"/>
  <c r="F33" i="70"/>
  <c r="F32" i="70"/>
  <c r="F31" i="70"/>
  <c r="F30" i="70"/>
  <c r="F29" i="70"/>
  <c r="F28" i="70"/>
  <c r="F27" i="70"/>
  <c r="F26" i="70"/>
  <c r="F25" i="70"/>
  <c r="F24" i="70"/>
  <c r="F23" i="70"/>
  <c r="F22" i="70"/>
  <c r="F21" i="70"/>
  <c r="F20" i="70"/>
  <c r="F19" i="70"/>
  <c r="F18" i="70"/>
  <c r="F17" i="70"/>
  <c r="F16" i="70"/>
  <c r="F15" i="70"/>
  <c r="F14" i="70"/>
  <c r="F13" i="70"/>
  <c r="E46" i="79"/>
  <c r="BE52" i="42" l="1"/>
  <c r="BE56" i="42"/>
  <c r="R63" i="79"/>
  <c r="R67" i="79"/>
  <c r="R14" i="74"/>
  <c r="F24" i="38" s="1"/>
  <c r="R7" i="74"/>
  <c r="F17" i="38" s="1"/>
  <c r="R8" i="74"/>
  <c r="F18" i="38" s="1"/>
  <c r="R71" i="79"/>
  <c r="R75" i="79"/>
  <c r="R229" i="79"/>
  <c r="R247" i="79"/>
  <c r="R248" i="79"/>
  <c r="R254" i="79"/>
  <c r="R15" i="79"/>
  <c r="R64" i="79"/>
  <c r="I12" i="79"/>
  <c r="H12" i="79" s="1"/>
  <c r="I12" i="63"/>
  <c r="H13" i="79"/>
  <c r="H37" i="79"/>
  <c r="H45" i="79"/>
  <c r="H61" i="79"/>
  <c r="H69" i="79"/>
  <c r="H77" i="79"/>
  <c r="H85" i="79"/>
  <c r="H94" i="79"/>
  <c r="H102" i="79"/>
  <c r="H110" i="79"/>
  <c r="H118" i="79"/>
  <c r="H126" i="79"/>
  <c r="H134" i="79"/>
  <c r="H142" i="79"/>
  <c r="H150" i="79"/>
  <c r="H160" i="79"/>
  <c r="H168" i="79"/>
  <c r="H176" i="79"/>
  <c r="H184" i="79"/>
  <c r="H194" i="79"/>
  <c r="H210" i="79"/>
  <c r="H218" i="79"/>
  <c r="H235" i="79"/>
  <c r="H243" i="79"/>
  <c r="H251" i="79"/>
  <c r="H267" i="79"/>
  <c r="H275" i="79"/>
  <c r="P256" i="63"/>
  <c r="R179" i="79"/>
  <c r="R79" i="79"/>
  <c r="R83" i="79"/>
  <c r="R112" i="79"/>
  <c r="R120" i="79"/>
  <c r="R124" i="79"/>
  <c r="P248" i="63"/>
  <c r="Q279" i="63"/>
  <c r="G173" i="71"/>
  <c r="G215" i="71"/>
  <c r="G165" i="71"/>
  <c r="G181" i="71"/>
  <c r="G199" i="71"/>
  <c r="G207" i="71"/>
  <c r="H20" i="79"/>
  <c r="H28" i="79"/>
  <c r="H44" i="79"/>
  <c r="H52" i="79"/>
  <c r="H60" i="79"/>
  <c r="H68" i="79"/>
  <c r="H76" i="79"/>
  <c r="H84" i="79"/>
  <c r="H93" i="79"/>
  <c r="H101" i="79"/>
  <c r="H109" i="79"/>
  <c r="H117" i="79"/>
  <c r="H125" i="79"/>
  <c r="H133" i="79"/>
  <c r="H141" i="79"/>
  <c r="H149" i="79"/>
  <c r="H159" i="79"/>
  <c r="H167" i="79"/>
  <c r="H175" i="79"/>
  <c r="H183" i="79"/>
  <c r="H193" i="79"/>
  <c r="H201" i="79"/>
  <c r="H209" i="79"/>
  <c r="H217" i="79"/>
  <c r="H225" i="79"/>
  <c r="H234" i="79"/>
  <c r="H242" i="79"/>
  <c r="H250" i="79"/>
  <c r="H266" i="79"/>
  <c r="H274" i="79"/>
  <c r="R164" i="79"/>
  <c r="R172" i="79"/>
  <c r="R215" i="79"/>
  <c r="R86" i="79"/>
  <c r="R208" i="79"/>
  <c r="R212" i="79"/>
  <c r="P280" i="63"/>
  <c r="L279" i="63"/>
  <c r="L275" i="63"/>
  <c r="L271" i="63"/>
  <c r="L226" i="63"/>
  <c r="H121" i="79"/>
  <c r="H129" i="79"/>
  <c r="H137" i="79"/>
  <c r="H145" i="79"/>
  <c r="H153" i="79"/>
  <c r="H163" i="79"/>
  <c r="H171" i="79"/>
  <c r="H179" i="79"/>
  <c r="H197" i="79"/>
  <c r="H205" i="79"/>
  <c r="H213" i="79"/>
  <c r="H221" i="79"/>
  <c r="H229" i="79"/>
  <c r="H238" i="79"/>
  <c r="H246" i="79"/>
  <c r="H254" i="79"/>
  <c r="H262" i="79"/>
  <c r="H270" i="79"/>
  <c r="H278" i="79"/>
  <c r="Q263" i="63"/>
  <c r="Q255" i="63"/>
  <c r="L267" i="63"/>
  <c r="P240" i="63"/>
  <c r="Q247" i="63"/>
  <c r="L263" i="63"/>
  <c r="P231" i="63"/>
  <c r="Q239" i="63"/>
  <c r="L259" i="63"/>
  <c r="P223" i="63"/>
  <c r="Q230" i="63"/>
  <c r="L243" i="63"/>
  <c r="P215" i="63"/>
  <c r="Q222" i="63"/>
  <c r="L239" i="63"/>
  <c r="P272" i="63"/>
  <c r="Q214" i="63"/>
  <c r="L235" i="63"/>
  <c r="P264" i="63"/>
  <c r="Q271" i="63"/>
  <c r="H17" i="79"/>
  <c r="H25" i="79"/>
  <c r="H33" i="79"/>
  <c r="H41" i="79"/>
  <c r="H65" i="79"/>
  <c r="H73" i="79"/>
  <c r="H81" i="79"/>
  <c r="H90" i="79"/>
  <c r="H98" i="79"/>
  <c r="H106" i="79"/>
  <c r="H114" i="79"/>
  <c r="H26" i="79"/>
  <c r="H34" i="79"/>
  <c r="H66" i="79"/>
  <c r="H74" i="79"/>
  <c r="H82" i="79"/>
  <c r="H91" i="79"/>
  <c r="H99" i="79"/>
  <c r="H107" i="79"/>
  <c r="H115" i="79"/>
  <c r="H123" i="79"/>
  <c r="H131" i="79"/>
  <c r="H139" i="79"/>
  <c r="H147" i="79"/>
  <c r="H157" i="79"/>
  <c r="H165" i="79"/>
  <c r="H173" i="79"/>
  <c r="H181" i="79"/>
  <c r="H191" i="79"/>
  <c r="H207" i="79"/>
  <c r="H215" i="79"/>
  <c r="H223" i="79"/>
  <c r="H231" i="79"/>
  <c r="H240" i="79"/>
  <c r="H264" i="79"/>
  <c r="H272" i="79"/>
  <c r="H280" i="79"/>
  <c r="I146" i="63"/>
  <c r="L49" i="63"/>
  <c r="P191" i="63"/>
  <c r="Q198" i="63"/>
  <c r="I142" i="63"/>
  <c r="P181" i="63"/>
  <c r="Q189" i="63"/>
  <c r="P173" i="63"/>
  <c r="Q180" i="63"/>
  <c r="H122" i="79"/>
  <c r="H130" i="79"/>
  <c r="H138" i="79"/>
  <c r="H146" i="79"/>
  <c r="I102" i="63"/>
  <c r="P165" i="63"/>
  <c r="Q172" i="63"/>
  <c r="G191" i="71"/>
  <c r="Q164" i="63"/>
  <c r="G69" i="70"/>
  <c r="G134" i="70"/>
  <c r="P147" i="63"/>
  <c r="I150" i="63"/>
  <c r="P207" i="63"/>
  <c r="Q146" i="63"/>
  <c r="L180" i="63"/>
  <c r="P199" i="63"/>
  <c r="Q206" i="63"/>
  <c r="G85" i="71"/>
  <c r="G110" i="71"/>
  <c r="G126" i="71"/>
  <c r="G134" i="71"/>
  <c r="G142" i="71"/>
  <c r="I94" i="63"/>
  <c r="I29" i="63"/>
  <c r="P123" i="63"/>
  <c r="P58" i="63"/>
  <c r="Q130" i="63"/>
  <c r="Q65" i="63"/>
  <c r="I85" i="63"/>
  <c r="I21" i="63"/>
  <c r="P115" i="63"/>
  <c r="P50" i="63"/>
  <c r="Q122" i="63"/>
  <c r="Q57" i="63"/>
  <c r="I77" i="63"/>
  <c r="I13" i="63"/>
  <c r="P107" i="63"/>
  <c r="P42" i="63"/>
  <c r="Q114" i="63"/>
  <c r="Q49" i="63"/>
  <c r="I134" i="63"/>
  <c r="I69" i="63"/>
  <c r="P99" i="63"/>
  <c r="P34" i="63"/>
  <c r="Q106" i="63"/>
  <c r="Q41" i="63"/>
  <c r="G34" i="71"/>
  <c r="I126" i="63"/>
  <c r="I61" i="63"/>
  <c r="R93" i="79"/>
  <c r="R101" i="79"/>
  <c r="R159" i="79"/>
  <c r="R167" i="79"/>
  <c r="R175" i="79"/>
  <c r="R217" i="79"/>
  <c r="R225" i="79"/>
  <c r="R242" i="79"/>
  <c r="R250" i="79"/>
  <c r="P91" i="63"/>
  <c r="P26" i="63"/>
  <c r="Q98" i="63"/>
  <c r="Q33" i="63"/>
  <c r="G13" i="70"/>
  <c r="G61" i="70"/>
  <c r="G77" i="70"/>
  <c r="G85" i="70"/>
  <c r="G126" i="70"/>
  <c r="G150" i="70"/>
  <c r="H59" i="79"/>
  <c r="H67" i="79"/>
  <c r="H75" i="79"/>
  <c r="H83" i="79"/>
  <c r="H92" i="79"/>
  <c r="H100" i="79"/>
  <c r="H108" i="79"/>
  <c r="H116" i="79"/>
  <c r="H124" i="79"/>
  <c r="H132" i="79"/>
  <c r="H140" i="79"/>
  <c r="H148" i="79"/>
  <c r="H158" i="79"/>
  <c r="H166" i="79"/>
  <c r="H174" i="79"/>
  <c r="H182" i="79"/>
  <c r="H200" i="79"/>
  <c r="H208" i="79"/>
  <c r="H216" i="79"/>
  <c r="H224" i="79"/>
  <c r="H233" i="79"/>
  <c r="H241" i="79"/>
  <c r="H249" i="79"/>
  <c r="H257" i="79"/>
  <c r="H265" i="79"/>
  <c r="I118" i="63"/>
  <c r="I53" i="63"/>
  <c r="P82" i="63"/>
  <c r="P18" i="63"/>
  <c r="Q90" i="63"/>
  <c r="Q25" i="63"/>
  <c r="I110" i="63"/>
  <c r="I45" i="63"/>
  <c r="R219" i="79"/>
  <c r="P139" i="63"/>
  <c r="P74" i="63"/>
  <c r="Q81" i="63"/>
  <c r="Q17" i="63"/>
  <c r="I37" i="63"/>
  <c r="L114" i="63"/>
  <c r="P131" i="63"/>
  <c r="P66" i="63"/>
  <c r="Q138" i="63"/>
  <c r="Q73" i="63"/>
  <c r="E252" i="63"/>
  <c r="E252" i="79"/>
  <c r="E186" i="63"/>
  <c r="E186" i="79"/>
  <c r="E111" i="63"/>
  <c r="E111" i="79"/>
  <c r="F46" i="79"/>
  <c r="E244" i="63"/>
  <c r="E244" i="79"/>
  <c r="E177" i="63"/>
  <c r="E177" i="79"/>
  <c r="E119" i="63"/>
  <c r="E119" i="79"/>
  <c r="E54" i="63"/>
  <c r="E54" i="79"/>
  <c r="E263" i="78"/>
  <c r="E263" i="73"/>
  <c r="E206" i="78"/>
  <c r="E206" i="73"/>
  <c r="E172" i="78"/>
  <c r="E172" i="73"/>
  <c r="E122" i="78"/>
  <c r="E122" i="73"/>
  <c r="E65" i="78"/>
  <c r="E65" i="73"/>
  <c r="G97" i="70"/>
  <c r="G153" i="70"/>
  <c r="G197" i="70"/>
  <c r="G238" i="70"/>
  <c r="E260" i="63"/>
  <c r="E260" i="79"/>
  <c r="I14" i="79"/>
  <c r="H14" i="79" s="1"/>
  <c r="I14" i="63"/>
  <c r="I22" i="79"/>
  <c r="H22" i="79" s="1"/>
  <c r="I22" i="63"/>
  <c r="I46" i="79"/>
  <c r="H46" i="79" s="1"/>
  <c r="I46" i="63"/>
  <c r="I70" i="79"/>
  <c r="H70" i="79" s="1"/>
  <c r="I70" i="63"/>
  <c r="I78" i="79"/>
  <c r="H78" i="79" s="1"/>
  <c r="I78" i="63"/>
  <c r="I95" i="79"/>
  <c r="H95" i="79" s="1"/>
  <c r="I95" i="63"/>
  <c r="I111" i="79"/>
  <c r="H111" i="79" s="1"/>
  <c r="I111" i="63"/>
  <c r="I119" i="79"/>
  <c r="H119" i="79" s="1"/>
  <c r="I119" i="63"/>
  <c r="I127" i="79"/>
  <c r="H127" i="79" s="1"/>
  <c r="I127" i="63"/>
  <c r="I135" i="79"/>
  <c r="H135" i="79" s="1"/>
  <c r="I135" i="63"/>
  <c r="I143" i="79"/>
  <c r="H143" i="79" s="1"/>
  <c r="I143" i="63"/>
  <c r="I151" i="79"/>
  <c r="H151" i="79" s="1"/>
  <c r="I151" i="63"/>
  <c r="I161" i="79"/>
  <c r="H161" i="79" s="1"/>
  <c r="I161" i="63"/>
  <c r="I169" i="79"/>
  <c r="H169" i="79" s="1"/>
  <c r="I169" i="63"/>
  <c r="I177" i="79"/>
  <c r="H177" i="79" s="1"/>
  <c r="I177" i="63"/>
  <c r="I186" i="79"/>
  <c r="H186" i="79" s="1"/>
  <c r="I186" i="63"/>
  <c r="H186" i="63" s="1"/>
  <c r="I195" i="79"/>
  <c r="H195" i="79" s="1"/>
  <c r="I195" i="63"/>
  <c r="I203" i="79"/>
  <c r="H203" i="79" s="1"/>
  <c r="I203" i="63"/>
  <c r="H203" i="63" s="1"/>
  <c r="I211" i="79"/>
  <c r="H211" i="79" s="1"/>
  <c r="I211" i="63"/>
  <c r="I219" i="79"/>
  <c r="H219" i="79" s="1"/>
  <c r="I219" i="63"/>
  <c r="H219" i="63" s="1"/>
  <c r="I252" i="79"/>
  <c r="H252" i="79" s="1"/>
  <c r="I252" i="63"/>
  <c r="I268" i="79"/>
  <c r="H268" i="79" s="1"/>
  <c r="I268" i="63"/>
  <c r="H268" i="63" s="1"/>
  <c r="I276" i="79"/>
  <c r="H276" i="79" s="1"/>
  <c r="I276" i="63"/>
  <c r="E278" i="78"/>
  <c r="E278" i="73"/>
  <c r="E270" i="78"/>
  <c r="E270" i="73"/>
  <c r="E270" i="63"/>
  <c r="E262" i="78"/>
  <c r="E262" i="73"/>
  <c r="E254" i="78"/>
  <c r="E254" i="73"/>
  <c r="E246" i="78"/>
  <c r="E246" i="73"/>
  <c r="E238" i="78"/>
  <c r="E238" i="73"/>
  <c r="E229" i="78"/>
  <c r="E229" i="73"/>
  <c r="E221" i="78"/>
  <c r="E221" i="73"/>
  <c r="E213" i="78"/>
  <c r="F213" i="78" s="1"/>
  <c r="H213" i="78" s="1"/>
  <c r="M213" i="9" s="1"/>
  <c r="E213" i="73"/>
  <c r="F213" i="73" s="1"/>
  <c r="H213" i="73" s="1"/>
  <c r="N213" i="9" s="1"/>
  <c r="E213" i="79"/>
  <c r="E205" i="78"/>
  <c r="E205" i="73"/>
  <c r="E197" i="78"/>
  <c r="E197" i="73"/>
  <c r="E188" i="78"/>
  <c r="E188" i="73"/>
  <c r="E179" i="78"/>
  <c r="E179" i="73"/>
  <c r="E171" i="78"/>
  <c r="E171" i="73"/>
  <c r="E163" i="78"/>
  <c r="E163" i="73"/>
  <c r="E153" i="78"/>
  <c r="F153" i="78" s="1"/>
  <c r="H153" i="78" s="1"/>
  <c r="M153" i="9" s="1"/>
  <c r="E153" i="73"/>
  <c r="F153" i="73" s="1"/>
  <c r="H153" i="73" s="1"/>
  <c r="N153" i="9" s="1"/>
  <c r="E145" i="78"/>
  <c r="E145" i="73"/>
  <c r="E137" i="78"/>
  <c r="E137" i="73"/>
  <c r="E129" i="78"/>
  <c r="E129" i="73"/>
  <c r="E121" i="78"/>
  <c r="E121" i="73"/>
  <c r="E113" i="78"/>
  <c r="E113" i="73"/>
  <c r="E105" i="78"/>
  <c r="F105" i="78" s="1"/>
  <c r="H105" i="78" s="1"/>
  <c r="M105" i="9" s="1"/>
  <c r="E105" i="73"/>
  <c r="F105" i="73" s="1"/>
  <c r="H105" i="73" s="1"/>
  <c r="N105" i="9" s="1"/>
  <c r="E105" i="79"/>
  <c r="E97" i="78"/>
  <c r="E97" i="73"/>
  <c r="E89" i="78"/>
  <c r="E89" i="73"/>
  <c r="E80" i="78"/>
  <c r="E80" i="73"/>
  <c r="E72" i="78"/>
  <c r="E72" i="73"/>
  <c r="E64" i="78"/>
  <c r="E64" i="73"/>
  <c r="E56" i="78"/>
  <c r="E56" i="73"/>
  <c r="E48" i="78"/>
  <c r="E48" i="73"/>
  <c r="E40" i="78"/>
  <c r="F40" i="78" s="1"/>
  <c r="H40" i="78" s="1"/>
  <c r="M40" i="9" s="1"/>
  <c r="E40" i="73"/>
  <c r="F40" i="73" s="1"/>
  <c r="H40" i="73" s="1"/>
  <c r="N40" i="9" s="1"/>
  <c r="E40" i="79"/>
  <c r="E32" i="78"/>
  <c r="E32" i="73"/>
  <c r="E24" i="78"/>
  <c r="F24" i="78" s="1"/>
  <c r="H24" i="78" s="1"/>
  <c r="M24" i="9" s="1"/>
  <c r="E24" i="73"/>
  <c r="F24" i="73" s="1"/>
  <c r="H24" i="73" s="1"/>
  <c r="N24" i="9" s="1"/>
  <c r="E16" i="78"/>
  <c r="E16" i="73"/>
  <c r="G33" i="71"/>
  <c r="E222" i="78"/>
  <c r="E222" i="73"/>
  <c r="E114" i="78"/>
  <c r="F114" i="78" s="1"/>
  <c r="E114" i="73"/>
  <c r="F114" i="73" s="1"/>
  <c r="E25" i="78"/>
  <c r="E25" i="73"/>
  <c r="G278" i="70"/>
  <c r="I103" i="79"/>
  <c r="H103" i="79" s="1"/>
  <c r="I103" i="63"/>
  <c r="E204" i="78"/>
  <c r="E204" i="73"/>
  <c r="E104" i="78"/>
  <c r="E104" i="73"/>
  <c r="E23" i="78"/>
  <c r="E23" i="73"/>
  <c r="E247" i="78"/>
  <c r="E247" i="73"/>
  <c r="E247" i="63"/>
  <c r="E189" i="78"/>
  <c r="F190" i="78" s="1"/>
  <c r="E189" i="73"/>
  <c r="E189" i="79"/>
  <c r="E138" i="78"/>
  <c r="E138" i="73"/>
  <c r="E81" i="78"/>
  <c r="E81" i="73"/>
  <c r="E33" i="78"/>
  <c r="E33" i="73"/>
  <c r="G56" i="70"/>
  <c r="G89" i="70"/>
  <c r="G145" i="70"/>
  <c r="G188" i="70"/>
  <c r="G221" i="70"/>
  <c r="G270" i="70"/>
  <c r="E62" i="63"/>
  <c r="E62" i="79"/>
  <c r="I62" i="79"/>
  <c r="H62" i="79" s="1"/>
  <c r="I62" i="63"/>
  <c r="I260" i="79"/>
  <c r="H260" i="79" s="1"/>
  <c r="I260" i="63"/>
  <c r="E277" i="78"/>
  <c r="E277" i="73"/>
  <c r="E245" i="78"/>
  <c r="E245" i="73"/>
  <c r="E196" i="78"/>
  <c r="E196" i="73"/>
  <c r="E162" i="78"/>
  <c r="E162" i="73"/>
  <c r="E120" i="78"/>
  <c r="E120" i="73"/>
  <c r="E79" i="78"/>
  <c r="E79" i="73"/>
  <c r="E39" i="78"/>
  <c r="E39" i="73"/>
  <c r="E276" i="78"/>
  <c r="E276" i="73"/>
  <c r="E268" i="78"/>
  <c r="E268" i="73"/>
  <c r="E260" i="78"/>
  <c r="E260" i="73"/>
  <c r="E252" i="78"/>
  <c r="E252" i="73"/>
  <c r="E244" i="78"/>
  <c r="E244" i="73"/>
  <c r="E236" i="78"/>
  <c r="E236" i="73"/>
  <c r="E227" i="78"/>
  <c r="E227" i="73"/>
  <c r="E219" i="78"/>
  <c r="E219" i="73"/>
  <c r="E211" i="78"/>
  <c r="E211" i="73"/>
  <c r="E203" i="78"/>
  <c r="E203" i="73"/>
  <c r="E195" i="78"/>
  <c r="E195" i="73"/>
  <c r="E186" i="78"/>
  <c r="E186" i="73"/>
  <c r="E177" i="78"/>
  <c r="E177" i="73"/>
  <c r="E169" i="78"/>
  <c r="E169" i="73"/>
  <c r="E161" i="78"/>
  <c r="E161" i="73"/>
  <c r="E151" i="78"/>
  <c r="E151" i="73"/>
  <c r="E143" i="78"/>
  <c r="E143" i="73"/>
  <c r="E135" i="78"/>
  <c r="E135" i="73"/>
  <c r="E127" i="78"/>
  <c r="E127" i="73"/>
  <c r="E119" i="78"/>
  <c r="F119" i="78" s="1"/>
  <c r="E119" i="73"/>
  <c r="F119" i="73" s="1"/>
  <c r="E111" i="78"/>
  <c r="E111" i="73"/>
  <c r="E103" i="78"/>
  <c r="E103" i="73"/>
  <c r="E95" i="78"/>
  <c r="E95" i="73"/>
  <c r="E86" i="78"/>
  <c r="E86" i="73"/>
  <c r="E78" i="78"/>
  <c r="E78" i="73"/>
  <c r="E70" i="78"/>
  <c r="E70" i="73"/>
  <c r="E62" i="78"/>
  <c r="E62" i="73"/>
  <c r="E54" i="78"/>
  <c r="E54" i="73"/>
  <c r="E46" i="78"/>
  <c r="F46" i="78" s="1"/>
  <c r="H46" i="78" s="1"/>
  <c r="M46" i="9" s="1"/>
  <c r="E46" i="73"/>
  <c r="E38" i="78"/>
  <c r="E38" i="73"/>
  <c r="E30" i="78"/>
  <c r="E30" i="73"/>
  <c r="E22" i="78"/>
  <c r="E22" i="73"/>
  <c r="E14" i="78"/>
  <c r="E14" i="73"/>
  <c r="G35" i="71"/>
  <c r="E279" i="78"/>
  <c r="E279" i="73"/>
  <c r="E279" i="63"/>
  <c r="E230" i="78"/>
  <c r="E230" i="73"/>
  <c r="E164" i="78"/>
  <c r="E164" i="73"/>
  <c r="E106" i="78"/>
  <c r="E106" i="73"/>
  <c r="E49" i="78"/>
  <c r="E49" i="73"/>
  <c r="G48" i="70"/>
  <c r="G72" i="70"/>
  <c r="G121" i="70"/>
  <c r="G163" i="70"/>
  <c r="G205" i="70"/>
  <c r="G246" i="70"/>
  <c r="E195" i="63"/>
  <c r="E195" i="79"/>
  <c r="I30" i="79"/>
  <c r="H30" i="79" s="1"/>
  <c r="I30" i="63"/>
  <c r="I236" i="79"/>
  <c r="H236" i="79" s="1"/>
  <c r="I236" i="63"/>
  <c r="E269" i="78"/>
  <c r="E269" i="73"/>
  <c r="E237" i="78"/>
  <c r="E237" i="73"/>
  <c r="E187" i="78"/>
  <c r="F187" i="78" s="1"/>
  <c r="H187" i="78" s="1"/>
  <c r="M187" i="9" s="1"/>
  <c r="E187" i="73"/>
  <c r="F187" i="73" s="1"/>
  <c r="H187" i="73" s="1"/>
  <c r="N187" i="9" s="1"/>
  <c r="E187" i="79"/>
  <c r="E152" i="78"/>
  <c r="E152" i="73"/>
  <c r="E152" i="63"/>
  <c r="E112" i="78"/>
  <c r="F112" i="78" s="1"/>
  <c r="E112" i="73"/>
  <c r="F112" i="73" s="1"/>
  <c r="E71" i="78"/>
  <c r="E71" i="73"/>
  <c r="E31" i="78"/>
  <c r="F31" i="78" s="1"/>
  <c r="H31" i="78" s="1"/>
  <c r="M31" i="9" s="1"/>
  <c r="E31" i="73"/>
  <c r="F31" i="73" s="1"/>
  <c r="H31" i="73" s="1"/>
  <c r="N31" i="9" s="1"/>
  <c r="E31" i="79"/>
  <c r="E259" i="78"/>
  <c r="E259" i="73"/>
  <c r="E226" i="78"/>
  <c r="E226" i="73"/>
  <c r="E202" i="78"/>
  <c r="E202" i="73"/>
  <c r="E168" i="78"/>
  <c r="E168" i="73"/>
  <c r="E134" i="78"/>
  <c r="E134" i="73"/>
  <c r="E110" i="78"/>
  <c r="F110" i="78" s="1"/>
  <c r="E110" i="73"/>
  <c r="F110" i="73" s="1"/>
  <c r="E77" i="78"/>
  <c r="E77" i="73"/>
  <c r="E45" i="78"/>
  <c r="E45" i="73"/>
  <c r="E13" i="78"/>
  <c r="E13" i="73"/>
  <c r="G12" i="71"/>
  <c r="G61" i="71"/>
  <c r="E255" i="78"/>
  <c r="E255" i="73"/>
  <c r="E198" i="78"/>
  <c r="F198" i="78" s="1"/>
  <c r="H198" i="78" s="1"/>
  <c r="M198" i="9" s="1"/>
  <c r="E198" i="73"/>
  <c r="F198" i="73" s="1"/>
  <c r="H198" i="73" s="1"/>
  <c r="N198" i="9" s="1"/>
  <c r="E198" i="79"/>
  <c r="E146" i="78"/>
  <c r="E146" i="73"/>
  <c r="E90" i="78"/>
  <c r="E90" i="73"/>
  <c r="E41" i="78"/>
  <c r="E41" i="73"/>
  <c r="G113" i="70"/>
  <c r="I86" i="79"/>
  <c r="H86" i="79" s="1"/>
  <c r="I86" i="63"/>
  <c r="E220" i="78"/>
  <c r="E220" i="73"/>
  <c r="E136" i="78"/>
  <c r="E136" i="73"/>
  <c r="E55" i="78"/>
  <c r="E55" i="73"/>
  <c r="E275" i="78"/>
  <c r="E275" i="73"/>
  <c r="E235" i="78"/>
  <c r="E235" i="73"/>
  <c r="E184" i="78"/>
  <c r="E184" i="73"/>
  <c r="E184" i="79"/>
  <c r="E150" i="78"/>
  <c r="E150" i="73"/>
  <c r="E150" i="63"/>
  <c r="E102" i="78"/>
  <c r="E102" i="73"/>
  <c r="E61" i="78"/>
  <c r="E61" i="73"/>
  <c r="E29" i="78"/>
  <c r="E29" i="73"/>
  <c r="E274" i="78"/>
  <c r="E274" i="73"/>
  <c r="E258" i="78"/>
  <c r="F258" i="78" s="1"/>
  <c r="H258" i="78" s="1"/>
  <c r="M258" i="9" s="1"/>
  <c r="E258" i="73"/>
  <c r="F258" i="73" s="1"/>
  <c r="H258" i="73" s="1"/>
  <c r="N258" i="9" s="1"/>
  <c r="E258" i="79"/>
  <c r="E234" i="78"/>
  <c r="E234" i="73"/>
  <c r="E209" i="78"/>
  <c r="E209" i="73"/>
  <c r="E167" i="78"/>
  <c r="E167" i="73"/>
  <c r="E109" i="78"/>
  <c r="E109" i="73"/>
  <c r="E101" i="78"/>
  <c r="E101" i="73"/>
  <c r="E93" i="78"/>
  <c r="E93" i="73"/>
  <c r="E84" i="78"/>
  <c r="E84" i="73"/>
  <c r="E76" i="78"/>
  <c r="E76" i="73"/>
  <c r="E68" i="78"/>
  <c r="E68" i="73"/>
  <c r="E60" i="78"/>
  <c r="E60" i="73"/>
  <c r="E52" i="78"/>
  <c r="E52" i="73"/>
  <c r="E44" i="78"/>
  <c r="E44" i="73"/>
  <c r="E36" i="78"/>
  <c r="E36" i="73"/>
  <c r="E28" i="78"/>
  <c r="E28" i="73"/>
  <c r="E20" i="78"/>
  <c r="E20" i="73"/>
  <c r="E12" i="78"/>
  <c r="F12" i="78" s="1"/>
  <c r="E12" i="73"/>
  <c r="G164" i="71"/>
  <c r="G206" i="71"/>
  <c r="E151" i="63"/>
  <c r="E271" i="78"/>
  <c r="E271" i="73"/>
  <c r="E214" i="78"/>
  <c r="E214" i="73"/>
  <c r="E98" i="78"/>
  <c r="E98" i="73"/>
  <c r="E57" i="78"/>
  <c r="E57" i="73"/>
  <c r="G80" i="70"/>
  <c r="G129" i="70"/>
  <c r="G171" i="70"/>
  <c r="G213" i="70"/>
  <c r="G254" i="70"/>
  <c r="E127" i="63"/>
  <c r="E127" i="79"/>
  <c r="I38" i="79"/>
  <c r="H38" i="79" s="1"/>
  <c r="I38" i="63"/>
  <c r="I227" i="79"/>
  <c r="H227" i="79" s="1"/>
  <c r="I227" i="63"/>
  <c r="E261" i="78"/>
  <c r="E261" i="73"/>
  <c r="F261" i="73" s="1"/>
  <c r="H261" i="73" s="1"/>
  <c r="N261" i="9" s="1"/>
  <c r="E261" i="79"/>
  <c r="E228" i="78"/>
  <c r="E228" i="73"/>
  <c r="E178" i="78"/>
  <c r="E178" i="73"/>
  <c r="E144" i="78"/>
  <c r="E144" i="73"/>
  <c r="E96" i="78"/>
  <c r="E96" i="73"/>
  <c r="E63" i="78"/>
  <c r="E63" i="73"/>
  <c r="E15" i="78"/>
  <c r="E15" i="73"/>
  <c r="E251" i="78"/>
  <c r="E251" i="73"/>
  <c r="E218" i="78"/>
  <c r="E218" i="73"/>
  <c r="E194" i="78"/>
  <c r="E194" i="73"/>
  <c r="E176" i="78"/>
  <c r="E176" i="73"/>
  <c r="E142" i="78"/>
  <c r="E142" i="73"/>
  <c r="E118" i="78"/>
  <c r="E118" i="73"/>
  <c r="E85" i="78"/>
  <c r="F85" i="78" s="1"/>
  <c r="H85" i="78" s="1"/>
  <c r="M85" i="9" s="1"/>
  <c r="E85" i="73"/>
  <c r="F85" i="73" s="1"/>
  <c r="H85" i="73" s="1"/>
  <c r="N85" i="9" s="1"/>
  <c r="E85" i="79"/>
  <c r="E53" i="78"/>
  <c r="E53" i="73"/>
  <c r="E21" i="78"/>
  <c r="E21" i="73"/>
  <c r="F21" i="73" s="1"/>
  <c r="E266" i="78"/>
  <c r="E266" i="73"/>
  <c r="F266" i="73" s="1"/>
  <c r="H266" i="73" s="1"/>
  <c r="N266" i="9" s="1"/>
  <c r="E266" i="79"/>
  <c r="E242" i="78"/>
  <c r="E242" i="73"/>
  <c r="E225" i="78"/>
  <c r="E225" i="73"/>
  <c r="E201" i="78"/>
  <c r="E201" i="73"/>
  <c r="E183" i="78"/>
  <c r="E183" i="73"/>
  <c r="E159" i="78"/>
  <c r="E159" i="73"/>
  <c r="E141" i="78"/>
  <c r="E141" i="73"/>
  <c r="E125" i="78"/>
  <c r="F125" i="78" s="1"/>
  <c r="H125" i="78" s="1"/>
  <c r="M125" i="9" s="1"/>
  <c r="E125" i="73"/>
  <c r="E257" i="78"/>
  <c r="E257" i="73"/>
  <c r="E241" i="78"/>
  <c r="F241" i="78" s="1"/>
  <c r="H241" i="78" s="1"/>
  <c r="M241" i="9" s="1"/>
  <c r="E241" i="73"/>
  <c r="E224" i="78"/>
  <c r="E224" i="73"/>
  <c r="E208" i="78"/>
  <c r="E208" i="73"/>
  <c r="E192" i="78"/>
  <c r="E192" i="73"/>
  <c r="E182" i="78"/>
  <c r="F182" i="78" s="1"/>
  <c r="H182" i="78" s="1"/>
  <c r="M182" i="9" s="1"/>
  <c r="E182" i="73"/>
  <c r="F182" i="73" s="1"/>
  <c r="H182" i="73" s="1"/>
  <c r="N182" i="9" s="1"/>
  <c r="E174" i="78"/>
  <c r="E174" i="73"/>
  <c r="E166" i="78"/>
  <c r="E166" i="73"/>
  <c r="E158" i="78"/>
  <c r="F158" i="78" s="1"/>
  <c r="H158" i="78" s="1"/>
  <c r="M158" i="9" s="1"/>
  <c r="E158" i="73"/>
  <c r="E148" i="78"/>
  <c r="E148" i="73"/>
  <c r="E148" i="63"/>
  <c r="E140" i="78"/>
  <c r="E140" i="73"/>
  <c r="E132" i="78"/>
  <c r="E132" i="73"/>
  <c r="E124" i="78"/>
  <c r="E124" i="73"/>
  <c r="E116" i="78"/>
  <c r="F116" i="78" s="1"/>
  <c r="E116" i="73"/>
  <c r="F116" i="73" s="1"/>
  <c r="E108" i="78"/>
  <c r="E108" i="73"/>
  <c r="E100" i="78"/>
  <c r="E100" i="73"/>
  <c r="E92" i="78"/>
  <c r="E92" i="73"/>
  <c r="E83" i="78"/>
  <c r="E83" i="73"/>
  <c r="E75" i="78"/>
  <c r="E75" i="73"/>
  <c r="E67" i="78"/>
  <c r="E67" i="73"/>
  <c r="E59" i="78"/>
  <c r="E59" i="73"/>
  <c r="E51" i="78"/>
  <c r="E51" i="73"/>
  <c r="E43" i="78"/>
  <c r="E43" i="73"/>
  <c r="E35" i="78"/>
  <c r="E35" i="73"/>
  <c r="E27" i="78"/>
  <c r="E27" i="73"/>
  <c r="E19" i="78"/>
  <c r="E19" i="73"/>
  <c r="G90" i="71"/>
  <c r="G114" i="71"/>
  <c r="G130" i="71"/>
  <c r="G138" i="71"/>
  <c r="G146" i="71"/>
  <c r="E239" i="78"/>
  <c r="E239" i="73"/>
  <c r="E180" i="78"/>
  <c r="E180" i="73"/>
  <c r="F180" i="73" s="1"/>
  <c r="H180" i="73" s="1"/>
  <c r="N180" i="9" s="1"/>
  <c r="E180" i="79"/>
  <c r="E130" i="78"/>
  <c r="E130" i="73"/>
  <c r="E73" i="78"/>
  <c r="E73" i="73"/>
  <c r="E17" i="78"/>
  <c r="E17" i="73"/>
  <c r="F17" i="73" s="1"/>
  <c r="G105" i="70"/>
  <c r="G137" i="70"/>
  <c r="G179" i="70"/>
  <c r="G229" i="70"/>
  <c r="G262" i="70"/>
  <c r="I54" i="79"/>
  <c r="H54" i="79" s="1"/>
  <c r="I54" i="63"/>
  <c r="I244" i="79"/>
  <c r="H244" i="79" s="1"/>
  <c r="I244" i="63"/>
  <c r="E253" i="78"/>
  <c r="E253" i="73"/>
  <c r="E212" i="78"/>
  <c r="E212" i="73"/>
  <c r="E170" i="78"/>
  <c r="E170" i="73"/>
  <c r="E128" i="78"/>
  <c r="E128" i="73"/>
  <c r="E87" i="78"/>
  <c r="E87" i="73"/>
  <c r="E47" i="78"/>
  <c r="E47" i="73"/>
  <c r="E267" i="78"/>
  <c r="E267" i="73"/>
  <c r="E243" i="78"/>
  <c r="E243" i="73"/>
  <c r="E210" i="78"/>
  <c r="E210" i="73"/>
  <c r="E160" i="78"/>
  <c r="E160" i="73"/>
  <c r="E126" i="78"/>
  <c r="E126" i="73"/>
  <c r="E94" i="78"/>
  <c r="E94" i="73"/>
  <c r="E69" i="78"/>
  <c r="E69" i="73"/>
  <c r="E37" i="78"/>
  <c r="E37" i="73"/>
  <c r="E250" i="78"/>
  <c r="E250" i="73"/>
  <c r="E217" i="78"/>
  <c r="E217" i="73"/>
  <c r="E193" i="78"/>
  <c r="E193" i="73"/>
  <c r="E175" i="78"/>
  <c r="E175" i="73"/>
  <c r="E149" i="78"/>
  <c r="E149" i="73"/>
  <c r="E149" i="63"/>
  <c r="E133" i="78"/>
  <c r="E133" i="73"/>
  <c r="E117" i="78"/>
  <c r="E117" i="73"/>
  <c r="E273" i="78"/>
  <c r="E273" i="73"/>
  <c r="E265" i="78"/>
  <c r="E265" i="73"/>
  <c r="E249" i="78"/>
  <c r="F249" i="78" s="1"/>
  <c r="H249" i="78" s="1"/>
  <c r="M249" i="9" s="1"/>
  <c r="E249" i="73"/>
  <c r="F249" i="73" s="1"/>
  <c r="H249" i="73" s="1"/>
  <c r="N249" i="9" s="1"/>
  <c r="E233" i="78"/>
  <c r="E233" i="73"/>
  <c r="E216" i="78"/>
  <c r="E216" i="73"/>
  <c r="E200" i="78"/>
  <c r="F200" i="78" s="1"/>
  <c r="H200" i="78" s="1"/>
  <c r="M200" i="9" s="1"/>
  <c r="E200" i="73"/>
  <c r="F200" i="73" s="1"/>
  <c r="H200" i="73" s="1"/>
  <c r="N200" i="9" s="1"/>
  <c r="E280" i="78"/>
  <c r="E280" i="73"/>
  <c r="E280" i="63"/>
  <c r="E272" i="78"/>
  <c r="F272" i="78" s="1"/>
  <c r="H272" i="78" s="1"/>
  <c r="M272" i="9" s="1"/>
  <c r="E272" i="73"/>
  <c r="F272" i="73" s="1"/>
  <c r="H272" i="73" s="1"/>
  <c r="N272" i="9" s="1"/>
  <c r="E264" i="78"/>
  <c r="E264" i="73"/>
  <c r="E256" i="78"/>
  <c r="E256" i="73"/>
  <c r="E248" i="78"/>
  <c r="E248" i="73"/>
  <c r="E248" i="63"/>
  <c r="E240" i="78"/>
  <c r="E240" i="73"/>
  <c r="E231" i="78"/>
  <c r="E231" i="73"/>
  <c r="E223" i="78"/>
  <c r="E223" i="73"/>
  <c r="E215" i="78"/>
  <c r="E215" i="73"/>
  <c r="E207" i="78"/>
  <c r="E207" i="73"/>
  <c r="E199" i="78"/>
  <c r="E199" i="73"/>
  <c r="E191" i="78"/>
  <c r="E191" i="73"/>
  <c r="E181" i="78"/>
  <c r="E181" i="73"/>
  <c r="E173" i="78"/>
  <c r="E173" i="73"/>
  <c r="E165" i="78"/>
  <c r="E165" i="73"/>
  <c r="E157" i="78"/>
  <c r="E157" i="73"/>
  <c r="E147" i="78"/>
  <c r="E147" i="73"/>
  <c r="E139" i="78"/>
  <c r="E139" i="73"/>
  <c r="E131" i="78"/>
  <c r="E131" i="73"/>
  <c r="E123" i="78"/>
  <c r="F123" i="78" s="1"/>
  <c r="E123" i="73"/>
  <c r="F123" i="73" s="1"/>
  <c r="E115" i="78"/>
  <c r="E115" i="73"/>
  <c r="E107" i="78"/>
  <c r="E107" i="73"/>
  <c r="E99" i="78"/>
  <c r="E99" i="73"/>
  <c r="E91" i="78"/>
  <c r="F91" i="78" s="1"/>
  <c r="H91" i="78" s="1"/>
  <c r="M91" i="9" s="1"/>
  <c r="E91" i="73"/>
  <c r="F91" i="73" s="1"/>
  <c r="H91" i="73" s="1"/>
  <c r="N91" i="9" s="1"/>
  <c r="E82" i="78"/>
  <c r="E82" i="73"/>
  <c r="E74" i="78"/>
  <c r="E74" i="73"/>
  <c r="E66" i="78"/>
  <c r="E66" i="73"/>
  <c r="E58" i="78"/>
  <c r="E58" i="73"/>
  <c r="E50" i="78"/>
  <c r="E50" i="73"/>
  <c r="E42" i="78"/>
  <c r="E42" i="73"/>
  <c r="E34" i="78"/>
  <c r="E34" i="73"/>
  <c r="E26" i="78"/>
  <c r="E26" i="73"/>
  <c r="E18" i="78"/>
  <c r="E18" i="73"/>
  <c r="G229" i="71"/>
  <c r="G254" i="71"/>
  <c r="G262" i="71"/>
  <c r="G270" i="71"/>
  <c r="G278" i="71"/>
  <c r="G172" i="71"/>
  <c r="G180" i="71"/>
  <c r="G189" i="71"/>
  <c r="G198" i="71"/>
  <c r="G230" i="71"/>
  <c r="G239" i="71"/>
  <c r="G255" i="71"/>
  <c r="G263" i="71"/>
  <c r="G250" i="71"/>
  <c r="G258" i="71"/>
  <c r="G266" i="71"/>
  <c r="G274" i="71"/>
  <c r="G150" i="71"/>
  <c r="G168" i="71"/>
  <c r="G176" i="71"/>
  <c r="G184" i="71"/>
  <c r="G194" i="71"/>
  <c r="G202" i="71"/>
  <c r="G210" i="71"/>
  <c r="G218" i="71"/>
  <c r="G226" i="71"/>
  <c r="G251" i="71"/>
  <c r="G259" i="71"/>
  <c r="I114" i="63"/>
  <c r="I81" i="63"/>
  <c r="I49" i="63"/>
  <c r="I17" i="63"/>
  <c r="I16" i="79"/>
  <c r="H16" i="79" s="1"/>
  <c r="I16" i="63"/>
  <c r="I24" i="79"/>
  <c r="H24" i="79" s="1"/>
  <c r="I24" i="63"/>
  <c r="I32" i="79"/>
  <c r="H32" i="79" s="1"/>
  <c r="I32" i="63"/>
  <c r="I40" i="79"/>
  <c r="H40" i="79" s="1"/>
  <c r="I40" i="63"/>
  <c r="I48" i="79"/>
  <c r="H48" i="79" s="1"/>
  <c r="I48" i="63"/>
  <c r="I56" i="79"/>
  <c r="H56" i="79" s="1"/>
  <c r="I56" i="63"/>
  <c r="I64" i="79"/>
  <c r="H64" i="79" s="1"/>
  <c r="I64" i="63"/>
  <c r="I72" i="79"/>
  <c r="H72" i="79" s="1"/>
  <c r="I72" i="63"/>
  <c r="I80" i="79"/>
  <c r="H80" i="79" s="1"/>
  <c r="I80" i="63"/>
  <c r="I89" i="79"/>
  <c r="H89" i="79" s="1"/>
  <c r="I89" i="63"/>
  <c r="I97" i="79"/>
  <c r="H97" i="79" s="1"/>
  <c r="I97" i="63"/>
  <c r="I105" i="79"/>
  <c r="H105" i="79" s="1"/>
  <c r="I105" i="63"/>
  <c r="I113" i="79"/>
  <c r="H113" i="79" s="1"/>
  <c r="I113" i="63"/>
  <c r="M14" i="79"/>
  <c r="M14" i="63"/>
  <c r="M22" i="79"/>
  <c r="M22" i="63"/>
  <c r="M30" i="79"/>
  <c r="M30" i="63"/>
  <c r="M38" i="79"/>
  <c r="M38" i="63"/>
  <c r="M46" i="79"/>
  <c r="M46" i="63"/>
  <c r="M54" i="79"/>
  <c r="M54" i="63"/>
  <c r="M62" i="79"/>
  <c r="M62" i="63"/>
  <c r="M70" i="79"/>
  <c r="M70" i="63"/>
  <c r="M78" i="79"/>
  <c r="M78" i="63"/>
  <c r="M86" i="79"/>
  <c r="M86" i="63"/>
  <c r="M95" i="79"/>
  <c r="M95" i="63"/>
  <c r="M103" i="79"/>
  <c r="M103" i="63"/>
  <c r="M111" i="79"/>
  <c r="M111" i="63"/>
  <c r="M119" i="79"/>
  <c r="M119" i="63"/>
  <c r="M127" i="79"/>
  <c r="M127" i="63"/>
  <c r="M135" i="79"/>
  <c r="M135" i="63"/>
  <c r="M143" i="79"/>
  <c r="M143" i="63"/>
  <c r="M151" i="79"/>
  <c r="M151" i="63"/>
  <c r="M161" i="79"/>
  <c r="M161" i="63"/>
  <c r="M169" i="79"/>
  <c r="M169" i="63"/>
  <c r="M177" i="79"/>
  <c r="M177" i="63"/>
  <c r="M186" i="79"/>
  <c r="M186" i="63"/>
  <c r="M195" i="79"/>
  <c r="M195" i="63"/>
  <c r="M203" i="79"/>
  <c r="M203" i="63"/>
  <c r="M211" i="79"/>
  <c r="M211" i="63"/>
  <c r="M219" i="79"/>
  <c r="M219" i="63"/>
  <c r="M227" i="79"/>
  <c r="M227" i="63"/>
  <c r="M236" i="79"/>
  <c r="M236" i="63"/>
  <c r="M244" i="79"/>
  <c r="M244" i="63"/>
  <c r="M252" i="79"/>
  <c r="M252" i="63"/>
  <c r="M260" i="79"/>
  <c r="M260" i="63"/>
  <c r="M268" i="79"/>
  <c r="N268" i="79" s="1"/>
  <c r="M268" i="63"/>
  <c r="M276" i="79"/>
  <c r="N276" i="79" s="1"/>
  <c r="M276" i="63"/>
  <c r="L15" i="79"/>
  <c r="L15" i="63"/>
  <c r="L23" i="79"/>
  <c r="L23" i="63"/>
  <c r="L31" i="79"/>
  <c r="L31" i="63"/>
  <c r="L39" i="79"/>
  <c r="L39" i="63"/>
  <c r="L47" i="79"/>
  <c r="L47" i="63"/>
  <c r="L55" i="79"/>
  <c r="L55" i="63"/>
  <c r="L63" i="79"/>
  <c r="L63" i="63"/>
  <c r="L71" i="79"/>
  <c r="L71" i="63"/>
  <c r="L79" i="79"/>
  <c r="L79" i="63"/>
  <c r="L87" i="79"/>
  <c r="L87" i="63"/>
  <c r="L96" i="79"/>
  <c r="L96" i="63"/>
  <c r="L104" i="79"/>
  <c r="L104" i="63"/>
  <c r="L112" i="79"/>
  <c r="L112" i="63"/>
  <c r="I164" i="79"/>
  <c r="H164" i="79" s="1"/>
  <c r="I164" i="63"/>
  <c r="I172" i="79"/>
  <c r="H172" i="79" s="1"/>
  <c r="I172" i="63"/>
  <c r="I180" i="79"/>
  <c r="H180" i="79" s="1"/>
  <c r="I180" i="63"/>
  <c r="I189" i="79"/>
  <c r="H189" i="79" s="1"/>
  <c r="I189" i="63"/>
  <c r="I198" i="79"/>
  <c r="H198" i="79" s="1"/>
  <c r="I198" i="63"/>
  <c r="I206" i="79"/>
  <c r="H206" i="79" s="1"/>
  <c r="I206" i="63"/>
  <c r="I214" i="79"/>
  <c r="H214" i="79" s="1"/>
  <c r="I214" i="63"/>
  <c r="I222" i="79"/>
  <c r="H222" i="79" s="1"/>
  <c r="I222" i="63"/>
  <c r="I230" i="79"/>
  <c r="H230" i="79" s="1"/>
  <c r="I230" i="63"/>
  <c r="H230" i="63" s="1"/>
  <c r="I239" i="79"/>
  <c r="H239" i="79" s="1"/>
  <c r="I239" i="63"/>
  <c r="I247" i="79"/>
  <c r="H247" i="79" s="1"/>
  <c r="I247" i="63"/>
  <c r="H247" i="63" s="1"/>
  <c r="I255" i="79"/>
  <c r="H255" i="79" s="1"/>
  <c r="I255" i="63"/>
  <c r="I263" i="79"/>
  <c r="H263" i="79" s="1"/>
  <c r="I263" i="63"/>
  <c r="I271" i="79"/>
  <c r="H271" i="79" s="1"/>
  <c r="I271" i="63"/>
  <c r="I279" i="79"/>
  <c r="H279" i="79" s="1"/>
  <c r="I279" i="63"/>
  <c r="H15" i="79"/>
  <c r="H23" i="79"/>
  <c r="H31" i="79"/>
  <c r="H39" i="79"/>
  <c r="H47" i="79"/>
  <c r="H55" i="79"/>
  <c r="H63" i="79"/>
  <c r="H71" i="79"/>
  <c r="H79" i="79"/>
  <c r="H87" i="79"/>
  <c r="H96" i="79"/>
  <c r="H104" i="79"/>
  <c r="H112" i="79"/>
  <c r="H120" i="79"/>
  <c r="H128" i="79"/>
  <c r="H136" i="79"/>
  <c r="H144" i="79"/>
  <c r="H152" i="79"/>
  <c r="H162" i="79"/>
  <c r="H170" i="79"/>
  <c r="H178" i="79"/>
  <c r="H187" i="79"/>
  <c r="H196" i="79"/>
  <c r="H204" i="79"/>
  <c r="H212" i="79"/>
  <c r="H220" i="79"/>
  <c r="H228" i="79"/>
  <c r="H237" i="79"/>
  <c r="H245" i="79"/>
  <c r="H253" i="79"/>
  <c r="H261" i="79"/>
  <c r="H269" i="79"/>
  <c r="H277" i="79"/>
  <c r="I138" i="63"/>
  <c r="I106" i="63"/>
  <c r="I73" i="63"/>
  <c r="I41" i="63"/>
  <c r="I19" i="79"/>
  <c r="H19" i="79" s="1"/>
  <c r="I19" i="63"/>
  <c r="I27" i="79"/>
  <c r="H27" i="79" s="1"/>
  <c r="I27" i="63"/>
  <c r="I35" i="79"/>
  <c r="H35" i="79" s="1"/>
  <c r="I35" i="63"/>
  <c r="I43" i="79"/>
  <c r="H43" i="79" s="1"/>
  <c r="I43" i="63"/>
  <c r="I51" i="79"/>
  <c r="H51" i="79" s="1"/>
  <c r="I51" i="63"/>
  <c r="I130" i="63"/>
  <c r="I98" i="63"/>
  <c r="I65" i="63"/>
  <c r="I33" i="63"/>
  <c r="I122" i="63"/>
  <c r="I90" i="63"/>
  <c r="I57" i="63"/>
  <c r="H57" i="63" s="1"/>
  <c r="I25" i="63"/>
  <c r="H49" i="79"/>
  <c r="H57" i="79"/>
  <c r="I149" i="63"/>
  <c r="I145" i="63"/>
  <c r="I141" i="63"/>
  <c r="I137" i="63"/>
  <c r="I133" i="63"/>
  <c r="I129" i="63"/>
  <c r="H129" i="63" s="1"/>
  <c r="I125" i="63"/>
  <c r="I121" i="63"/>
  <c r="I117" i="63"/>
  <c r="I109" i="63"/>
  <c r="I101" i="63"/>
  <c r="I93" i="63"/>
  <c r="I84" i="63"/>
  <c r="I76" i="63"/>
  <c r="I68" i="63"/>
  <c r="H68" i="63" s="1"/>
  <c r="I60" i="63"/>
  <c r="I52" i="63"/>
  <c r="I44" i="63"/>
  <c r="I36" i="63"/>
  <c r="I28" i="63"/>
  <c r="I20" i="63"/>
  <c r="L247" i="63"/>
  <c r="L206" i="63"/>
  <c r="L138" i="63"/>
  <c r="L73" i="63"/>
  <c r="M278" i="63"/>
  <c r="M213" i="63"/>
  <c r="M145" i="63"/>
  <c r="M80" i="63"/>
  <c r="M16" i="63"/>
  <c r="H18" i="79"/>
  <c r="H42" i="79"/>
  <c r="H50" i="79"/>
  <c r="H58" i="79"/>
  <c r="H199" i="79"/>
  <c r="H248" i="79"/>
  <c r="H256" i="79"/>
  <c r="I278" i="63"/>
  <c r="I274" i="63"/>
  <c r="I270" i="63"/>
  <c r="I266" i="63"/>
  <c r="I262" i="63"/>
  <c r="I258" i="63"/>
  <c r="I254" i="63"/>
  <c r="I250" i="63"/>
  <c r="I246" i="63"/>
  <c r="I242" i="63"/>
  <c r="I238" i="63"/>
  <c r="I234" i="63"/>
  <c r="I229" i="63"/>
  <c r="I225" i="63"/>
  <c r="I221" i="63"/>
  <c r="I217" i="63"/>
  <c r="I213" i="63"/>
  <c r="I209" i="63"/>
  <c r="I205" i="63"/>
  <c r="I201" i="63"/>
  <c r="I197" i="63"/>
  <c r="I193" i="63"/>
  <c r="I188" i="63"/>
  <c r="I183" i="63"/>
  <c r="I179" i="63"/>
  <c r="I175" i="63"/>
  <c r="I171" i="63"/>
  <c r="I167" i="63"/>
  <c r="I163" i="63"/>
  <c r="I159" i="63"/>
  <c r="I153" i="63"/>
  <c r="M17" i="79"/>
  <c r="N17" i="79" s="1"/>
  <c r="M17" i="63"/>
  <c r="M25" i="79"/>
  <c r="N25" i="79" s="1"/>
  <c r="M25" i="63"/>
  <c r="M33" i="79"/>
  <c r="N33" i="79" s="1"/>
  <c r="M33" i="63"/>
  <c r="M41" i="79"/>
  <c r="N41" i="79" s="1"/>
  <c r="M41" i="63"/>
  <c r="M49" i="79"/>
  <c r="N49" i="79" s="1"/>
  <c r="M49" i="63"/>
  <c r="M57" i="79"/>
  <c r="N57" i="79" s="1"/>
  <c r="M57" i="63"/>
  <c r="M65" i="79"/>
  <c r="N65" i="79" s="1"/>
  <c r="M65" i="63"/>
  <c r="M73" i="79"/>
  <c r="N73" i="79" s="1"/>
  <c r="M73" i="63"/>
  <c r="M81" i="79"/>
  <c r="N81" i="79" s="1"/>
  <c r="M81" i="63"/>
  <c r="M90" i="79"/>
  <c r="N90" i="79" s="1"/>
  <c r="M90" i="63"/>
  <c r="M98" i="79"/>
  <c r="N98" i="79" s="1"/>
  <c r="M98" i="63"/>
  <c r="M106" i="79"/>
  <c r="N106" i="79" s="1"/>
  <c r="M106" i="63"/>
  <c r="M114" i="79"/>
  <c r="N114" i="79" s="1"/>
  <c r="M114" i="63"/>
  <c r="M122" i="79"/>
  <c r="N122" i="79" s="1"/>
  <c r="M122" i="63"/>
  <c r="M130" i="79"/>
  <c r="N130" i="79" s="1"/>
  <c r="M130" i="63"/>
  <c r="M138" i="79"/>
  <c r="N138" i="79" s="1"/>
  <c r="M138" i="63"/>
  <c r="M146" i="79"/>
  <c r="N146" i="79" s="1"/>
  <c r="M146" i="63"/>
  <c r="M156" i="63"/>
  <c r="M164" i="79"/>
  <c r="N164" i="79" s="1"/>
  <c r="M164" i="63"/>
  <c r="M172" i="79"/>
  <c r="N172" i="79" s="1"/>
  <c r="M172" i="63"/>
  <c r="M180" i="79"/>
  <c r="N180" i="79" s="1"/>
  <c r="M180" i="63"/>
  <c r="M189" i="79"/>
  <c r="N189" i="79" s="1"/>
  <c r="M189" i="63"/>
  <c r="M198" i="79"/>
  <c r="N198" i="79" s="1"/>
  <c r="M198" i="63"/>
  <c r="M206" i="79"/>
  <c r="N206" i="79" s="1"/>
  <c r="M206" i="63"/>
  <c r="M214" i="79"/>
  <c r="N214" i="79" s="1"/>
  <c r="M214" i="63"/>
  <c r="M222" i="79"/>
  <c r="N222" i="79" s="1"/>
  <c r="M222" i="63"/>
  <c r="M230" i="79"/>
  <c r="N230" i="79" s="1"/>
  <c r="M230" i="63"/>
  <c r="M239" i="79"/>
  <c r="N239" i="79" s="1"/>
  <c r="M239" i="63"/>
  <c r="M247" i="79"/>
  <c r="N247" i="79" s="1"/>
  <c r="M247" i="63"/>
  <c r="M255" i="79"/>
  <c r="N255" i="79" s="1"/>
  <c r="M255" i="63"/>
  <c r="M263" i="79"/>
  <c r="N263" i="79" s="1"/>
  <c r="M263" i="63"/>
  <c r="M271" i="79"/>
  <c r="N271" i="79" s="1"/>
  <c r="M271" i="63"/>
  <c r="M279" i="79"/>
  <c r="N279" i="79" s="1"/>
  <c r="M279" i="63"/>
  <c r="L18" i="79"/>
  <c r="L18" i="63"/>
  <c r="L26" i="79"/>
  <c r="L26" i="63"/>
  <c r="L34" i="79"/>
  <c r="L34" i="63"/>
  <c r="L42" i="79"/>
  <c r="L42" i="63"/>
  <c r="L50" i="79"/>
  <c r="L50" i="63"/>
  <c r="L58" i="79"/>
  <c r="L58" i="63"/>
  <c r="L66" i="79"/>
  <c r="L66" i="63"/>
  <c r="L74" i="79"/>
  <c r="L74" i="63"/>
  <c r="L82" i="79"/>
  <c r="L82" i="63"/>
  <c r="L91" i="79"/>
  <c r="L91" i="63"/>
  <c r="L99" i="79"/>
  <c r="L99" i="63"/>
  <c r="L107" i="79"/>
  <c r="L107" i="63"/>
  <c r="L115" i="79"/>
  <c r="L115" i="63"/>
  <c r="L123" i="79"/>
  <c r="L123" i="63"/>
  <c r="L131" i="79"/>
  <c r="L131" i="63"/>
  <c r="L139" i="79"/>
  <c r="L139" i="63"/>
  <c r="L147" i="79"/>
  <c r="L147" i="63"/>
  <c r="L157" i="79"/>
  <c r="L157" i="63"/>
  <c r="L165" i="79"/>
  <c r="L165" i="63"/>
  <c r="L173" i="79"/>
  <c r="L173" i="63"/>
  <c r="L181" i="79"/>
  <c r="L181" i="63"/>
  <c r="L191" i="79"/>
  <c r="L191" i="63"/>
  <c r="L199" i="79"/>
  <c r="L199" i="63"/>
  <c r="L207" i="79"/>
  <c r="L207" i="63"/>
  <c r="L215" i="79"/>
  <c r="L215" i="63"/>
  <c r="L223" i="79"/>
  <c r="L223" i="63"/>
  <c r="L231" i="79"/>
  <c r="L231" i="63"/>
  <c r="L240" i="79"/>
  <c r="L240" i="63"/>
  <c r="L248" i="79"/>
  <c r="L248" i="63"/>
  <c r="L256" i="79"/>
  <c r="L256" i="63"/>
  <c r="L198" i="63"/>
  <c r="L130" i="63"/>
  <c r="L65" i="63"/>
  <c r="M270" i="63"/>
  <c r="M205" i="63"/>
  <c r="M137" i="63"/>
  <c r="M72" i="63"/>
  <c r="P226" i="79"/>
  <c r="P226" i="63"/>
  <c r="P235" i="79"/>
  <c r="P235" i="63"/>
  <c r="P243" i="79"/>
  <c r="P243" i="63"/>
  <c r="P251" i="79"/>
  <c r="P251" i="63"/>
  <c r="P259" i="79"/>
  <c r="P259" i="63"/>
  <c r="P268" i="79"/>
  <c r="R268" i="79" s="1"/>
  <c r="P268" i="63"/>
  <c r="P276" i="79"/>
  <c r="R276" i="79" s="1"/>
  <c r="P276" i="63"/>
  <c r="H192" i="79"/>
  <c r="H273" i="79"/>
  <c r="I152" i="63"/>
  <c r="I148" i="63"/>
  <c r="I144" i="63"/>
  <c r="I140" i="63"/>
  <c r="I136" i="63"/>
  <c r="I132" i="63"/>
  <c r="I128" i="63"/>
  <c r="I124" i="63"/>
  <c r="I120" i="63"/>
  <c r="I116" i="63"/>
  <c r="I112" i="63"/>
  <c r="I108" i="63"/>
  <c r="I104" i="63"/>
  <c r="I100" i="63"/>
  <c r="I96" i="63"/>
  <c r="I92" i="63"/>
  <c r="I87" i="63"/>
  <c r="I83" i="63"/>
  <c r="I79" i="63"/>
  <c r="I75" i="63"/>
  <c r="I71" i="63"/>
  <c r="I67" i="63"/>
  <c r="I63" i="63"/>
  <c r="I59" i="63"/>
  <c r="I55" i="63"/>
  <c r="I47" i="63"/>
  <c r="I39" i="63"/>
  <c r="I31" i="63"/>
  <c r="I23" i="63"/>
  <c r="I15" i="63"/>
  <c r="M18" i="79"/>
  <c r="M18" i="63"/>
  <c r="M26" i="79"/>
  <c r="M26" i="63"/>
  <c r="M34" i="79"/>
  <c r="M34" i="63"/>
  <c r="M42" i="79"/>
  <c r="M42" i="63"/>
  <c r="M50" i="79"/>
  <c r="M50" i="63"/>
  <c r="M58" i="79"/>
  <c r="M58" i="63"/>
  <c r="M66" i="79"/>
  <c r="M66" i="63"/>
  <c r="M74" i="79"/>
  <c r="M74" i="63"/>
  <c r="M82" i="79"/>
  <c r="M82" i="63"/>
  <c r="M91" i="79"/>
  <c r="M91" i="63"/>
  <c r="M99" i="79"/>
  <c r="M99" i="63"/>
  <c r="M107" i="79"/>
  <c r="M107" i="63"/>
  <c r="M115" i="79"/>
  <c r="M115" i="63"/>
  <c r="M123" i="79"/>
  <c r="M123" i="63"/>
  <c r="M131" i="79"/>
  <c r="M131" i="63"/>
  <c r="M139" i="79"/>
  <c r="M139" i="63"/>
  <c r="M147" i="79"/>
  <c r="M147" i="63"/>
  <c r="M157" i="79"/>
  <c r="M157" i="63"/>
  <c r="M165" i="79"/>
  <c r="M165" i="63"/>
  <c r="M173" i="79"/>
  <c r="M173" i="63"/>
  <c r="M181" i="79"/>
  <c r="M181" i="63"/>
  <c r="M191" i="79"/>
  <c r="M191" i="63"/>
  <c r="M199" i="79"/>
  <c r="M199" i="63"/>
  <c r="M207" i="79"/>
  <c r="M207" i="63"/>
  <c r="M215" i="79"/>
  <c r="M215" i="63"/>
  <c r="M223" i="79"/>
  <c r="M223" i="63"/>
  <c r="M231" i="79"/>
  <c r="M231" i="63"/>
  <c r="M240" i="79"/>
  <c r="M240" i="63"/>
  <c r="M248" i="79"/>
  <c r="M248" i="63"/>
  <c r="M256" i="79"/>
  <c r="M256" i="63"/>
  <c r="M264" i="79"/>
  <c r="N264" i="79" s="1"/>
  <c r="M264" i="63"/>
  <c r="M272" i="79"/>
  <c r="N272" i="79" s="1"/>
  <c r="M272" i="63"/>
  <c r="M280" i="79"/>
  <c r="N280" i="79" s="1"/>
  <c r="M280" i="63"/>
  <c r="L19" i="79"/>
  <c r="L19" i="63"/>
  <c r="L27" i="79"/>
  <c r="L27" i="63"/>
  <c r="L35" i="79"/>
  <c r="L35" i="63"/>
  <c r="L43" i="79"/>
  <c r="L43" i="63"/>
  <c r="L51" i="79"/>
  <c r="L51" i="63"/>
  <c r="L59" i="79"/>
  <c r="L59" i="63"/>
  <c r="L67" i="79"/>
  <c r="L67" i="63"/>
  <c r="L75" i="79"/>
  <c r="L75" i="63"/>
  <c r="L83" i="79"/>
  <c r="L83" i="63"/>
  <c r="L92" i="79"/>
  <c r="L92" i="63"/>
  <c r="L100" i="79"/>
  <c r="L100" i="63"/>
  <c r="L108" i="79"/>
  <c r="L108" i="63"/>
  <c r="L116" i="79"/>
  <c r="L116" i="63"/>
  <c r="L124" i="79"/>
  <c r="L124" i="63"/>
  <c r="L132" i="79"/>
  <c r="L132" i="63"/>
  <c r="L140" i="79"/>
  <c r="L140" i="63"/>
  <c r="L148" i="79"/>
  <c r="L148" i="63"/>
  <c r="L158" i="79"/>
  <c r="L158" i="63"/>
  <c r="L166" i="79"/>
  <c r="L166" i="63"/>
  <c r="L174" i="79"/>
  <c r="L174" i="63"/>
  <c r="L182" i="79"/>
  <c r="L182" i="63"/>
  <c r="L192" i="79"/>
  <c r="L192" i="63"/>
  <c r="L200" i="79"/>
  <c r="L200" i="63"/>
  <c r="L208" i="79"/>
  <c r="L208" i="63"/>
  <c r="L216" i="79"/>
  <c r="L216" i="63"/>
  <c r="L224" i="79"/>
  <c r="L224" i="63"/>
  <c r="L233" i="79"/>
  <c r="L233" i="63"/>
  <c r="L241" i="79"/>
  <c r="L241" i="63"/>
  <c r="L249" i="79"/>
  <c r="L249" i="63"/>
  <c r="L274" i="79"/>
  <c r="L274" i="63"/>
  <c r="L189" i="63"/>
  <c r="L122" i="63"/>
  <c r="L57" i="63"/>
  <c r="M262" i="63"/>
  <c r="M197" i="63"/>
  <c r="M129" i="63"/>
  <c r="M64" i="63"/>
  <c r="P218" i="79"/>
  <c r="P218" i="63"/>
  <c r="P76" i="79"/>
  <c r="R76" i="79" s="1"/>
  <c r="P76" i="63"/>
  <c r="H36" i="79"/>
  <c r="H258" i="79"/>
  <c r="I277" i="63"/>
  <c r="I273" i="63"/>
  <c r="I269" i="63"/>
  <c r="I265" i="63"/>
  <c r="I261" i="63"/>
  <c r="I257" i="63"/>
  <c r="H257" i="63" s="1"/>
  <c r="I253" i="63"/>
  <c r="I249" i="63"/>
  <c r="I245" i="63"/>
  <c r="I241" i="63"/>
  <c r="I237" i="63"/>
  <c r="I233" i="63"/>
  <c r="I228" i="63"/>
  <c r="I224" i="63"/>
  <c r="H224" i="63" s="1"/>
  <c r="I220" i="63"/>
  <c r="I216" i="63"/>
  <c r="I212" i="63"/>
  <c r="I208" i="63"/>
  <c r="I204" i="63"/>
  <c r="I200" i="63"/>
  <c r="I196" i="63"/>
  <c r="I192" i="63"/>
  <c r="H192" i="63" s="1"/>
  <c r="I187" i="63"/>
  <c r="I182" i="63"/>
  <c r="I178" i="63"/>
  <c r="I174" i="63"/>
  <c r="I170" i="63"/>
  <c r="I166" i="63"/>
  <c r="I162" i="63"/>
  <c r="I158" i="63"/>
  <c r="H158" i="63" s="1"/>
  <c r="M19" i="79"/>
  <c r="M19" i="63"/>
  <c r="M27" i="79"/>
  <c r="M27" i="63"/>
  <c r="M35" i="79"/>
  <c r="M35" i="63"/>
  <c r="M43" i="79"/>
  <c r="M43" i="63"/>
  <c r="M51" i="79"/>
  <c r="M51" i="63"/>
  <c r="M59" i="79"/>
  <c r="M59" i="63"/>
  <c r="M67" i="79"/>
  <c r="M67" i="63"/>
  <c r="M75" i="79"/>
  <c r="M75" i="63"/>
  <c r="M83" i="79"/>
  <c r="M83" i="63"/>
  <c r="M92" i="79"/>
  <c r="M92" i="63"/>
  <c r="M100" i="79"/>
  <c r="M100" i="63"/>
  <c r="M108" i="79"/>
  <c r="M108" i="63"/>
  <c r="M116" i="79"/>
  <c r="M116" i="63"/>
  <c r="M124" i="79"/>
  <c r="M124" i="63"/>
  <c r="M132" i="79"/>
  <c r="M132" i="63"/>
  <c r="M140" i="79"/>
  <c r="M140" i="63"/>
  <c r="M148" i="79"/>
  <c r="M148" i="63"/>
  <c r="M158" i="79"/>
  <c r="M158" i="63"/>
  <c r="M166" i="79"/>
  <c r="M166" i="63"/>
  <c r="M174" i="79"/>
  <c r="M174" i="63"/>
  <c r="M182" i="79"/>
  <c r="M182" i="63"/>
  <c r="M192" i="79"/>
  <c r="M192" i="63"/>
  <c r="M200" i="79"/>
  <c r="M200" i="63"/>
  <c r="M208" i="79"/>
  <c r="M208" i="63"/>
  <c r="M216" i="79"/>
  <c r="M216" i="63"/>
  <c r="M224" i="79"/>
  <c r="M224" i="63"/>
  <c r="M233" i="79"/>
  <c r="M233" i="63"/>
  <c r="M241" i="79"/>
  <c r="M241" i="63"/>
  <c r="M249" i="79"/>
  <c r="M249" i="63"/>
  <c r="M257" i="79"/>
  <c r="N257" i="79" s="1"/>
  <c r="M257" i="63"/>
  <c r="M265" i="79"/>
  <c r="N265" i="79" s="1"/>
  <c r="M265" i="63"/>
  <c r="M273" i="79"/>
  <c r="N273" i="79" s="1"/>
  <c r="M273" i="63"/>
  <c r="L12" i="79"/>
  <c r="L12" i="63"/>
  <c r="L20" i="79"/>
  <c r="L20" i="63"/>
  <c r="L28" i="79"/>
  <c r="L28" i="63"/>
  <c r="L36" i="79"/>
  <c r="L36" i="63"/>
  <c r="L44" i="79"/>
  <c r="L44" i="63"/>
  <c r="L52" i="79"/>
  <c r="L52" i="63"/>
  <c r="L60" i="79"/>
  <c r="L60" i="63"/>
  <c r="L68" i="79"/>
  <c r="L68" i="63"/>
  <c r="L76" i="79"/>
  <c r="L76" i="63"/>
  <c r="L84" i="79"/>
  <c r="L84" i="63"/>
  <c r="L93" i="79"/>
  <c r="L93" i="63"/>
  <c r="L101" i="79"/>
  <c r="L101" i="63"/>
  <c r="L109" i="79"/>
  <c r="L109" i="63"/>
  <c r="L117" i="79"/>
  <c r="L117" i="63"/>
  <c r="L125" i="79"/>
  <c r="L125" i="63"/>
  <c r="L133" i="79"/>
  <c r="L133" i="63"/>
  <c r="L141" i="79"/>
  <c r="L141" i="63"/>
  <c r="L149" i="79"/>
  <c r="L149" i="63"/>
  <c r="L159" i="79"/>
  <c r="L159" i="63"/>
  <c r="L167" i="79"/>
  <c r="L167" i="63"/>
  <c r="L175" i="79"/>
  <c r="L175" i="63"/>
  <c r="L183" i="79"/>
  <c r="L183" i="63"/>
  <c r="L193" i="79"/>
  <c r="L193" i="63"/>
  <c r="L201" i="79"/>
  <c r="L201" i="63"/>
  <c r="L209" i="79"/>
  <c r="L209" i="63"/>
  <c r="L217" i="79"/>
  <c r="L217" i="63"/>
  <c r="L225" i="79"/>
  <c r="L225" i="63"/>
  <c r="L234" i="79"/>
  <c r="L234" i="63"/>
  <c r="L242" i="79"/>
  <c r="L242" i="63"/>
  <c r="L250" i="79"/>
  <c r="L250" i="63"/>
  <c r="L258" i="79"/>
  <c r="L258" i="63"/>
  <c r="L266" i="79"/>
  <c r="L266" i="63"/>
  <c r="M254" i="63"/>
  <c r="M188" i="63"/>
  <c r="M121" i="63"/>
  <c r="M56" i="63"/>
  <c r="P160" i="79"/>
  <c r="P160" i="63"/>
  <c r="P168" i="79"/>
  <c r="P168" i="63"/>
  <c r="P176" i="79"/>
  <c r="P176" i="63"/>
  <c r="P184" i="79"/>
  <c r="P184" i="63"/>
  <c r="P194" i="79"/>
  <c r="P194" i="63"/>
  <c r="P202" i="79"/>
  <c r="P202" i="63"/>
  <c r="P210" i="79"/>
  <c r="P210" i="63"/>
  <c r="P12" i="70"/>
  <c r="H21" i="79"/>
  <c r="H29" i="79"/>
  <c r="H53" i="79"/>
  <c r="H202" i="79"/>
  <c r="H226" i="79"/>
  <c r="H259" i="79"/>
  <c r="I147" i="63"/>
  <c r="I139" i="63"/>
  <c r="I131" i="63"/>
  <c r="I123" i="63"/>
  <c r="I115" i="63"/>
  <c r="I107" i="63"/>
  <c r="I99" i="63"/>
  <c r="I91" i="63"/>
  <c r="I82" i="63"/>
  <c r="I74" i="63"/>
  <c r="I66" i="63"/>
  <c r="I58" i="63"/>
  <c r="I50" i="63"/>
  <c r="I42" i="63"/>
  <c r="I34" i="63"/>
  <c r="I26" i="63"/>
  <c r="I18" i="63"/>
  <c r="M12" i="79"/>
  <c r="M12" i="63"/>
  <c r="M20" i="79"/>
  <c r="M20" i="63"/>
  <c r="M28" i="79"/>
  <c r="M28" i="63"/>
  <c r="M36" i="79"/>
  <c r="M36" i="63"/>
  <c r="M44" i="79"/>
  <c r="M44" i="63"/>
  <c r="M52" i="79"/>
  <c r="M52" i="63"/>
  <c r="M60" i="79"/>
  <c r="M60" i="63"/>
  <c r="M68" i="79"/>
  <c r="M68" i="63"/>
  <c r="M76" i="79"/>
  <c r="M76" i="63"/>
  <c r="M84" i="79"/>
  <c r="M84" i="63"/>
  <c r="M93" i="79"/>
  <c r="M93" i="63"/>
  <c r="M101" i="79"/>
  <c r="M101" i="63"/>
  <c r="M109" i="79"/>
  <c r="M109" i="63"/>
  <c r="M117" i="79"/>
  <c r="M117" i="63"/>
  <c r="M125" i="79"/>
  <c r="M125" i="63"/>
  <c r="M133" i="79"/>
  <c r="M133" i="63"/>
  <c r="M141" i="79"/>
  <c r="M141" i="63"/>
  <c r="M149" i="79"/>
  <c r="M149" i="63"/>
  <c r="M159" i="79"/>
  <c r="M159" i="63"/>
  <c r="M167" i="79"/>
  <c r="M167" i="63"/>
  <c r="M175" i="79"/>
  <c r="M175" i="63"/>
  <c r="M183" i="79"/>
  <c r="M183" i="63"/>
  <c r="M193" i="79"/>
  <c r="M193" i="63"/>
  <c r="M201" i="79"/>
  <c r="M201" i="63"/>
  <c r="M209" i="79"/>
  <c r="M209" i="63"/>
  <c r="M217" i="79"/>
  <c r="M217" i="63"/>
  <c r="M225" i="79"/>
  <c r="M225" i="63"/>
  <c r="M234" i="79"/>
  <c r="M234" i="63"/>
  <c r="M242" i="79"/>
  <c r="M242" i="63"/>
  <c r="M250" i="79"/>
  <c r="M250" i="63"/>
  <c r="M258" i="79"/>
  <c r="M258" i="63"/>
  <c r="M266" i="79"/>
  <c r="M266" i="63"/>
  <c r="M274" i="79"/>
  <c r="M274" i="63"/>
  <c r="L13" i="79"/>
  <c r="L13" i="63"/>
  <c r="L21" i="79"/>
  <c r="L21" i="63"/>
  <c r="L29" i="79"/>
  <c r="L29" i="63"/>
  <c r="L37" i="79"/>
  <c r="L37" i="63"/>
  <c r="L45" i="79"/>
  <c r="L45" i="63"/>
  <c r="L53" i="79"/>
  <c r="L53" i="63"/>
  <c r="L61" i="79"/>
  <c r="L61" i="63"/>
  <c r="L69" i="79"/>
  <c r="L69" i="63"/>
  <c r="L77" i="79"/>
  <c r="L77" i="63"/>
  <c r="L85" i="79"/>
  <c r="L85" i="63"/>
  <c r="L94" i="79"/>
  <c r="L94" i="63"/>
  <c r="L102" i="79"/>
  <c r="L102" i="63"/>
  <c r="L110" i="79"/>
  <c r="L110" i="63"/>
  <c r="L118" i="79"/>
  <c r="L118" i="63"/>
  <c r="L126" i="79"/>
  <c r="L126" i="63"/>
  <c r="L134" i="79"/>
  <c r="L134" i="63"/>
  <c r="L142" i="79"/>
  <c r="L142" i="63"/>
  <c r="L150" i="79"/>
  <c r="L150" i="63"/>
  <c r="L160" i="79"/>
  <c r="L160" i="63"/>
  <c r="L168" i="79"/>
  <c r="L168" i="63"/>
  <c r="L176" i="79"/>
  <c r="L176" i="63"/>
  <c r="L184" i="79"/>
  <c r="L184" i="63"/>
  <c r="L194" i="79"/>
  <c r="L194" i="63"/>
  <c r="L202" i="79"/>
  <c r="L202" i="63"/>
  <c r="L210" i="79"/>
  <c r="L210" i="63"/>
  <c r="L218" i="79"/>
  <c r="L218" i="63"/>
  <c r="L230" i="63"/>
  <c r="L172" i="63"/>
  <c r="L106" i="63"/>
  <c r="L41" i="63"/>
  <c r="M246" i="63"/>
  <c r="M179" i="63"/>
  <c r="M113" i="63"/>
  <c r="M48" i="63"/>
  <c r="P77" i="79"/>
  <c r="P77" i="63"/>
  <c r="P85" i="79"/>
  <c r="P85" i="63"/>
  <c r="P94" i="79"/>
  <c r="P94" i="63"/>
  <c r="P102" i="79"/>
  <c r="P102" i="63"/>
  <c r="P110" i="79"/>
  <c r="P110" i="63"/>
  <c r="P118" i="79"/>
  <c r="P118" i="63"/>
  <c r="P126" i="79"/>
  <c r="P126" i="63"/>
  <c r="P134" i="79"/>
  <c r="P134" i="63"/>
  <c r="P142" i="79"/>
  <c r="P142" i="63"/>
  <c r="P150" i="79"/>
  <c r="P150" i="63"/>
  <c r="I280" i="63"/>
  <c r="I272" i="63"/>
  <c r="I264" i="63"/>
  <c r="I256" i="63"/>
  <c r="I248" i="63"/>
  <c r="I240" i="63"/>
  <c r="I231" i="63"/>
  <c r="I223" i="63"/>
  <c r="I215" i="63"/>
  <c r="I207" i="63"/>
  <c r="I199" i="63"/>
  <c r="I191" i="63"/>
  <c r="I181" i="63"/>
  <c r="I173" i="63"/>
  <c r="I165" i="63"/>
  <c r="M13" i="79"/>
  <c r="M13" i="63"/>
  <c r="M21" i="79"/>
  <c r="M21" i="63"/>
  <c r="M29" i="79"/>
  <c r="M29" i="63"/>
  <c r="M37" i="79"/>
  <c r="M37" i="63"/>
  <c r="M45" i="79"/>
  <c r="M45" i="63"/>
  <c r="M53" i="79"/>
  <c r="M53" i="63"/>
  <c r="M61" i="79"/>
  <c r="M61" i="63"/>
  <c r="M69" i="79"/>
  <c r="M69" i="63"/>
  <c r="M77" i="79"/>
  <c r="M77" i="63"/>
  <c r="M85" i="79"/>
  <c r="M85" i="63"/>
  <c r="M94" i="79"/>
  <c r="M94" i="63"/>
  <c r="M102" i="79"/>
  <c r="M102" i="63"/>
  <c r="M110" i="79"/>
  <c r="M110" i="63"/>
  <c r="M118" i="79"/>
  <c r="M118" i="63"/>
  <c r="M126" i="79"/>
  <c r="M126" i="63"/>
  <c r="M134" i="79"/>
  <c r="M134" i="63"/>
  <c r="M142" i="79"/>
  <c r="M142" i="63"/>
  <c r="M150" i="79"/>
  <c r="M150" i="63"/>
  <c r="M160" i="79"/>
  <c r="M160" i="63"/>
  <c r="M168" i="79"/>
  <c r="M168" i="63"/>
  <c r="M176" i="79"/>
  <c r="M176" i="63"/>
  <c r="M184" i="79"/>
  <c r="M184" i="63"/>
  <c r="M194" i="79"/>
  <c r="M194" i="63"/>
  <c r="M202" i="79"/>
  <c r="M202" i="63"/>
  <c r="M210" i="79"/>
  <c r="M210" i="63"/>
  <c r="M218" i="79"/>
  <c r="M218" i="63"/>
  <c r="M226" i="79"/>
  <c r="N226" i="79" s="1"/>
  <c r="M226" i="63"/>
  <c r="M235" i="79"/>
  <c r="N235" i="79" s="1"/>
  <c r="M235" i="63"/>
  <c r="M243" i="79"/>
  <c r="N243" i="79" s="1"/>
  <c r="M243" i="63"/>
  <c r="M251" i="79"/>
  <c r="N251" i="79" s="1"/>
  <c r="M251" i="63"/>
  <c r="M259" i="79"/>
  <c r="N259" i="79" s="1"/>
  <c r="M259" i="63"/>
  <c r="M267" i="79"/>
  <c r="N267" i="79" s="1"/>
  <c r="M267" i="63"/>
  <c r="M275" i="79"/>
  <c r="N275" i="79" s="1"/>
  <c r="M275" i="63"/>
  <c r="L14" i="79"/>
  <c r="L14" i="63"/>
  <c r="L22" i="79"/>
  <c r="L22" i="63"/>
  <c r="L30" i="79"/>
  <c r="L30" i="63"/>
  <c r="L38" i="79"/>
  <c r="L38" i="63"/>
  <c r="L46" i="79"/>
  <c r="L46" i="63"/>
  <c r="L54" i="79"/>
  <c r="L54" i="63"/>
  <c r="L62" i="79"/>
  <c r="L62" i="63"/>
  <c r="L70" i="79"/>
  <c r="L70" i="63"/>
  <c r="L78" i="79"/>
  <c r="L78" i="63"/>
  <c r="L86" i="79"/>
  <c r="L86" i="63"/>
  <c r="L95" i="79"/>
  <c r="L95" i="63"/>
  <c r="L103" i="79"/>
  <c r="L103" i="63"/>
  <c r="L111" i="79"/>
  <c r="L111" i="63"/>
  <c r="L119" i="79"/>
  <c r="L119" i="63"/>
  <c r="L127" i="79"/>
  <c r="L127" i="63"/>
  <c r="L135" i="79"/>
  <c r="L135" i="63"/>
  <c r="L143" i="79"/>
  <c r="L143" i="63"/>
  <c r="L151" i="79"/>
  <c r="L151" i="63"/>
  <c r="L161" i="79"/>
  <c r="L161" i="63"/>
  <c r="L169" i="79"/>
  <c r="L169" i="63"/>
  <c r="L177" i="79"/>
  <c r="L177" i="63"/>
  <c r="L186" i="79"/>
  <c r="L186" i="63"/>
  <c r="L195" i="79"/>
  <c r="L195" i="63"/>
  <c r="L203" i="79"/>
  <c r="L203" i="63"/>
  <c r="L211" i="79"/>
  <c r="L211" i="63"/>
  <c r="L219" i="79"/>
  <c r="L219" i="63"/>
  <c r="L227" i="79"/>
  <c r="L227" i="63"/>
  <c r="L236" i="79"/>
  <c r="L236" i="63"/>
  <c r="L244" i="79"/>
  <c r="L244" i="63"/>
  <c r="L252" i="79"/>
  <c r="L252" i="63"/>
  <c r="L260" i="79"/>
  <c r="L260" i="63"/>
  <c r="L164" i="63"/>
  <c r="L98" i="63"/>
  <c r="L33" i="63"/>
  <c r="M238" i="63"/>
  <c r="M171" i="63"/>
  <c r="M105" i="63"/>
  <c r="M40" i="63"/>
  <c r="Q13" i="79"/>
  <c r="Q13" i="63"/>
  <c r="Q21" i="79"/>
  <c r="Q21" i="63"/>
  <c r="Q29" i="79"/>
  <c r="Q29" i="63"/>
  <c r="Q37" i="79"/>
  <c r="Q37" i="63"/>
  <c r="Q45" i="79"/>
  <c r="Q45" i="63"/>
  <c r="Q53" i="79"/>
  <c r="Q53" i="63"/>
  <c r="Q61" i="79"/>
  <c r="Q61" i="63"/>
  <c r="Q69" i="79"/>
  <c r="Q69" i="63"/>
  <c r="Q77" i="79"/>
  <c r="Q77" i="63"/>
  <c r="Q85" i="79"/>
  <c r="Q85" i="63"/>
  <c r="Q94" i="79"/>
  <c r="Q94" i="63"/>
  <c r="Q102" i="79"/>
  <c r="Q102" i="63"/>
  <c r="Q110" i="79"/>
  <c r="Q110" i="63"/>
  <c r="Q118" i="79"/>
  <c r="Q118" i="63"/>
  <c r="Q126" i="79"/>
  <c r="Q126" i="63"/>
  <c r="Q134" i="79"/>
  <c r="Q134" i="63"/>
  <c r="Q142" i="79"/>
  <c r="Q142" i="63"/>
  <c r="Q150" i="79"/>
  <c r="Q150" i="63"/>
  <c r="Q160" i="79"/>
  <c r="Q160" i="63"/>
  <c r="Q168" i="79"/>
  <c r="Q168" i="63"/>
  <c r="Q176" i="79"/>
  <c r="Q176" i="63"/>
  <c r="Q184" i="79"/>
  <c r="Q184" i="63"/>
  <c r="Q194" i="79"/>
  <c r="Q194" i="63"/>
  <c r="Q202" i="79"/>
  <c r="Q202" i="63"/>
  <c r="Q210" i="79"/>
  <c r="Q210" i="63"/>
  <c r="Q218" i="79"/>
  <c r="Q218" i="63"/>
  <c r="Q226" i="79"/>
  <c r="Q226" i="63"/>
  <c r="Q235" i="79"/>
  <c r="Q235" i="63"/>
  <c r="Q243" i="79"/>
  <c r="Q243" i="63"/>
  <c r="Q251" i="79"/>
  <c r="Q251" i="63"/>
  <c r="Q259" i="79"/>
  <c r="Q259" i="63"/>
  <c r="Q267" i="79"/>
  <c r="R267" i="79" s="1"/>
  <c r="Q267" i="63"/>
  <c r="Q275" i="79"/>
  <c r="R275" i="79" s="1"/>
  <c r="Q275" i="63"/>
  <c r="P13" i="79"/>
  <c r="P13" i="63"/>
  <c r="P21" i="79"/>
  <c r="P21" i="63"/>
  <c r="P29" i="79"/>
  <c r="P29" i="63"/>
  <c r="P37" i="79"/>
  <c r="P37" i="63"/>
  <c r="P45" i="79"/>
  <c r="P45" i="63"/>
  <c r="P53" i="79"/>
  <c r="P53" i="63"/>
  <c r="P61" i="79"/>
  <c r="P61" i="63"/>
  <c r="P69" i="79"/>
  <c r="P69" i="63"/>
  <c r="L120" i="79"/>
  <c r="L120" i="63"/>
  <c r="L128" i="79"/>
  <c r="L128" i="63"/>
  <c r="L136" i="79"/>
  <c r="L136" i="63"/>
  <c r="L144" i="79"/>
  <c r="L144" i="63"/>
  <c r="L152" i="79"/>
  <c r="L152" i="63"/>
  <c r="L162" i="79"/>
  <c r="L162" i="63"/>
  <c r="L170" i="79"/>
  <c r="L170" i="63"/>
  <c r="L178" i="79"/>
  <c r="L178" i="63"/>
  <c r="L187" i="79"/>
  <c r="L187" i="63"/>
  <c r="L196" i="79"/>
  <c r="L196" i="63"/>
  <c r="L204" i="79"/>
  <c r="L204" i="63"/>
  <c r="L212" i="79"/>
  <c r="L212" i="63"/>
  <c r="L220" i="79"/>
  <c r="L220" i="63"/>
  <c r="L228" i="79"/>
  <c r="L228" i="63"/>
  <c r="L237" i="79"/>
  <c r="L237" i="63"/>
  <c r="L245" i="79"/>
  <c r="L245" i="63"/>
  <c r="L253" i="79"/>
  <c r="L253" i="63"/>
  <c r="L261" i="79"/>
  <c r="L261" i="63"/>
  <c r="L278" i="79"/>
  <c r="N278" i="79" s="1"/>
  <c r="L278" i="63"/>
  <c r="L255" i="63"/>
  <c r="L222" i="63"/>
  <c r="L156" i="63"/>
  <c r="L90" i="63"/>
  <c r="L25" i="63"/>
  <c r="M229" i="63"/>
  <c r="M163" i="63"/>
  <c r="M97" i="63"/>
  <c r="M32" i="63"/>
  <c r="H188" i="79"/>
  <c r="I275" i="63"/>
  <c r="I267" i="63"/>
  <c r="I259" i="63"/>
  <c r="I251" i="63"/>
  <c r="I243" i="63"/>
  <c r="I235" i="63"/>
  <c r="I226" i="63"/>
  <c r="I218" i="63"/>
  <c r="I210" i="63"/>
  <c r="I202" i="63"/>
  <c r="I194" i="63"/>
  <c r="I184" i="63"/>
  <c r="I176" i="63"/>
  <c r="I168" i="63"/>
  <c r="I160" i="63"/>
  <c r="M15" i="79"/>
  <c r="M15" i="63"/>
  <c r="M23" i="79"/>
  <c r="M23" i="63"/>
  <c r="M31" i="79"/>
  <c r="M31" i="63"/>
  <c r="M39" i="79"/>
  <c r="M39" i="63"/>
  <c r="M47" i="79"/>
  <c r="M47" i="63"/>
  <c r="M55" i="79"/>
  <c r="M55" i="63"/>
  <c r="M63" i="79"/>
  <c r="M63" i="63"/>
  <c r="M71" i="79"/>
  <c r="M71" i="63"/>
  <c r="M79" i="79"/>
  <c r="M79" i="63"/>
  <c r="M87" i="79"/>
  <c r="M87" i="63"/>
  <c r="M96" i="79"/>
  <c r="M96" i="63"/>
  <c r="M104" i="79"/>
  <c r="M104" i="63"/>
  <c r="M112" i="79"/>
  <c r="M112" i="63"/>
  <c r="M120" i="79"/>
  <c r="M120" i="63"/>
  <c r="M128" i="79"/>
  <c r="M128" i="63"/>
  <c r="M136" i="79"/>
  <c r="M136" i="63"/>
  <c r="M144" i="79"/>
  <c r="M144" i="63"/>
  <c r="M152" i="79"/>
  <c r="M152" i="63"/>
  <c r="M162" i="79"/>
  <c r="M162" i="63"/>
  <c r="M170" i="79"/>
  <c r="M170" i="63"/>
  <c r="M178" i="79"/>
  <c r="M178" i="63"/>
  <c r="M187" i="79"/>
  <c r="M187" i="63"/>
  <c r="M196" i="79"/>
  <c r="M196" i="63"/>
  <c r="M204" i="79"/>
  <c r="M204" i="63"/>
  <c r="M212" i="79"/>
  <c r="M212" i="63"/>
  <c r="M220" i="79"/>
  <c r="M220" i="63"/>
  <c r="M228" i="79"/>
  <c r="M228" i="63"/>
  <c r="M237" i="79"/>
  <c r="M237" i="63"/>
  <c r="M245" i="79"/>
  <c r="M245" i="63"/>
  <c r="M253" i="79"/>
  <c r="M253" i="63"/>
  <c r="M261" i="79"/>
  <c r="M261" i="63"/>
  <c r="M269" i="79"/>
  <c r="N269" i="79" s="1"/>
  <c r="M269" i="63"/>
  <c r="M277" i="79"/>
  <c r="N277" i="79" s="1"/>
  <c r="M277" i="63"/>
  <c r="L16" i="79"/>
  <c r="N16" i="79" s="1"/>
  <c r="L16" i="63"/>
  <c r="L24" i="79"/>
  <c r="N24" i="79" s="1"/>
  <c r="L24" i="63"/>
  <c r="L32" i="79"/>
  <c r="N32" i="79" s="1"/>
  <c r="L32" i="63"/>
  <c r="L40" i="79"/>
  <c r="N40" i="79" s="1"/>
  <c r="L40" i="63"/>
  <c r="L48" i="79"/>
  <c r="N48" i="79" s="1"/>
  <c r="L48" i="63"/>
  <c r="L56" i="79"/>
  <c r="N56" i="79" s="1"/>
  <c r="L56" i="63"/>
  <c r="L64" i="79"/>
  <c r="N64" i="79" s="1"/>
  <c r="L64" i="63"/>
  <c r="L72" i="79"/>
  <c r="N72" i="79" s="1"/>
  <c r="L72" i="63"/>
  <c r="L80" i="79"/>
  <c r="N80" i="79" s="1"/>
  <c r="L80" i="63"/>
  <c r="L89" i="79"/>
  <c r="N89" i="79" s="1"/>
  <c r="L89" i="63"/>
  <c r="L97" i="79"/>
  <c r="N97" i="79" s="1"/>
  <c r="L97" i="63"/>
  <c r="L105" i="79"/>
  <c r="N105" i="79" s="1"/>
  <c r="L105" i="63"/>
  <c r="L113" i="79"/>
  <c r="N113" i="79" s="1"/>
  <c r="L113" i="63"/>
  <c r="L121" i="79"/>
  <c r="N121" i="79" s="1"/>
  <c r="L121" i="63"/>
  <c r="L129" i="79"/>
  <c r="N129" i="79" s="1"/>
  <c r="L129" i="63"/>
  <c r="L137" i="79"/>
  <c r="N137" i="79" s="1"/>
  <c r="L137" i="63"/>
  <c r="L145" i="79"/>
  <c r="N145" i="79" s="1"/>
  <c r="L145" i="63"/>
  <c r="L153" i="79"/>
  <c r="N153" i="79" s="1"/>
  <c r="L153" i="63"/>
  <c r="L163" i="79"/>
  <c r="N163" i="79" s="1"/>
  <c r="L163" i="63"/>
  <c r="L171" i="79"/>
  <c r="N171" i="79" s="1"/>
  <c r="L171" i="63"/>
  <c r="L179" i="79"/>
  <c r="N179" i="79" s="1"/>
  <c r="L179" i="63"/>
  <c r="L188" i="79"/>
  <c r="N188" i="79" s="1"/>
  <c r="L188" i="63"/>
  <c r="L197" i="79"/>
  <c r="N197" i="79" s="1"/>
  <c r="L197" i="63"/>
  <c r="L205" i="79"/>
  <c r="N205" i="79" s="1"/>
  <c r="L205" i="63"/>
  <c r="L213" i="79"/>
  <c r="N213" i="79" s="1"/>
  <c r="L213" i="63"/>
  <c r="L221" i="79"/>
  <c r="N221" i="79" s="1"/>
  <c r="L221" i="63"/>
  <c r="L229" i="79"/>
  <c r="N229" i="79" s="1"/>
  <c r="L229" i="63"/>
  <c r="L238" i="79"/>
  <c r="N238" i="79" s="1"/>
  <c r="L238" i="63"/>
  <c r="L246" i="79"/>
  <c r="N246" i="79" s="1"/>
  <c r="L246" i="63"/>
  <c r="L254" i="79"/>
  <c r="N254" i="79" s="1"/>
  <c r="L254" i="63"/>
  <c r="L262" i="79"/>
  <c r="N262" i="79" s="1"/>
  <c r="L262" i="63"/>
  <c r="L270" i="79"/>
  <c r="N270" i="79" s="1"/>
  <c r="L270" i="63"/>
  <c r="L251" i="63"/>
  <c r="L214" i="63"/>
  <c r="L146" i="63"/>
  <c r="L81" i="63"/>
  <c r="L17" i="63"/>
  <c r="M221" i="63"/>
  <c r="M153" i="63"/>
  <c r="M89" i="63"/>
  <c r="M24" i="63"/>
  <c r="P152" i="79"/>
  <c r="R152" i="79" s="1"/>
  <c r="P152" i="63"/>
  <c r="P214" i="79"/>
  <c r="R214" i="79" s="1"/>
  <c r="P214" i="63"/>
  <c r="P222" i="79"/>
  <c r="R222" i="79" s="1"/>
  <c r="P222" i="63"/>
  <c r="P262" i="79"/>
  <c r="R262" i="79" s="1"/>
  <c r="P262" i="63"/>
  <c r="R14" i="79"/>
  <c r="R22" i="79"/>
  <c r="R30" i="79"/>
  <c r="R38" i="79"/>
  <c r="R46" i="79"/>
  <c r="R54" i="79"/>
  <c r="R62" i="79"/>
  <c r="R70" i="79"/>
  <c r="R78" i="79"/>
  <c r="R95" i="79"/>
  <c r="R103" i="79"/>
  <c r="R111" i="79"/>
  <c r="R119" i="79"/>
  <c r="R127" i="79"/>
  <c r="R135" i="79"/>
  <c r="R143" i="79"/>
  <c r="R151" i="79"/>
  <c r="R161" i="79"/>
  <c r="R169" i="79"/>
  <c r="R177" i="79"/>
  <c r="R186" i="79"/>
  <c r="R195" i="79"/>
  <c r="R203" i="79"/>
  <c r="R211" i="79"/>
  <c r="R227" i="79"/>
  <c r="R236" i="79"/>
  <c r="R244" i="79"/>
  <c r="R252" i="79"/>
  <c r="R260" i="79"/>
  <c r="R269" i="79"/>
  <c r="R277" i="79"/>
  <c r="P279" i="63"/>
  <c r="P271" i="63"/>
  <c r="P263" i="63"/>
  <c r="P255" i="63"/>
  <c r="P247" i="63"/>
  <c r="P239" i="63"/>
  <c r="P230" i="63"/>
  <c r="P206" i="63"/>
  <c r="P198" i="63"/>
  <c r="P189" i="63"/>
  <c r="P180" i="63"/>
  <c r="P172" i="63"/>
  <c r="P164" i="63"/>
  <c r="P146" i="63"/>
  <c r="P138" i="63"/>
  <c r="P130" i="63"/>
  <c r="P122" i="63"/>
  <c r="P114" i="63"/>
  <c r="P106" i="63"/>
  <c r="P98" i="63"/>
  <c r="P90" i="63"/>
  <c r="P81" i="63"/>
  <c r="P73" i="63"/>
  <c r="P65" i="63"/>
  <c r="P57" i="63"/>
  <c r="P49" i="63"/>
  <c r="P41" i="63"/>
  <c r="P33" i="63"/>
  <c r="P25" i="63"/>
  <c r="P17" i="63"/>
  <c r="Q278" i="63"/>
  <c r="Q270" i="63"/>
  <c r="Q262" i="63"/>
  <c r="Q254" i="63"/>
  <c r="Q246" i="63"/>
  <c r="Q238" i="63"/>
  <c r="Q229" i="63"/>
  <c r="Q221" i="63"/>
  <c r="Q213" i="63"/>
  <c r="Q205" i="63"/>
  <c r="Q197" i="63"/>
  <c r="Q188" i="63"/>
  <c r="Q179" i="63"/>
  <c r="Q171" i="63"/>
  <c r="Q163" i="63"/>
  <c r="Q153" i="63"/>
  <c r="Q145" i="63"/>
  <c r="Q137" i="63"/>
  <c r="Q129" i="63"/>
  <c r="Q121" i="63"/>
  <c r="Q113" i="63"/>
  <c r="Q105" i="63"/>
  <c r="Q97" i="63"/>
  <c r="Q89" i="63"/>
  <c r="Q80" i="63"/>
  <c r="Q72" i="63"/>
  <c r="Q64" i="63"/>
  <c r="Q56" i="63"/>
  <c r="Q48" i="63"/>
  <c r="Q40" i="63"/>
  <c r="Q32" i="63"/>
  <c r="Q24" i="63"/>
  <c r="Q16" i="63"/>
  <c r="L277" i="63"/>
  <c r="L269" i="63"/>
  <c r="R261" i="79"/>
  <c r="R23" i="79"/>
  <c r="R31" i="79"/>
  <c r="R39" i="79"/>
  <c r="R47" i="79"/>
  <c r="R55" i="79"/>
  <c r="R87" i="79"/>
  <c r="R96" i="79"/>
  <c r="R104" i="79"/>
  <c r="R128" i="79"/>
  <c r="R136" i="79"/>
  <c r="R144" i="79"/>
  <c r="R162" i="79"/>
  <c r="R170" i="79"/>
  <c r="R178" i="79"/>
  <c r="R187" i="79"/>
  <c r="R196" i="79"/>
  <c r="R204" i="79"/>
  <c r="R220" i="79"/>
  <c r="R228" i="79"/>
  <c r="R237" i="79"/>
  <c r="R245" i="79"/>
  <c r="R253" i="79"/>
  <c r="R270" i="79"/>
  <c r="R278" i="79"/>
  <c r="P278" i="63"/>
  <c r="P270" i="63"/>
  <c r="P254" i="63"/>
  <c r="P246" i="63"/>
  <c r="P238" i="63"/>
  <c r="P229" i="63"/>
  <c r="P221" i="63"/>
  <c r="P213" i="63"/>
  <c r="P205" i="63"/>
  <c r="P197" i="63"/>
  <c r="P188" i="63"/>
  <c r="P179" i="63"/>
  <c r="P171" i="63"/>
  <c r="P163" i="63"/>
  <c r="P153" i="63"/>
  <c r="P145" i="63"/>
  <c r="P137" i="63"/>
  <c r="P129" i="63"/>
  <c r="P121" i="63"/>
  <c r="P113" i="63"/>
  <c r="P105" i="63"/>
  <c r="P97" i="63"/>
  <c r="P89" i="63"/>
  <c r="P80" i="63"/>
  <c r="P72" i="63"/>
  <c r="P64" i="63"/>
  <c r="P56" i="63"/>
  <c r="P48" i="63"/>
  <c r="P40" i="63"/>
  <c r="P32" i="63"/>
  <c r="P24" i="63"/>
  <c r="P16" i="63"/>
  <c r="Q277" i="63"/>
  <c r="Q269" i="63"/>
  <c r="Q261" i="63"/>
  <c r="Q253" i="63"/>
  <c r="Q245" i="63"/>
  <c r="Q237" i="63"/>
  <c r="Q228" i="63"/>
  <c r="Q220" i="63"/>
  <c r="Q212" i="63"/>
  <c r="Q204" i="63"/>
  <c r="Q196" i="63"/>
  <c r="Q187" i="63"/>
  <c r="Q178" i="63"/>
  <c r="Q170" i="63"/>
  <c r="Q162" i="63"/>
  <c r="Q152" i="63"/>
  <c r="Q144" i="63"/>
  <c r="Q136" i="63"/>
  <c r="Q128" i="63"/>
  <c r="Q120" i="63"/>
  <c r="Q112" i="63"/>
  <c r="Q104" i="63"/>
  <c r="Q96" i="63"/>
  <c r="Q87" i="63"/>
  <c r="Q79" i="63"/>
  <c r="Q71" i="63"/>
  <c r="Q63" i="63"/>
  <c r="Q55" i="63"/>
  <c r="Q47" i="63"/>
  <c r="Q39" i="63"/>
  <c r="Q31" i="63"/>
  <c r="Q23" i="63"/>
  <c r="Q15" i="63"/>
  <c r="L276" i="63"/>
  <c r="L268" i="63"/>
  <c r="R16" i="79"/>
  <c r="R24" i="79"/>
  <c r="R32" i="79"/>
  <c r="R40" i="79"/>
  <c r="R48" i="79"/>
  <c r="R56" i="79"/>
  <c r="R72" i="79"/>
  <c r="R80" i="79"/>
  <c r="R89" i="79"/>
  <c r="R97" i="79"/>
  <c r="R105" i="79"/>
  <c r="R113" i="79"/>
  <c r="R121" i="79"/>
  <c r="R129" i="79"/>
  <c r="R137" i="79"/>
  <c r="R145" i="79"/>
  <c r="R153" i="79"/>
  <c r="R163" i="79"/>
  <c r="R171" i="79"/>
  <c r="R188" i="79"/>
  <c r="R197" i="79"/>
  <c r="R205" i="79"/>
  <c r="R213" i="79"/>
  <c r="R221" i="79"/>
  <c r="R238" i="79"/>
  <c r="R246" i="79"/>
  <c r="R263" i="79"/>
  <c r="R271" i="79"/>
  <c r="R279" i="79"/>
  <c r="P277" i="63"/>
  <c r="P269" i="63"/>
  <c r="P261" i="63"/>
  <c r="P253" i="63"/>
  <c r="P245" i="63"/>
  <c r="P237" i="63"/>
  <c r="P228" i="63"/>
  <c r="P220" i="63"/>
  <c r="P212" i="63"/>
  <c r="P204" i="63"/>
  <c r="P196" i="63"/>
  <c r="P187" i="63"/>
  <c r="P178" i="63"/>
  <c r="P170" i="63"/>
  <c r="P162" i="63"/>
  <c r="P144" i="63"/>
  <c r="P136" i="63"/>
  <c r="P128" i="63"/>
  <c r="P120" i="63"/>
  <c r="P112" i="63"/>
  <c r="P104" i="63"/>
  <c r="P96" i="63"/>
  <c r="P87" i="63"/>
  <c r="P79" i="63"/>
  <c r="P71" i="63"/>
  <c r="P63" i="63"/>
  <c r="P55" i="63"/>
  <c r="P47" i="63"/>
  <c r="P39" i="63"/>
  <c r="P31" i="63"/>
  <c r="P23" i="63"/>
  <c r="P15" i="63"/>
  <c r="Q276" i="63"/>
  <c r="Q268" i="63"/>
  <c r="Q260" i="63"/>
  <c r="Q252" i="63"/>
  <c r="Q244" i="63"/>
  <c r="Q236" i="63"/>
  <c r="Q227" i="63"/>
  <c r="Q219" i="63"/>
  <c r="Q211" i="63"/>
  <c r="Q203" i="63"/>
  <c r="Q195" i="63"/>
  <c r="Q186" i="63"/>
  <c r="Q177" i="63"/>
  <c r="Q169" i="63"/>
  <c r="Q161" i="63"/>
  <c r="Q151" i="63"/>
  <c r="Q143" i="63"/>
  <c r="Q135" i="63"/>
  <c r="Q127" i="63"/>
  <c r="Q119" i="63"/>
  <c r="Q111" i="63"/>
  <c r="Q103" i="63"/>
  <c r="Q95" i="63"/>
  <c r="Q86" i="63"/>
  <c r="Q78" i="63"/>
  <c r="Q70" i="63"/>
  <c r="Q62" i="63"/>
  <c r="Q54" i="63"/>
  <c r="Q46" i="63"/>
  <c r="Q38" i="63"/>
  <c r="Q30" i="63"/>
  <c r="Q22" i="63"/>
  <c r="Q14" i="63"/>
  <c r="R180" i="79"/>
  <c r="R189" i="79"/>
  <c r="R17" i="79"/>
  <c r="R25" i="79"/>
  <c r="R33" i="79"/>
  <c r="R41" i="79"/>
  <c r="R49" i="79"/>
  <c r="R57" i="79"/>
  <c r="R65" i="79"/>
  <c r="R73" i="79"/>
  <c r="R81" i="79"/>
  <c r="R90" i="79"/>
  <c r="R98" i="79"/>
  <c r="R106" i="79"/>
  <c r="R114" i="79"/>
  <c r="R122" i="79"/>
  <c r="R130" i="79"/>
  <c r="R138" i="79"/>
  <c r="R146" i="79"/>
  <c r="R198" i="79"/>
  <c r="R206" i="79"/>
  <c r="R230" i="79"/>
  <c r="R239" i="79"/>
  <c r="R255" i="79"/>
  <c r="R264" i="79"/>
  <c r="R272" i="79"/>
  <c r="R280" i="79"/>
  <c r="P260" i="63"/>
  <c r="P252" i="63"/>
  <c r="P244" i="63"/>
  <c r="P236" i="63"/>
  <c r="P227" i="63"/>
  <c r="P219" i="63"/>
  <c r="P211" i="63"/>
  <c r="P203" i="63"/>
  <c r="P195" i="63"/>
  <c r="P186" i="63"/>
  <c r="P177" i="63"/>
  <c r="P169" i="63"/>
  <c r="P161" i="63"/>
  <c r="P151" i="63"/>
  <c r="P143" i="63"/>
  <c r="P135" i="63"/>
  <c r="P127" i="63"/>
  <c r="P119" i="63"/>
  <c r="P111" i="63"/>
  <c r="P103" i="63"/>
  <c r="P95" i="63"/>
  <c r="P86" i="63"/>
  <c r="P78" i="63"/>
  <c r="P70" i="63"/>
  <c r="P62" i="63"/>
  <c r="P54" i="63"/>
  <c r="P46" i="63"/>
  <c r="P38" i="63"/>
  <c r="P30" i="63"/>
  <c r="P22" i="63"/>
  <c r="P14" i="63"/>
  <c r="R18" i="79"/>
  <c r="R26" i="79"/>
  <c r="R34" i="79"/>
  <c r="R42" i="79"/>
  <c r="R50" i="79"/>
  <c r="R58" i="79"/>
  <c r="R66" i="79"/>
  <c r="R74" i="79"/>
  <c r="R82" i="79"/>
  <c r="R91" i="79"/>
  <c r="R99" i="79"/>
  <c r="R107" i="79"/>
  <c r="R115" i="79"/>
  <c r="R123" i="79"/>
  <c r="R131" i="79"/>
  <c r="R139" i="79"/>
  <c r="R147" i="79"/>
  <c r="R157" i="79"/>
  <c r="R165" i="79"/>
  <c r="R173" i="79"/>
  <c r="R181" i="79"/>
  <c r="R191" i="79"/>
  <c r="R199" i="79"/>
  <c r="R207" i="79"/>
  <c r="R223" i="79"/>
  <c r="R231" i="79"/>
  <c r="R240" i="79"/>
  <c r="R256" i="79"/>
  <c r="R265" i="79"/>
  <c r="R273" i="79"/>
  <c r="P275" i="63"/>
  <c r="P267" i="63"/>
  <c r="Q274" i="63"/>
  <c r="Q266" i="63"/>
  <c r="Q258" i="63"/>
  <c r="Q250" i="63"/>
  <c r="Q242" i="63"/>
  <c r="Q234" i="63"/>
  <c r="Q225" i="63"/>
  <c r="Q217" i="63"/>
  <c r="Q209" i="63"/>
  <c r="Q201" i="63"/>
  <c r="Q193" i="63"/>
  <c r="Q183" i="63"/>
  <c r="Q175" i="63"/>
  <c r="Q167" i="63"/>
  <c r="Q159" i="63"/>
  <c r="Q149" i="63"/>
  <c r="Q141" i="63"/>
  <c r="Q133" i="63"/>
  <c r="Q125" i="63"/>
  <c r="Q117" i="63"/>
  <c r="Q109" i="63"/>
  <c r="Q101" i="63"/>
  <c r="Q93" i="63"/>
  <c r="Q84" i="63"/>
  <c r="Q76" i="63"/>
  <c r="Q68" i="63"/>
  <c r="Q60" i="63"/>
  <c r="Q52" i="63"/>
  <c r="Q44" i="63"/>
  <c r="Q36" i="63"/>
  <c r="Q28" i="63"/>
  <c r="Q20" i="63"/>
  <c r="L273" i="63"/>
  <c r="L265" i="63"/>
  <c r="L257" i="63"/>
  <c r="R182" i="79"/>
  <c r="R200" i="79"/>
  <c r="R19" i="79"/>
  <c r="R27" i="79"/>
  <c r="R35" i="79"/>
  <c r="R43" i="79"/>
  <c r="R51" i="79"/>
  <c r="R59" i="79"/>
  <c r="R92" i="79"/>
  <c r="R100" i="79"/>
  <c r="R108" i="79"/>
  <c r="R116" i="79"/>
  <c r="R132" i="79"/>
  <c r="R140" i="79"/>
  <c r="R148" i="79"/>
  <c r="R158" i="79"/>
  <c r="R166" i="79"/>
  <c r="R174" i="79"/>
  <c r="R192" i="79"/>
  <c r="R216" i="79"/>
  <c r="R224" i="79"/>
  <c r="R233" i="79"/>
  <c r="R241" i="79"/>
  <c r="R249" i="79"/>
  <c r="R257" i="79"/>
  <c r="R266" i="79"/>
  <c r="R274" i="79"/>
  <c r="P274" i="63"/>
  <c r="P266" i="63"/>
  <c r="P258" i="63"/>
  <c r="P250" i="63"/>
  <c r="P242" i="63"/>
  <c r="P234" i="63"/>
  <c r="P225" i="63"/>
  <c r="P217" i="63"/>
  <c r="P209" i="63"/>
  <c r="P201" i="63"/>
  <c r="P193" i="63"/>
  <c r="P183" i="63"/>
  <c r="P175" i="63"/>
  <c r="P167" i="63"/>
  <c r="P159" i="63"/>
  <c r="P149" i="63"/>
  <c r="P141" i="63"/>
  <c r="P133" i="63"/>
  <c r="P125" i="63"/>
  <c r="P117" i="63"/>
  <c r="P109" i="63"/>
  <c r="P101" i="63"/>
  <c r="P93" i="63"/>
  <c r="P84" i="63"/>
  <c r="P68" i="63"/>
  <c r="P60" i="63"/>
  <c r="P52" i="63"/>
  <c r="P44" i="63"/>
  <c r="P36" i="63"/>
  <c r="P28" i="63"/>
  <c r="P20" i="63"/>
  <c r="Q12" i="63"/>
  <c r="Q273" i="63"/>
  <c r="Q265" i="63"/>
  <c r="Q257" i="63"/>
  <c r="Q249" i="63"/>
  <c r="Q241" i="63"/>
  <c r="Q233" i="63"/>
  <c r="Q224" i="63"/>
  <c r="Q216" i="63"/>
  <c r="Q208" i="63"/>
  <c r="Q200" i="63"/>
  <c r="Q192" i="63"/>
  <c r="Q182" i="63"/>
  <c r="Q174" i="63"/>
  <c r="Q166" i="63"/>
  <c r="Q158" i="63"/>
  <c r="Q148" i="63"/>
  <c r="Q140" i="63"/>
  <c r="Q132" i="63"/>
  <c r="Q124" i="63"/>
  <c r="Q116" i="63"/>
  <c r="Q108" i="63"/>
  <c r="Q100" i="63"/>
  <c r="Q92" i="63"/>
  <c r="Q83" i="63"/>
  <c r="Q75" i="63"/>
  <c r="Q67" i="63"/>
  <c r="Q59" i="63"/>
  <c r="Q51" i="63"/>
  <c r="Q43" i="63"/>
  <c r="Q35" i="63"/>
  <c r="Q27" i="63"/>
  <c r="Q19" i="63"/>
  <c r="L280" i="63"/>
  <c r="L272" i="63"/>
  <c r="L264" i="63"/>
  <c r="R12" i="79"/>
  <c r="R20" i="79"/>
  <c r="R28" i="79"/>
  <c r="R36" i="79"/>
  <c r="R44" i="79"/>
  <c r="R52" i="79"/>
  <c r="R60" i="79"/>
  <c r="R68" i="79"/>
  <c r="R84" i="79"/>
  <c r="R109" i="79"/>
  <c r="R117" i="79"/>
  <c r="R125" i="79"/>
  <c r="R133" i="79"/>
  <c r="R141" i="79"/>
  <c r="R149" i="79"/>
  <c r="R183" i="79"/>
  <c r="R193" i="79"/>
  <c r="R201" i="79"/>
  <c r="R209" i="79"/>
  <c r="R234" i="79"/>
  <c r="R258" i="79"/>
  <c r="P12" i="63"/>
  <c r="P273" i="63"/>
  <c r="P265" i="63"/>
  <c r="P257" i="63"/>
  <c r="P249" i="63"/>
  <c r="P241" i="63"/>
  <c r="P233" i="63"/>
  <c r="P224" i="63"/>
  <c r="P216" i="63"/>
  <c r="P208" i="63"/>
  <c r="P200" i="63"/>
  <c r="P192" i="63"/>
  <c r="P182" i="63"/>
  <c r="P174" i="63"/>
  <c r="P166" i="63"/>
  <c r="P158" i="63"/>
  <c r="P148" i="63"/>
  <c r="P140" i="63"/>
  <c r="P132" i="63"/>
  <c r="P124" i="63"/>
  <c r="P116" i="63"/>
  <c r="P108" i="63"/>
  <c r="P100" i="63"/>
  <c r="P92" i="63"/>
  <c r="P83" i="63"/>
  <c r="P75" i="63"/>
  <c r="P67" i="63"/>
  <c r="P59" i="63"/>
  <c r="P51" i="63"/>
  <c r="P43" i="63"/>
  <c r="P35" i="63"/>
  <c r="P27" i="63"/>
  <c r="P19" i="63"/>
  <c r="Q280" i="63"/>
  <c r="Q272" i="63"/>
  <c r="Q264" i="63"/>
  <c r="Q256" i="63"/>
  <c r="Q248" i="63"/>
  <c r="Q240" i="63"/>
  <c r="Q231" i="63"/>
  <c r="Q223" i="63"/>
  <c r="Q215" i="63"/>
  <c r="Q207" i="63"/>
  <c r="Q199" i="63"/>
  <c r="Q191" i="63"/>
  <c r="Q181" i="63"/>
  <c r="Q173" i="63"/>
  <c r="Q165" i="63"/>
  <c r="Q147" i="63"/>
  <c r="Q139" i="63"/>
  <c r="Q131" i="63"/>
  <c r="Q123" i="63"/>
  <c r="Q115" i="63"/>
  <c r="Q107" i="63"/>
  <c r="Q99" i="63"/>
  <c r="Q91" i="63"/>
  <c r="Q82" i="63"/>
  <c r="Q74" i="63"/>
  <c r="Q66" i="63"/>
  <c r="Q58" i="63"/>
  <c r="Q50" i="63"/>
  <c r="Q42" i="63"/>
  <c r="Q34" i="63"/>
  <c r="Q26" i="63"/>
  <c r="Q18" i="63"/>
  <c r="D23" i="38"/>
  <c r="Q13" i="74"/>
  <c r="R11" i="74"/>
  <c r="E21" i="38"/>
  <c r="E46" i="63"/>
  <c r="Q23" i="74"/>
  <c r="E33" i="38" s="1"/>
  <c r="Q12" i="74"/>
  <c r="E22" i="38" s="1"/>
  <c r="Q15" i="74"/>
  <c r="E25" i="38" s="1"/>
  <c r="Q9" i="74"/>
  <c r="E19" i="38" s="1"/>
  <c r="S4" i="74"/>
  <c r="G14" i="38" s="1"/>
  <c r="R27" i="74"/>
  <c r="F37" i="38" s="1"/>
  <c r="R26" i="74"/>
  <c r="F36" i="38" s="1"/>
  <c r="Q21" i="74"/>
  <c r="E31" i="38" s="1"/>
  <c r="Q19" i="74"/>
  <c r="E29" i="38" s="1"/>
  <c r="R18" i="74"/>
  <c r="F28" i="38" s="1"/>
  <c r="S14" i="74"/>
  <c r="G24" i="38" s="1"/>
  <c r="R6" i="74"/>
  <c r="F16" i="38" s="1"/>
  <c r="R3" i="74"/>
  <c r="F13" i="38" s="1"/>
  <c r="Q2" i="74"/>
  <c r="E12" i="38" s="1"/>
  <c r="Q5" i="74"/>
  <c r="E15" i="38" s="1"/>
  <c r="Q28" i="74"/>
  <c r="E38" i="38" s="1"/>
  <c r="R22" i="74"/>
  <c r="F32" i="38" s="1"/>
  <c r="Q20" i="74"/>
  <c r="E30" i="38" s="1"/>
  <c r="S25" i="74"/>
  <c r="G35" i="38" s="1"/>
  <c r="Q17" i="74"/>
  <c r="E27" i="38" s="1"/>
  <c r="R24" i="74"/>
  <c r="F34" i="38" s="1"/>
  <c r="R16" i="74"/>
  <c r="F26" i="38" s="1"/>
  <c r="Q10" i="74"/>
  <c r="E20" i="38" s="1"/>
  <c r="G40" i="70"/>
  <c r="G32" i="70"/>
  <c r="G24" i="70"/>
  <c r="G16" i="70"/>
  <c r="G86" i="70"/>
  <c r="G118" i="70"/>
  <c r="Q12" i="70"/>
  <c r="G269" i="71"/>
  <c r="G253" i="71"/>
  <c r="G249" i="71"/>
  <c r="G245" i="71"/>
  <c r="G241" i="71"/>
  <c r="G233" i="71"/>
  <c r="G228" i="71"/>
  <c r="G224" i="71"/>
  <c r="G216" i="71"/>
  <c r="G212" i="71"/>
  <c r="G208" i="71"/>
  <c r="G204" i="71"/>
  <c r="G200" i="71"/>
  <c r="G196" i="71"/>
  <c r="G192" i="71"/>
  <c r="G187" i="71"/>
  <c r="G182" i="71"/>
  <c r="G178" i="71"/>
  <c r="G174" i="71"/>
  <c r="G170" i="71"/>
  <c r="G166" i="71"/>
  <c r="G162" i="71"/>
  <c r="G158" i="71"/>
  <c r="G148" i="71"/>
  <c r="G144" i="71"/>
  <c r="G140" i="71"/>
  <c r="G136" i="71"/>
  <c r="G132" i="71"/>
  <c r="G128" i="71"/>
  <c r="G124" i="71"/>
  <c r="G120" i="71"/>
  <c r="G116" i="71"/>
  <c r="G112" i="71"/>
  <c r="G108" i="71"/>
  <c r="G104" i="71"/>
  <c r="G100" i="71"/>
  <c r="G96" i="71"/>
  <c r="G92" i="71"/>
  <c r="G87" i="71"/>
  <c r="G83" i="71"/>
  <c r="G71" i="71"/>
  <c r="G67" i="71"/>
  <c r="G59" i="71"/>
  <c r="G51" i="71"/>
  <c r="G47" i="71"/>
  <c r="G43" i="71"/>
  <c r="G39" i="71"/>
  <c r="G31" i="71"/>
  <c r="G27" i="71"/>
  <c r="G23" i="71"/>
  <c r="G19" i="71"/>
  <c r="G15" i="71"/>
  <c r="G265" i="71"/>
  <c r="G257" i="71"/>
  <c r="G244" i="71"/>
  <c r="G236" i="71"/>
  <c r="G227" i="71"/>
  <c r="G219" i="71"/>
  <c r="G211" i="71"/>
  <c r="G127" i="71"/>
  <c r="G119" i="71"/>
  <c r="G99" i="71"/>
  <c r="G91" i="71"/>
  <c r="G62" i="71"/>
  <c r="G26" i="71"/>
  <c r="G261" i="71"/>
  <c r="G279" i="71"/>
  <c r="G275" i="71"/>
  <c r="G267" i="71"/>
  <c r="G122" i="71"/>
  <c r="G118" i="71"/>
  <c r="G106" i="71"/>
  <c r="G102" i="71"/>
  <c r="G98" i="71"/>
  <c r="G94" i="71"/>
  <c r="G77" i="71"/>
  <c r="G73" i="71"/>
  <c r="G69" i="71"/>
  <c r="G49" i="71"/>
  <c r="G45" i="71"/>
  <c r="G41" i="71"/>
  <c r="G37" i="71"/>
  <c r="G21" i="71"/>
  <c r="G17" i="71"/>
  <c r="G13" i="71"/>
  <c r="G277" i="71"/>
  <c r="G273" i="71"/>
  <c r="G246" i="71"/>
  <c r="G242" i="71"/>
  <c r="G238" i="71"/>
  <c r="G234" i="71"/>
  <c r="G225" i="71"/>
  <c r="G217" i="71"/>
  <c r="G213" i="71"/>
  <c r="G209" i="71"/>
  <c r="G205" i="71"/>
  <c r="G201" i="71"/>
  <c r="G197" i="71"/>
  <c r="G193" i="71"/>
  <c r="G188" i="71"/>
  <c r="G183" i="71"/>
  <c r="G179" i="71"/>
  <c r="G175" i="71"/>
  <c r="G171" i="71"/>
  <c r="G167" i="71"/>
  <c r="G163" i="71"/>
  <c r="G153" i="71"/>
  <c r="G145" i="71"/>
  <c r="G280" i="71"/>
  <c r="G276" i="71"/>
  <c r="G272" i="71"/>
  <c r="G268" i="71"/>
  <c r="G264" i="71"/>
  <c r="G260" i="71"/>
  <c r="G256" i="71"/>
  <c r="G252" i="71"/>
  <c r="G240" i="71"/>
  <c r="G231" i="71"/>
  <c r="G223" i="71"/>
  <c r="G203" i="71"/>
  <c r="G195" i="71"/>
  <c r="G186" i="71"/>
  <c r="G177" i="71"/>
  <c r="G169" i="71"/>
  <c r="G161" i="71"/>
  <c r="G151" i="71"/>
  <c r="G147" i="71"/>
  <c r="G143" i="71"/>
  <c r="G139" i="71"/>
  <c r="G135" i="71"/>
  <c r="G131" i="71"/>
  <c r="G123" i="71"/>
  <c r="G115" i="71"/>
  <c r="G111" i="71"/>
  <c r="G107" i="71"/>
  <c r="G103" i="71"/>
  <c r="G95" i="71"/>
  <c r="G86" i="71"/>
  <c r="G82" i="71"/>
  <c r="G74" i="71"/>
  <c r="G70" i="71"/>
  <c r="G58" i="71"/>
  <c r="G50" i="71"/>
  <c r="G46" i="71"/>
  <c r="G42" i="71"/>
  <c r="G38" i="71"/>
  <c r="G30" i="71"/>
  <c r="G22" i="71"/>
  <c r="G18" i="71"/>
  <c r="G14" i="71"/>
  <c r="G29" i="71"/>
  <c r="G137" i="71"/>
  <c r="G129" i="71"/>
  <c r="G121" i="71"/>
  <c r="G113" i="71"/>
  <c r="G105" i="71"/>
  <c r="G97" i="71"/>
  <c r="G89" i="71"/>
  <c r="G72" i="71"/>
  <c r="G48" i="71"/>
  <c r="G40" i="71"/>
  <c r="G32" i="71"/>
  <c r="G24" i="71"/>
  <c r="G16" i="71"/>
  <c r="G159" i="71"/>
  <c r="G149" i="71"/>
  <c r="G141" i="71"/>
  <c r="G133" i="71"/>
  <c r="G125" i="71"/>
  <c r="G117" i="71"/>
  <c r="G109" i="71"/>
  <c r="G101" i="71"/>
  <c r="G93" i="71"/>
  <c r="G84" i="71"/>
  <c r="G44" i="71"/>
  <c r="G36" i="71"/>
  <c r="G28" i="71"/>
  <c r="G20" i="71"/>
  <c r="G273" i="70"/>
  <c r="G265" i="70"/>
  <c r="G257" i="70"/>
  <c r="G249" i="70"/>
  <c r="G241" i="70"/>
  <c r="G233" i="70"/>
  <c r="G224" i="70"/>
  <c r="G216" i="70"/>
  <c r="G208" i="70"/>
  <c r="G200" i="70"/>
  <c r="G192" i="70"/>
  <c r="G182" i="70"/>
  <c r="G174" i="70"/>
  <c r="G166" i="70"/>
  <c r="G158" i="70"/>
  <c r="G148" i="70"/>
  <c r="G140" i="70"/>
  <c r="G64" i="70"/>
  <c r="G277" i="70"/>
  <c r="G269" i="70"/>
  <c r="G261" i="70"/>
  <c r="G253" i="70"/>
  <c r="G245" i="70"/>
  <c r="G237" i="70"/>
  <c r="G228" i="70"/>
  <c r="G220" i="70"/>
  <c r="G212" i="70"/>
  <c r="G204" i="70"/>
  <c r="G196" i="70"/>
  <c r="G187" i="70"/>
  <c r="G178" i="70"/>
  <c r="G170" i="70"/>
  <c r="G23" i="70"/>
  <c r="G276" i="70"/>
  <c r="G268" i="70"/>
  <c r="G260" i="70"/>
  <c r="G252" i="70"/>
  <c r="G244" i="70"/>
  <c r="G236" i="70"/>
  <c r="G227" i="70"/>
  <c r="G219" i="70"/>
  <c r="G211" i="70"/>
  <c r="G203" i="70"/>
  <c r="G195" i="70"/>
  <c r="G186" i="70"/>
  <c r="G177" i="70"/>
  <c r="G169" i="70"/>
  <c r="G161" i="70"/>
  <c r="G151" i="70"/>
  <c r="G143" i="70"/>
  <c r="G135" i="70"/>
  <c r="G127" i="70"/>
  <c r="G119" i="70"/>
  <c r="G111" i="70"/>
  <c r="G103" i="70"/>
  <c r="G95" i="70"/>
  <c r="G78" i="70"/>
  <c r="G70" i="70"/>
  <c r="G62" i="70"/>
  <c r="G54" i="70"/>
  <c r="G46" i="70"/>
  <c r="G38" i="70"/>
  <c r="G30" i="70"/>
  <c r="G22" i="70"/>
  <c r="G14" i="70"/>
  <c r="G275" i="70"/>
  <c r="G267" i="70"/>
  <c r="G259" i="70"/>
  <c r="G251" i="70"/>
  <c r="G243" i="70"/>
  <c r="G235" i="70"/>
  <c r="G226" i="70"/>
  <c r="G218" i="70"/>
  <c r="G210" i="70"/>
  <c r="G274" i="70"/>
  <c r="G266" i="70"/>
  <c r="G258" i="70"/>
  <c r="G250" i="70"/>
  <c r="G242" i="70"/>
  <c r="G234" i="70"/>
  <c r="G225" i="70"/>
  <c r="G217" i="70"/>
  <c r="G209" i="70"/>
  <c r="G201" i="70"/>
  <c r="G193" i="70"/>
  <c r="G183" i="70"/>
  <c r="G175" i="70"/>
  <c r="G167" i="70"/>
  <c r="G159" i="70"/>
  <c r="G149" i="70"/>
  <c r="G141" i="70"/>
  <c r="G133" i="70"/>
  <c r="G125" i="70"/>
  <c r="G117" i="70"/>
  <c r="G109" i="70"/>
  <c r="G101" i="70"/>
  <c r="G93" i="70"/>
  <c r="G84" i="70"/>
  <c r="G76" i="70"/>
  <c r="G68" i="70"/>
  <c r="G60" i="70"/>
  <c r="G52" i="70"/>
  <c r="G44" i="70"/>
  <c r="G36" i="70"/>
  <c r="G28" i="70"/>
  <c r="G20" i="70"/>
  <c r="G132" i="70"/>
  <c r="G124" i="70"/>
  <c r="G116" i="70"/>
  <c r="G108" i="70"/>
  <c r="G100" i="70"/>
  <c r="G92" i="70"/>
  <c r="G83" i="70"/>
  <c r="G75" i="70"/>
  <c r="G67" i="70"/>
  <c r="G59" i="70"/>
  <c r="G51" i="70"/>
  <c r="G43" i="70"/>
  <c r="G35" i="70"/>
  <c r="G27" i="70"/>
  <c r="G19" i="70"/>
  <c r="G264" i="70"/>
  <c r="G223" i="70"/>
  <c r="G191" i="70"/>
  <c r="G139" i="70"/>
  <c r="G107" i="70"/>
  <c r="G66" i="70"/>
  <c r="G34" i="70"/>
  <c r="G146" i="70"/>
  <c r="G138" i="70"/>
  <c r="G130" i="70"/>
  <c r="G122" i="70"/>
  <c r="G114" i="70"/>
  <c r="G90" i="70"/>
  <c r="G81" i="70"/>
  <c r="G73" i="70"/>
  <c r="G65" i="70"/>
  <c r="G57" i="70"/>
  <c r="G49" i="70"/>
  <c r="G25" i="70"/>
  <c r="G17" i="70"/>
  <c r="G240" i="70"/>
  <c r="G181" i="70"/>
  <c r="G74" i="70"/>
  <c r="G256" i="70"/>
  <c r="G215" i="70"/>
  <c r="G147" i="70"/>
  <c r="G115" i="70"/>
  <c r="G82" i="70"/>
  <c r="G42" i="70"/>
  <c r="G162" i="70"/>
  <c r="G152" i="70"/>
  <c r="G144" i="70"/>
  <c r="G136" i="70"/>
  <c r="G96" i="70"/>
  <c r="G87" i="70"/>
  <c r="G79" i="70"/>
  <c r="G71" i="70"/>
  <c r="G31" i="70"/>
  <c r="G15" i="70"/>
  <c r="G272" i="70"/>
  <c r="G231" i="70"/>
  <c r="G199" i="70"/>
  <c r="G165" i="70"/>
  <c r="G131" i="70"/>
  <c r="G99" i="70"/>
  <c r="G50" i="70"/>
  <c r="G26" i="70"/>
  <c r="G202" i="70"/>
  <c r="G194" i="70"/>
  <c r="G184" i="70"/>
  <c r="G176" i="70"/>
  <c r="G168" i="70"/>
  <c r="G160" i="70"/>
  <c r="G142" i="70"/>
  <c r="G94" i="70"/>
  <c r="G53" i="70"/>
  <c r="G29" i="70"/>
  <c r="G21" i="70"/>
  <c r="G173" i="70"/>
  <c r="G280" i="70"/>
  <c r="G248" i="70"/>
  <c r="G207" i="70"/>
  <c r="G157" i="70"/>
  <c r="G123" i="70"/>
  <c r="G91" i="70"/>
  <c r="G58" i="70"/>
  <c r="G18" i="70"/>
  <c r="G128" i="70"/>
  <c r="G120" i="70"/>
  <c r="G112" i="70"/>
  <c r="G104" i="70"/>
  <c r="G63" i="70"/>
  <c r="G55" i="70"/>
  <c r="G47" i="70"/>
  <c r="G39" i="70"/>
  <c r="G110" i="70"/>
  <c r="G102" i="70"/>
  <c r="G45" i="70"/>
  <c r="G37" i="70"/>
  <c r="G279" i="70"/>
  <c r="G263" i="70"/>
  <c r="G255" i="70"/>
  <c r="G247" i="70"/>
  <c r="G239" i="70"/>
  <c r="G230" i="70"/>
  <c r="G222" i="70"/>
  <c r="G214" i="70"/>
  <c r="G206" i="70"/>
  <c r="G198" i="70"/>
  <c r="G189" i="70"/>
  <c r="G180" i="70"/>
  <c r="G172" i="70"/>
  <c r="G164" i="70"/>
  <c r="G106" i="70"/>
  <c r="G98" i="70"/>
  <c r="G41" i="70"/>
  <c r="G33" i="70"/>
  <c r="C12" i="72"/>
  <c r="C11" i="72"/>
  <c r="C12" i="71"/>
  <c r="C11" i="71"/>
  <c r="C12" i="70"/>
  <c r="T12" i="70" s="1"/>
  <c r="C11" i="70"/>
  <c r="E13" i="62"/>
  <c r="E14" i="62"/>
  <c r="E15" i="62"/>
  <c r="E16" i="62"/>
  <c r="E17" i="62"/>
  <c r="E18" i="62"/>
  <c r="E19" i="62"/>
  <c r="E20" i="62"/>
  <c r="E21" i="62"/>
  <c r="E22" i="62"/>
  <c r="E23" i="62"/>
  <c r="E24" i="62"/>
  <c r="E25" i="62"/>
  <c r="E26" i="62"/>
  <c r="E27" i="62"/>
  <c r="E28" i="62"/>
  <c r="E29" i="62"/>
  <c r="E30" i="62"/>
  <c r="E31" i="62"/>
  <c r="E32" i="62"/>
  <c r="E33" i="62"/>
  <c r="E34" i="62"/>
  <c r="E35" i="62"/>
  <c r="E36" i="62"/>
  <c r="E37" i="62"/>
  <c r="E38" i="62"/>
  <c r="E39" i="62"/>
  <c r="E40" i="62"/>
  <c r="E41" i="62"/>
  <c r="E42" i="62"/>
  <c r="E43" i="62"/>
  <c r="E44" i="62"/>
  <c r="E45" i="62"/>
  <c r="E46" i="62"/>
  <c r="E47" i="62"/>
  <c r="E48" i="62"/>
  <c r="E49" i="62"/>
  <c r="E50" i="62"/>
  <c r="E51" i="62"/>
  <c r="E52" i="62"/>
  <c r="E53" i="62"/>
  <c r="E54" i="62"/>
  <c r="E55" i="62"/>
  <c r="E56" i="62"/>
  <c r="E57" i="62"/>
  <c r="E58" i="62"/>
  <c r="E59" i="62"/>
  <c r="E60" i="62"/>
  <c r="E61" i="62"/>
  <c r="E62" i="62"/>
  <c r="E63" i="62"/>
  <c r="E64" i="62"/>
  <c r="E65" i="62"/>
  <c r="E66" i="62"/>
  <c r="E67" i="62"/>
  <c r="E68" i="62"/>
  <c r="E69" i="62"/>
  <c r="E70" i="62"/>
  <c r="E71" i="62"/>
  <c r="E72" i="62"/>
  <c r="E73" i="62"/>
  <c r="E74" i="62"/>
  <c r="E75" i="62"/>
  <c r="E76" i="62"/>
  <c r="E77" i="62"/>
  <c r="E78" i="62"/>
  <c r="E79" i="62"/>
  <c r="E80" i="62"/>
  <c r="E81" i="62"/>
  <c r="E82" i="62"/>
  <c r="E83" i="62"/>
  <c r="E84" i="62"/>
  <c r="E85" i="62"/>
  <c r="E86" i="62"/>
  <c r="E87" i="62"/>
  <c r="E89" i="62"/>
  <c r="E90" i="62"/>
  <c r="E91" i="62"/>
  <c r="E92" i="62"/>
  <c r="E93" i="62"/>
  <c r="E94" i="62"/>
  <c r="E95" i="62"/>
  <c r="E96" i="62"/>
  <c r="E97" i="62"/>
  <c r="E98" i="62"/>
  <c r="E99" i="62"/>
  <c r="E100" i="62"/>
  <c r="E101" i="62"/>
  <c r="E102" i="62"/>
  <c r="E103" i="62"/>
  <c r="E104" i="62"/>
  <c r="E105" i="62"/>
  <c r="E106" i="62"/>
  <c r="E107" i="62"/>
  <c r="E108" i="62"/>
  <c r="E109" i="62"/>
  <c r="E110" i="62"/>
  <c r="E111" i="62"/>
  <c r="E112" i="62"/>
  <c r="E113" i="62"/>
  <c r="E114" i="62"/>
  <c r="E115" i="62"/>
  <c r="E116" i="62"/>
  <c r="E117" i="62"/>
  <c r="E118" i="62"/>
  <c r="E119" i="62"/>
  <c r="E120" i="62"/>
  <c r="E121" i="62"/>
  <c r="E122" i="62"/>
  <c r="E123" i="62"/>
  <c r="E124" i="62"/>
  <c r="E125" i="62"/>
  <c r="E126" i="62"/>
  <c r="E127" i="62"/>
  <c r="E128" i="62"/>
  <c r="E129" i="62"/>
  <c r="E130" i="62"/>
  <c r="E131" i="62"/>
  <c r="E132" i="62"/>
  <c r="E133" i="62"/>
  <c r="E134" i="62"/>
  <c r="E135" i="62"/>
  <c r="E136" i="62"/>
  <c r="E137" i="62"/>
  <c r="E138" i="62"/>
  <c r="E139" i="62"/>
  <c r="E140" i="62"/>
  <c r="E141" i="62"/>
  <c r="E142" i="62"/>
  <c r="E143" i="62"/>
  <c r="E144" i="62"/>
  <c r="E145" i="62"/>
  <c r="E146" i="62"/>
  <c r="E147" i="62"/>
  <c r="E148" i="62"/>
  <c r="E149" i="62"/>
  <c r="E150" i="62"/>
  <c r="E151" i="62"/>
  <c r="E152" i="62"/>
  <c r="E153" i="62"/>
  <c r="E156" i="62"/>
  <c r="E157" i="62"/>
  <c r="E158" i="62"/>
  <c r="E159" i="62"/>
  <c r="E160" i="62"/>
  <c r="E161" i="62"/>
  <c r="E162" i="62"/>
  <c r="E163" i="62"/>
  <c r="E164" i="62"/>
  <c r="E165" i="62"/>
  <c r="E166" i="62"/>
  <c r="E167" i="62"/>
  <c r="E168" i="62"/>
  <c r="E169" i="62"/>
  <c r="E170" i="62"/>
  <c r="E171" i="62"/>
  <c r="E172" i="62"/>
  <c r="E173" i="62"/>
  <c r="E174" i="62"/>
  <c r="E175" i="62"/>
  <c r="E176" i="62"/>
  <c r="E177" i="62"/>
  <c r="E178" i="62"/>
  <c r="E179" i="62"/>
  <c r="E180" i="62"/>
  <c r="E181" i="62"/>
  <c r="E182" i="62"/>
  <c r="E183" i="62"/>
  <c r="E184" i="62"/>
  <c r="E186" i="62"/>
  <c r="E187" i="62"/>
  <c r="E188" i="62"/>
  <c r="E189" i="62"/>
  <c r="E191" i="62"/>
  <c r="E192" i="62"/>
  <c r="E193" i="62"/>
  <c r="E194" i="62"/>
  <c r="E195" i="62"/>
  <c r="E196" i="62"/>
  <c r="E197" i="62"/>
  <c r="E198" i="62"/>
  <c r="E199" i="62"/>
  <c r="E200" i="62"/>
  <c r="E201" i="62"/>
  <c r="E202" i="62"/>
  <c r="E203" i="62"/>
  <c r="E204" i="62"/>
  <c r="E205" i="62"/>
  <c r="E206" i="62"/>
  <c r="E207" i="62"/>
  <c r="E208" i="62"/>
  <c r="E209" i="62"/>
  <c r="E210" i="62"/>
  <c r="E211" i="62"/>
  <c r="E212" i="62"/>
  <c r="E213" i="62"/>
  <c r="E214" i="62"/>
  <c r="E215" i="62"/>
  <c r="E216" i="62"/>
  <c r="E217" i="62"/>
  <c r="E218" i="62"/>
  <c r="E219" i="62"/>
  <c r="E220" i="62"/>
  <c r="E221" i="62"/>
  <c r="E222" i="62"/>
  <c r="E223" i="62"/>
  <c r="E224" i="62"/>
  <c r="E225" i="62"/>
  <c r="E226" i="62"/>
  <c r="E227" i="62"/>
  <c r="E228" i="62"/>
  <c r="E229" i="62"/>
  <c r="E230" i="62"/>
  <c r="E231" i="62"/>
  <c r="E233" i="62"/>
  <c r="E234" i="62"/>
  <c r="E235" i="62"/>
  <c r="E236" i="62"/>
  <c r="E237" i="62"/>
  <c r="E238" i="62"/>
  <c r="E239" i="62"/>
  <c r="E240" i="62"/>
  <c r="E241" i="62"/>
  <c r="E242" i="62"/>
  <c r="E243" i="62"/>
  <c r="E244" i="62"/>
  <c r="E245" i="62"/>
  <c r="E246" i="62"/>
  <c r="E247" i="62"/>
  <c r="E248" i="62"/>
  <c r="E249" i="62"/>
  <c r="E250" i="62"/>
  <c r="E251" i="62"/>
  <c r="E252" i="62"/>
  <c r="E253" i="62"/>
  <c r="E254" i="62"/>
  <c r="E255" i="62"/>
  <c r="E256" i="62"/>
  <c r="E257" i="62"/>
  <c r="E258" i="62"/>
  <c r="E259" i="62"/>
  <c r="E260" i="62"/>
  <c r="E261" i="62"/>
  <c r="E262" i="62"/>
  <c r="E263" i="62"/>
  <c r="E264" i="62"/>
  <c r="E265" i="62"/>
  <c r="E266" i="62"/>
  <c r="E267" i="62"/>
  <c r="E268" i="62"/>
  <c r="E269" i="62"/>
  <c r="E270" i="62"/>
  <c r="E271" i="62"/>
  <c r="E272" i="62"/>
  <c r="E273" i="62"/>
  <c r="E274" i="62"/>
  <c r="E275" i="62"/>
  <c r="E276" i="62"/>
  <c r="E277" i="62"/>
  <c r="E278" i="62"/>
  <c r="E279" i="62"/>
  <c r="E280" i="62"/>
  <c r="E12" i="62"/>
  <c r="F12" i="62" s="1"/>
  <c r="F165" i="78" l="1"/>
  <c r="F21" i="78"/>
  <c r="F216" i="78"/>
  <c r="F17" i="78"/>
  <c r="F165" i="73"/>
  <c r="F139" i="73"/>
  <c r="F139" i="78"/>
  <c r="F30" i="73"/>
  <c r="F30" i="78"/>
  <c r="F264" i="78"/>
  <c r="F264" i="73"/>
  <c r="F223" i="73"/>
  <c r="H223" i="73" s="1"/>
  <c r="N223" i="9" s="1"/>
  <c r="F232" i="73"/>
  <c r="F223" i="78"/>
  <c r="H223" i="78" s="1"/>
  <c r="M223" i="9" s="1"/>
  <c r="F232" i="78"/>
  <c r="E124" i="63"/>
  <c r="B13" i="33"/>
  <c r="B12" i="33" s="1"/>
  <c r="S7" i="74"/>
  <c r="G17" i="38" s="1"/>
  <c r="R231" i="63"/>
  <c r="R264" i="63"/>
  <c r="S8" i="74"/>
  <c r="G18" i="38" s="1"/>
  <c r="F189" i="73"/>
  <c r="H189" i="73" s="1"/>
  <c r="N189" i="9" s="1"/>
  <c r="F190" i="73"/>
  <c r="F184" i="73"/>
  <c r="H184" i="73" s="1"/>
  <c r="N184" i="9" s="1"/>
  <c r="F185" i="73"/>
  <c r="F87" i="73"/>
  <c r="H87" i="73" s="1"/>
  <c r="N87" i="9" s="1"/>
  <c r="F88" i="73"/>
  <c r="F69" i="73"/>
  <c r="F67" i="73"/>
  <c r="F76" i="73"/>
  <c r="F216" i="73"/>
  <c r="F192" i="73"/>
  <c r="F218" i="73"/>
  <c r="F220" i="73"/>
  <c r="F74" i="73"/>
  <c r="F35" i="73"/>
  <c r="F184" i="78"/>
  <c r="H184" i="78" s="1"/>
  <c r="M184" i="9" s="1"/>
  <c r="F185" i="78"/>
  <c r="F87" i="78"/>
  <c r="H87" i="78" s="1"/>
  <c r="M87" i="9" s="1"/>
  <c r="F88" i="78"/>
  <c r="F74" i="78"/>
  <c r="F69" i="78"/>
  <c r="F35" i="78"/>
  <c r="F67" i="78"/>
  <c r="F192" i="78"/>
  <c r="F218" i="78"/>
  <c r="F220" i="78"/>
  <c r="U12" i="70"/>
  <c r="R26" i="63"/>
  <c r="N16" i="63"/>
  <c r="E40" i="63"/>
  <c r="E105" i="63"/>
  <c r="R50" i="63"/>
  <c r="R82" i="63"/>
  <c r="R215" i="63"/>
  <c r="R49" i="63"/>
  <c r="N163" i="63"/>
  <c r="E184" i="63"/>
  <c r="R34" i="63"/>
  <c r="R199" i="63"/>
  <c r="R65" i="63"/>
  <c r="R247" i="63"/>
  <c r="R74" i="63"/>
  <c r="R173" i="63"/>
  <c r="N278" i="63"/>
  <c r="N199" i="63"/>
  <c r="N49" i="63"/>
  <c r="H159" i="63"/>
  <c r="H225" i="63"/>
  <c r="H193" i="63"/>
  <c r="H258" i="63"/>
  <c r="H221" i="63"/>
  <c r="H238" i="63"/>
  <c r="H270" i="63"/>
  <c r="H246" i="63"/>
  <c r="H140" i="63"/>
  <c r="H44" i="63"/>
  <c r="H76" i="63"/>
  <c r="H109" i="63"/>
  <c r="H22" i="63"/>
  <c r="H70" i="63"/>
  <c r="H135" i="63"/>
  <c r="N64" i="63"/>
  <c r="N216" i="63"/>
  <c r="N182" i="63"/>
  <c r="N148" i="63"/>
  <c r="N116" i="63"/>
  <c r="N83" i="63"/>
  <c r="N51" i="63"/>
  <c r="N19" i="63"/>
  <c r="N265" i="63"/>
  <c r="N172" i="63"/>
  <c r="H38" i="63"/>
  <c r="H183" i="63"/>
  <c r="H250" i="63"/>
  <c r="H212" i="63"/>
  <c r="E85" i="63"/>
  <c r="R76" i="63"/>
  <c r="R73" i="63"/>
  <c r="N137" i="63"/>
  <c r="H160" i="63"/>
  <c r="H194" i="63"/>
  <c r="H13" i="63"/>
  <c r="H29" i="63"/>
  <c r="H110" i="63"/>
  <c r="H126" i="63"/>
  <c r="H62" i="63"/>
  <c r="H95" i="63"/>
  <c r="H251" i="63"/>
  <c r="H83" i="63"/>
  <c r="H116" i="63"/>
  <c r="H148" i="63"/>
  <c r="H254" i="63"/>
  <c r="H239" i="63"/>
  <c r="H213" i="63"/>
  <c r="H279" i="63"/>
  <c r="H263" i="63"/>
  <c r="H198" i="63"/>
  <c r="H164" i="63"/>
  <c r="R150" i="79"/>
  <c r="R102" i="63"/>
  <c r="R107" i="63"/>
  <c r="R272" i="63"/>
  <c r="R98" i="63"/>
  <c r="R164" i="63"/>
  <c r="H36" i="63"/>
  <c r="H184" i="63"/>
  <c r="H218" i="63"/>
  <c r="H50" i="63"/>
  <c r="H82" i="63"/>
  <c r="N258" i="63"/>
  <c r="N242" i="63"/>
  <c r="N225" i="63"/>
  <c r="N209" i="63"/>
  <c r="N193" i="63"/>
  <c r="N175" i="63"/>
  <c r="N159" i="63"/>
  <c r="N141" i="63"/>
  <c r="N125" i="63"/>
  <c r="N109" i="63"/>
  <c r="N93" i="63"/>
  <c r="N76" i="63"/>
  <c r="N60" i="63"/>
  <c r="N44" i="63"/>
  <c r="N28" i="63"/>
  <c r="N12" i="63"/>
  <c r="H175" i="63"/>
  <c r="H209" i="63"/>
  <c r="H242" i="63"/>
  <c r="H274" i="63"/>
  <c r="N231" i="63"/>
  <c r="N165" i="63"/>
  <c r="N131" i="63"/>
  <c r="N99" i="63"/>
  <c r="N66" i="63"/>
  <c r="N34" i="63"/>
  <c r="F50" i="78"/>
  <c r="F82" i="78"/>
  <c r="F147" i="78"/>
  <c r="F173" i="73"/>
  <c r="F133" i="78"/>
  <c r="F193" i="73"/>
  <c r="F128" i="78"/>
  <c r="F73" i="78"/>
  <c r="F75" i="78"/>
  <c r="F53" i="78"/>
  <c r="F214" i="73"/>
  <c r="H40" i="63"/>
  <c r="R48" i="63"/>
  <c r="R113" i="63"/>
  <c r="R213" i="63"/>
  <c r="N246" i="63"/>
  <c r="N226" i="63"/>
  <c r="H21" i="63"/>
  <c r="H19" i="63"/>
  <c r="H142" i="63"/>
  <c r="R16" i="63"/>
  <c r="R80" i="63"/>
  <c r="R145" i="63"/>
  <c r="R179" i="63"/>
  <c r="R246" i="63"/>
  <c r="N251" i="63"/>
  <c r="N110" i="79"/>
  <c r="N77" i="79"/>
  <c r="N13" i="79"/>
  <c r="H191" i="63"/>
  <c r="H223" i="63"/>
  <c r="H256" i="63"/>
  <c r="R19" i="63"/>
  <c r="R51" i="63"/>
  <c r="R83" i="63"/>
  <c r="R116" i="63"/>
  <c r="R148" i="63"/>
  <c r="R182" i="63"/>
  <c r="N280" i="63"/>
  <c r="R149" i="63"/>
  <c r="R45" i="63"/>
  <c r="H81" i="63"/>
  <c r="N274" i="63"/>
  <c r="H276" i="63"/>
  <c r="R259" i="63"/>
  <c r="R226" i="63"/>
  <c r="H92" i="63"/>
  <c r="H124" i="63"/>
  <c r="H90" i="63"/>
  <c r="E180" i="63"/>
  <c r="N268" i="63"/>
  <c r="H16" i="63"/>
  <c r="H113" i="63"/>
  <c r="H85" i="63"/>
  <c r="H150" i="63"/>
  <c r="N224" i="63"/>
  <c r="N158" i="63"/>
  <c r="N43" i="63"/>
  <c r="N27" i="63"/>
  <c r="H170" i="63"/>
  <c r="H269" i="63"/>
  <c r="F132" i="73"/>
  <c r="R18" i="63"/>
  <c r="R147" i="63"/>
  <c r="R106" i="63"/>
  <c r="R206" i="63"/>
  <c r="N121" i="63"/>
  <c r="H39" i="63"/>
  <c r="H46" i="63"/>
  <c r="R217" i="63"/>
  <c r="N217" i="63"/>
  <c r="N183" i="63"/>
  <c r="N149" i="63"/>
  <c r="N84" i="63"/>
  <c r="N52" i="63"/>
  <c r="N20" i="63"/>
  <c r="H121" i="63"/>
  <c r="H137" i="63"/>
  <c r="H86" i="63"/>
  <c r="H103" i="63"/>
  <c r="H118" i="63"/>
  <c r="H146" i="63"/>
  <c r="R183" i="63"/>
  <c r="R55" i="63"/>
  <c r="R87" i="63"/>
  <c r="R52" i="63"/>
  <c r="R93" i="63"/>
  <c r="R125" i="63"/>
  <c r="R159" i="63"/>
  <c r="R193" i="63"/>
  <c r="R225" i="63"/>
  <c r="R258" i="63"/>
  <c r="R84" i="63"/>
  <c r="R23" i="63"/>
  <c r="R120" i="63"/>
  <c r="R184" i="63"/>
  <c r="N58" i="63"/>
  <c r="R133" i="63"/>
  <c r="R201" i="63"/>
  <c r="R266" i="63"/>
  <c r="R32" i="63"/>
  <c r="R97" i="63"/>
  <c r="R163" i="63"/>
  <c r="R229" i="63"/>
  <c r="R279" i="63"/>
  <c r="H74" i="63"/>
  <c r="N256" i="63"/>
  <c r="N91" i="63"/>
  <c r="N26" i="63"/>
  <c r="H60" i="63"/>
  <c r="H143" i="63"/>
  <c r="H205" i="63"/>
  <c r="H153" i="63"/>
  <c r="H267" i="63"/>
  <c r="H243" i="63"/>
  <c r="E198" i="63"/>
  <c r="R256" i="63"/>
  <c r="R175" i="63"/>
  <c r="R209" i="63"/>
  <c r="R242" i="63"/>
  <c r="R274" i="63"/>
  <c r="R40" i="63"/>
  <c r="R72" i="63"/>
  <c r="R105" i="63"/>
  <c r="R137" i="63"/>
  <c r="R171" i="63"/>
  <c r="R205" i="63"/>
  <c r="R238" i="63"/>
  <c r="R138" i="63"/>
  <c r="R172" i="63"/>
  <c r="R275" i="63"/>
  <c r="R101" i="63"/>
  <c r="R167" i="63"/>
  <c r="R234" i="63"/>
  <c r="R64" i="63"/>
  <c r="R129" i="63"/>
  <c r="R197" i="63"/>
  <c r="H42" i="63"/>
  <c r="H107" i="63"/>
  <c r="N273" i="63"/>
  <c r="H30" i="63"/>
  <c r="H249" i="63"/>
  <c r="N191" i="63"/>
  <c r="N123" i="63"/>
  <c r="N263" i="63"/>
  <c r="H28" i="63"/>
  <c r="H93" i="63"/>
  <c r="H227" i="63"/>
  <c r="H211" i="63"/>
  <c r="H177" i="63"/>
  <c r="H111" i="63"/>
  <c r="N56" i="63"/>
  <c r="E31" i="63"/>
  <c r="N257" i="63"/>
  <c r="H271" i="63"/>
  <c r="H255" i="63"/>
  <c r="H222" i="63"/>
  <c r="H280" i="63"/>
  <c r="E153" i="79"/>
  <c r="F153" i="79" s="1"/>
  <c r="E153" i="63"/>
  <c r="H78" i="63"/>
  <c r="H69" i="63"/>
  <c r="R17" i="63"/>
  <c r="N81" i="63"/>
  <c r="N270" i="63"/>
  <c r="N205" i="63"/>
  <c r="R243" i="63"/>
  <c r="N164" i="63"/>
  <c r="H41" i="63"/>
  <c r="H73" i="63"/>
  <c r="H122" i="63"/>
  <c r="R142" i="63"/>
  <c r="R126" i="63"/>
  <c r="R110" i="63"/>
  <c r="R94" i="63"/>
  <c r="R77" i="63"/>
  <c r="N241" i="63"/>
  <c r="N208" i="63"/>
  <c r="N192" i="63"/>
  <c r="N174" i="63"/>
  <c r="N140" i="63"/>
  <c r="N124" i="63"/>
  <c r="N108" i="63"/>
  <c r="N92" i="63"/>
  <c r="N75" i="63"/>
  <c r="N59" i="63"/>
  <c r="H59" i="63"/>
  <c r="E87" i="79"/>
  <c r="F87" i="79" s="1"/>
  <c r="E87" i="63"/>
  <c r="E125" i="79"/>
  <c r="E125" i="63"/>
  <c r="E24" i="79"/>
  <c r="F24" i="79" s="1"/>
  <c r="E24" i="63"/>
  <c r="E258" i="63"/>
  <c r="R248" i="63"/>
  <c r="R43" i="63"/>
  <c r="R75" i="63"/>
  <c r="R108" i="63"/>
  <c r="R140" i="63"/>
  <c r="R174" i="63"/>
  <c r="R208" i="63"/>
  <c r="R241" i="63"/>
  <c r="R273" i="63"/>
  <c r="R68" i="63"/>
  <c r="R24" i="63"/>
  <c r="R56" i="63"/>
  <c r="R89" i="63"/>
  <c r="R121" i="63"/>
  <c r="R153" i="63"/>
  <c r="R188" i="63"/>
  <c r="R221" i="63"/>
  <c r="R254" i="63"/>
  <c r="H168" i="63"/>
  <c r="R176" i="63"/>
  <c r="F124" i="78"/>
  <c r="F118" i="78"/>
  <c r="F120" i="78"/>
  <c r="R33" i="63"/>
  <c r="R198" i="63"/>
  <c r="N214" i="63"/>
  <c r="N229" i="63"/>
  <c r="N197" i="63"/>
  <c r="N145" i="63"/>
  <c r="N113" i="63"/>
  <c r="N80" i="63"/>
  <c r="N32" i="63"/>
  <c r="H176" i="63"/>
  <c r="H210" i="63"/>
  <c r="N267" i="63"/>
  <c r="N230" i="63"/>
  <c r="H147" i="63"/>
  <c r="N215" i="79"/>
  <c r="N165" i="79"/>
  <c r="N99" i="79"/>
  <c r="N66" i="79"/>
  <c r="R251" i="63"/>
  <c r="N65" i="63"/>
  <c r="H43" i="63"/>
  <c r="H75" i="63"/>
  <c r="H108" i="63"/>
  <c r="H163" i="63"/>
  <c r="H179" i="63"/>
  <c r="H278" i="63"/>
  <c r="H125" i="63"/>
  <c r="H141" i="63"/>
  <c r="H25" i="63"/>
  <c r="H33" i="63"/>
  <c r="H35" i="63"/>
  <c r="H253" i="63"/>
  <c r="H237" i="63"/>
  <c r="H220" i="63"/>
  <c r="H204" i="63"/>
  <c r="H187" i="63"/>
  <c r="H136" i="63"/>
  <c r="H120" i="63"/>
  <c r="H104" i="63"/>
  <c r="H87" i="63"/>
  <c r="H71" i="63"/>
  <c r="H55" i="63"/>
  <c r="H23" i="63"/>
  <c r="H214" i="63"/>
  <c r="H97" i="63"/>
  <c r="H64" i="63"/>
  <c r="H236" i="63"/>
  <c r="H45" i="63"/>
  <c r="H61" i="63"/>
  <c r="H171" i="63"/>
  <c r="H202" i="63"/>
  <c r="R42" i="63"/>
  <c r="R207" i="63"/>
  <c r="N264" i="63"/>
  <c r="R162" i="63"/>
  <c r="R196" i="63"/>
  <c r="R228" i="63"/>
  <c r="R261" i="63"/>
  <c r="R41" i="63"/>
  <c r="R255" i="63"/>
  <c r="R214" i="63"/>
  <c r="N17" i="63"/>
  <c r="H20" i="63"/>
  <c r="H84" i="63"/>
  <c r="H133" i="63"/>
  <c r="N33" i="63"/>
  <c r="H49" i="63"/>
  <c r="H130" i="63"/>
  <c r="N266" i="79"/>
  <c r="N148" i="79"/>
  <c r="N35" i="79"/>
  <c r="H182" i="63"/>
  <c r="H216" i="63"/>
  <c r="H12" i="63"/>
  <c r="N249" i="63"/>
  <c r="N223" i="63"/>
  <c r="N157" i="63"/>
  <c r="H67" i="63"/>
  <c r="H100" i="63"/>
  <c r="H132" i="63"/>
  <c r="N130" i="63"/>
  <c r="R60" i="63"/>
  <c r="E189" i="63"/>
  <c r="R81" i="63"/>
  <c r="R180" i="63"/>
  <c r="H166" i="63"/>
  <c r="H200" i="63"/>
  <c r="H233" i="63"/>
  <c r="H265" i="63"/>
  <c r="N271" i="63"/>
  <c r="F34" i="73"/>
  <c r="F66" i="73"/>
  <c r="N239" i="63"/>
  <c r="R200" i="63"/>
  <c r="R28" i="63"/>
  <c r="E213" i="63"/>
  <c r="R59" i="63"/>
  <c r="R124" i="63"/>
  <c r="R192" i="63"/>
  <c r="R257" i="63"/>
  <c r="R44" i="63"/>
  <c r="R267" i="63"/>
  <c r="R38" i="63"/>
  <c r="R70" i="63"/>
  <c r="R103" i="63"/>
  <c r="R135" i="63"/>
  <c r="R169" i="63"/>
  <c r="R203" i="63"/>
  <c r="R236" i="63"/>
  <c r="R178" i="63"/>
  <c r="R245" i="63"/>
  <c r="R122" i="63"/>
  <c r="R239" i="63"/>
  <c r="R271" i="63"/>
  <c r="R222" i="63"/>
  <c r="R218" i="63"/>
  <c r="H32" i="63"/>
  <c r="H145" i="63"/>
  <c r="H275" i="63"/>
  <c r="N255" i="63"/>
  <c r="R69" i="63"/>
  <c r="R53" i="63"/>
  <c r="R37" i="63"/>
  <c r="R21" i="63"/>
  <c r="N275" i="63"/>
  <c r="N259" i="63"/>
  <c r="H102" i="63"/>
  <c r="H134" i="63"/>
  <c r="H169" i="63"/>
  <c r="H18" i="63"/>
  <c r="H34" i="63"/>
  <c r="H66" i="63"/>
  <c r="H115" i="63"/>
  <c r="H131" i="63"/>
  <c r="H208" i="63"/>
  <c r="H273" i="63"/>
  <c r="H98" i="63"/>
  <c r="H27" i="63"/>
  <c r="H277" i="63"/>
  <c r="H261" i="63"/>
  <c r="H245" i="63"/>
  <c r="H228" i="63"/>
  <c r="H196" i="63"/>
  <c r="H178" i="63"/>
  <c r="H162" i="63"/>
  <c r="H144" i="63"/>
  <c r="H112" i="63"/>
  <c r="H96" i="63"/>
  <c r="H79" i="63"/>
  <c r="H63" i="63"/>
  <c r="H47" i="63"/>
  <c r="H31" i="63"/>
  <c r="H206" i="63"/>
  <c r="H189" i="63"/>
  <c r="H172" i="63"/>
  <c r="H105" i="63"/>
  <c r="H89" i="63"/>
  <c r="H72" i="63"/>
  <c r="H56" i="63"/>
  <c r="H24" i="63"/>
  <c r="H17" i="63"/>
  <c r="F26" i="73"/>
  <c r="F58" i="73"/>
  <c r="F66" i="78"/>
  <c r="F131" i="78"/>
  <c r="F157" i="73"/>
  <c r="F191" i="73"/>
  <c r="F199" i="78"/>
  <c r="F265" i="73"/>
  <c r="F149" i="73"/>
  <c r="F126" i="73"/>
  <c r="F47" i="78"/>
  <c r="F170" i="73"/>
  <c r="H244" i="63"/>
  <c r="F19" i="73"/>
  <c r="F51" i="73"/>
  <c r="F59" i="78"/>
  <c r="F83" i="73"/>
  <c r="F148" i="73"/>
  <c r="F194" i="73"/>
  <c r="F63" i="73"/>
  <c r="F28" i="73"/>
  <c r="F60" i="73"/>
  <c r="F68" i="78"/>
  <c r="F29" i="73"/>
  <c r="F54" i="73"/>
  <c r="F219" i="73"/>
  <c r="H37" i="63"/>
  <c r="H53" i="63"/>
  <c r="H77" i="63"/>
  <c r="H94" i="63"/>
  <c r="N180" i="63"/>
  <c r="H197" i="63"/>
  <c r="H188" i="63"/>
  <c r="H229" i="63"/>
  <c r="H235" i="63"/>
  <c r="H259" i="63"/>
  <c r="N236" i="79"/>
  <c r="N219" i="79"/>
  <c r="N203" i="79"/>
  <c r="N186" i="79"/>
  <c r="N151" i="79"/>
  <c r="N135" i="79"/>
  <c r="N119" i="79"/>
  <c r="N86" i="79"/>
  <c r="N70" i="79"/>
  <c r="N54" i="79"/>
  <c r="N38" i="79"/>
  <c r="N22" i="79"/>
  <c r="R150" i="63"/>
  <c r="R134" i="63"/>
  <c r="R118" i="63"/>
  <c r="R85" i="63"/>
  <c r="N41" i="63"/>
  <c r="H207" i="63"/>
  <c r="H240" i="63"/>
  <c r="H272" i="63"/>
  <c r="N114" i="63"/>
  <c r="F18" i="73"/>
  <c r="F50" i="73"/>
  <c r="F58" i="78"/>
  <c r="F82" i="73"/>
  <c r="F147" i="73"/>
  <c r="F157" i="78"/>
  <c r="F181" i="73"/>
  <c r="F215" i="73"/>
  <c r="F133" i="73"/>
  <c r="F149" i="78"/>
  <c r="F217" i="73"/>
  <c r="F126" i="78"/>
  <c r="F128" i="73"/>
  <c r="F73" i="73"/>
  <c r="F51" i="78"/>
  <c r="F75" i="73"/>
  <c r="F83" i="78"/>
  <c r="F140" i="73"/>
  <c r="F53" i="73"/>
  <c r="F63" i="78"/>
  <c r="F57" i="73"/>
  <c r="F52" i="73"/>
  <c r="F84" i="73"/>
  <c r="F55" i="73"/>
  <c r="F77" i="73"/>
  <c r="F71" i="73"/>
  <c r="H128" i="63"/>
  <c r="H101" i="63"/>
  <c r="H180" i="63"/>
  <c r="R99" i="63"/>
  <c r="H139" i="63"/>
  <c r="H262" i="63"/>
  <c r="R278" i="63"/>
  <c r="R130" i="63"/>
  <c r="N262" i="63"/>
  <c r="N213" i="63"/>
  <c r="N179" i="63"/>
  <c r="N129" i="63"/>
  <c r="N97" i="63"/>
  <c r="N48" i="63"/>
  <c r="N252" i="63"/>
  <c r="N236" i="63"/>
  <c r="N219" i="63"/>
  <c r="N203" i="63"/>
  <c r="N186" i="63"/>
  <c r="N169" i="63"/>
  <c r="N151" i="63"/>
  <c r="N135" i="63"/>
  <c r="N119" i="63"/>
  <c r="N103" i="63"/>
  <c r="N86" i="63"/>
  <c r="N70" i="63"/>
  <c r="N54" i="63"/>
  <c r="N38" i="63"/>
  <c r="N22" i="63"/>
  <c r="N243" i="63"/>
  <c r="H181" i="63"/>
  <c r="H248" i="63"/>
  <c r="R210" i="63"/>
  <c r="R194" i="63"/>
  <c r="R160" i="63"/>
  <c r="N266" i="63"/>
  <c r="N250" i="63"/>
  <c r="N234" i="63"/>
  <c r="N201" i="63"/>
  <c r="N167" i="63"/>
  <c r="N133" i="63"/>
  <c r="N117" i="63"/>
  <c r="N101" i="63"/>
  <c r="R35" i="63"/>
  <c r="R67" i="63"/>
  <c r="R100" i="63"/>
  <c r="R132" i="63"/>
  <c r="R166" i="63"/>
  <c r="R233" i="63"/>
  <c r="R265" i="63"/>
  <c r="R36" i="63"/>
  <c r="N276" i="63"/>
  <c r="R114" i="63"/>
  <c r="R146" i="63"/>
  <c r="R230" i="63"/>
  <c r="R263" i="63"/>
  <c r="N254" i="63"/>
  <c r="N238" i="63"/>
  <c r="N188" i="63"/>
  <c r="N171" i="63"/>
  <c r="N72" i="63"/>
  <c r="H226" i="63"/>
  <c r="R61" i="63"/>
  <c r="R29" i="63"/>
  <c r="R13" i="63"/>
  <c r="N260" i="63"/>
  <c r="N244" i="63"/>
  <c r="N227" i="63"/>
  <c r="N211" i="63"/>
  <c r="N195" i="63"/>
  <c r="N177" i="63"/>
  <c r="N161" i="63"/>
  <c r="N143" i="63"/>
  <c r="N127" i="63"/>
  <c r="N111" i="63"/>
  <c r="N95" i="63"/>
  <c r="N78" i="63"/>
  <c r="N62" i="63"/>
  <c r="N46" i="63"/>
  <c r="N30" i="63"/>
  <c r="N14" i="63"/>
  <c r="N235" i="63"/>
  <c r="N279" i="63"/>
  <c r="F115" i="73"/>
  <c r="F191" i="78"/>
  <c r="F248" i="73"/>
  <c r="F265" i="78"/>
  <c r="F243" i="73"/>
  <c r="F43" i="73"/>
  <c r="F108" i="73"/>
  <c r="F194" i="78"/>
  <c r="N68" i="63"/>
  <c r="N36" i="63"/>
  <c r="H15" i="63"/>
  <c r="H51" i="63"/>
  <c r="H167" i="63"/>
  <c r="H201" i="63"/>
  <c r="H234" i="63"/>
  <c r="H266" i="63"/>
  <c r="F42" i="73"/>
  <c r="F107" i="73"/>
  <c r="F115" i="78"/>
  <c r="F215" i="78"/>
  <c r="F248" i="78"/>
  <c r="F117" i="73"/>
  <c r="F217" i="78"/>
  <c r="F243" i="78"/>
  <c r="F43" i="78"/>
  <c r="F108" i="78"/>
  <c r="F44" i="73"/>
  <c r="F109" i="73"/>
  <c r="F41" i="78"/>
  <c r="R216" i="63"/>
  <c r="R249" i="63"/>
  <c r="R12" i="63"/>
  <c r="N272" i="63"/>
  <c r="R20" i="63"/>
  <c r="R14" i="63"/>
  <c r="R46" i="63"/>
  <c r="R78" i="63"/>
  <c r="R111" i="63"/>
  <c r="R143" i="63"/>
  <c r="R177" i="63"/>
  <c r="R211" i="63"/>
  <c r="R244" i="63"/>
  <c r="R15" i="63"/>
  <c r="R47" i="63"/>
  <c r="R79" i="63"/>
  <c r="R112" i="63"/>
  <c r="R144" i="63"/>
  <c r="R187" i="63"/>
  <c r="R220" i="63"/>
  <c r="R253" i="63"/>
  <c r="R270" i="63"/>
  <c r="N277" i="63"/>
  <c r="R25" i="63"/>
  <c r="R57" i="63"/>
  <c r="R90" i="63"/>
  <c r="R189" i="63"/>
  <c r="N146" i="63"/>
  <c r="R61" i="79"/>
  <c r="R45" i="79"/>
  <c r="R29" i="79"/>
  <c r="R13" i="79"/>
  <c r="N98" i="63"/>
  <c r="N260" i="79"/>
  <c r="N227" i="79"/>
  <c r="N211" i="79"/>
  <c r="N195" i="79"/>
  <c r="N177" i="79"/>
  <c r="N143" i="79"/>
  <c r="N127" i="79"/>
  <c r="N111" i="79"/>
  <c r="N95" i="79"/>
  <c r="N78" i="79"/>
  <c r="N62" i="79"/>
  <c r="N30" i="79"/>
  <c r="N14" i="79"/>
  <c r="H173" i="63"/>
  <c r="N106" i="63"/>
  <c r="H99" i="63"/>
  <c r="N198" i="63"/>
  <c r="F42" i="78"/>
  <c r="F107" i="78"/>
  <c r="F131" i="73"/>
  <c r="F173" i="78"/>
  <c r="F199" i="73"/>
  <c r="F207" i="78"/>
  <c r="F117" i="78"/>
  <c r="F193" i="78"/>
  <c r="F37" i="73"/>
  <c r="F47" i="73"/>
  <c r="F27" i="73"/>
  <c r="F59" i="73"/>
  <c r="F124" i="73"/>
  <c r="F118" i="73"/>
  <c r="F214" i="78"/>
  <c r="F36" i="73"/>
  <c r="F44" i="78"/>
  <c r="F68" i="73"/>
  <c r="F109" i="78"/>
  <c r="F61" i="73"/>
  <c r="F45" i="78"/>
  <c r="F49" i="73"/>
  <c r="F106" i="78"/>
  <c r="F111" i="78"/>
  <c r="F195" i="78"/>
  <c r="F120" i="73"/>
  <c r="R240" i="63"/>
  <c r="R115" i="63"/>
  <c r="R139" i="63"/>
  <c r="R91" i="63"/>
  <c r="R280" i="63"/>
  <c r="R58" i="63"/>
  <c r="R123" i="63"/>
  <c r="R191" i="63"/>
  <c r="R223" i="63"/>
  <c r="R235" i="79"/>
  <c r="R181" i="63"/>
  <c r="R66" i="63"/>
  <c r="R131" i="63"/>
  <c r="R165" i="63"/>
  <c r="N217" i="79"/>
  <c r="N61" i="79"/>
  <c r="N240" i="63"/>
  <c r="N207" i="63"/>
  <c r="N173" i="63"/>
  <c r="N139" i="63"/>
  <c r="N107" i="63"/>
  <c r="N74" i="63"/>
  <c r="N42" i="63"/>
  <c r="F170" i="78"/>
  <c r="F41" i="73"/>
  <c r="F52" i="78"/>
  <c r="F45" i="73"/>
  <c r="F175" i="73"/>
  <c r="F160" i="73"/>
  <c r="F76" i="78"/>
  <c r="F175" i="78"/>
  <c r="F160" i="78"/>
  <c r="F267" i="73"/>
  <c r="F61" i="78"/>
  <c r="F222" i="78"/>
  <c r="F60" i="78"/>
  <c r="F57" i="78"/>
  <c r="F84" i="78"/>
  <c r="F55" i="78"/>
  <c r="F77" i="78"/>
  <c r="F106" i="73"/>
  <c r="F111" i="73"/>
  <c r="F25" i="73"/>
  <c r="F121" i="78"/>
  <c r="F196" i="73"/>
  <c r="F196" i="78"/>
  <c r="F132" i="78"/>
  <c r="F130" i="78"/>
  <c r="F219" i="78"/>
  <c r="F140" i="78"/>
  <c r="F62" i="73"/>
  <c r="F195" i="73"/>
  <c r="F141" i="78"/>
  <c r="R109" i="63"/>
  <c r="R152" i="63"/>
  <c r="N253" i="79"/>
  <c r="N220" i="79"/>
  <c r="N120" i="79"/>
  <c r="R142" i="79"/>
  <c r="R110" i="79"/>
  <c r="R77" i="79"/>
  <c r="N202" i="79"/>
  <c r="N168" i="79"/>
  <c r="N134" i="79"/>
  <c r="N102" i="79"/>
  <c r="N69" i="79"/>
  <c r="N37" i="79"/>
  <c r="N224" i="79"/>
  <c r="N192" i="79"/>
  <c r="N158" i="79"/>
  <c r="N124" i="79"/>
  <c r="N92" i="79"/>
  <c r="N59" i="79"/>
  <c r="N27" i="79"/>
  <c r="R268" i="63"/>
  <c r="R235" i="63"/>
  <c r="N240" i="79"/>
  <c r="N207" i="79"/>
  <c r="N139" i="79"/>
  <c r="N107" i="79"/>
  <c r="N74" i="79"/>
  <c r="N138" i="63"/>
  <c r="R117" i="63"/>
  <c r="R250" i="63"/>
  <c r="N245" i="63"/>
  <c r="N212" i="63"/>
  <c r="N178" i="63"/>
  <c r="N144" i="63"/>
  <c r="R210" i="79"/>
  <c r="R176" i="79"/>
  <c r="H26" i="63"/>
  <c r="H58" i="63"/>
  <c r="N206" i="63"/>
  <c r="R202" i="63"/>
  <c r="R168" i="63"/>
  <c r="N218" i="63"/>
  <c r="N184" i="63"/>
  <c r="N150" i="63"/>
  <c r="N118" i="63"/>
  <c r="N85" i="63"/>
  <c r="N53" i="63"/>
  <c r="N21" i="63"/>
  <c r="R259" i="79"/>
  <c r="R226" i="79"/>
  <c r="F226" i="78"/>
  <c r="F269" i="78"/>
  <c r="F230" i="78"/>
  <c r="F135" i="78"/>
  <c r="F169" i="78"/>
  <c r="F203" i="78"/>
  <c r="F236" i="78"/>
  <c r="F268" i="78"/>
  <c r="H260" i="63"/>
  <c r="F32" i="73"/>
  <c r="F137" i="78"/>
  <c r="F205" i="78"/>
  <c r="F229" i="73"/>
  <c r="H252" i="63"/>
  <c r="H195" i="63"/>
  <c r="H161" i="63"/>
  <c r="H127" i="63"/>
  <c r="H14" i="63"/>
  <c r="F172" i="78"/>
  <c r="R141" i="63"/>
  <c r="N204" i="79"/>
  <c r="N170" i="79"/>
  <c r="N136" i="79"/>
  <c r="R126" i="79"/>
  <c r="R94" i="79"/>
  <c r="N218" i="79"/>
  <c r="N184" i="79"/>
  <c r="N85" i="79"/>
  <c r="N53" i="79"/>
  <c r="N21" i="79"/>
  <c r="H165" i="63"/>
  <c r="H199" i="63"/>
  <c r="H231" i="63"/>
  <c r="H264" i="63"/>
  <c r="N241" i="79"/>
  <c r="N208" i="79"/>
  <c r="N174" i="79"/>
  <c r="N140" i="79"/>
  <c r="N108" i="79"/>
  <c r="N75" i="79"/>
  <c r="N43" i="79"/>
  <c r="N223" i="79"/>
  <c r="N191" i="79"/>
  <c r="N157" i="79"/>
  <c r="N123" i="79"/>
  <c r="N91" i="79"/>
  <c r="N58" i="79"/>
  <c r="N26" i="79"/>
  <c r="H80" i="63"/>
  <c r="H48" i="63"/>
  <c r="F240" i="73"/>
  <c r="F280" i="78"/>
  <c r="F233" i="73"/>
  <c r="F210" i="73"/>
  <c r="F253" i="73"/>
  <c r="F239" i="73"/>
  <c r="F174" i="78"/>
  <c r="F208" i="73"/>
  <c r="F201" i="73"/>
  <c r="F142" i="73"/>
  <c r="F144" i="73"/>
  <c r="F274" i="78"/>
  <c r="F255" i="78"/>
  <c r="N261" i="63"/>
  <c r="N228" i="63"/>
  <c r="N196" i="63"/>
  <c r="N162" i="63"/>
  <c r="N128" i="63"/>
  <c r="R194" i="79"/>
  <c r="R160" i="79"/>
  <c r="N233" i="63"/>
  <c r="N200" i="63"/>
  <c r="N166" i="63"/>
  <c r="N132" i="63"/>
  <c r="N100" i="63"/>
  <c r="N67" i="63"/>
  <c r="N35" i="63"/>
  <c r="H174" i="63"/>
  <c r="H241" i="63"/>
  <c r="N248" i="63"/>
  <c r="N215" i="63"/>
  <c r="N181" i="63"/>
  <c r="N147" i="63"/>
  <c r="N115" i="63"/>
  <c r="N82" i="63"/>
  <c r="N50" i="63"/>
  <c r="N18" i="63"/>
  <c r="H52" i="63"/>
  <c r="H117" i="63"/>
  <c r="H149" i="63"/>
  <c r="H217" i="63"/>
  <c r="H65" i="63"/>
  <c r="H138" i="63"/>
  <c r="H152" i="63"/>
  <c r="N96" i="79"/>
  <c r="N63" i="79"/>
  <c r="N31" i="79"/>
  <c r="F259" i="73"/>
  <c r="R27" i="63"/>
  <c r="R92" i="63"/>
  <c r="R158" i="63"/>
  <c r="R224" i="63"/>
  <c r="F273" i="78"/>
  <c r="F159" i="73"/>
  <c r="N89" i="63"/>
  <c r="N202" i="63"/>
  <c r="N168" i="63"/>
  <c r="N134" i="63"/>
  <c r="N102" i="63"/>
  <c r="N69" i="63"/>
  <c r="N37" i="63"/>
  <c r="F103" i="78"/>
  <c r="F104" i="78"/>
  <c r="F97" i="73"/>
  <c r="F94" i="78"/>
  <c r="F102" i="73"/>
  <c r="F70" i="78"/>
  <c r="F79" i="78"/>
  <c r="F81" i="73"/>
  <c r="F72" i="78"/>
  <c r="F34" i="78"/>
  <c r="F36" i="78"/>
  <c r="F38" i="78"/>
  <c r="F18" i="78"/>
  <c r="F25" i="78"/>
  <c r="F37" i="78"/>
  <c r="F27" i="78"/>
  <c r="F26" i="78"/>
  <c r="F28" i="78"/>
  <c r="F29" i="78"/>
  <c r="F19" i="78"/>
  <c r="F15" i="78"/>
  <c r="F20" i="78"/>
  <c r="N258" i="79"/>
  <c r="N28" i="79"/>
  <c r="N103" i="79"/>
  <c r="E37" i="63"/>
  <c r="E37" i="79"/>
  <c r="F261" i="79"/>
  <c r="E56" i="63"/>
  <c r="E56" i="79"/>
  <c r="E121" i="63"/>
  <c r="E121" i="79"/>
  <c r="E188" i="63"/>
  <c r="E188" i="79"/>
  <c r="R22" i="63"/>
  <c r="R86" i="63"/>
  <c r="R151" i="63"/>
  <c r="R219" i="63"/>
  <c r="R31" i="63"/>
  <c r="R96" i="63"/>
  <c r="R170" i="63"/>
  <c r="R237" i="63"/>
  <c r="N237" i="79"/>
  <c r="N245" i="79"/>
  <c r="N212" i="79"/>
  <c r="N178" i="79"/>
  <c r="N144" i="79"/>
  <c r="N210" i="63"/>
  <c r="N176" i="63"/>
  <c r="N142" i="63"/>
  <c r="N110" i="63"/>
  <c r="N77" i="63"/>
  <c r="N45" i="63"/>
  <c r="N13" i="63"/>
  <c r="R202" i="79"/>
  <c r="R168" i="79"/>
  <c r="N233" i="79"/>
  <c r="N200" i="79"/>
  <c r="N166" i="79"/>
  <c r="N132" i="79"/>
  <c r="N100" i="79"/>
  <c r="N67" i="79"/>
  <c r="N173" i="79"/>
  <c r="N42" i="79"/>
  <c r="N248" i="79"/>
  <c r="N181" i="79"/>
  <c r="N147" i="79"/>
  <c r="N115" i="79"/>
  <c r="N82" i="79"/>
  <c r="N50" i="79"/>
  <c r="N18" i="79"/>
  <c r="N247" i="63"/>
  <c r="N87" i="63"/>
  <c r="N55" i="63"/>
  <c r="N23" i="63"/>
  <c r="E26" i="63"/>
  <c r="E26" i="79"/>
  <c r="E91" i="63"/>
  <c r="E91" i="79"/>
  <c r="E157" i="63"/>
  <c r="E157" i="79"/>
  <c r="E223" i="63"/>
  <c r="E223" i="79"/>
  <c r="F240" i="78"/>
  <c r="E200" i="63"/>
  <c r="E200" i="79"/>
  <c r="F233" i="78"/>
  <c r="F273" i="73"/>
  <c r="B16" i="33"/>
  <c r="E149" i="79"/>
  <c r="E126" i="63"/>
  <c r="E126" i="79"/>
  <c r="F210" i="78"/>
  <c r="E170" i="63"/>
  <c r="E170" i="79"/>
  <c r="F253" i="78"/>
  <c r="E130" i="63"/>
  <c r="E130" i="79"/>
  <c r="F239" i="78"/>
  <c r="E51" i="63"/>
  <c r="E51" i="79"/>
  <c r="F92" i="73"/>
  <c r="E116" i="63"/>
  <c r="E116" i="79"/>
  <c r="F163" i="73"/>
  <c r="F158" i="73"/>
  <c r="H158" i="73" s="1"/>
  <c r="N158" i="9" s="1"/>
  <c r="E182" i="63"/>
  <c r="E182" i="79"/>
  <c r="F208" i="78"/>
  <c r="F257" i="73"/>
  <c r="E159" i="63"/>
  <c r="E159" i="79"/>
  <c r="F201" i="78"/>
  <c r="F85" i="79"/>
  <c r="F142" i="78"/>
  <c r="E63" i="63"/>
  <c r="E63" i="79"/>
  <c r="F144" i="78"/>
  <c r="E98" i="63"/>
  <c r="E98" i="79"/>
  <c r="E28" i="63"/>
  <c r="E28" i="79"/>
  <c r="E93" i="63"/>
  <c r="E93" i="79"/>
  <c r="F234" i="73"/>
  <c r="E29" i="63"/>
  <c r="E29" i="79"/>
  <c r="F102" i="78"/>
  <c r="F235" i="73"/>
  <c r="E136" i="63"/>
  <c r="E136" i="79"/>
  <c r="F146" i="73"/>
  <c r="E30" i="63"/>
  <c r="E30" i="79"/>
  <c r="E13" i="63"/>
  <c r="E13" i="79"/>
  <c r="F168" i="73"/>
  <c r="E259" i="63"/>
  <c r="E259" i="79"/>
  <c r="F71" i="78"/>
  <c r="B26" i="33"/>
  <c r="E279" i="79"/>
  <c r="F14" i="73"/>
  <c r="F72" i="73"/>
  <c r="F46" i="73"/>
  <c r="H46" i="73" s="1"/>
  <c r="N46" i="9" s="1"/>
  <c r="F78" i="73"/>
  <c r="F143" i="73"/>
  <c r="F177" i="73"/>
  <c r="F211" i="73"/>
  <c r="F244" i="73"/>
  <c r="F276" i="73"/>
  <c r="E120" i="63"/>
  <c r="E120" i="79"/>
  <c r="F81" i="78"/>
  <c r="F247" i="73"/>
  <c r="E204" i="63"/>
  <c r="E204" i="79"/>
  <c r="E16" i="63"/>
  <c r="E16" i="79"/>
  <c r="F32" i="78"/>
  <c r="F56" i="73"/>
  <c r="E80" i="63"/>
  <c r="E80" i="79"/>
  <c r="F97" i="78"/>
  <c r="F121" i="73"/>
  <c r="E145" i="63"/>
  <c r="E145" i="79"/>
  <c r="F163" i="78"/>
  <c r="F188" i="73"/>
  <c r="F213" i="79"/>
  <c r="F229" i="78"/>
  <c r="F254" i="73"/>
  <c r="E278" i="63"/>
  <c r="E278" i="79"/>
  <c r="F65" i="73"/>
  <c r="E206" i="63"/>
  <c r="E206" i="79"/>
  <c r="N225" i="79"/>
  <c r="E66" i="63"/>
  <c r="E66" i="79"/>
  <c r="E47" i="63"/>
  <c r="E47" i="79"/>
  <c r="E257" i="63"/>
  <c r="E257" i="79"/>
  <c r="E234" i="63"/>
  <c r="E234" i="79"/>
  <c r="E235" i="63"/>
  <c r="E235" i="79"/>
  <c r="E168" i="63"/>
  <c r="E168" i="79"/>
  <c r="E106" i="63"/>
  <c r="E106" i="79"/>
  <c r="E266" i="63"/>
  <c r="R30" i="63"/>
  <c r="R95" i="63"/>
  <c r="R161" i="63"/>
  <c r="R227" i="63"/>
  <c r="R39" i="63"/>
  <c r="R104" i="63"/>
  <c r="N221" i="63"/>
  <c r="N153" i="63"/>
  <c r="N24" i="63"/>
  <c r="N237" i="63"/>
  <c r="N204" i="63"/>
  <c r="N170" i="63"/>
  <c r="N136" i="63"/>
  <c r="R53" i="79"/>
  <c r="R21" i="79"/>
  <c r="R134" i="79"/>
  <c r="R102" i="79"/>
  <c r="N210" i="79"/>
  <c r="N176" i="79"/>
  <c r="N142" i="79"/>
  <c r="N45" i="79"/>
  <c r="H123" i="63"/>
  <c r="N250" i="79"/>
  <c r="N183" i="79"/>
  <c r="N149" i="79"/>
  <c r="N117" i="79"/>
  <c r="N84" i="79"/>
  <c r="N52" i="79"/>
  <c r="N20" i="79"/>
  <c r="N274" i="79"/>
  <c r="N87" i="79"/>
  <c r="N55" i="79"/>
  <c r="N23" i="79"/>
  <c r="N161" i="79"/>
  <c r="E70" i="63"/>
  <c r="E70" i="79"/>
  <c r="E50" i="63"/>
  <c r="E50" i="79"/>
  <c r="E115" i="63"/>
  <c r="E115" i="79"/>
  <c r="E181" i="63"/>
  <c r="E181" i="79"/>
  <c r="B22" i="33"/>
  <c r="E248" i="79"/>
  <c r="E249" i="63"/>
  <c r="E249" i="79"/>
  <c r="E217" i="63"/>
  <c r="E217" i="79"/>
  <c r="E243" i="63"/>
  <c r="E243" i="79"/>
  <c r="E14" i="63"/>
  <c r="E14" i="79"/>
  <c r="E75" i="63"/>
  <c r="E75" i="79"/>
  <c r="F92" i="78"/>
  <c r="E140" i="63"/>
  <c r="E140" i="79"/>
  <c r="E224" i="63"/>
  <c r="E224" i="79"/>
  <c r="F257" i="78"/>
  <c r="E225" i="63"/>
  <c r="E225" i="79"/>
  <c r="F270" i="78"/>
  <c r="F266" i="78"/>
  <c r="H266" i="78" s="1"/>
  <c r="M266" i="9" s="1"/>
  <c r="E176" i="63"/>
  <c r="E176" i="79"/>
  <c r="E178" i="63"/>
  <c r="E178" i="79"/>
  <c r="F262" i="78"/>
  <c r="F261" i="78"/>
  <c r="H261" i="78" s="1"/>
  <c r="M261" i="9" s="1"/>
  <c r="F98" i="73"/>
  <c r="E271" i="63"/>
  <c r="E271" i="79"/>
  <c r="E52" i="63"/>
  <c r="E52" i="79"/>
  <c r="F93" i="73"/>
  <c r="E167" i="63"/>
  <c r="E167" i="79"/>
  <c r="F234" i="78"/>
  <c r="B17" i="33"/>
  <c r="E150" i="79"/>
  <c r="F235" i="78"/>
  <c r="F136" i="73"/>
  <c r="E41" i="63"/>
  <c r="E41" i="79"/>
  <c r="F146" i="78"/>
  <c r="E95" i="63"/>
  <c r="E95" i="79"/>
  <c r="F13" i="73"/>
  <c r="E110" i="63"/>
  <c r="E110" i="79"/>
  <c r="F168" i="78"/>
  <c r="E112" i="63"/>
  <c r="E112" i="79"/>
  <c r="F279" i="73"/>
  <c r="F14" i="78"/>
  <c r="F78" i="78"/>
  <c r="F143" i="78"/>
  <c r="F177" i="78"/>
  <c r="F211" i="78"/>
  <c r="F244" i="78"/>
  <c r="F276" i="78"/>
  <c r="E245" i="63"/>
  <c r="E245" i="79"/>
  <c r="E138" i="63"/>
  <c r="E138" i="79"/>
  <c r="F247" i="78"/>
  <c r="F204" i="73"/>
  <c r="E114" i="63"/>
  <c r="E114" i="79"/>
  <c r="F40" i="79"/>
  <c r="F56" i="78"/>
  <c r="F80" i="73"/>
  <c r="F105" i="79"/>
  <c r="F145" i="73"/>
  <c r="E171" i="63"/>
  <c r="E171" i="79"/>
  <c r="F188" i="78"/>
  <c r="E238" i="63"/>
  <c r="E238" i="79"/>
  <c r="F254" i="78"/>
  <c r="F278" i="73"/>
  <c r="H151" i="63"/>
  <c r="H119" i="63"/>
  <c r="F65" i="78"/>
  <c r="F206" i="73"/>
  <c r="N159" i="79"/>
  <c r="E158" i="63"/>
  <c r="E158" i="79"/>
  <c r="F266" i="79"/>
  <c r="E218" i="63"/>
  <c r="E218" i="79"/>
  <c r="E219" i="63"/>
  <c r="E219" i="79"/>
  <c r="E146" i="63"/>
  <c r="E146" i="79"/>
  <c r="F187" i="79"/>
  <c r="E254" i="63"/>
  <c r="E254" i="79"/>
  <c r="N269" i="63"/>
  <c r="N112" i="63"/>
  <c r="N79" i="63"/>
  <c r="N47" i="63"/>
  <c r="N15" i="63"/>
  <c r="E135" i="63"/>
  <c r="E135" i="79"/>
  <c r="E74" i="63"/>
  <c r="E74" i="79"/>
  <c r="E139" i="63"/>
  <c r="E139" i="79"/>
  <c r="E207" i="63"/>
  <c r="E207" i="79"/>
  <c r="E272" i="63"/>
  <c r="E272" i="79"/>
  <c r="E117" i="63"/>
  <c r="E117" i="79"/>
  <c r="E69" i="63"/>
  <c r="E69" i="79"/>
  <c r="E17" i="63"/>
  <c r="E17" i="79"/>
  <c r="E78" i="63"/>
  <c r="E78" i="79"/>
  <c r="E35" i="63"/>
  <c r="E35" i="79"/>
  <c r="E100" i="63"/>
  <c r="E100" i="79"/>
  <c r="E166" i="63"/>
  <c r="E166" i="79"/>
  <c r="F224" i="73"/>
  <c r="F125" i="79"/>
  <c r="F159" i="78"/>
  <c r="F225" i="73"/>
  <c r="E21" i="63"/>
  <c r="E21" i="79"/>
  <c r="F176" i="73"/>
  <c r="E251" i="63"/>
  <c r="E251" i="79"/>
  <c r="F178" i="73"/>
  <c r="F98" i="78"/>
  <c r="F271" i="73"/>
  <c r="E12" i="63"/>
  <c r="F12" i="63" s="1"/>
  <c r="E12" i="79"/>
  <c r="F12" i="79" s="1"/>
  <c r="E76" i="63"/>
  <c r="E76" i="79"/>
  <c r="F93" i="78"/>
  <c r="F167" i="73"/>
  <c r="F258" i="79"/>
  <c r="F150" i="73"/>
  <c r="E275" i="63"/>
  <c r="E275" i="79"/>
  <c r="F136" i="78"/>
  <c r="F198" i="79"/>
  <c r="E161" i="63"/>
  <c r="E161" i="79"/>
  <c r="F13" i="78"/>
  <c r="E202" i="63"/>
  <c r="E202" i="79"/>
  <c r="F259" i="78"/>
  <c r="E237" i="63"/>
  <c r="E237" i="79"/>
  <c r="E164" i="63"/>
  <c r="E164" i="79"/>
  <c r="F279" i="78"/>
  <c r="F22" i="73"/>
  <c r="F86" i="73"/>
  <c r="F151" i="73"/>
  <c r="F186" i="73"/>
  <c r="F252" i="73"/>
  <c r="E39" i="63"/>
  <c r="E39" i="79"/>
  <c r="F245" i="73"/>
  <c r="F138" i="73"/>
  <c r="E23" i="63"/>
  <c r="E23" i="79"/>
  <c r="F204" i="78"/>
  <c r="F16" i="78"/>
  <c r="E64" i="63"/>
  <c r="E64" i="79"/>
  <c r="F80" i="78"/>
  <c r="E129" i="63"/>
  <c r="E129" i="79"/>
  <c r="F145" i="78"/>
  <c r="F171" i="73"/>
  <c r="E197" i="63"/>
  <c r="E197" i="79"/>
  <c r="F238" i="73"/>
  <c r="E262" i="63"/>
  <c r="E262" i="79"/>
  <c r="F278" i="78"/>
  <c r="E122" i="63"/>
  <c r="E122" i="79"/>
  <c r="F206" i="78"/>
  <c r="N193" i="79"/>
  <c r="E27" i="63"/>
  <c r="E27" i="79"/>
  <c r="B21" i="33"/>
  <c r="E247" i="79"/>
  <c r="N25" i="63"/>
  <c r="H215" i="63"/>
  <c r="N242" i="79"/>
  <c r="N209" i="79"/>
  <c r="N175" i="79"/>
  <c r="N141" i="79"/>
  <c r="N109" i="79"/>
  <c r="N76" i="79"/>
  <c r="N44" i="79"/>
  <c r="N12" i="79"/>
  <c r="N57" i="63"/>
  <c r="N112" i="79"/>
  <c r="N79" i="79"/>
  <c r="N47" i="79"/>
  <c r="N15" i="79"/>
  <c r="N252" i="79"/>
  <c r="E203" i="63"/>
  <c r="E203" i="79"/>
  <c r="E34" i="63"/>
  <c r="E34" i="79"/>
  <c r="E99" i="63"/>
  <c r="E99" i="79"/>
  <c r="E165" i="63"/>
  <c r="E165" i="79"/>
  <c r="F207" i="73"/>
  <c r="E231" i="63"/>
  <c r="E231" i="79"/>
  <c r="E216" i="63"/>
  <c r="E216" i="79"/>
  <c r="E175" i="63"/>
  <c r="E175" i="79"/>
  <c r="E160" i="63"/>
  <c r="E160" i="79"/>
  <c r="E212" i="63"/>
  <c r="E212" i="79"/>
  <c r="H54" i="63"/>
  <c r="F180" i="79"/>
  <c r="E143" i="63"/>
  <c r="E143" i="79"/>
  <c r="E59" i="63"/>
  <c r="E59" i="79"/>
  <c r="F100" i="73"/>
  <c r="E124" i="79"/>
  <c r="F166" i="73"/>
  <c r="E192" i="63"/>
  <c r="E192" i="79"/>
  <c r="F224" i="78"/>
  <c r="F130" i="73"/>
  <c r="F125" i="73"/>
  <c r="H125" i="73" s="1"/>
  <c r="N125" i="9" s="1"/>
  <c r="E183" i="63"/>
  <c r="E183" i="79"/>
  <c r="F225" i="78"/>
  <c r="E118" i="63"/>
  <c r="E118" i="79"/>
  <c r="F176" i="78"/>
  <c r="F251" i="73"/>
  <c r="E96" i="63"/>
  <c r="E96" i="79"/>
  <c r="F178" i="78"/>
  <c r="E156" i="63"/>
  <c r="F271" i="78"/>
  <c r="F16" i="73"/>
  <c r="F12" i="73"/>
  <c r="E36" i="63"/>
  <c r="E36" i="79"/>
  <c r="E101" i="63"/>
  <c r="E101" i="79"/>
  <c r="F167" i="78"/>
  <c r="E61" i="63"/>
  <c r="E61" i="79"/>
  <c r="F150" i="78"/>
  <c r="F275" i="73"/>
  <c r="E220" i="63"/>
  <c r="E220" i="79"/>
  <c r="E227" i="63"/>
  <c r="E227" i="79"/>
  <c r="E45" i="63"/>
  <c r="E45" i="79"/>
  <c r="F202" i="73"/>
  <c r="F31" i="79"/>
  <c r="F237" i="73"/>
  <c r="F164" i="73"/>
  <c r="E38" i="63"/>
  <c r="E38" i="79"/>
  <c r="F22" i="78"/>
  <c r="F54" i="78"/>
  <c r="F86" i="78"/>
  <c r="F151" i="78"/>
  <c r="F186" i="78"/>
  <c r="F252" i="78"/>
  <c r="F39" i="73"/>
  <c r="E162" i="63"/>
  <c r="E162" i="79"/>
  <c r="F245" i="78"/>
  <c r="E33" i="63"/>
  <c r="E33" i="79"/>
  <c r="F138" i="78"/>
  <c r="F23" i="73"/>
  <c r="F64" i="73"/>
  <c r="E89" i="63"/>
  <c r="E89" i="79"/>
  <c r="F129" i="73"/>
  <c r="F171" i="78"/>
  <c r="F197" i="73"/>
  <c r="E221" i="63"/>
  <c r="E221" i="79"/>
  <c r="F238" i="78"/>
  <c r="F262" i="73"/>
  <c r="F122" i="73"/>
  <c r="E263" i="63"/>
  <c r="E263" i="79"/>
  <c r="N60" i="79"/>
  <c r="N169" i="79"/>
  <c r="E131" i="63"/>
  <c r="E131" i="79"/>
  <c r="E264" i="63"/>
  <c r="E264" i="79"/>
  <c r="E92" i="63"/>
  <c r="E92" i="79"/>
  <c r="R54" i="63"/>
  <c r="R119" i="63"/>
  <c r="R186" i="63"/>
  <c r="R252" i="63"/>
  <c r="R63" i="63"/>
  <c r="R128" i="63"/>
  <c r="R204" i="63"/>
  <c r="R269" i="63"/>
  <c r="R262" i="63"/>
  <c r="N187" i="79"/>
  <c r="N152" i="79"/>
  <c r="N90" i="63"/>
  <c r="N261" i="79"/>
  <c r="N228" i="79"/>
  <c r="N196" i="79"/>
  <c r="N162" i="79"/>
  <c r="N128" i="79"/>
  <c r="N194" i="63"/>
  <c r="N160" i="63"/>
  <c r="N126" i="63"/>
  <c r="N94" i="63"/>
  <c r="N61" i="63"/>
  <c r="N29" i="63"/>
  <c r="R184" i="79"/>
  <c r="N122" i="63"/>
  <c r="N249" i="79"/>
  <c r="N216" i="79"/>
  <c r="N182" i="79"/>
  <c r="N116" i="79"/>
  <c r="N83" i="79"/>
  <c r="N51" i="79"/>
  <c r="N19" i="79"/>
  <c r="N256" i="79"/>
  <c r="R251" i="79"/>
  <c r="N231" i="79"/>
  <c r="N199" i="79"/>
  <c r="N131" i="79"/>
  <c r="N34" i="79"/>
  <c r="N104" i="63"/>
  <c r="N71" i="63"/>
  <c r="N39" i="63"/>
  <c r="H114" i="63"/>
  <c r="E268" i="63"/>
  <c r="E268" i="79"/>
  <c r="E58" i="63"/>
  <c r="E58" i="79"/>
  <c r="F99" i="73"/>
  <c r="E123" i="63"/>
  <c r="E123" i="79"/>
  <c r="E191" i="63"/>
  <c r="E191" i="79"/>
  <c r="F231" i="73"/>
  <c r="E256" i="63"/>
  <c r="E256" i="79"/>
  <c r="E265" i="63"/>
  <c r="E265" i="79"/>
  <c r="E250" i="63"/>
  <c r="E250" i="79"/>
  <c r="E267" i="63"/>
  <c r="E267" i="79"/>
  <c r="F212" i="73"/>
  <c r="E211" i="63"/>
  <c r="E211" i="79"/>
  <c r="E19" i="63"/>
  <c r="E19" i="79"/>
  <c r="E83" i="63"/>
  <c r="E83" i="79"/>
  <c r="F100" i="78"/>
  <c r="B15" i="33"/>
  <c r="E148" i="79"/>
  <c r="F166" i="78"/>
  <c r="E241" i="63"/>
  <c r="E241" i="79"/>
  <c r="F183" i="73"/>
  <c r="E242" i="63"/>
  <c r="E242" i="79"/>
  <c r="E194" i="63"/>
  <c r="E194" i="79"/>
  <c r="F251" i="78"/>
  <c r="F96" i="73"/>
  <c r="E228" i="63"/>
  <c r="E228" i="79"/>
  <c r="E22" i="63"/>
  <c r="E22" i="79"/>
  <c r="H12" i="78"/>
  <c r="M12" i="9" s="1"/>
  <c r="J12" i="78"/>
  <c r="I12" i="78"/>
  <c r="O12" i="62" s="1"/>
  <c r="E60" i="63"/>
  <c r="E60" i="79"/>
  <c r="F101" i="73"/>
  <c r="E209" i="63"/>
  <c r="E209" i="79"/>
  <c r="F184" i="79"/>
  <c r="F275" i="78"/>
  <c r="E90" i="63"/>
  <c r="E90" i="79"/>
  <c r="E134" i="63"/>
  <c r="E134" i="79"/>
  <c r="F202" i="78"/>
  <c r="B19" i="33"/>
  <c r="E152" i="79"/>
  <c r="F237" i="78"/>
  <c r="E49" i="63"/>
  <c r="E49" i="79"/>
  <c r="F164" i="78"/>
  <c r="E103" i="63"/>
  <c r="E103" i="79"/>
  <c r="F95" i="73"/>
  <c r="F127" i="73"/>
  <c r="F161" i="73"/>
  <c r="F227" i="73"/>
  <c r="F260" i="73"/>
  <c r="F39" i="78"/>
  <c r="F162" i="73"/>
  <c r="E277" i="63"/>
  <c r="E277" i="79"/>
  <c r="F33" i="73"/>
  <c r="F189" i="79"/>
  <c r="F23" i="78"/>
  <c r="E222" i="63"/>
  <c r="E222" i="79"/>
  <c r="E48" i="63"/>
  <c r="E48" i="79"/>
  <c r="F64" i="78"/>
  <c r="F89" i="73"/>
  <c r="E113" i="63"/>
  <c r="E113" i="79"/>
  <c r="F129" i="78"/>
  <c r="E179" i="63"/>
  <c r="E179" i="79"/>
  <c r="F221" i="73"/>
  <c r="E246" i="63"/>
  <c r="E246" i="79"/>
  <c r="F122" i="78"/>
  <c r="F263" i="73"/>
  <c r="N93" i="79"/>
  <c r="E65" i="63"/>
  <c r="E65" i="79"/>
  <c r="E187" i="63"/>
  <c r="R62" i="63"/>
  <c r="R127" i="63"/>
  <c r="R195" i="63"/>
  <c r="R260" i="63"/>
  <c r="R71" i="63"/>
  <c r="R136" i="63"/>
  <c r="R212" i="63"/>
  <c r="R277" i="63"/>
  <c r="N105" i="63"/>
  <c r="N40" i="63"/>
  <c r="N156" i="63"/>
  <c r="N253" i="63"/>
  <c r="N220" i="63"/>
  <c r="N187" i="63"/>
  <c r="N152" i="63"/>
  <c r="N120" i="63"/>
  <c r="R69" i="79"/>
  <c r="R37" i="79"/>
  <c r="N150" i="79"/>
  <c r="N118" i="79"/>
  <c r="R118" i="79"/>
  <c r="R85" i="79"/>
  <c r="N194" i="79"/>
  <c r="N160" i="79"/>
  <c r="N126" i="79"/>
  <c r="N94" i="79"/>
  <c r="N29" i="79"/>
  <c r="H91" i="63"/>
  <c r="N234" i="79"/>
  <c r="N201" i="79"/>
  <c r="N167" i="79"/>
  <c r="N133" i="79"/>
  <c r="N101" i="79"/>
  <c r="N68" i="79"/>
  <c r="N36" i="79"/>
  <c r="N189" i="63"/>
  <c r="R276" i="63"/>
  <c r="N73" i="63"/>
  <c r="N104" i="79"/>
  <c r="N71" i="79"/>
  <c r="N39" i="79"/>
  <c r="N244" i="79"/>
  <c r="N46" i="79"/>
  <c r="E18" i="63"/>
  <c r="E18" i="79"/>
  <c r="E82" i="63"/>
  <c r="E82" i="79"/>
  <c r="F99" i="78"/>
  <c r="E147" i="63"/>
  <c r="E147" i="79"/>
  <c r="E215" i="63"/>
  <c r="E215" i="79"/>
  <c r="F231" i="78"/>
  <c r="F256" i="73"/>
  <c r="B27" i="33"/>
  <c r="E280" i="79"/>
  <c r="E133" i="63"/>
  <c r="E133" i="79"/>
  <c r="F250" i="73"/>
  <c r="E94" i="63"/>
  <c r="E94" i="79"/>
  <c r="E128" i="63"/>
  <c r="E128" i="79"/>
  <c r="F212" i="78"/>
  <c r="E73" i="63"/>
  <c r="E73" i="79"/>
  <c r="F181" i="78"/>
  <c r="F180" i="78"/>
  <c r="H180" i="78" s="1"/>
  <c r="M180" i="9" s="1"/>
  <c r="E276" i="63"/>
  <c r="E276" i="79"/>
  <c r="E43" i="63"/>
  <c r="E43" i="79"/>
  <c r="E108" i="63"/>
  <c r="E108" i="79"/>
  <c r="E174" i="63"/>
  <c r="E174" i="79"/>
  <c r="F246" i="73"/>
  <c r="F241" i="73"/>
  <c r="H241" i="73" s="1"/>
  <c r="N241" i="9" s="1"/>
  <c r="E141" i="63"/>
  <c r="E141" i="79"/>
  <c r="F183" i="78"/>
  <c r="F242" i="73"/>
  <c r="E53" i="63"/>
  <c r="E53" i="79"/>
  <c r="E15" i="63"/>
  <c r="E15" i="79"/>
  <c r="F96" i="78"/>
  <c r="F228" i="73"/>
  <c r="E57" i="63"/>
  <c r="E57" i="79"/>
  <c r="E86" i="63"/>
  <c r="E86" i="79"/>
  <c r="E20" i="63"/>
  <c r="E20" i="79"/>
  <c r="E84" i="63"/>
  <c r="E84" i="79"/>
  <c r="F101" i="78"/>
  <c r="F209" i="73"/>
  <c r="E274" i="63"/>
  <c r="E274" i="79"/>
  <c r="E55" i="63"/>
  <c r="E55" i="79"/>
  <c r="F90" i="73"/>
  <c r="E255" i="63"/>
  <c r="E255" i="79"/>
  <c r="F134" i="73"/>
  <c r="E226" i="63"/>
  <c r="E226" i="79"/>
  <c r="F152" i="73"/>
  <c r="E269" i="63"/>
  <c r="E269" i="79"/>
  <c r="E230" i="63"/>
  <c r="E230" i="79"/>
  <c r="E169" i="63"/>
  <c r="E169" i="79"/>
  <c r="F62" i="78"/>
  <c r="F95" i="78"/>
  <c r="F127" i="78"/>
  <c r="F161" i="78"/>
  <c r="F227" i="78"/>
  <c r="F260" i="78"/>
  <c r="E79" i="63"/>
  <c r="E79" i="79"/>
  <c r="F162" i="78"/>
  <c r="F277" i="73"/>
  <c r="F33" i="78"/>
  <c r="E104" i="63"/>
  <c r="E104" i="79"/>
  <c r="F222" i="73"/>
  <c r="F48" i="73"/>
  <c r="E72" i="63"/>
  <c r="E72" i="79"/>
  <c r="F89" i="78"/>
  <c r="F113" i="73"/>
  <c r="E137" i="63"/>
  <c r="E137" i="79"/>
  <c r="F179" i="73"/>
  <c r="E205" i="63"/>
  <c r="E205" i="79"/>
  <c r="F221" i="78"/>
  <c r="B24" i="33"/>
  <c r="E270" i="79"/>
  <c r="E172" i="63"/>
  <c r="E172" i="79"/>
  <c r="F263" i="78"/>
  <c r="N125" i="79"/>
  <c r="E199" i="63"/>
  <c r="E199" i="79"/>
  <c r="E273" i="63"/>
  <c r="E273" i="79"/>
  <c r="E68" i="63"/>
  <c r="E68" i="79"/>
  <c r="E261" i="63"/>
  <c r="N222" i="63"/>
  <c r="R218" i="79"/>
  <c r="R243" i="79"/>
  <c r="H106" i="63"/>
  <c r="N96" i="63"/>
  <c r="N63" i="63"/>
  <c r="N31" i="63"/>
  <c r="E42" i="63"/>
  <c r="E42" i="79"/>
  <c r="E107" i="63"/>
  <c r="E107" i="79"/>
  <c r="E173" i="63"/>
  <c r="E173" i="79"/>
  <c r="E240" i="63"/>
  <c r="E240" i="79"/>
  <c r="F256" i="78"/>
  <c r="F280" i="73"/>
  <c r="E233" i="63"/>
  <c r="E233" i="79"/>
  <c r="E193" i="63"/>
  <c r="E193" i="79"/>
  <c r="F250" i="78"/>
  <c r="F94" i="73"/>
  <c r="E210" i="63"/>
  <c r="E210" i="79"/>
  <c r="F267" i="78"/>
  <c r="E253" i="63"/>
  <c r="E253" i="79"/>
  <c r="E239" i="63"/>
  <c r="E239" i="79"/>
  <c r="E67" i="63"/>
  <c r="E67" i="79"/>
  <c r="E132" i="63"/>
  <c r="E132" i="79"/>
  <c r="F148" i="78"/>
  <c r="F174" i="73"/>
  <c r="E208" i="63"/>
  <c r="E208" i="79"/>
  <c r="F141" i="73"/>
  <c r="E201" i="63"/>
  <c r="E201" i="79"/>
  <c r="F242" i="78"/>
  <c r="E142" i="63"/>
  <c r="E142" i="79"/>
  <c r="F15" i="73"/>
  <c r="E144" i="63"/>
  <c r="E144" i="79"/>
  <c r="F228" i="78"/>
  <c r="E214" i="63"/>
  <c r="E214" i="79"/>
  <c r="B18" i="33"/>
  <c r="E151" i="79"/>
  <c r="F20" i="73"/>
  <c r="E44" i="63"/>
  <c r="E44" i="79"/>
  <c r="E109" i="63"/>
  <c r="E109" i="79"/>
  <c r="F209" i="78"/>
  <c r="F274" i="73"/>
  <c r="E102" i="63"/>
  <c r="E102" i="79"/>
  <c r="F90" i="78"/>
  <c r="F255" i="73"/>
  <c r="E77" i="63"/>
  <c r="E77" i="79"/>
  <c r="F134" i="78"/>
  <c r="F226" i="73"/>
  <c r="E71" i="63"/>
  <c r="E71" i="79"/>
  <c r="F152" i="78"/>
  <c r="F269" i="73"/>
  <c r="F49" i="78"/>
  <c r="F230" i="73"/>
  <c r="E236" i="63"/>
  <c r="E236" i="79"/>
  <c r="F38" i="73"/>
  <c r="F70" i="73"/>
  <c r="F103" i="73"/>
  <c r="F135" i="73"/>
  <c r="F169" i="73"/>
  <c r="F203" i="73"/>
  <c r="F236" i="73"/>
  <c r="F268" i="73"/>
  <c r="F79" i="73"/>
  <c r="E196" i="63"/>
  <c r="E196" i="79"/>
  <c r="F277" i="78"/>
  <c r="E81" i="63"/>
  <c r="E81" i="79"/>
  <c r="F197" i="78"/>
  <c r="F189" i="78"/>
  <c r="H189" i="78" s="1"/>
  <c r="F104" i="73"/>
  <c r="E25" i="63"/>
  <c r="E25" i="79"/>
  <c r="E32" i="63"/>
  <c r="E32" i="79"/>
  <c r="F48" i="78"/>
  <c r="E97" i="63"/>
  <c r="E97" i="79"/>
  <c r="F113" i="78"/>
  <c r="F137" i="73"/>
  <c r="E163" i="63"/>
  <c r="E163" i="79"/>
  <c r="F179" i="78"/>
  <c r="F205" i="73"/>
  <c r="E229" i="63"/>
  <c r="E229" i="79"/>
  <c r="F246" i="78"/>
  <c r="F270" i="73"/>
  <c r="F172" i="73"/>
  <c r="S11" i="74"/>
  <c r="F21" i="38"/>
  <c r="E23" i="38"/>
  <c r="R13" i="74"/>
  <c r="R9" i="74"/>
  <c r="F19" i="38" s="1"/>
  <c r="R15" i="74"/>
  <c r="F25" i="38" s="1"/>
  <c r="R12" i="74"/>
  <c r="F22" i="38" s="1"/>
  <c r="T4" i="74"/>
  <c r="H14" i="38" s="1"/>
  <c r="R23" i="74"/>
  <c r="F33" i="38" s="1"/>
  <c r="S27" i="74"/>
  <c r="G37" i="38" s="1"/>
  <c r="S26" i="74"/>
  <c r="G36" i="38" s="1"/>
  <c r="R21" i="74"/>
  <c r="F31" i="38" s="1"/>
  <c r="R19" i="74"/>
  <c r="F29" i="38" s="1"/>
  <c r="S18" i="74"/>
  <c r="G28" i="38" s="1"/>
  <c r="T14" i="74"/>
  <c r="H24" i="38" s="1"/>
  <c r="S6" i="74"/>
  <c r="G16" i="38" s="1"/>
  <c r="S3" i="74"/>
  <c r="G13" i="38" s="1"/>
  <c r="R2" i="74"/>
  <c r="F12" i="38" s="1"/>
  <c r="R17" i="74"/>
  <c r="F27" i="38" s="1"/>
  <c r="S24" i="74"/>
  <c r="G34" i="38" s="1"/>
  <c r="R5" i="74"/>
  <c r="F15" i="38" s="1"/>
  <c r="S16" i="74"/>
  <c r="G26" i="38" s="1"/>
  <c r="S22" i="74"/>
  <c r="G32" i="38" s="1"/>
  <c r="R10" i="74"/>
  <c r="F20" i="38" s="1"/>
  <c r="R20" i="74"/>
  <c r="F30" i="38" s="1"/>
  <c r="R28" i="74"/>
  <c r="F38" i="38" s="1"/>
  <c r="T25" i="74"/>
  <c r="H35" i="38" s="1"/>
  <c r="B1" i="72"/>
  <c r="AY3" i="69"/>
  <c r="B272" i="72"/>
  <c r="B266" i="72"/>
  <c r="B261" i="72"/>
  <c r="B258" i="72"/>
  <c r="B249" i="72"/>
  <c r="B241" i="72"/>
  <c r="B223" i="72"/>
  <c r="B213" i="72"/>
  <c r="B200" i="72"/>
  <c r="B198" i="72"/>
  <c r="B189" i="72"/>
  <c r="B187" i="72"/>
  <c r="B184" i="72"/>
  <c r="B182" i="72"/>
  <c r="B180" i="72"/>
  <c r="B158" i="72"/>
  <c r="B153" i="72"/>
  <c r="B125" i="72"/>
  <c r="B105" i="72"/>
  <c r="B91" i="72"/>
  <c r="B87" i="72"/>
  <c r="B85" i="72"/>
  <c r="B46" i="72"/>
  <c r="B40" i="72"/>
  <c r="B31" i="72"/>
  <c r="B24" i="72"/>
  <c r="B12" i="72"/>
  <c r="B11" i="72"/>
  <c r="H12" i="72" l="1"/>
  <c r="G12" i="72"/>
  <c r="T8" i="74"/>
  <c r="H18" i="38" s="1"/>
  <c r="T7" i="74"/>
  <c r="H17" i="38" s="1"/>
  <c r="M189" i="9"/>
  <c r="F182" i="79"/>
  <c r="F223" i="79"/>
  <c r="F241" i="79"/>
  <c r="F272" i="79"/>
  <c r="F249" i="79"/>
  <c r="F91" i="79"/>
  <c r="J12" i="73"/>
  <c r="H12" i="73"/>
  <c r="N12" i="9" s="1"/>
  <c r="I12" i="73"/>
  <c r="P12" i="62" s="1"/>
  <c r="F158" i="79"/>
  <c r="F200" i="79"/>
  <c r="F23" i="38"/>
  <c r="S13" i="74"/>
  <c r="G21" i="38"/>
  <c r="T11" i="74"/>
  <c r="H21" i="38" s="1"/>
  <c r="S12" i="74"/>
  <c r="G22" i="38" s="1"/>
  <c r="S15" i="74"/>
  <c r="G25" i="38" s="1"/>
  <c r="S23" i="74"/>
  <c r="G33" i="38" s="1"/>
  <c r="S9" i="74"/>
  <c r="G19" i="38" s="1"/>
  <c r="T27" i="74"/>
  <c r="H37" i="38" s="1"/>
  <c r="T26" i="74"/>
  <c r="H36" i="38" s="1"/>
  <c r="S21" i="74"/>
  <c r="G31" i="38" s="1"/>
  <c r="S19" i="74"/>
  <c r="G29" i="38" s="1"/>
  <c r="T18" i="74"/>
  <c r="H28" i="38" s="1"/>
  <c r="T6" i="74"/>
  <c r="H16" i="38" s="1"/>
  <c r="T3" i="74"/>
  <c r="H13" i="38" s="1"/>
  <c r="S2" i="74"/>
  <c r="G12" i="38" s="1"/>
  <c r="T22" i="74"/>
  <c r="H32" i="38" s="1"/>
  <c r="S28" i="74"/>
  <c r="G38" i="38" s="1"/>
  <c r="T16" i="74"/>
  <c r="H26" i="38" s="1"/>
  <c r="T24" i="74"/>
  <c r="H34" i="38" s="1"/>
  <c r="S17" i="74"/>
  <c r="G27" i="38" s="1"/>
  <c r="S20" i="74"/>
  <c r="G30" i="38" s="1"/>
  <c r="S5" i="74"/>
  <c r="G15" i="38" s="1"/>
  <c r="S10" i="74"/>
  <c r="G20" i="38" s="1"/>
  <c r="H46" i="72"/>
  <c r="G46" i="72"/>
  <c r="H180" i="72"/>
  <c r="G180" i="72"/>
  <c r="H85" i="72"/>
  <c r="G85" i="72"/>
  <c r="H241" i="72"/>
  <c r="G241" i="72"/>
  <c r="H87" i="72"/>
  <c r="G87" i="72"/>
  <c r="H249" i="72"/>
  <c r="G249" i="72"/>
  <c r="G187" i="72"/>
  <c r="H187" i="72"/>
  <c r="H24" i="72"/>
  <c r="G24" i="72"/>
  <c r="H125" i="72"/>
  <c r="G125" i="72"/>
  <c r="H223" i="72"/>
  <c r="G223" i="72"/>
  <c r="H182" i="72"/>
  <c r="G182" i="72"/>
  <c r="H184" i="72"/>
  <c r="G184" i="72"/>
  <c r="H91" i="72"/>
  <c r="G91" i="72"/>
  <c r="H258" i="72"/>
  <c r="G258" i="72"/>
  <c r="H105" i="72"/>
  <c r="G105" i="72"/>
  <c r="H189" i="72"/>
  <c r="G189" i="72"/>
  <c r="H261" i="72"/>
  <c r="G261" i="72"/>
  <c r="H198" i="72"/>
  <c r="G198" i="72"/>
  <c r="H266" i="72"/>
  <c r="G266" i="72"/>
  <c r="H31" i="72"/>
  <c r="G31" i="72"/>
  <c r="H153" i="72"/>
  <c r="G153" i="72"/>
  <c r="H200" i="72"/>
  <c r="G200" i="72"/>
  <c r="H272" i="72"/>
  <c r="G272" i="72"/>
  <c r="H40" i="72"/>
  <c r="G40" i="72"/>
  <c r="H158" i="72"/>
  <c r="G158" i="72"/>
  <c r="H213" i="72"/>
  <c r="G213" i="72"/>
  <c r="E221" i="71"/>
  <c r="G221" i="71" s="1"/>
  <c r="E152" i="71"/>
  <c r="G152" i="71" s="1"/>
  <c r="E79" i="71"/>
  <c r="G79" i="71" s="1"/>
  <c r="B272" i="71"/>
  <c r="B266" i="71"/>
  <c r="B261" i="71"/>
  <c r="B258" i="71"/>
  <c r="B249" i="71"/>
  <c r="B241" i="71"/>
  <c r="B223" i="71"/>
  <c r="B213" i="71"/>
  <c r="B200" i="71"/>
  <c r="B198" i="71"/>
  <c r="B189" i="71"/>
  <c r="B187" i="71"/>
  <c r="B184" i="71"/>
  <c r="B182" i="71"/>
  <c r="B180" i="71"/>
  <c r="B158" i="71"/>
  <c r="B153" i="71"/>
  <c r="B125" i="71"/>
  <c r="B105" i="71"/>
  <c r="B91" i="71"/>
  <c r="B87" i="71"/>
  <c r="B85" i="71"/>
  <c r="B46" i="71"/>
  <c r="B40" i="71"/>
  <c r="B31" i="71"/>
  <c r="B24" i="71"/>
  <c r="B12" i="71"/>
  <c r="B11" i="71"/>
  <c r="E75" i="71"/>
  <c r="G75" i="71" s="1"/>
  <c r="E68" i="71"/>
  <c r="G68" i="71" s="1"/>
  <c r="E66" i="71"/>
  <c r="G66" i="71" s="1"/>
  <c r="E65" i="71"/>
  <c r="G65" i="71" s="1"/>
  <c r="E64" i="71"/>
  <c r="G64" i="71" s="1"/>
  <c r="E63" i="71"/>
  <c r="G63" i="71" s="1"/>
  <c r="E55" i="71"/>
  <c r="G55" i="71" s="1"/>
  <c r="E243" i="71"/>
  <c r="G243" i="71" s="1"/>
  <c r="E237" i="71"/>
  <c r="G237" i="71" s="1"/>
  <c r="E235" i="71"/>
  <c r="G235" i="71" s="1"/>
  <c r="E25" i="71"/>
  <c r="G25" i="71" s="1"/>
  <c r="B2" i="70"/>
  <c r="B1" i="70"/>
  <c r="B12" i="70"/>
  <c r="B24" i="70"/>
  <c r="B31" i="70"/>
  <c r="B40" i="70"/>
  <c r="B46" i="70"/>
  <c r="B85" i="70"/>
  <c r="B87" i="70"/>
  <c r="B91" i="70"/>
  <c r="B105" i="70"/>
  <c r="B125" i="70"/>
  <c r="B153" i="70"/>
  <c r="B158" i="70"/>
  <c r="B180" i="70"/>
  <c r="B182" i="70"/>
  <c r="B184" i="70"/>
  <c r="B187" i="70"/>
  <c r="B189" i="70"/>
  <c r="B198" i="70"/>
  <c r="B200" i="70"/>
  <c r="B213" i="70"/>
  <c r="B223" i="70"/>
  <c r="B241" i="70"/>
  <c r="B249" i="70"/>
  <c r="B258" i="70"/>
  <c r="B261" i="70"/>
  <c r="B266" i="70"/>
  <c r="B272" i="70"/>
  <c r="B11" i="70"/>
  <c r="AA3" i="69"/>
  <c r="K3" i="69"/>
  <c r="F3" i="69" l="1"/>
  <c r="E271" i="71"/>
  <c r="E214" i="71"/>
  <c r="G214" i="71" s="1"/>
  <c r="E60" i="71"/>
  <c r="G60" i="71" s="1"/>
  <c r="E222" i="71"/>
  <c r="G222" i="71" s="1"/>
  <c r="E247" i="71"/>
  <c r="G247" i="71" s="1"/>
  <c r="E54" i="71"/>
  <c r="G54" i="71" s="1"/>
  <c r="E78" i="71"/>
  <c r="G78" i="71" s="1"/>
  <c r="B278" i="79"/>
  <c r="B264" i="63"/>
  <c r="B256" i="79"/>
  <c r="B248" i="9"/>
  <c r="B240" i="63"/>
  <c r="B231" i="9"/>
  <c r="B223" i="63"/>
  <c r="B215" i="63"/>
  <c r="B272" i="79"/>
  <c r="B274" i="79"/>
  <c r="B280" i="9"/>
  <c r="B270" i="63"/>
  <c r="B266" i="79"/>
  <c r="B250" i="9"/>
  <c r="B242" i="9"/>
  <c r="B234" i="79"/>
  <c r="B225" i="9"/>
  <c r="B217" i="79"/>
  <c r="B209" i="79"/>
  <c r="B258" i="79"/>
  <c r="E57" i="71"/>
  <c r="G57" i="71" s="1"/>
  <c r="B207" i="79"/>
  <c r="B199" i="79"/>
  <c r="B191" i="79"/>
  <c r="B181" i="79"/>
  <c r="B173" i="63"/>
  <c r="B165" i="79"/>
  <c r="B147" i="63"/>
  <c r="B107" i="79"/>
  <c r="B99" i="79"/>
  <c r="B91" i="63"/>
  <c r="B79" i="79"/>
  <c r="B71" i="9"/>
  <c r="B63" i="9"/>
  <c r="B55" i="79"/>
  <c r="B44" i="63"/>
  <c r="B33" i="63"/>
  <c r="B25" i="79"/>
  <c r="B22" i="9"/>
  <c r="B201" i="63"/>
  <c r="B193" i="79"/>
  <c r="B183" i="9"/>
  <c r="B175" i="79"/>
  <c r="B167" i="63"/>
  <c r="B159" i="63"/>
  <c r="B149" i="63"/>
  <c r="B141" i="79"/>
  <c r="B39" i="9"/>
  <c r="B115" i="63"/>
  <c r="B19" i="79"/>
  <c r="B123" i="79"/>
  <c r="B50" i="79"/>
  <c r="E81" i="71"/>
  <c r="G81" i="71" s="1"/>
  <c r="B117" i="9"/>
  <c r="B101" i="9"/>
  <c r="B81" i="79"/>
  <c r="B73" i="79"/>
  <c r="B65" i="79"/>
  <c r="B46" i="63"/>
  <c r="B35" i="79"/>
  <c r="B27" i="9"/>
  <c r="B13" i="9"/>
  <c r="B139" i="9"/>
  <c r="B133" i="63"/>
  <c r="B125" i="79"/>
  <c r="B93" i="79"/>
  <c r="B57" i="79"/>
  <c r="B12" i="79"/>
  <c r="E76" i="71"/>
  <c r="G76" i="71" s="1"/>
  <c r="B131" i="79"/>
  <c r="B109" i="63"/>
  <c r="E160" i="71"/>
  <c r="G160" i="71" s="1"/>
  <c r="E248" i="71"/>
  <c r="G248" i="71" s="1"/>
  <c r="E52" i="71"/>
  <c r="G52" i="71" s="1"/>
  <c r="E53" i="71"/>
  <c r="G53" i="71" s="1"/>
  <c r="B266" i="9"/>
  <c r="B50" i="9"/>
  <c r="F271" i="71"/>
  <c r="E56" i="71"/>
  <c r="G56" i="71" s="1"/>
  <c r="B217" i="63"/>
  <c r="E271" i="70"/>
  <c r="G271" i="70" s="1"/>
  <c r="E80" i="71"/>
  <c r="G80" i="71" s="1"/>
  <c r="B250" i="79"/>
  <c r="B240" i="79"/>
  <c r="B147" i="79"/>
  <c r="B44" i="79"/>
  <c r="B225" i="63"/>
  <c r="B264" i="79"/>
  <c r="E220" i="71"/>
  <c r="G220" i="71" s="1"/>
  <c r="G23" i="38"/>
  <c r="T13" i="74"/>
  <c r="H23" i="38" s="1"/>
  <c r="T9" i="74"/>
  <c r="H19" i="38" s="1"/>
  <c r="T23" i="74"/>
  <c r="H33" i="38" s="1"/>
  <c r="T15" i="74"/>
  <c r="H25" i="38" s="1"/>
  <c r="T12" i="74"/>
  <c r="H22" i="38" s="1"/>
  <c r="T21" i="74"/>
  <c r="H31" i="38" s="1"/>
  <c r="T19" i="74"/>
  <c r="H29" i="38" s="1"/>
  <c r="T2" i="74"/>
  <c r="H12" i="38" s="1"/>
  <c r="T10" i="74"/>
  <c r="H20" i="38" s="1"/>
  <c r="T28" i="74"/>
  <c r="H38" i="38" s="1"/>
  <c r="T5" i="74"/>
  <c r="H15" i="38" s="1"/>
  <c r="T20" i="74"/>
  <c r="H30" i="38" s="1"/>
  <c r="T17" i="74"/>
  <c r="H27" i="38" s="1"/>
  <c r="H241" i="71"/>
  <c r="I241" i="71"/>
  <c r="I258" i="71"/>
  <c r="H258" i="71"/>
  <c r="H261" i="71"/>
  <c r="I261" i="71"/>
  <c r="H85" i="71"/>
  <c r="I85" i="71"/>
  <c r="I184" i="71"/>
  <c r="H184" i="71"/>
  <c r="I91" i="71"/>
  <c r="H91" i="71"/>
  <c r="I187" i="71"/>
  <c r="H187" i="71"/>
  <c r="I189" i="71"/>
  <c r="H189" i="71"/>
  <c r="I24" i="71"/>
  <c r="H24" i="71"/>
  <c r="I266" i="71"/>
  <c r="H266" i="71"/>
  <c r="H31" i="71"/>
  <c r="I31" i="71"/>
  <c r="I153" i="71"/>
  <c r="H153" i="71"/>
  <c r="H200" i="71"/>
  <c r="I200" i="71"/>
  <c r="I272" i="71"/>
  <c r="H272" i="71"/>
  <c r="H87" i="71"/>
  <c r="I87" i="71"/>
  <c r="I105" i="71"/>
  <c r="H105" i="71"/>
  <c r="I198" i="71"/>
  <c r="H198" i="71"/>
  <c r="I40" i="71"/>
  <c r="H40" i="71"/>
  <c r="H158" i="71"/>
  <c r="I158" i="71"/>
  <c r="H213" i="71"/>
  <c r="I213" i="71"/>
  <c r="H182" i="71"/>
  <c r="I182" i="71"/>
  <c r="H249" i="71"/>
  <c r="I249" i="71"/>
  <c r="I12" i="71"/>
  <c r="H12" i="71"/>
  <c r="H125" i="71"/>
  <c r="I125" i="71"/>
  <c r="I46" i="71"/>
  <c r="H46" i="71"/>
  <c r="I180" i="71"/>
  <c r="H180" i="71"/>
  <c r="I223" i="71"/>
  <c r="H223" i="71"/>
  <c r="H12" i="70"/>
  <c r="I12" i="70"/>
  <c r="H91" i="70"/>
  <c r="I91" i="70"/>
  <c r="I261" i="70"/>
  <c r="H261" i="70"/>
  <c r="H87" i="70"/>
  <c r="I87" i="70"/>
  <c r="I189" i="70"/>
  <c r="H189" i="70"/>
  <c r="I184" i="70"/>
  <c r="H184" i="70"/>
  <c r="H258" i="70"/>
  <c r="I258" i="70"/>
  <c r="H85" i="70"/>
  <c r="I85" i="70"/>
  <c r="H223" i="70"/>
  <c r="I223" i="70"/>
  <c r="I187" i="70"/>
  <c r="H187" i="70"/>
  <c r="H46" i="70"/>
  <c r="I46" i="70"/>
  <c r="H213" i="70"/>
  <c r="I213" i="70"/>
  <c r="H158" i="70"/>
  <c r="I158" i="70"/>
  <c r="I40" i="70"/>
  <c r="H40" i="70"/>
  <c r="I105" i="70"/>
  <c r="H105" i="70"/>
  <c r="H249" i="70"/>
  <c r="I249" i="70"/>
  <c r="H241" i="70"/>
  <c r="I241" i="70"/>
  <c r="I180" i="70"/>
  <c r="H180" i="70"/>
  <c r="H272" i="70"/>
  <c r="I272" i="70"/>
  <c r="H200" i="70"/>
  <c r="I200" i="70"/>
  <c r="I153" i="70"/>
  <c r="H153" i="70"/>
  <c r="H31" i="70"/>
  <c r="I31" i="70"/>
  <c r="H182" i="70"/>
  <c r="I182" i="70"/>
  <c r="H266" i="70"/>
  <c r="I266" i="70"/>
  <c r="I198" i="70"/>
  <c r="H198" i="70"/>
  <c r="H125" i="70"/>
  <c r="I125" i="70"/>
  <c r="I24" i="70"/>
  <c r="H24" i="70"/>
  <c r="T3" i="69"/>
  <c r="B225" i="79" l="1"/>
  <c r="B79" i="9"/>
  <c r="B181" i="9"/>
  <c r="B272" i="9"/>
  <c r="B39" i="79"/>
  <c r="B278" i="9"/>
  <c r="B50" i="63"/>
  <c r="B44" i="9"/>
  <c r="B147" i="9"/>
  <c r="B181" i="63"/>
  <c r="B272" i="63"/>
  <c r="B167" i="79"/>
  <c r="B278" i="63"/>
  <c r="B81" i="9"/>
  <c r="B12" i="9"/>
  <c r="B201" i="79"/>
  <c r="B231" i="63"/>
  <c r="B71" i="63"/>
  <c r="B193" i="9"/>
  <c r="B107" i="9"/>
  <c r="B270" i="79"/>
  <c r="B258" i="9"/>
  <c r="S3" i="69"/>
  <c r="U3" i="69" s="1"/>
  <c r="B11" i="62" s="1"/>
  <c r="B131" i="63"/>
  <c r="B191" i="9"/>
  <c r="B101" i="63"/>
  <c r="B22" i="63"/>
  <c r="B55" i="9"/>
  <c r="B91" i="79"/>
  <c r="B248" i="63"/>
  <c r="B250" i="63"/>
  <c r="B274" i="63"/>
  <c r="B231" i="79"/>
  <c r="B71" i="79"/>
  <c r="B115" i="79"/>
  <c r="B173" i="79"/>
  <c r="B207" i="9"/>
  <c r="B217" i="9"/>
  <c r="B223" i="79"/>
  <c r="B264" i="9"/>
  <c r="B33" i="79"/>
  <c r="B207" i="63"/>
  <c r="B280" i="79"/>
  <c r="B193" i="63"/>
  <c r="B159" i="79"/>
  <c r="B280" i="63"/>
  <c r="B99" i="9"/>
  <c r="B191" i="63"/>
  <c r="B215" i="79"/>
  <c r="B258" i="63"/>
  <c r="B99" i="63"/>
  <c r="B157" i="79"/>
  <c r="B223" i="9"/>
  <c r="B183" i="63"/>
  <c r="B25" i="9"/>
  <c r="B91" i="9"/>
  <c r="B256" i="9"/>
  <c r="B242" i="63"/>
  <c r="B35" i="9"/>
  <c r="B101" i="79"/>
  <c r="B22" i="79"/>
  <c r="B55" i="63"/>
  <c r="B248" i="79"/>
  <c r="G271" i="71"/>
  <c r="B165" i="9"/>
  <c r="B183" i="79"/>
  <c r="B25" i="63"/>
  <c r="B256" i="63"/>
  <c r="B242" i="79"/>
  <c r="B209" i="9"/>
  <c r="B274" i="9"/>
  <c r="B13" i="79"/>
  <c r="B35" i="63"/>
  <c r="B139" i="63"/>
  <c r="B139" i="79"/>
  <c r="B141" i="9"/>
  <c r="B123" i="9"/>
  <c r="B33" i="9"/>
  <c r="B107" i="63"/>
  <c r="B240" i="9"/>
  <c r="B141" i="63"/>
  <c r="B270" i="9"/>
  <c r="B27" i="63"/>
  <c r="B12" i="63"/>
  <c r="B209" i="63"/>
  <c r="B131" i="9"/>
  <c r="B199" i="9"/>
  <c r="B27" i="79"/>
  <c r="B149" i="79"/>
  <c r="B117" i="63"/>
  <c r="B199" i="63"/>
  <c r="B215" i="9"/>
  <c r="B167" i="9"/>
  <c r="B266" i="63"/>
  <c r="B159" i="9"/>
  <c r="B39" i="63"/>
  <c r="B13" i="63"/>
  <c r="B81" i="63"/>
  <c r="B234" i="9"/>
  <c r="B73" i="9"/>
  <c r="B201" i="9"/>
  <c r="B234" i="63"/>
  <c r="B73" i="63"/>
  <c r="B133" i="79"/>
  <c r="B46" i="79"/>
  <c r="B175" i="9"/>
  <c r="B123" i="63"/>
  <c r="B165" i="63"/>
  <c r="B63" i="63"/>
  <c r="B175" i="63"/>
  <c r="B19" i="9"/>
  <c r="B63" i="79"/>
  <c r="B125" i="9"/>
  <c r="B93" i="9"/>
  <c r="B125" i="63"/>
  <c r="B57" i="9"/>
  <c r="B93" i="63"/>
  <c r="B65" i="63"/>
  <c r="B19" i="63"/>
  <c r="B79" i="63"/>
  <c r="B115" i="9"/>
  <c r="B173" i="9"/>
  <c r="B65" i="9"/>
  <c r="B149" i="9"/>
  <c r="B117" i="79"/>
  <c r="B46" i="9"/>
  <c r="B133" i="9"/>
  <c r="B109" i="79"/>
  <c r="B109" i="9"/>
  <c r="B57" i="63"/>
  <c r="B204" i="79"/>
  <c r="B204" i="63"/>
  <c r="B204" i="9"/>
  <c r="B202" i="79"/>
  <c r="B202" i="63"/>
  <c r="B202" i="9"/>
  <c r="B188" i="79"/>
  <c r="B188" i="63"/>
  <c r="B188" i="9"/>
  <c r="B64" i="79"/>
  <c r="B64" i="63"/>
  <c r="B64" i="9"/>
  <c r="B30" i="79"/>
  <c r="B30" i="63"/>
  <c r="B30" i="9"/>
  <c r="B84" i="79"/>
  <c r="B84" i="63"/>
  <c r="B84" i="9"/>
  <c r="B144" i="79"/>
  <c r="B144" i="63"/>
  <c r="B144" i="9"/>
  <c r="B212" i="79"/>
  <c r="B212" i="63"/>
  <c r="B212" i="9"/>
  <c r="B277" i="79"/>
  <c r="B277" i="63"/>
  <c r="B277" i="9"/>
  <c r="B82" i="79"/>
  <c r="B82" i="63"/>
  <c r="B82" i="9"/>
  <c r="B142" i="79"/>
  <c r="B142" i="63"/>
  <c r="B142" i="9"/>
  <c r="B210" i="79"/>
  <c r="B210" i="63"/>
  <c r="B210" i="9"/>
  <c r="B275" i="79"/>
  <c r="B275" i="63"/>
  <c r="B275" i="9"/>
  <c r="B61" i="79"/>
  <c r="B61" i="63"/>
  <c r="B61" i="9"/>
  <c r="B129" i="79"/>
  <c r="B129" i="63"/>
  <c r="B129" i="9"/>
  <c r="B197" i="79"/>
  <c r="B197" i="63"/>
  <c r="B197" i="9"/>
  <c r="B262" i="79"/>
  <c r="B262" i="63"/>
  <c r="B262" i="9"/>
  <c r="B279" i="79"/>
  <c r="B279" i="63"/>
  <c r="B279" i="9"/>
  <c r="B192" i="79"/>
  <c r="B192" i="63"/>
  <c r="B192" i="9"/>
  <c r="B233" i="79"/>
  <c r="B233" i="63"/>
  <c r="B233" i="9"/>
  <c r="B67" i="79"/>
  <c r="B67" i="63"/>
  <c r="B67" i="9"/>
  <c r="B127" i="79"/>
  <c r="B127" i="63"/>
  <c r="B127" i="9"/>
  <c r="B195" i="79"/>
  <c r="B195" i="63"/>
  <c r="B195" i="9"/>
  <c r="B260" i="79"/>
  <c r="B260" i="63"/>
  <c r="B260" i="9"/>
  <c r="B32" i="79"/>
  <c r="B32" i="63"/>
  <c r="B32" i="9"/>
  <c r="B106" i="79"/>
  <c r="B106" i="63"/>
  <c r="B106" i="9"/>
  <c r="B76" i="79"/>
  <c r="B76" i="63"/>
  <c r="B76" i="9"/>
  <c r="B134" i="79"/>
  <c r="B134" i="9"/>
  <c r="B134" i="63"/>
  <c r="B53" i="79"/>
  <c r="B53" i="63"/>
  <c r="B53" i="9"/>
  <c r="B263" i="79"/>
  <c r="B263" i="63"/>
  <c r="B263" i="9"/>
  <c r="B140" i="79"/>
  <c r="B140" i="63"/>
  <c r="B140" i="9"/>
  <c r="B273" i="79"/>
  <c r="B273" i="63"/>
  <c r="B273" i="9"/>
  <c r="B59" i="79"/>
  <c r="B59" i="63"/>
  <c r="B59" i="9"/>
  <c r="B252" i="79"/>
  <c r="B252" i="63"/>
  <c r="B252" i="9"/>
  <c r="B38" i="79"/>
  <c r="B38" i="63"/>
  <c r="B38" i="9"/>
  <c r="B87" i="79"/>
  <c r="B87" i="63"/>
  <c r="B87" i="9"/>
  <c r="B152" i="79"/>
  <c r="B152" i="63"/>
  <c r="B152" i="9"/>
  <c r="B220" i="79"/>
  <c r="B220" i="63"/>
  <c r="B220" i="9"/>
  <c r="B14" i="79"/>
  <c r="B14" i="63"/>
  <c r="B14" i="9"/>
  <c r="B85" i="79"/>
  <c r="B85" i="63"/>
  <c r="B85" i="9"/>
  <c r="B150" i="79"/>
  <c r="B150" i="63"/>
  <c r="B150" i="9"/>
  <c r="B218" i="79"/>
  <c r="B218" i="63"/>
  <c r="B218" i="9"/>
  <c r="B17" i="79"/>
  <c r="B17" i="63"/>
  <c r="B17" i="9"/>
  <c r="B69" i="79"/>
  <c r="B69" i="63"/>
  <c r="B69" i="9"/>
  <c r="B137" i="79"/>
  <c r="B137" i="63"/>
  <c r="B137" i="9"/>
  <c r="B205" i="79"/>
  <c r="B205" i="63"/>
  <c r="B205" i="9"/>
  <c r="B26" i="79"/>
  <c r="B26" i="63"/>
  <c r="B26" i="9"/>
  <c r="B72" i="79"/>
  <c r="B72" i="63"/>
  <c r="B72" i="9"/>
  <c r="B108" i="79"/>
  <c r="B108" i="63"/>
  <c r="B108" i="9"/>
  <c r="B148" i="79"/>
  <c r="B148" i="9"/>
  <c r="B148" i="63"/>
  <c r="B241" i="79"/>
  <c r="B241" i="63"/>
  <c r="B241" i="9"/>
  <c r="B268" i="79"/>
  <c r="B268" i="63"/>
  <c r="B268" i="9"/>
  <c r="B15" i="79"/>
  <c r="B15" i="63"/>
  <c r="B15" i="9"/>
  <c r="B75" i="79"/>
  <c r="B75" i="63"/>
  <c r="B75" i="9"/>
  <c r="B135" i="79"/>
  <c r="B135" i="63"/>
  <c r="B135" i="9"/>
  <c r="B203" i="79"/>
  <c r="B203" i="63"/>
  <c r="B203" i="9"/>
  <c r="B130" i="79"/>
  <c r="B130" i="63"/>
  <c r="B130" i="9"/>
  <c r="B43" i="79"/>
  <c r="B43" i="63"/>
  <c r="B43" i="9"/>
  <c r="B114" i="79"/>
  <c r="B114" i="63"/>
  <c r="B114" i="9"/>
  <c r="B182" i="79"/>
  <c r="B182" i="63"/>
  <c r="B182" i="9"/>
  <c r="B24" i="79"/>
  <c r="B24" i="9"/>
  <c r="B24" i="63"/>
  <c r="B41" i="79"/>
  <c r="B41" i="63"/>
  <c r="B41" i="9"/>
  <c r="B96" i="79"/>
  <c r="B96" i="63"/>
  <c r="B96" i="9"/>
  <c r="B162" i="79"/>
  <c r="B162" i="63"/>
  <c r="B162" i="9"/>
  <c r="B228" i="79"/>
  <c r="B228" i="63"/>
  <c r="B228" i="9"/>
  <c r="B28" i="79"/>
  <c r="B28" i="63"/>
  <c r="B28" i="9"/>
  <c r="B94" i="79"/>
  <c r="B94" i="63"/>
  <c r="B94" i="9"/>
  <c r="B160" i="79"/>
  <c r="B160" i="63"/>
  <c r="B160" i="9"/>
  <c r="B226" i="79"/>
  <c r="B226" i="63"/>
  <c r="B226" i="9"/>
  <c r="B31" i="79"/>
  <c r="B31" i="63"/>
  <c r="B31" i="9"/>
  <c r="B77" i="79"/>
  <c r="B77" i="63"/>
  <c r="B77" i="9"/>
  <c r="B145" i="79"/>
  <c r="B145" i="63"/>
  <c r="B145" i="9"/>
  <c r="B213" i="79"/>
  <c r="B213" i="63"/>
  <c r="B213" i="9"/>
  <c r="B34" i="79"/>
  <c r="B34" i="63"/>
  <c r="B34" i="9"/>
  <c r="B116" i="79"/>
  <c r="B116" i="63"/>
  <c r="B116" i="9"/>
  <c r="B158" i="79"/>
  <c r="B158" i="63"/>
  <c r="B158" i="9"/>
  <c r="B200" i="79"/>
  <c r="B200" i="63"/>
  <c r="B200" i="9"/>
  <c r="B276" i="79"/>
  <c r="B276" i="63"/>
  <c r="B276" i="9"/>
  <c r="B29" i="79"/>
  <c r="B29" i="63"/>
  <c r="B29" i="9"/>
  <c r="B83" i="79"/>
  <c r="B83" i="63"/>
  <c r="B83" i="9"/>
  <c r="B143" i="79"/>
  <c r="B143" i="63"/>
  <c r="B143" i="9"/>
  <c r="B211" i="79"/>
  <c r="B211" i="63"/>
  <c r="B211" i="9"/>
  <c r="B189" i="79"/>
  <c r="B189" i="63"/>
  <c r="B189" i="9"/>
  <c r="B54" i="79"/>
  <c r="B54" i="63"/>
  <c r="B54" i="9"/>
  <c r="B122" i="79"/>
  <c r="B122" i="63"/>
  <c r="B122" i="9"/>
  <c r="B269" i="79"/>
  <c r="B269" i="63"/>
  <c r="B269" i="9"/>
  <c r="B74" i="79"/>
  <c r="B74" i="63"/>
  <c r="B74" i="9"/>
  <c r="B121" i="79"/>
  <c r="B121" i="63"/>
  <c r="B121" i="9"/>
  <c r="B119" i="79"/>
  <c r="B119" i="63"/>
  <c r="B119" i="9"/>
  <c r="B49" i="79"/>
  <c r="B49" i="63"/>
  <c r="B49" i="9"/>
  <c r="B104" i="79"/>
  <c r="B104" i="63"/>
  <c r="B104" i="9"/>
  <c r="B170" i="79"/>
  <c r="B170" i="63"/>
  <c r="B170" i="9"/>
  <c r="B237" i="79"/>
  <c r="B237" i="63"/>
  <c r="B237" i="9"/>
  <c r="B36" i="79"/>
  <c r="B36" i="63"/>
  <c r="B36" i="9"/>
  <c r="B102" i="79"/>
  <c r="B102" i="63"/>
  <c r="B102" i="9"/>
  <c r="B168" i="79"/>
  <c r="B168" i="63"/>
  <c r="B168" i="9"/>
  <c r="B235" i="79"/>
  <c r="B235" i="63"/>
  <c r="B235" i="9"/>
  <c r="B89" i="79"/>
  <c r="B89" i="63"/>
  <c r="B89" i="9"/>
  <c r="B153" i="79"/>
  <c r="B153" i="9"/>
  <c r="B221" i="79"/>
  <c r="B221" i="63"/>
  <c r="B221" i="9"/>
  <c r="B80" i="79"/>
  <c r="B80" i="63"/>
  <c r="B80" i="9"/>
  <c r="B208" i="79"/>
  <c r="B208" i="63"/>
  <c r="B208" i="9"/>
  <c r="B249" i="79"/>
  <c r="B249" i="63"/>
  <c r="B249" i="9"/>
  <c r="B180" i="79"/>
  <c r="B180" i="63"/>
  <c r="B180" i="9"/>
  <c r="B37" i="79"/>
  <c r="B37" i="63"/>
  <c r="B37" i="9"/>
  <c r="B86" i="79"/>
  <c r="B86" i="63"/>
  <c r="B86" i="9"/>
  <c r="B151" i="79"/>
  <c r="B151" i="63"/>
  <c r="B151" i="9"/>
  <c r="B219" i="79"/>
  <c r="B219" i="63"/>
  <c r="B219" i="9"/>
  <c r="B239" i="79"/>
  <c r="B239" i="63"/>
  <c r="B239" i="9"/>
  <c r="B62" i="79"/>
  <c r="B62" i="63"/>
  <c r="B62" i="9"/>
  <c r="B146" i="79"/>
  <c r="B146" i="63"/>
  <c r="B146" i="9"/>
  <c r="B247" i="79"/>
  <c r="B247" i="63"/>
  <c r="B247" i="9"/>
  <c r="B52" i="79"/>
  <c r="B52" i="63"/>
  <c r="B52" i="9"/>
  <c r="B112" i="79"/>
  <c r="B112" i="63"/>
  <c r="B112" i="9"/>
  <c r="B178" i="79"/>
  <c r="B178" i="63"/>
  <c r="B178" i="9"/>
  <c r="B245" i="79"/>
  <c r="B245" i="63"/>
  <c r="B245" i="9"/>
  <c r="B47" i="79"/>
  <c r="B47" i="63"/>
  <c r="B47" i="9"/>
  <c r="B110" i="79"/>
  <c r="B110" i="63"/>
  <c r="B110" i="9"/>
  <c r="B176" i="79"/>
  <c r="B176" i="63"/>
  <c r="B176" i="9"/>
  <c r="B243" i="79"/>
  <c r="B243" i="63"/>
  <c r="B243" i="9"/>
  <c r="B164" i="79"/>
  <c r="B164" i="63"/>
  <c r="B164" i="9"/>
  <c r="B97" i="79"/>
  <c r="B97" i="63"/>
  <c r="B97" i="9"/>
  <c r="B163" i="79"/>
  <c r="B163" i="63"/>
  <c r="B163" i="9"/>
  <c r="B229" i="79"/>
  <c r="B229" i="63"/>
  <c r="B229" i="9"/>
  <c r="B138" i="79"/>
  <c r="B138" i="63"/>
  <c r="B138" i="9"/>
  <c r="B45" i="79"/>
  <c r="B45" i="63"/>
  <c r="B45" i="9"/>
  <c r="B124" i="79"/>
  <c r="B124" i="63"/>
  <c r="B124" i="9"/>
  <c r="B166" i="79"/>
  <c r="B166" i="9"/>
  <c r="B166" i="63"/>
  <c r="B257" i="79"/>
  <c r="B257" i="63"/>
  <c r="B257" i="9"/>
  <c r="B214" i="79"/>
  <c r="B214" i="63"/>
  <c r="B214" i="9"/>
  <c r="B40" i="79"/>
  <c r="B40" i="63"/>
  <c r="B40" i="9"/>
  <c r="B95" i="79"/>
  <c r="B95" i="63"/>
  <c r="B95" i="9"/>
  <c r="B161" i="79"/>
  <c r="B161" i="63"/>
  <c r="B161" i="9"/>
  <c r="B227" i="79"/>
  <c r="B227" i="63"/>
  <c r="B227" i="9"/>
  <c r="B271" i="79"/>
  <c r="B271" i="63"/>
  <c r="B271" i="9"/>
  <c r="B70" i="79"/>
  <c r="B70" i="63"/>
  <c r="B70" i="9"/>
  <c r="B136" i="79"/>
  <c r="B136" i="63"/>
  <c r="B136" i="9"/>
  <c r="B254" i="79"/>
  <c r="B254" i="63"/>
  <c r="B254" i="9"/>
  <c r="B100" i="79"/>
  <c r="B100" i="63"/>
  <c r="B100" i="9"/>
  <c r="B186" i="79"/>
  <c r="B186" i="63"/>
  <c r="B186" i="9"/>
  <c r="B98" i="79"/>
  <c r="B98" i="63"/>
  <c r="B98" i="9"/>
  <c r="B60" i="79"/>
  <c r="B60" i="63"/>
  <c r="B60" i="9"/>
  <c r="B120" i="79"/>
  <c r="B120" i="63"/>
  <c r="B120" i="9"/>
  <c r="B187" i="79"/>
  <c r="B187" i="63"/>
  <c r="B187" i="9"/>
  <c r="B253" i="79"/>
  <c r="B253" i="63"/>
  <c r="B253" i="9"/>
  <c r="B58" i="79"/>
  <c r="B58" i="63"/>
  <c r="B58" i="9"/>
  <c r="B118" i="79"/>
  <c r="B118" i="63"/>
  <c r="B118" i="9"/>
  <c r="B184" i="79"/>
  <c r="B184" i="63"/>
  <c r="B184" i="9"/>
  <c r="B251" i="79"/>
  <c r="B251" i="63"/>
  <c r="B251" i="9"/>
  <c r="B255" i="79"/>
  <c r="B255" i="63"/>
  <c r="B255" i="9"/>
  <c r="B105" i="79"/>
  <c r="B105" i="63"/>
  <c r="B105" i="9"/>
  <c r="B171" i="79"/>
  <c r="B171" i="63"/>
  <c r="B171" i="9"/>
  <c r="B238" i="79"/>
  <c r="B238" i="63"/>
  <c r="B238" i="9"/>
  <c r="B198" i="79"/>
  <c r="B198" i="63"/>
  <c r="B198" i="9"/>
  <c r="B20" i="79"/>
  <c r="B20" i="63"/>
  <c r="B20" i="9"/>
  <c r="B56" i="79"/>
  <c r="B56" i="9"/>
  <c r="B56" i="63"/>
  <c r="B92" i="79"/>
  <c r="B92" i="63"/>
  <c r="B92" i="9"/>
  <c r="B174" i="79"/>
  <c r="B174" i="63"/>
  <c r="B174" i="9"/>
  <c r="B216" i="79"/>
  <c r="B216" i="63"/>
  <c r="B216" i="9"/>
  <c r="B230" i="79"/>
  <c r="B230" i="63"/>
  <c r="B230" i="9"/>
  <c r="B48" i="79"/>
  <c r="B48" i="9"/>
  <c r="B48" i="63"/>
  <c r="B103" i="79"/>
  <c r="B103" i="63"/>
  <c r="B103" i="9"/>
  <c r="B169" i="79"/>
  <c r="B169" i="63"/>
  <c r="B169" i="9"/>
  <c r="B236" i="79"/>
  <c r="B236" i="63"/>
  <c r="B236" i="9"/>
  <c r="B18" i="79"/>
  <c r="B18" i="63"/>
  <c r="B18" i="9"/>
  <c r="B78" i="79"/>
  <c r="B78" i="63"/>
  <c r="B78" i="9"/>
  <c r="B172" i="79"/>
  <c r="B172" i="63"/>
  <c r="B172" i="9"/>
  <c r="B16" i="79"/>
  <c r="B16" i="9"/>
  <c r="B16" i="63"/>
  <c r="B267" i="79"/>
  <c r="B267" i="63"/>
  <c r="B267" i="9"/>
  <c r="B23" i="79"/>
  <c r="B23" i="63"/>
  <c r="B23" i="9"/>
  <c r="B68" i="79"/>
  <c r="B68" i="63"/>
  <c r="B68" i="9"/>
  <c r="B128" i="79"/>
  <c r="B128" i="63"/>
  <c r="B128" i="9"/>
  <c r="B196" i="79"/>
  <c r="B196" i="63"/>
  <c r="B196" i="9"/>
  <c r="B261" i="79"/>
  <c r="B261" i="63"/>
  <c r="B261" i="9"/>
  <c r="B66" i="79"/>
  <c r="B66" i="63"/>
  <c r="B66" i="9"/>
  <c r="B126" i="79"/>
  <c r="B126" i="63"/>
  <c r="B126" i="9"/>
  <c r="B194" i="79"/>
  <c r="B194" i="63"/>
  <c r="B194" i="9"/>
  <c r="B259" i="79"/>
  <c r="B259" i="63"/>
  <c r="B259" i="9"/>
  <c r="B42" i="79"/>
  <c r="B42" i="63"/>
  <c r="B42" i="9"/>
  <c r="B113" i="79"/>
  <c r="B113" i="63"/>
  <c r="B113" i="9"/>
  <c r="B179" i="79"/>
  <c r="B179" i="63"/>
  <c r="B179" i="9"/>
  <c r="B246" i="79"/>
  <c r="B246" i="63"/>
  <c r="B246" i="9"/>
  <c r="B222" i="79"/>
  <c r="B222" i="63"/>
  <c r="B222" i="9"/>
  <c r="B132" i="79"/>
  <c r="B132" i="63"/>
  <c r="B132" i="9"/>
  <c r="B224" i="79"/>
  <c r="B224" i="63"/>
  <c r="B224" i="9"/>
  <c r="B265" i="79"/>
  <c r="B265" i="9"/>
  <c r="B265" i="63"/>
  <c r="B51" i="79"/>
  <c r="B51" i="63"/>
  <c r="B51" i="9"/>
  <c r="B111" i="79"/>
  <c r="B111" i="63"/>
  <c r="B111" i="9"/>
  <c r="B177" i="79"/>
  <c r="B177" i="63"/>
  <c r="B177" i="9"/>
  <c r="B244" i="79"/>
  <c r="B244" i="63"/>
  <c r="B244" i="9"/>
  <c r="B21" i="79"/>
  <c r="B21" i="63"/>
  <c r="B21" i="9"/>
  <c r="B90" i="79"/>
  <c r="B90" i="63"/>
  <c r="B90" i="9"/>
  <c r="B206" i="79"/>
  <c r="B206" i="63"/>
  <c r="B206" i="9"/>
  <c r="K4" i="38"/>
  <c r="C154" i="62" l="1"/>
  <c r="D154" i="62" s="1"/>
  <c r="C155" i="62"/>
  <c r="D155" i="62" s="1"/>
  <c r="C13" i="62"/>
  <c r="C232" i="62"/>
  <c r="C185" i="62"/>
  <c r="C190" i="62"/>
  <c r="C83" i="62"/>
  <c r="C88" i="62"/>
  <c r="C210" i="62"/>
  <c r="C211" i="62"/>
  <c r="J5" i="62"/>
  <c r="C183" i="62"/>
  <c r="C62" i="62"/>
  <c r="C257" i="62"/>
  <c r="C202" i="62"/>
  <c r="C104" i="62"/>
  <c r="C73" i="62"/>
  <c r="C191" i="62"/>
  <c r="C55" i="62"/>
  <c r="B11" i="79"/>
  <c r="B11" i="63"/>
  <c r="B11" i="9"/>
  <c r="C16" i="62"/>
  <c r="C14" i="62"/>
  <c r="C86" i="62"/>
  <c r="C118" i="62"/>
  <c r="C100" i="62"/>
  <c r="C245" i="62"/>
  <c r="C122" i="62"/>
  <c r="C17" i="62"/>
  <c r="C132" i="62"/>
  <c r="C174" i="62"/>
  <c r="C20" i="62"/>
  <c r="C116" i="62"/>
  <c r="C108" i="62"/>
  <c r="C280" i="62"/>
  <c r="C147" i="62"/>
  <c r="C37" i="62"/>
  <c r="C167" i="62"/>
  <c r="C199" i="62"/>
  <c r="C268" i="62"/>
  <c r="C65" i="62"/>
  <c r="C123" i="62"/>
  <c r="C220" i="62"/>
  <c r="C225" i="62"/>
  <c r="C44" i="62"/>
  <c r="C90" i="62"/>
  <c r="C106" i="62"/>
  <c r="C76" i="62"/>
  <c r="C173" i="62"/>
  <c r="C151" i="62"/>
  <c r="C250" i="62"/>
  <c r="C256" i="62"/>
  <c r="C275" i="62"/>
  <c r="C26" i="62"/>
  <c r="C67" i="62"/>
  <c r="C214" i="62"/>
  <c r="C209" i="62"/>
  <c r="C278" i="62"/>
  <c r="C72" i="62"/>
  <c r="C264" i="62"/>
  <c r="C66" i="62"/>
  <c r="C57" i="62"/>
  <c r="C74" i="62"/>
  <c r="C252" i="62"/>
  <c r="C235" i="62"/>
  <c r="C82" i="62"/>
  <c r="C150" i="62"/>
  <c r="C269" i="62"/>
  <c r="C207" i="62"/>
  <c r="C162" i="62"/>
  <c r="C165" i="62"/>
  <c r="C109" i="62"/>
  <c r="C138" i="62"/>
  <c r="C215" i="62"/>
  <c r="C228" i="62"/>
  <c r="C21" i="62"/>
  <c r="C254" i="62"/>
  <c r="C58" i="62"/>
  <c r="C244" i="62"/>
  <c r="C103" i="62"/>
  <c r="C247" i="62"/>
  <c r="C273" i="62"/>
  <c r="C25" i="62"/>
  <c r="C255" i="62"/>
  <c r="C188" i="62"/>
  <c r="C260" i="62"/>
  <c r="C157" i="62"/>
  <c r="C130" i="62"/>
  <c r="C178" i="62"/>
  <c r="C148" i="62"/>
  <c r="C240" i="62"/>
  <c r="C205" i="62"/>
  <c r="C18" i="62"/>
  <c r="C196" i="62"/>
  <c r="C113" i="62"/>
  <c r="C135" i="62"/>
  <c r="C41" i="62"/>
  <c r="C69" i="62"/>
  <c r="C263" i="62"/>
  <c r="C279" i="62"/>
  <c r="C238" i="62"/>
  <c r="C181" i="62"/>
  <c r="C271" i="62"/>
  <c r="C208" i="62"/>
  <c r="C32" i="62"/>
  <c r="C30" i="62"/>
  <c r="C36" i="62"/>
  <c r="C194" i="62"/>
  <c r="C27" i="62"/>
  <c r="C70" i="62"/>
  <c r="C133" i="62"/>
  <c r="C160" i="62"/>
  <c r="C270" i="62"/>
  <c r="C80" i="62"/>
  <c r="C140" i="62"/>
  <c r="C71" i="62"/>
  <c r="C93" i="62"/>
  <c r="C45" i="62"/>
  <c r="C43" i="62"/>
  <c r="C53" i="62"/>
  <c r="C164" i="62"/>
  <c r="C251" i="62"/>
  <c r="C221" i="62"/>
  <c r="C216" i="62"/>
  <c r="C172" i="62"/>
  <c r="C168" i="62"/>
  <c r="C163" i="62"/>
  <c r="C227" i="62"/>
  <c r="C84" i="62"/>
  <c r="C121" i="62"/>
  <c r="C29" i="62"/>
  <c r="C253" i="62"/>
  <c r="C22" i="62"/>
  <c r="C149" i="62"/>
  <c r="C170" i="62"/>
  <c r="C126" i="62"/>
  <c r="C177" i="62"/>
  <c r="C15" i="62"/>
  <c r="C233" i="62"/>
  <c r="C42" i="62"/>
  <c r="C47" i="62"/>
  <c r="C152" i="62"/>
  <c r="C98" i="62"/>
  <c r="C117" i="62"/>
  <c r="C95" i="62"/>
  <c r="C212" i="62"/>
  <c r="C56" i="62"/>
  <c r="C64" i="62"/>
  <c r="C231" i="62"/>
  <c r="C159" i="62"/>
  <c r="C78" i="62"/>
  <c r="C101" i="62"/>
  <c r="C89" i="62"/>
  <c r="C230" i="62"/>
  <c r="C265" i="62"/>
  <c r="C48" i="62"/>
  <c r="C38" i="62"/>
  <c r="C111" i="62"/>
  <c r="C206" i="62"/>
  <c r="C267" i="62"/>
  <c r="C166" i="62"/>
  <c r="C136" i="62"/>
  <c r="C171" i="62"/>
  <c r="C143" i="62"/>
  <c r="C259" i="62"/>
  <c r="C63" i="62"/>
  <c r="C99" i="62"/>
  <c r="C192" i="62"/>
  <c r="C120" i="62"/>
  <c r="C39" i="62"/>
  <c r="C92" i="62"/>
  <c r="C124" i="62"/>
  <c r="C137" i="62"/>
  <c r="C242" i="62"/>
  <c r="C248" i="62"/>
  <c r="C52" i="62"/>
  <c r="C145" i="62"/>
  <c r="C217" i="62"/>
  <c r="C142" i="62"/>
  <c r="C127" i="62"/>
  <c r="C68" i="62"/>
  <c r="C239" i="62"/>
  <c r="C19" i="62"/>
  <c r="C234" i="62"/>
  <c r="C274" i="62"/>
  <c r="C204" i="62"/>
  <c r="C229" i="62"/>
  <c r="C186" i="62"/>
  <c r="C35" i="62"/>
  <c r="C81" i="62"/>
  <c r="C79" i="62"/>
  <c r="C262" i="62"/>
  <c r="C276" i="62"/>
  <c r="C131" i="62"/>
  <c r="C139" i="62"/>
  <c r="C141" i="62"/>
  <c r="C246" i="62"/>
  <c r="C203" i="62"/>
  <c r="C197" i="62"/>
  <c r="C94" i="62"/>
  <c r="C146" i="62"/>
  <c r="C34" i="62"/>
  <c r="C224" i="62"/>
  <c r="C179" i="62"/>
  <c r="C218" i="62"/>
  <c r="C49" i="62"/>
  <c r="C112" i="62"/>
  <c r="C195" i="62"/>
  <c r="C50" i="62"/>
  <c r="C28" i="62"/>
  <c r="C169" i="62"/>
  <c r="C277" i="62"/>
  <c r="C51" i="62"/>
  <c r="C175" i="62"/>
  <c r="C243" i="62"/>
  <c r="C107" i="62"/>
  <c r="C176" i="62"/>
  <c r="C236" i="62"/>
  <c r="C102" i="62"/>
  <c r="C114" i="62"/>
  <c r="C222" i="62"/>
  <c r="C156" i="62"/>
  <c r="C77" i="62"/>
  <c r="C23" i="62"/>
  <c r="C96" i="62"/>
  <c r="C134" i="62"/>
  <c r="C115" i="62"/>
  <c r="C161" i="62"/>
  <c r="C237" i="62"/>
  <c r="C119" i="62"/>
  <c r="C60" i="62"/>
  <c r="C97" i="62"/>
  <c r="C54" i="62"/>
  <c r="C226" i="62"/>
  <c r="C219" i="62"/>
  <c r="C193" i="62"/>
  <c r="C59" i="62"/>
  <c r="C75" i="62"/>
  <c r="C144" i="62"/>
  <c r="C129" i="62"/>
  <c r="C110" i="62"/>
  <c r="C61" i="62"/>
  <c r="C201" i="62"/>
  <c r="C33" i="62"/>
  <c r="C128" i="62"/>
  <c r="C155" i="79" l="1"/>
  <c r="D155" i="79" s="1"/>
  <c r="C156" i="79"/>
  <c r="D156" i="79" s="1"/>
  <c r="C154" i="79"/>
  <c r="D154" i="79" s="1"/>
  <c r="I155" i="62"/>
  <c r="I154" i="62"/>
  <c r="C13" i="9"/>
  <c r="C155" i="9"/>
  <c r="D155" i="9" s="1"/>
  <c r="C154" i="9"/>
  <c r="D154" i="9" s="1"/>
  <c r="C155" i="73"/>
  <c r="I155" i="73" s="1"/>
  <c r="P155" i="62" s="1"/>
  <c r="C155" i="72"/>
  <c r="C155" i="78"/>
  <c r="I155" i="78" s="1"/>
  <c r="O155" i="62" s="1"/>
  <c r="C155" i="70"/>
  <c r="S155" i="62"/>
  <c r="C155" i="71"/>
  <c r="F155" i="62"/>
  <c r="K155" i="62" s="1"/>
  <c r="C154" i="63"/>
  <c r="D154" i="63" s="1"/>
  <c r="C155" i="63"/>
  <c r="D155" i="63" s="1"/>
  <c r="S154" i="62"/>
  <c r="C154" i="70"/>
  <c r="C154" i="71"/>
  <c r="C154" i="78"/>
  <c r="I154" i="78" s="1"/>
  <c r="O154" i="62" s="1"/>
  <c r="C154" i="72"/>
  <c r="F154" i="62"/>
  <c r="K154" i="62" s="1"/>
  <c r="C154" i="73"/>
  <c r="I154" i="73" s="1"/>
  <c r="P154" i="62" s="1"/>
  <c r="C190" i="9"/>
  <c r="C232" i="9"/>
  <c r="C190" i="63"/>
  <c r="C232" i="63"/>
  <c r="C232" i="79"/>
  <c r="D232" i="79" s="1"/>
  <c r="C88" i="79"/>
  <c r="D88" i="79" s="1"/>
  <c r="C185" i="79"/>
  <c r="D185" i="79" s="1"/>
  <c r="V185" i="79" s="1"/>
  <c r="C190" i="79"/>
  <c r="D190" i="79" s="1"/>
  <c r="C88" i="63"/>
  <c r="C185" i="63"/>
  <c r="C88" i="9"/>
  <c r="C185" i="9"/>
  <c r="F125" i="9"/>
  <c r="G125" i="9" s="1"/>
  <c r="F180" i="9"/>
  <c r="G180" i="9" s="1"/>
  <c r="F241" i="9"/>
  <c r="G241" i="9" s="1"/>
  <c r="F182" i="9"/>
  <c r="G182" i="9" s="1"/>
  <c r="F31" i="9"/>
  <c r="G31" i="9" s="1"/>
  <c r="F189" i="9"/>
  <c r="G189" i="9" s="1"/>
  <c r="F261" i="9"/>
  <c r="G261" i="9" s="1"/>
  <c r="F198" i="9"/>
  <c r="G198" i="9" s="1"/>
  <c r="F223" i="9"/>
  <c r="G223" i="9" s="1"/>
  <c r="F85" i="9"/>
  <c r="G85" i="9" s="1"/>
  <c r="F266" i="9"/>
  <c r="G266" i="9" s="1"/>
  <c r="F40" i="9"/>
  <c r="G40" i="9" s="1"/>
  <c r="F105" i="9"/>
  <c r="G105" i="9" s="1"/>
  <c r="F158" i="9"/>
  <c r="G158" i="9" s="1"/>
  <c r="F187" i="9"/>
  <c r="G187" i="9" s="1"/>
  <c r="F46" i="9"/>
  <c r="G46" i="9" s="1"/>
  <c r="F153" i="9"/>
  <c r="G153" i="9" s="1"/>
  <c r="F213" i="9"/>
  <c r="G213" i="9" s="1"/>
  <c r="F91" i="9"/>
  <c r="G91" i="9" s="1"/>
  <c r="F200" i="9"/>
  <c r="G200" i="9" s="1"/>
  <c r="F87" i="9"/>
  <c r="G87" i="9" s="1"/>
  <c r="F249" i="9"/>
  <c r="G249" i="9" s="1"/>
  <c r="F272" i="9"/>
  <c r="G272" i="9" s="1"/>
  <c r="F184" i="9"/>
  <c r="G184" i="9" s="1"/>
  <c r="F258" i="9"/>
  <c r="G258" i="9" s="1"/>
  <c r="F24" i="9"/>
  <c r="G24" i="9" s="1"/>
  <c r="C207" i="9"/>
  <c r="C191" i="9"/>
  <c r="C33" i="9"/>
  <c r="C171" i="9"/>
  <c r="C278" i="9"/>
  <c r="C251" i="9"/>
  <c r="C280" i="9"/>
  <c r="C94" i="9"/>
  <c r="C32" i="9"/>
  <c r="C156" i="9"/>
  <c r="D156" i="9" s="1"/>
  <c r="C214" i="9"/>
  <c r="C54" i="9"/>
  <c r="C262" i="9"/>
  <c r="C212" i="9"/>
  <c r="C260" i="9"/>
  <c r="C219" i="9"/>
  <c r="C36" i="9"/>
  <c r="C133" i="9"/>
  <c r="C162" i="9"/>
  <c r="C50" i="9"/>
  <c r="C178" i="9"/>
  <c r="C166" i="9"/>
  <c r="C63" i="9"/>
  <c r="C161" i="9"/>
  <c r="C222" i="9"/>
  <c r="C29" i="9"/>
  <c r="C34" i="9"/>
  <c r="C244" i="9"/>
  <c r="C113" i="9"/>
  <c r="C35" i="9"/>
  <c r="C102" i="9"/>
  <c r="C220" i="9"/>
  <c r="C58" i="9"/>
  <c r="C197" i="9"/>
  <c r="C61" i="9"/>
  <c r="C188" i="9"/>
  <c r="C199" i="9"/>
  <c r="C143" i="9"/>
  <c r="C112" i="9"/>
  <c r="C120" i="9"/>
  <c r="C104" i="9"/>
  <c r="C23" i="9"/>
  <c r="C279" i="9"/>
  <c r="C157" i="9"/>
  <c r="C83" i="9"/>
  <c r="C27" i="9"/>
  <c r="C192" i="9"/>
  <c r="C81" i="9"/>
  <c r="C138" i="9"/>
  <c r="C106" i="9"/>
  <c r="C210" i="9"/>
  <c r="C65" i="9"/>
  <c r="C119" i="9"/>
  <c r="C135" i="9"/>
  <c r="C186" i="9"/>
  <c r="C115" i="9"/>
  <c r="C66" i="9"/>
  <c r="C71" i="9"/>
  <c r="C254" i="9"/>
  <c r="C48" i="9"/>
  <c r="C177" i="9"/>
  <c r="C170" i="9"/>
  <c r="C95" i="9"/>
  <c r="C98" i="9"/>
  <c r="C205" i="9"/>
  <c r="C208" i="9"/>
  <c r="C45" i="9"/>
  <c r="C229" i="9"/>
  <c r="C233" i="9"/>
  <c r="C277" i="9"/>
  <c r="C70" i="9"/>
  <c r="C146" i="9"/>
  <c r="C52" i="9"/>
  <c r="C79" i="9"/>
  <c r="C127" i="9"/>
  <c r="C136" i="9"/>
  <c r="C204" i="9"/>
  <c r="C37" i="9"/>
  <c r="C273" i="9"/>
  <c r="C134" i="9"/>
  <c r="C152" i="9"/>
  <c r="C245" i="9"/>
  <c r="C62" i="9"/>
  <c r="C240" i="9"/>
  <c r="C172" i="9"/>
  <c r="C21" i="9"/>
  <c r="C209" i="9"/>
  <c r="C123" i="9"/>
  <c r="C126" i="9"/>
  <c r="C230" i="9"/>
  <c r="C234" i="9"/>
  <c r="C168" i="9"/>
  <c r="C165" i="9"/>
  <c r="C218" i="9"/>
  <c r="C111" i="9"/>
  <c r="C226" i="9"/>
  <c r="C225" i="9"/>
  <c r="C228" i="9"/>
  <c r="C139" i="9"/>
  <c r="C96" i="9"/>
  <c r="C160" i="9"/>
  <c r="C109" i="9"/>
  <c r="C276" i="9"/>
  <c r="C101" i="9"/>
  <c r="C25" i="9"/>
  <c r="C78" i="9"/>
  <c r="C68" i="9"/>
  <c r="C151" i="9"/>
  <c r="C114" i="9"/>
  <c r="C255" i="9"/>
  <c r="C227" i="9"/>
  <c r="C250" i="9"/>
  <c r="C257" i="9"/>
  <c r="C14" i="9"/>
  <c r="C169" i="9"/>
  <c r="C173" i="9"/>
  <c r="C130" i="9"/>
  <c r="C236" i="9"/>
  <c r="C211" i="9"/>
  <c r="C176" i="9"/>
  <c r="C108" i="9"/>
  <c r="C72" i="9"/>
  <c r="C252" i="9"/>
  <c r="C30" i="9"/>
  <c r="C203" i="9"/>
  <c r="C117" i="9"/>
  <c r="C238" i="9"/>
  <c r="C73" i="9"/>
  <c r="C270" i="9"/>
  <c r="C55" i="9"/>
  <c r="C92" i="9"/>
  <c r="C267" i="9"/>
  <c r="C121" i="9"/>
  <c r="C17" i="9"/>
  <c r="C164" i="9"/>
  <c r="C269" i="9"/>
  <c r="C82" i="9"/>
  <c r="C141" i="9"/>
  <c r="C110" i="9"/>
  <c r="C128" i="9"/>
  <c r="C259" i="9"/>
  <c r="C64" i="9"/>
  <c r="C167" i="9"/>
  <c r="C76" i="9"/>
  <c r="C57" i="9"/>
  <c r="C253" i="9"/>
  <c r="C67" i="9"/>
  <c r="C268" i="9"/>
  <c r="C103" i="9"/>
  <c r="C132" i="9"/>
  <c r="C38" i="9"/>
  <c r="C194" i="9"/>
  <c r="C263" i="9"/>
  <c r="C84" i="9"/>
  <c r="C202" i="9"/>
  <c r="C28" i="9"/>
  <c r="C159" i="9"/>
  <c r="C275" i="9"/>
  <c r="C86" i="9"/>
  <c r="C193" i="9"/>
  <c r="C237" i="9"/>
  <c r="C44" i="9"/>
  <c r="C39" i="9"/>
  <c r="C129" i="9"/>
  <c r="C181" i="9"/>
  <c r="C74" i="9"/>
  <c r="C224" i="9"/>
  <c r="C148" i="9"/>
  <c r="C18" i="9"/>
  <c r="C265" i="9"/>
  <c r="C51" i="9"/>
  <c r="C140" i="9"/>
  <c r="C16" i="9"/>
  <c r="C90" i="9"/>
  <c r="C124" i="9"/>
  <c r="C97" i="9"/>
  <c r="C118" i="9"/>
  <c r="C56" i="9"/>
  <c r="C100" i="9"/>
  <c r="C145" i="9"/>
  <c r="C264" i="9"/>
  <c r="C49" i="9"/>
  <c r="C41" i="9"/>
  <c r="C239" i="9"/>
  <c r="C271" i="9"/>
  <c r="C147" i="9"/>
  <c r="C235" i="9"/>
  <c r="C47" i="9"/>
  <c r="C196" i="9"/>
  <c r="C163" i="9"/>
  <c r="C179" i="9"/>
  <c r="C221" i="9"/>
  <c r="C99" i="9"/>
  <c r="C42" i="9"/>
  <c r="C131" i="9"/>
  <c r="C53" i="9"/>
  <c r="C183" i="9"/>
  <c r="C144" i="9"/>
  <c r="C150" i="9"/>
  <c r="C243" i="9"/>
  <c r="C246" i="9"/>
  <c r="C19" i="9"/>
  <c r="C60" i="9"/>
  <c r="C149" i="9"/>
  <c r="C201" i="9"/>
  <c r="C77" i="9"/>
  <c r="C206" i="9"/>
  <c r="C59" i="9"/>
  <c r="C69" i="9"/>
  <c r="C174" i="9"/>
  <c r="C80" i="9"/>
  <c r="C89" i="9"/>
  <c r="C107" i="9"/>
  <c r="C215" i="9"/>
  <c r="C256" i="9"/>
  <c r="C26" i="9"/>
  <c r="C15" i="9"/>
  <c r="C93" i="9"/>
  <c r="C43" i="9"/>
  <c r="C217" i="9"/>
  <c r="C195" i="9"/>
  <c r="C137" i="9"/>
  <c r="C20" i="9"/>
  <c r="C242" i="9"/>
  <c r="C274" i="9"/>
  <c r="C175" i="9"/>
  <c r="C231" i="9"/>
  <c r="C116" i="9"/>
  <c r="C216" i="9"/>
  <c r="C22" i="9"/>
  <c r="C248" i="9"/>
  <c r="C142" i="9"/>
  <c r="C247" i="9"/>
  <c r="C75" i="9"/>
  <c r="C122" i="9"/>
  <c r="T8" i="63"/>
  <c r="C101" i="63"/>
  <c r="C35" i="63"/>
  <c r="C55" i="63"/>
  <c r="C270" i="63"/>
  <c r="C248" i="63"/>
  <c r="C201" i="63"/>
  <c r="C73" i="63"/>
  <c r="C264" i="63"/>
  <c r="C209" i="63"/>
  <c r="C165" i="63"/>
  <c r="C131" i="63"/>
  <c r="C25" i="63"/>
  <c r="C79" i="63"/>
  <c r="C215" i="63"/>
  <c r="C107" i="63"/>
  <c r="C65" i="63"/>
  <c r="C167" i="63"/>
  <c r="C207" i="63"/>
  <c r="C242" i="63"/>
  <c r="C57" i="63"/>
  <c r="C199" i="63"/>
  <c r="C234" i="63"/>
  <c r="C175" i="63"/>
  <c r="C93" i="63"/>
  <c r="C149" i="63"/>
  <c r="C117" i="63"/>
  <c r="C71" i="63"/>
  <c r="C256" i="63"/>
  <c r="C159" i="63"/>
  <c r="C147" i="63"/>
  <c r="C157" i="63"/>
  <c r="C250" i="63"/>
  <c r="C39" i="63"/>
  <c r="C63" i="63"/>
  <c r="C240" i="63"/>
  <c r="C274" i="63"/>
  <c r="C225" i="63"/>
  <c r="C13" i="63"/>
  <c r="C181" i="63"/>
  <c r="C217" i="63"/>
  <c r="C99" i="63"/>
  <c r="C183" i="63"/>
  <c r="C81" i="63"/>
  <c r="C33" i="63"/>
  <c r="C44" i="63"/>
  <c r="C173" i="63"/>
  <c r="C27" i="63"/>
  <c r="C139" i="63"/>
  <c r="C22" i="63"/>
  <c r="C191" i="63"/>
  <c r="C19" i="63"/>
  <c r="C109" i="63"/>
  <c r="C133" i="63"/>
  <c r="C141" i="63"/>
  <c r="C231" i="63"/>
  <c r="C278" i="63"/>
  <c r="C115" i="63"/>
  <c r="C123" i="63"/>
  <c r="C280" i="63"/>
  <c r="C193" i="63"/>
  <c r="C50" i="63"/>
  <c r="C95" i="63"/>
  <c r="C80" i="63"/>
  <c r="C252" i="63"/>
  <c r="C202" i="63"/>
  <c r="C146" i="63"/>
  <c r="C140" i="63"/>
  <c r="C132" i="63"/>
  <c r="C219" i="63"/>
  <c r="C260" i="63"/>
  <c r="C254" i="63"/>
  <c r="C47" i="63"/>
  <c r="C237" i="63"/>
  <c r="C16" i="63"/>
  <c r="C220" i="63"/>
  <c r="C23" i="63"/>
  <c r="C166" i="63"/>
  <c r="C221" i="63"/>
  <c r="C145" i="63"/>
  <c r="C38" i="63"/>
  <c r="C188" i="63"/>
  <c r="C58" i="63"/>
  <c r="C268" i="63"/>
  <c r="C164" i="63"/>
  <c r="C206" i="63"/>
  <c r="C230" i="63"/>
  <c r="C214" i="63"/>
  <c r="C114" i="63"/>
  <c r="C134" i="63"/>
  <c r="C20" i="63"/>
  <c r="C227" i="63"/>
  <c r="C96" i="63"/>
  <c r="C163" i="63"/>
  <c r="C118" i="63"/>
  <c r="C178" i="63"/>
  <c r="C211" i="63"/>
  <c r="C17" i="63"/>
  <c r="C142" i="63"/>
  <c r="C108" i="63"/>
  <c r="C236" i="63"/>
  <c r="C113" i="63"/>
  <c r="C29" i="63"/>
  <c r="C239" i="63"/>
  <c r="C204" i="63"/>
  <c r="C90" i="63"/>
  <c r="C246" i="63"/>
  <c r="C98" i="63"/>
  <c r="C52" i="63"/>
  <c r="C238" i="63"/>
  <c r="C229" i="63"/>
  <c r="C161" i="63"/>
  <c r="C30" i="63"/>
  <c r="C130" i="63"/>
  <c r="C21" i="63"/>
  <c r="C172" i="63"/>
  <c r="C28" i="63"/>
  <c r="C121" i="63"/>
  <c r="C36" i="63"/>
  <c r="C197" i="63"/>
  <c r="C60" i="63"/>
  <c r="C160" i="63"/>
  <c r="C144" i="63"/>
  <c r="C48" i="63"/>
  <c r="C100" i="63"/>
  <c r="C247" i="63"/>
  <c r="C34" i="63"/>
  <c r="C263" i="63"/>
  <c r="C152" i="63"/>
  <c r="C104" i="63"/>
  <c r="C41" i="63"/>
  <c r="C195" i="63"/>
  <c r="C177" i="63"/>
  <c r="C194" i="63"/>
  <c r="C82" i="63"/>
  <c r="C267" i="63"/>
  <c r="C196" i="63"/>
  <c r="C49" i="63"/>
  <c r="C127" i="63"/>
  <c r="C103" i="63"/>
  <c r="C124" i="63"/>
  <c r="C235" i="63"/>
  <c r="C192" i="63"/>
  <c r="C170" i="63"/>
  <c r="C15" i="63"/>
  <c r="C53" i="63"/>
  <c r="C70" i="63"/>
  <c r="C37" i="63"/>
  <c r="C59" i="63"/>
  <c r="C126" i="63"/>
  <c r="C56" i="63"/>
  <c r="C66" i="63"/>
  <c r="C136" i="63"/>
  <c r="C62" i="63"/>
  <c r="C76" i="63"/>
  <c r="C176" i="63"/>
  <c r="C128" i="63"/>
  <c r="C143" i="63"/>
  <c r="C86" i="63"/>
  <c r="C68" i="63"/>
  <c r="C233" i="63"/>
  <c r="C102" i="63"/>
  <c r="C265" i="63"/>
  <c r="C120" i="63"/>
  <c r="C110" i="63"/>
  <c r="C69" i="63"/>
  <c r="C138" i="63"/>
  <c r="C203" i="63"/>
  <c r="C75" i="63"/>
  <c r="C97" i="63"/>
  <c r="C74" i="63"/>
  <c r="C72" i="63"/>
  <c r="C84" i="63"/>
  <c r="C89" i="63"/>
  <c r="C43" i="63"/>
  <c r="C111" i="63"/>
  <c r="C228" i="63"/>
  <c r="C262" i="63"/>
  <c r="C251" i="63"/>
  <c r="C269" i="63"/>
  <c r="C129" i="63"/>
  <c r="C112" i="63"/>
  <c r="C273" i="63"/>
  <c r="C226" i="63"/>
  <c r="C186" i="63"/>
  <c r="C253" i="63"/>
  <c r="C216" i="63"/>
  <c r="C67" i="63"/>
  <c r="C212" i="63"/>
  <c r="C208" i="63"/>
  <c r="C245" i="63"/>
  <c r="C276" i="63"/>
  <c r="C61" i="63"/>
  <c r="C92" i="63"/>
  <c r="C83" i="63"/>
  <c r="C171" i="63"/>
  <c r="C243" i="63"/>
  <c r="C122" i="63"/>
  <c r="C205" i="63"/>
  <c r="C64" i="63"/>
  <c r="C257" i="63"/>
  <c r="C106" i="63"/>
  <c r="C18" i="63"/>
  <c r="C78" i="63"/>
  <c r="C279" i="63"/>
  <c r="C54" i="63"/>
  <c r="C26" i="63"/>
  <c r="C275" i="63"/>
  <c r="C169" i="63"/>
  <c r="C94" i="63"/>
  <c r="C32" i="63"/>
  <c r="C116" i="63"/>
  <c r="C224" i="63"/>
  <c r="C51" i="63"/>
  <c r="C162" i="63"/>
  <c r="C156" i="63"/>
  <c r="C77" i="63"/>
  <c r="C14" i="63"/>
  <c r="C210" i="63"/>
  <c r="C277" i="63"/>
  <c r="C255" i="63"/>
  <c r="C150" i="63"/>
  <c r="C42" i="63"/>
  <c r="C259" i="63"/>
  <c r="C148" i="63"/>
  <c r="C271" i="63"/>
  <c r="C222" i="63"/>
  <c r="C244" i="63"/>
  <c r="C45" i="63"/>
  <c r="C168" i="63"/>
  <c r="C135" i="63"/>
  <c r="C151" i="63"/>
  <c r="C137" i="63"/>
  <c r="C179" i="63"/>
  <c r="C174" i="63"/>
  <c r="C218" i="63"/>
  <c r="C119" i="63"/>
  <c r="C50" i="79"/>
  <c r="D50" i="79" s="1"/>
  <c r="T8" i="79"/>
  <c r="C71" i="79"/>
  <c r="D71" i="79" s="1"/>
  <c r="C149" i="79"/>
  <c r="D149" i="79" s="1"/>
  <c r="C159" i="79"/>
  <c r="D159" i="79" s="1"/>
  <c r="C147" i="79"/>
  <c r="D147" i="79" s="1"/>
  <c r="C167" i="79"/>
  <c r="D167" i="79" s="1"/>
  <c r="C165" i="79"/>
  <c r="D165" i="79" s="1"/>
  <c r="C157" i="79"/>
  <c r="D157" i="79" s="1"/>
  <c r="C57" i="79"/>
  <c r="D57" i="79" s="1"/>
  <c r="C234" i="79"/>
  <c r="D234" i="79" s="1"/>
  <c r="C123" i="79"/>
  <c r="D123" i="79" s="1"/>
  <c r="C280" i="79"/>
  <c r="D280" i="79" s="1"/>
  <c r="C207" i="79"/>
  <c r="D207" i="79" s="1"/>
  <c r="C44" i="79"/>
  <c r="D44" i="79" s="1"/>
  <c r="C22" i="79"/>
  <c r="D22" i="79" s="1"/>
  <c r="C217" i="79"/>
  <c r="D217" i="79" s="1"/>
  <c r="C107" i="79"/>
  <c r="D107" i="79" s="1"/>
  <c r="C99" i="79"/>
  <c r="D99" i="79" s="1"/>
  <c r="C250" i="79"/>
  <c r="D250" i="79" s="1"/>
  <c r="C242" i="79"/>
  <c r="D242" i="79" s="1"/>
  <c r="C33" i="79"/>
  <c r="D33" i="79" s="1"/>
  <c r="C193" i="79"/>
  <c r="D193" i="79" s="1"/>
  <c r="C27" i="79"/>
  <c r="D27" i="79" s="1"/>
  <c r="C25" i="79"/>
  <c r="D25" i="79" s="1"/>
  <c r="C81" i="79"/>
  <c r="D81" i="79" s="1"/>
  <c r="C181" i="79"/>
  <c r="D181" i="79" s="1"/>
  <c r="C183" i="79"/>
  <c r="D183" i="79" s="1"/>
  <c r="C264" i="79"/>
  <c r="D264" i="79" s="1"/>
  <c r="C39" i="79"/>
  <c r="D39" i="79" s="1"/>
  <c r="C225" i="79"/>
  <c r="D225" i="79" s="1"/>
  <c r="C139" i="79"/>
  <c r="D139" i="79" s="1"/>
  <c r="C109" i="79"/>
  <c r="D109" i="79" s="1"/>
  <c r="C240" i="79"/>
  <c r="D240" i="79" s="1"/>
  <c r="C231" i="79"/>
  <c r="D231" i="79" s="1"/>
  <c r="C278" i="79"/>
  <c r="D278" i="79" s="1"/>
  <c r="C19" i="79"/>
  <c r="D19" i="79" s="1"/>
  <c r="C115" i="79"/>
  <c r="D115" i="79" s="1"/>
  <c r="C270" i="79"/>
  <c r="D270" i="79" s="1"/>
  <c r="C133" i="79"/>
  <c r="D133" i="79" s="1"/>
  <c r="C73" i="79"/>
  <c r="D73" i="79" s="1"/>
  <c r="C215" i="79"/>
  <c r="D215" i="79" s="1"/>
  <c r="C131" i="79"/>
  <c r="D131" i="79" s="1"/>
  <c r="C141" i="79"/>
  <c r="D141" i="79" s="1"/>
  <c r="C13" i="79"/>
  <c r="D13" i="79" s="1"/>
  <c r="C256" i="79"/>
  <c r="D256" i="79" s="1"/>
  <c r="C93" i="79"/>
  <c r="D93" i="79" s="1"/>
  <c r="C191" i="79"/>
  <c r="D191" i="79" s="1"/>
  <c r="C79" i="79"/>
  <c r="D79" i="79" s="1"/>
  <c r="C248" i="79"/>
  <c r="D248" i="79" s="1"/>
  <c r="C201" i="79"/>
  <c r="D201" i="79" s="1"/>
  <c r="C175" i="79"/>
  <c r="D175" i="79" s="1"/>
  <c r="C63" i="79"/>
  <c r="D63" i="79" s="1"/>
  <c r="C199" i="79"/>
  <c r="D199" i="79" s="1"/>
  <c r="C117" i="79"/>
  <c r="D117" i="79" s="1"/>
  <c r="C274" i="79"/>
  <c r="D274" i="79" s="1"/>
  <c r="C101" i="79"/>
  <c r="D101" i="79" s="1"/>
  <c r="C65" i="79"/>
  <c r="D65" i="79" s="1"/>
  <c r="C35" i="79"/>
  <c r="D35" i="79" s="1"/>
  <c r="C55" i="79"/>
  <c r="D55" i="79" s="1"/>
  <c r="C173" i="79"/>
  <c r="D173" i="79" s="1"/>
  <c r="C209" i="79"/>
  <c r="D209" i="79" s="1"/>
  <c r="C194" i="79"/>
  <c r="D194" i="79" s="1"/>
  <c r="C273" i="79"/>
  <c r="D273" i="79" s="1"/>
  <c r="C18" i="79"/>
  <c r="D18" i="79" s="1"/>
  <c r="C162" i="79"/>
  <c r="D162" i="79" s="1"/>
  <c r="C77" i="79"/>
  <c r="D77" i="79" s="1"/>
  <c r="C179" i="79"/>
  <c r="D179" i="79" s="1"/>
  <c r="C186" i="79"/>
  <c r="D186" i="79" s="1"/>
  <c r="C28" i="79"/>
  <c r="D28" i="79" s="1"/>
  <c r="C255" i="79"/>
  <c r="D255" i="79" s="1"/>
  <c r="C122" i="79"/>
  <c r="D122" i="79" s="1"/>
  <c r="C205" i="79"/>
  <c r="D205" i="79" s="1"/>
  <c r="C197" i="79"/>
  <c r="D197" i="79" s="1"/>
  <c r="C222" i="79"/>
  <c r="D222" i="79" s="1"/>
  <c r="C118" i="79"/>
  <c r="D118" i="79" s="1"/>
  <c r="C47" i="79"/>
  <c r="D47" i="79" s="1"/>
  <c r="C211" i="79"/>
  <c r="D211" i="79" s="1"/>
  <c r="C128" i="79"/>
  <c r="D128" i="79" s="1"/>
  <c r="C206" i="79"/>
  <c r="D206" i="79" s="1"/>
  <c r="C51" i="79"/>
  <c r="D51" i="79" s="1"/>
  <c r="C104" i="79"/>
  <c r="D104" i="79" s="1"/>
  <c r="C129" i="79"/>
  <c r="D129" i="79" s="1"/>
  <c r="C271" i="79"/>
  <c r="D271" i="79" s="1"/>
  <c r="C169" i="79"/>
  <c r="D169" i="79" s="1"/>
  <c r="C233" i="79"/>
  <c r="D233" i="79" s="1"/>
  <c r="C102" i="79"/>
  <c r="D102" i="79" s="1"/>
  <c r="C53" i="79"/>
  <c r="D53" i="79" s="1"/>
  <c r="C268" i="79"/>
  <c r="D268" i="79" s="1"/>
  <c r="C95" i="79"/>
  <c r="D95" i="79" s="1"/>
  <c r="C86" i="79"/>
  <c r="D86" i="79" s="1"/>
  <c r="C226" i="79"/>
  <c r="D226" i="79" s="1"/>
  <c r="C68" i="79"/>
  <c r="D68" i="79" s="1"/>
  <c r="C235" i="79"/>
  <c r="D235" i="79" s="1"/>
  <c r="C192" i="79"/>
  <c r="D192" i="79" s="1"/>
  <c r="C60" i="79"/>
  <c r="D60" i="79" s="1"/>
  <c r="C178" i="79"/>
  <c r="D178" i="79" s="1"/>
  <c r="C59" i="79"/>
  <c r="D59" i="79" s="1"/>
  <c r="C78" i="79"/>
  <c r="D78" i="79" s="1"/>
  <c r="C45" i="79"/>
  <c r="D45" i="79" s="1"/>
  <c r="C168" i="79"/>
  <c r="D168" i="79" s="1"/>
  <c r="C228" i="79"/>
  <c r="D228" i="79" s="1"/>
  <c r="C263" i="79"/>
  <c r="D263" i="79" s="1"/>
  <c r="C269" i="79"/>
  <c r="D269" i="79" s="1"/>
  <c r="C26" i="79"/>
  <c r="D26" i="79" s="1"/>
  <c r="C275" i="79"/>
  <c r="D275" i="79" s="1"/>
  <c r="C152" i="79"/>
  <c r="D152" i="79" s="1"/>
  <c r="C202" i="79"/>
  <c r="D202" i="79" s="1"/>
  <c r="C146" i="79"/>
  <c r="D146" i="79" s="1"/>
  <c r="C72" i="79"/>
  <c r="D72" i="79" s="1"/>
  <c r="C58" i="79"/>
  <c r="D58" i="79" s="1"/>
  <c r="C20" i="79"/>
  <c r="D20" i="79" s="1"/>
  <c r="C163" i="79"/>
  <c r="D163" i="79" s="1"/>
  <c r="C237" i="79"/>
  <c r="D237" i="79" s="1"/>
  <c r="C75" i="79"/>
  <c r="D75" i="79" s="1"/>
  <c r="C76" i="79"/>
  <c r="D76" i="79" s="1"/>
  <c r="C214" i="79"/>
  <c r="D214" i="79" s="1"/>
  <c r="C80" i="79"/>
  <c r="D80" i="79" s="1"/>
  <c r="C127" i="79"/>
  <c r="D127" i="79" s="1"/>
  <c r="C172" i="79"/>
  <c r="D172" i="79" s="1"/>
  <c r="C124" i="79"/>
  <c r="D124" i="79" s="1"/>
  <c r="C203" i="79"/>
  <c r="D203" i="79" s="1"/>
  <c r="C130" i="79"/>
  <c r="D130" i="79" s="1"/>
  <c r="C219" i="79"/>
  <c r="D219" i="79" s="1"/>
  <c r="C150" i="79"/>
  <c r="D150" i="79" s="1"/>
  <c r="C84" i="79"/>
  <c r="D84" i="79" s="1"/>
  <c r="C259" i="79"/>
  <c r="D259" i="79" s="1"/>
  <c r="C48" i="79"/>
  <c r="D48" i="79" s="1"/>
  <c r="C229" i="79"/>
  <c r="D229" i="79" s="1"/>
  <c r="C244" i="79"/>
  <c r="D244" i="79" s="1"/>
  <c r="C161" i="79"/>
  <c r="D161" i="79" s="1"/>
  <c r="C54" i="79"/>
  <c r="D54" i="79" s="1"/>
  <c r="C137" i="79"/>
  <c r="D137" i="79" s="1"/>
  <c r="C220" i="79"/>
  <c r="D220" i="79" s="1"/>
  <c r="C112" i="79"/>
  <c r="D112" i="79" s="1"/>
  <c r="C177" i="79"/>
  <c r="D177" i="79" s="1"/>
  <c r="C238" i="79"/>
  <c r="D238" i="79" s="1"/>
  <c r="C164" i="79"/>
  <c r="D164" i="79" s="1"/>
  <c r="C108" i="79"/>
  <c r="D108" i="79" s="1"/>
  <c r="C114" i="79"/>
  <c r="D114" i="79" s="1"/>
  <c r="C94" i="79"/>
  <c r="D94" i="79" s="1"/>
  <c r="C103" i="79"/>
  <c r="D103" i="79" s="1"/>
  <c r="C138" i="79"/>
  <c r="D138" i="79" s="1"/>
  <c r="C277" i="79"/>
  <c r="D277" i="79" s="1"/>
  <c r="C96" i="79"/>
  <c r="D96" i="79" s="1"/>
  <c r="C64" i="79"/>
  <c r="D64" i="79" s="1"/>
  <c r="C160" i="79"/>
  <c r="D160" i="79" s="1"/>
  <c r="C106" i="79"/>
  <c r="D106" i="79" s="1"/>
  <c r="C56" i="79"/>
  <c r="D56" i="79" s="1"/>
  <c r="C119" i="79"/>
  <c r="D119" i="79" s="1"/>
  <c r="C135" i="79"/>
  <c r="D135" i="79" s="1"/>
  <c r="C279" i="79"/>
  <c r="D279" i="79" s="1"/>
  <c r="C174" i="79"/>
  <c r="D174" i="79" s="1"/>
  <c r="C224" i="79"/>
  <c r="D224" i="79" s="1"/>
  <c r="C176" i="79"/>
  <c r="D176" i="79" s="1"/>
  <c r="C38" i="79"/>
  <c r="D38" i="79" s="1"/>
  <c r="C30" i="79"/>
  <c r="D30" i="79" s="1"/>
  <c r="C243" i="79"/>
  <c r="D243" i="79" s="1"/>
  <c r="C17" i="79"/>
  <c r="D17" i="79" s="1"/>
  <c r="C34" i="79"/>
  <c r="D34" i="79" s="1"/>
  <c r="C121" i="79"/>
  <c r="D121" i="79" s="1"/>
  <c r="C262" i="79"/>
  <c r="D262" i="79" s="1"/>
  <c r="C230" i="79"/>
  <c r="D230" i="79" s="1"/>
  <c r="C49" i="79"/>
  <c r="D49" i="79" s="1"/>
  <c r="C61" i="79"/>
  <c r="D61" i="79" s="1"/>
  <c r="C92" i="79"/>
  <c r="D92" i="79" s="1"/>
  <c r="C21" i="79"/>
  <c r="D21" i="79" s="1"/>
  <c r="C227" i="79"/>
  <c r="D227" i="79" s="1"/>
  <c r="C134" i="79"/>
  <c r="D134" i="79" s="1"/>
  <c r="C246" i="79"/>
  <c r="D246" i="79" s="1"/>
  <c r="C171" i="79"/>
  <c r="D171" i="79" s="1"/>
  <c r="C196" i="79"/>
  <c r="D196" i="79" s="1"/>
  <c r="C70" i="79"/>
  <c r="D70" i="79" s="1"/>
  <c r="C37" i="79"/>
  <c r="D37" i="79" s="1"/>
  <c r="C67" i="79"/>
  <c r="D67" i="79" s="1"/>
  <c r="C247" i="79"/>
  <c r="D247" i="79" s="1"/>
  <c r="C148" i="79"/>
  <c r="D148" i="79" s="1"/>
  <c r="C98" i="79"/>
  <c r="D98" i="79" s="1"/>
  <c r="C113" i="79"/>
  <c r="D113" i="79" s="1"/>
  <c r="C23" i="79"/>
  <c r="D23" i="79" s="1"/>
  <c r="C145" i="79"/>
  <c r="D145" i="79" s="1"/>
  <c r="C188" i="79"/>
  <c r="D188" i="79" s="1"/>
  <c r="C252" i="79"/>
  <c r="D252" i="79" s="1"/>
  <c r="C216" i="79"/>
  <c r="D216" i="79" s="1"/>
  <c r="C221" i="79"/>
  <c r="D221" i="79" s="1"/>
  <c r="C143" i="79"/>
  <c r="D143" i="79" s="1"/>
  <c r="C132" i="79"/>
  <c r="D132" i="79" s="1"/>
  <c r="C254" i="79"/>
  <c r="D254" i="79" s="1"/>
  <c r="C218" i="79"/>
  <c r="D218" i="79" s="1"/>
  <c r="C110" i="79"/>
  <c r="D110" i="79" s="1"/>
  <c r="C69" i="79"/>
  <c r="D69" i="79" s="1"/>
  <c r="C210" i="79"/>
  <c r="D210" i="79" s="1"/>
  <c r="C32" i="79"/>
  <c r="D32" i="79" s="1"/>
  <c r="C267" i="79"/>
  <c r="D267" i="79" s="1"/>
  <c r="C36" i="79"/>
  <c r="D36" i="79" s="1"/>
  <c r="C15" i="79"/>
  <c r="D15" i="79" s="1"/>
  <c r="C126" i="79"/>
  <c r="D126" i="79" s="1"/>
  <c r="C253" i="79"/>
  <c r="D253" i="79" s="1"/>
  <c r="C257" i="79"/>
  <c r="D257" i="79" s="1"/>
  <c r="C89" i="79"/>
  <c r="D89" i="79" s="1"/>
  <c r="C43" i="79"/>
  <c r="D43" i="79" s="1"/>
  <c r="C265" i="79"/>
  <c r="D265" i="79" s="1"/>
  <c r="C100" i="79"/>
  <c r="D100" i="79" s="1"/>
  <c r="C62" i="79"/>
  <c r="D62" i="79" s="1"/>
  <c r="C166" i="79"/>
  <c r="D166" i="79" s="1"/>
  <c r="C66" i="79"/>
  <c r="D66" i="79" s="1"/>
  <c r="C151" i="79"/>
  <c r="D151" i="79" s="1"/>
  <c r="C204" i="79"/>
  <c r="D204" i="79" s="1"/>
  <c r="C144" i="79"/>
  <c r="D144" i="79" s="1"/>
  <c r="C116" i="79"/>
  <c r="D116" i="79" s="1"/>
  <c r="C74" i="79"/>
  <c r="D74" i="79" s="1"/>
  <c r="C251" i="79"/>
  <c r="D251" i="79" s="1"/>
  <c r="C42" i="79"/>
  <c r="D42" i="79" s="1"/>
  <c r="C239" i="79"/>
  <c r="D239" i="79" s="1"/>
  <c r="C120" i="79"/>
  <c r="D120" i="79" s="1"/>
  <c r="C245" i="79"/>
  <c r="D245" i="79" s="1"/>
  <c r="C276" i="79"/>
  <c r="D276" i="79" s="1"/>
  <c r="C14" i="79"/>
  <c r="D14" i="79" s="1"/>
  <c r="C82" i="79"/>
  <c r="D82" i="79" s="1"/>
  <c r="C52" i="79"/>
  <c r="D52" i="79" s="1"/>
  <c r="C83" i="79"/>
  <c r="D83" i="79" s="1"/>
  <c r="C97" i="79"/>
  <c r="D97" i="79" s="1"/>
  <c r="C170" i="79"/>
  <c r="D170" i="79" s="1"/>
  <c r="C260" i="79"/>
  <c r="D260" i="79" s="1"/>
  <c r="C236" i="79"/>
  <c r="D236" i="79" s="1"/>
  <c r="C142" i="79"/>
  <c r="D142" i="79" s="1"/>
  <c r="C111" i="79"/>
  <c r="D111" i="79" s="1"/>
  <c r="C136" i="79"/>
  <c r="D136" i="79" s="1"/>
  <c r="C29" i="79"/>
  <c r="D29" i="79" s="1"/>
  <c r="C212" i="79"/>
  <c r="D212" i="79" s="1"/>
  <c r="C16" i="79"/>
  <c r="D16" i="79" s="1"/>
  <c r="C208" i="79"/>
  <c r="D208" i="79" s="1"/>
  <c r="C41" i="79"/>
  <c r="D41" i="79" s="1"/>
  <c r="C195" i="79"/>
  <c r="D195" i="79" s="1"/>
  <c r="C140" i="79"/>
  <c r="D140" i="79" s="1"/>
  <c r="C90" i="79"/>
  <c r="D90" i="79" s="1"/>
  <c r="B2" i="62"/>
  <c r="T155" i="63" l="1"/>
  <c r="D155" i="70"/>
  <c r="D155" i="73"/>
  <c r="J155" i="73" s="1"/>
  <c r="D155" i="72"/>
  <c r="D155" i="78"/>
  <c r="J155" i="78" s="1"/>
  <c r="D155" i="71"/>
  <c r="F155" i="63"/>
  <c r="AQ155" i="63"/>
  <c r="AQ154" i="63"/>
  <c r="D154" i="73"/>
  <c r="J154" i="73" s="1"/>
  <c r="D154" i="70"/>
  <c r="D154" i="71"/>
  <c r="F154" i="63"/>
  <c r="D154" i="78"/>
  <c r="J154" i="78" s="1"/>
  <c r="D154" i="72"/>
  <c r="T154" i="63"/>
  <c r="B156" i="70"/>
  <c r="B156" i="78"/>
  <c r="H156" i="78" s="1"/>
  <c r="M156" i="9" s="1"/>
  <c r="B156" i="73"/>
  <c r="H156" i="73" s="1"/>
  <c r="N156" i="9" s="1"/>
  <c r="F156" i="9"/>
  <c r="G156" i="9" s="1"/>
  <c r="I156" i="9" s="1"/>
  <c r="B156" i="72"/>
  <c r="B156" i="71"/>
  <c r="B154" i="78"/>
  <c r="H154" i="78" s="1"/>
  <c r="M154" i="9" s="1"/>
  <c r="B154" i="72"/>
  <c r="B154" i="71"/>
  <c r="F154" i="9"/>
  <c r="G154" i="9" s="1"/>
  <c r="I154" i="9" s="1"/>
  <c r="B154" i="70"/>
  <c r="B154" i="73"/>
  <c r="H154" i="73" s="1"/>
  <c r="N154" i="9" s="1"/>
  <c r="B155" i="78"/>
  <c r="H155" i="78" s="1"/>
  <c r="M155" i="9" s="1"/>
  <c r="B155" i="73"/>
  <c r="H155" i="73" s="1"/>
  <c r="N155" i="9" s="1"/>
  <c r="B155" i="72"/>
  <c r="F155" i="9"/>
  <c r="G155" i="9" s="1"/>
  <c r="I155" i="9" s="1"/>
  <c r="B155" i="70"/>
  <c r="B155" i="71"/>
  <c r="F154" i="79"/>
  <c r="T154" i="79"/>
  <c r="V154" i="79"/>
  <c r="AQ154" i="79"/>
  <c r="T156" i="79"/>
  <c r="V156" i="79"/>
  <c r="AQ156" i="79"/>
  <c r="F156" i="79"/>
  <c r="T155" i="79"/>
  <c r="V155" i="79"/>
  <c r="AQ155" i="79"/>
  <c r="F155" i="79"/>
  <c r="AQ185" i="79"/>
  <c r="F185" i="79"/>
  <c r="T88" i="79"/>
  <c r="G190" i="62"/>
  <c r="G232" i="62"/>
  <c r="V88" i="79"/>
  <c r="AQ88" i="79"/>
  <c r="F88" i="79"/>
  <c r="AQ232" i="79"/>
  <c r="F232" i="79"/>
  <c r="V232" i="79"/>
  <c r="T232" i="79"/>
  <c r="F190" i="79"/>
  <c r="AQ190" i="79"/>
  <c r="V190" i="79"/>
  <c r="T185" i="79"/>
  <c r="T190" i="79"/>
  <c r="T12" i="63"/>
  <c r="G88" i="62"/>
  <c r="G185" i="62"/>
  <c r="AQ251" i="79"/>
  <c r="F251" i="79"/>
  <c r="T251" i="79"/>
  <c r="V251" i="79"/>
  <c r="V38" i="79"/>
  <c r="T38" i="79"/>
  <c r="AQ38" i="79"/>
  <c r="F38" i="79"/>
  <c r="F202" i="79"/>
  <c r="T202" i="79"/>
  <c r="AQ202" i="79"/>
  <c r="V202" i="79"/>
  <c r="F63" i="79"/>
  <c r="AQ63" i="79"/>
  <c r="V63" i="79"/>
  <c r="T63" i="79"/>
  <c r="AQ159" i="79"/>
  <c r="V159" i="79"/>
  <c r="F159" i="79"/>
  <c r="T159" i="79"/>
  <c r="V36" i="79"/>
  <c r="F36" i="79"/>
  <c r="AQ36" i="79"/>
  <c r="T36" i="79"/>
  <c r="F230" i="79"/>
  <c r="T230" i="79"/>
  <c r="AQ230" i="79"/>
  <c r="V230" i="79"/>
  <c r="F176" i="79"/>
  <c r="V176" i="79"/>
  <c r="T176" i="79"/>
  <c r="AQ176" i="79"/>
  <c r="V160" i="79"/>
  <c r="T160" i="79"/>
  <c r="AQ160" i="79"/>
  <c r="F160" i="79"/>
  <c r="F108" i="79"/>
  <c r="AQ108" i="79"/>
  <c r="T108" i="79"/>
  <c r="V108" i="79"/>
  <c r="T161" i="79"/>
  <c r="V161" i="79"/>
  <c r="AQ161" i="79"/>
  <c r="F161" i="79"/>
  <c r="AQ130" i="79"/>
  <c r="V130" i="79"/>
  <c r="T130" i="79"/>
  <c r="F130" i="79"/>
  <c r="F75" i="79"/>
  <c r="V75" i="79"/>
  <c r="T75" i="79"/>
  <c r="AQ75" i="79"/>
  <c r="T152" i="79"/>
  <c r="F152" i="79"/>
  <c r="AQ152" i="79"/>
  <c r="V152" i="79"/>
  <c r="AQ78" i="79"/>
  <c r="F78" i="79"/>
  <c r="V78" i="79"/>
  <c r="T78" i="79"/>
  <c r="F86" i="79"/>
  <c r="V86" i="79"/>
  <c r="T86" i="79"/>
  <c r="AQ86" i="79"/>
  <c r="T129" i="79"/>
  <c r="V129" i="79"/>
  <c r="AQ129" i="79"/>
  <c r="F129" i="79"/>
  <c r="F222" i="79"/>
  <c r="V222" i="79"/>
  <c r="AQ222" i="79"/>
  <c r="T222" i="79"/>
  <c r="T77" i="79"/>
  <c r="AQ77" i="79"/>
  <c r="F77" i="79"/>
  <c r="V77" i="79"/>
  <c r="AQ55" i="79"/>
  <c r="T55" i="79"/>
  <c r="V55" i="79"/>
  <c r="F55" i="79"/>
  <c r="F175" i="79"/>
  <c r="T175" i="79"/>
  <c r="AQ175" i="79"/>
  <c r="V175" i="79"/>
  <c r="T141" i="79"/>
  <c r="AQ141" i="79"/>
  <c r="F141" i="79"/>
  <c r="V141" i="79"/>
  <c r="V278" i="79"/>
  <c r="T278" i="79"/>
  <c r="AQ278" i="79"/>
  <c r="F278" i="79"/>
  <c r="V183" i="79"/>
  <c r="F183" i="79"/>
  <c r="AQ183" i="79"/>
  <c r="T183" i="79"/>
  <c r="V250" i="79"/>
  <c r="F250" i="79"/>
  <c r="T250" i="79"/>
  <c r="AQ250" i="79"/>
  <c r="V123" i="79"/>
  <c r="T123" i="79"/>
  <c r="AQ123" i="79"/>
  <c r="F123" i="79"/>
  <c r="AQ149" i="79"/>
  <c r="F149" i="79"/>
  <c r="V149" i="79"/>
  <c r="T149" i="79"/>
  <c r="F62" i="79"/>
  <c r="V62" i="79"/>
  <c r="T62" i="79"/>
  <c r="AQ62" i="79"/>
  <c r="F226" i="79"/>
  <c r="V226" i="79"/>
  <c r="T226" i="79"/>
  <c r="AQ226" i="79"/>
  <c r="AQ100" i="79"/>
  <c r="F100" i="79"/>
  <c r="V100" i="79"/>
  <c r="T100" i="79"/>
  <c r="T265" i="79"/>
  <c r="F265" i="79"/>
  <c r="V265" i="79"/>
  <c r="AQ265" i="79"/>
  <c r="AQ143" i="79"/>
  <c r="F143" i="79"/>
  <c r="V143" i="79"/>
  <c r="T143" i="79"/>
  <c r="F98" i="79"/>
  <c r="T98" i="79"/>
  <c r="AQ98" i="79"/>
  <c r="V98" i="79"/>
  <c r="T246" i="79"/>
  <c r="V246" i="79"/>
  <c r="AQ246" i="79"/>
  <c r="F246" i="79"/>
  <c r="AQ262" i="79"/>
  <c r="T262" i="79"/>
  <c r="F262" i="79"/>
  <c r="V262" i="79"/>
  <c r="AQ224" i="79"/>
  <c r="V224" i="79"/>
  <c r="F224" i="79"/>
  <c r="T224" i="79"/>
  <c r="V64" i="79"/>
  <c r="T64" i="79"/>
  <c r="AQ64" i="79"/>
  <c r="F64" i="79"/>
  <c r="V164" i="79"/>
  <c r="T164" i="79"/>
  <c r="AQ164" i="79"/>
  <c r="F164" i="79"/>
  <c r="T244" i="79"/>
  <c r="F244" i="79"/>
  <c r="V244" i="79"/>
  <c r="AQ244" i="79"/>
  <c r="F203" i="79"/>
  <c r="V203" i="79"/>
  <c r="T203" i="79"/>
  <c r="AQ203" i="79"/>
  <c r="AQ237" i="79"/>
  <c r="F237" i="79"/>
  <c r="V237" i="79"/>
  <c r="T237" i="79"/>
  <c r="T275" i="79"/>
  <c r="AQ275" i="79"/>
  <c r="F275" i="79"/>
  <c r="V275" i="79"/>
  <c r="V59" i="79"/>
  <c r="T59" i="79"/>
  <c r="AQ59" i="79"/>
  <c r="F59" i="79"/>
  <c r="T95" i="79"/>
  <c r="V95" i="79"/>
  <c r="AQ95" i="79"/>
  <c r="F95" i="79"/>
  <c r="V104" i="79"/>
  <c r="T104" i="79"/>
  <c r="AQ104" i="79"/>
  <c r="F104" i="79"/>
  <c r="F197" i="79"/>
  <c r="V197" i="79"/>
  <c r="T197" i="79"/>
  <c r="AQ197" i="79"/>
  <c r="AQ35" i="79"/>
  <c r="V35" i="79"/>
  <c r="F35" i="79"/>
  <c r="T35" i="79"/>
  <c r="AQ201" i="79"/>
  <c r="F201" i="79"/>
  <c r="V201" i="79"/>
  <c r="T201" i="79"/>
  <c r="AQ131" i="79"/>
  <c r="V131" i="79"/>
  <c r="T131" i="79"/>
  <c r="F131" i="79"/>
  <c r="F231" i="79"/>
  <c r="AQ231" i="79"/>
  <c r="V231" i="79"/>
  <c r="T231" i="79"/>
  <c r="V181" i="79"/>
  <c r="T181" i="79"/>
  <c r="AQ181" i="79"/>
  <c r="F181" i="79"/>
  <c r="V99" i="79"/>
  <c r="AQ99" i="79"/>
  <c r="F99" i="79"/>
  <c r="T99" i="79"/>
  <c r="AQ234" i="79"/>
  <c r="V234" i="79"/>
  <c r="T234" i="79"/>
  <c r="F234" i="79"/>
  <c r="F71" i="79"/>
  <c r="T71" i="79"/>
  <c r="AQ71" i="79"/>
  <c r="V71" i="79"/>
  <c r="F90" i="79"/>
  <c r="V90" i="79"/>
  <c r="T90" i="79"/>
  <c r="AQ90" i="79"/>
  <c r="V23" i="79"/>
  <c r="AQ23" i="79"/>
  <c r="T23" i="79"/>
  <c r="F23" i="79"/>
  <c r="AQ54" i="79"/>
  <c r="F54" i="79"/>
  <c r="V54" i="79"/>
  <c r="T54" i="79"/>
  <c r="F271" i="79"/>
  <c r="AQ271" i="79"/>
  <c r="V271" i="79"/>
  <c r="T271" i="79"/>
  <c r="V264" i="79"/>
  <c r="T264" i="79"/>
  <c r="AQ264" i="79"/>
  <c r="F264" i="79"/>
  <c r="F111" i="79"/>
  <c r="V111" i="79"/>
  <c r="T111" i="79"/>
  <c r="AQ111" i="79"/>
  <c r="F113" i="79"/>
  <c r="V113" i="79"/>
  <c r="T113" i="79"/>
  <c r="AQ113" i="79"/>
  <c r="AQ142" i="79"/>
  <c r="V142" i="79"/>
  <c r="T142" i="79"/>
  <c r="F142" i="79"/>
  <c r="V41" i="79"/>
  <c r="F41" i="79"/>
  <c r="T41" i="79"/>
  <c r="AQ41" i="79"/>
  <c r="V32" i="79"/>
  <c r="T32" i="79"/>
  <c r="AQ32" i="79"/>
  <c r="F32" i="79"/>
  <c r="V174" i="79"/>
  <c r="T174" i="79"/>
  <c r="AQ174" i="79"/>
  <c r="F174" i="79"/>
  <c r="V238" i="79"/>
  <c r="F238" i="79"/>
  <c r="T238" i="79"/>
  <c r="AQ238" i="79"/>
  <c r="AQ229" i="79"/>
  <c r="V229" i="79"/>
  <c r="T229" i="79"/>
  <c r="F229" i="79"/>
  <c r="F124" i="79"/>
  <c r="V124" i="79"/>
  <c r="T124" i="79"/>
  <c r="AQ124" i="79"/>
  <c r="F163" i="79"/>
  <c r="V163" i="79"/>
  <c r="T163" i="79"/>
  <c r="AQ163" i="79"/>
  <c r="V26" i="79"/>
  <c r="AQ26" i="79"/>
  <c r="T26" i="79"/>
  <c r="F26" i="79"/>
  <c r="F178" i="79"/>
  <c r="V178" i="79"/>
  <c r="T178" i="79"/>
  <c r="AQ178" i="79"/>
  <c r="AQ268" i="79"/>
  <c r="T268" i="79"/>
  <c r="F268" i="79"/>
  <c r="V268" i="79"/>
  <c r="F51" i="79"/>
  <c r="AQ51" i="79"/>
  <c r="V51" i="79"/>
  <c r="T51" i="79"/>
  <c r="F205" i="79"/>
  <c r="V205" i="79"/>
  <c r="T205" i="79"/>
  <c r="AQ205" i="79"/>
  <c r="V162" i="79"/>
  <c r="T162" i="79"/>
  <c r="F162" i="79"/>
  <c r="AQ162" i="79"/>
  <c r="F65" i="79"/>
  <c r="T65" i="79"/>
  <c r="V65" i="79"/>
  <c r="AQ65" i="79"/>
  <c r="F248" i="79"/>
  <c r="T248" i="79"/>
  <c r="V248" i="79"/>
  <c r="AQ248" i="79"/>
  <c r="T215" i="79"/>
  <c r="F215" i="79"/>
  <c r="AQ215" i="79"/>
  <c r="V215" i="79"/>
  <c r="F240" i="79"/>
  <c r="AQ240" i="79"/>
  <c r="T240" i="79"/>
  <c r="V240" i="79"/>
  <c r="T81" i="79"/>
  <c r="F81" i="79"/>
  <c r="V81" i="79"/>
  <c r="AQ81" i="79"/>
  <c r="AQ107" i="79"/>
  <c r="F107" i="79"/>
  <c r="T107" i="79"/>
  <c r="V107" i="79"/>
  <c r="F57" i="79"/>
  <c r="V57" i="79"/>
  <c r="T57" i="79"/>
  <c r="AQ57" i="79"/>
  <c r="T12" i="79"/>
  <c r="T46" i="79"/>
  <c r="T105" i="79"/>
  <c r="T266" i="79"/>
  <c r="T87" i="79"/>
  <c r="T187" i="79"/>
  <c r="T31" i="79"/>
  <c r="T40" i="79"/>
  <c r="T184" i="79"/>
  <c r="T24" i="79"/>
  <c r="T85" i="79"/>
  <c r="T180" i="79"/>
  <c r="T153" i="79"/>
  <c r="T261" i="79"/>
  <c r="T213" i="79"/>
  <c r="T125" i="79"/>
  <c r="T198" i="79"/>
  <c r="T189" i="79"/>
  <c r="T258" i="79"/>
  <c r="T223" i="79"/>
  <c r="T182" i="79"/>
  <c r="T272" i="79"/>
  <c r="T241" i="79"/>
  <c r="T158" i="79"/>
  <c r="T249" i="79"/>
  <c r="T91" i="79"/>
  <c r="T200" i="79"/>
  <c r="V52" i="79"/>
  <c r="AQ52" i="79"/>
  <c r="T52" i="79"/>
  <c r="F52" i="79"/>
  <c r="AQ49" i="79"/>
  <c r="V49" i="79"/>
  <c r="T49" i="79"/>
  <c r="F49" i="79"/>
  <c r="V76" i="79"/>
  <c r="T76" i="79"/>
  <c r="AQ76" i="79"/>
  <c r="F76" i="79"/>
  <c r="T173" i="79"/>
  <c r="AQ173" i="79"/>
  <c r="V173" i="79"/>
  <c r="F173" i="79"/>
  <c r="V242" i="79"/>
  <c r="T242" i="79"/>
  <c r="AQ242" i="79"/>
  <c r="F242" i="79"/>
  <c r="T82" i="79"/>
  <c r="AQ82" i="79"/>
  <c r="F82" i="79"/>
  <c r="V82" i="79"/>
  <c r="F171" i="79"/>
  <c r="AQ171" i="79"/>
  <c r="V171" i="79"/>
  <c r="T171" i="79"/>
  <c r="AQ116" i="79"/>
  <c r="T116" i="79"/>
  <c r="F116" i="79"/>
  <c r="V116" i="79"/>
  <c r="AQ276" i="79"/>
  <c r="F276" i="79"/>
  <c r="V276" i="79"/>
  <c r="T276" i="79"/>
  <c r="T148" i="79"/>
  <c r="F148" i="79"/>
  <c r="AQ148" i="79"/>
  <c r="V148" i="79"/>
  <c r="F208" i="79"/>
  <c r="V208" i="79"/>
  <c r="AQ208" i="79"/>
  <c r="T208" i="79"/>
  <c r="T204" i="79"/>
  <c r="AQ204" i="79"/>
  <c r="F204" i="79"/>
  <c r="V204" i="79"/>
  <c r="AQ210" i="79"/>
  <c r="V210" i="79"/>
  <c r="F210" i="79"/>
  <c r="T210" i="79"/>
  <c r="V247" i="79"/>
  <c r="AQ247" i="79"/>
  <c r="F247" i="79"/>
  <c r="T247" i="79"/>
  <c r="T227" i="79"/>
  <c r="V227" i="79"/>
  <c r="AQ227" i="79"/>
  <c r="F227" i="79"/>
  <c r="V34" i="79"/>
  <c r="AQ34" i="79"/>
  <c r="T34" i="79"/>
  <c r="F34" i="79"/>
  <c r="V279" i="79"/>
  <c r="AQ279" i="79"/>
  <c r="T279" i="79"/>
  <c r="F279" i="79"/>
  <c r="AQ277" i="79"/>
  <c r="F277" i="79"/>
  <c r="V277" i="79"/>
  <c r="T277" i="79"/>
  <c r="AQ177" i="79"/>
  <c r="F177" i="79"/>
  <c r="V177" i="79"/>
  <c r="T177" i="79"/>
  <c r="V48" i="79"/>
  <c r="T48" i="79"/>
  <c r="AQ48" i="79"/>
  <c r="F48" i="79"/>
  <c r="F172" i="79"/>
  <c r="V172" i="79"/>
  <c r="T172" i="79"/>
  <c r="AQ172" i="79"/>
  <c r="V20" i="79"/>
  <c r="AQ20" i="79"/>
  <c r="F20" i="79"/>
  <c r="T20" i="79"/>
  <c r="F269" i="79"/>
  <c r="V269" i="79"/>
  <c r="T269" i="79"/>
  <c r="AQ269" i="79"/>
  <c r="V60" i="79"/>
  <c r="F60" i="79"/>
  <c r="T60" i="79"/>
  <c r="AQ60" i="79"/>
  <c r="V53" i="79"/>
  <c r="AQ53" i="79"/>
  <c r="F53" i="79"/>
  <c r="T53" i="79"/>
  <c r="AQ206" i="79"/>
  <c r="F206" i="79"/>
  <c r="V206" i="79"/>
  <c r="T206" i="79"/>
  <c r="T122" i="79"/>
  <c r="V122" i="79"/>
  <c r="F122" i="79"/>
  <c r="AQ122" i="79"/>
  <c r="AQ18" i="79"/>
  <c r="F18" i="79"/>
  <c r="V18" i="79"/>
  <c r="T18" i="79"/>
  <c r="AQ101" i="79"/>
  <c r="V101" i="79"/>
  <c r="T101" i="79"/>
  <c r="F101" i="79"/>
  <c r="F79" i="79"/>
  <c r="V79" i="79"/>
  <c r="T79" i="79"/>
  <c r="AQ79" i="79"/>
  <c r="T73" i="79"/>
  <c r="AQ73" i="79"/>
  <c r="V73" i="79"/>
  <c r="F73" i="79"/>
  <c r="V109" i="79"/>
  <c r="T109" i="79"/>
  <c r="AQ109" i="79"/>
  <c r="F109" i="79"/>
  <c r="F25" i="79"/>
  <c r="T25" i="79"/>
  <c r="V25" i="79"/>
  <c r="AQ25" i="79"/>
  <c r="T217" i="79"/>
  <c r="F217" i="79"/>
  <c r="V217" i="79"/>
  <c r="AQ217" i="79"/>
  <c r="V157" i="79"/>
  <c r="T157" i="79"/>
  <c r="AQ157" i="79"/>
  <c r="F157" i="79"/>
  <c r="V50" i="79"/>
  <c r="AQ50" i="79"/>
  <c r="F50" i="79"/>
  <c r="T50" i="79"/>
  <c r="F136" i="79"/>
  <c r="V136" i="79"/>
  <c r="T136" i="79"/>
  <c r="AQ136" i="79"/>
  <c r="AQ196" i="79"/>
  <c r="F196" i="79"/>
  <c r="V196" i="79"/>
  <c r="T196" i="79"/>
  <c r="V219" i="79"/>
  <c r="T219" i="79"/>
  <c r="AQ219" i="79"/>
  <c r="F219" i="79"/>
  <c r="F179" i="79"/>
  <c r="V179" i="79"/>
  <c r="T179" i="79"/>
  <c r="AQ179" i="79"/>
  <c r="AQ280" i="79"/>
  <c r="F280" i="79"/>
  <c r="V280" i="79"/>
  <c r="T280" i="79"/>
  <c r="AQ74" i="79"/>
  <c r="F74" i="79"/>
  <c r="V74" i="79"/>
  <c r="T74" i="79"/>
  <c r="AQ195" i="79"/>
  <c r="F195" i="79"/>
  <c r="V195" i="79"/>
  <c r="T195" i="79"/>
  <c r="T267" i="79"/>
  <c r="AQ267" i="79"/>
  <c r="F267" i="79"/>
  <c r="V267" i="79"/>
  <c r="F43" i="79"/>
  <c r="V43" i="79"/>
  <c r="T43" i="79"/>
  <c r="AQ43" i="79"/>
  <c r="AQ134" i="79"/>
  <c r="F134" i="79"/>
  <c r="V134" i="79"/>
  <c r="T134" i="79"/>
  <c r="F245" i="79"/>
  <c r="V245" i="79"/>
  <c r="T245" i="79"/>
  <c r="AQ245" i="79"/>
  <c r="AQ89" i="79"/>
  <c r="V89" i="79"/>
  <c r="T89" i="79"/>
  <c r="F89" i="79"/>
  <c r="V216" i="79"/>
  <c r="AQ216" i="79"/>
  <c r="T216" i="79"/>
  <c r="F216" i="79"/>
  <c r="F16" i="79"/>
  <c r="V16" i="79"/>
  <c r="T16" i="79"/>
  <c r="AQ16" i="79"/>
  <c r="V170" i="79"/>
  <c r="AQ170" i="79"/>
  <c r="T170" i="79"/>
  <c r="F170" i="79"/>
  <c r="F120" i="79"/>
  <c r="T120" i="79"/>
  <c r="V120" i="79"/>
  <c r="AQ120" i="79"/>
  <c r="V151" i="79"/>
  <c r="T151" i="79"/>
  <c r="AQ151" i="79"/>
  <c r="F151" i="79"/>
  <c r="AQ257" i="79"/>
  <c r="F257" i="79"/>
  <c r="V257" i="79"/>
  <c r="T257" i="79"/>
  <c r="F69" i="79"/>
  <c r="V69" i="79"/>
  <c r="T69" i="79"/>
  <c r="AQ69" i="79"/>
  <c r="T252" i="79"/>
  <c r="AQ252" i="79"/>
  <c r="V252" i="79"/>
  <c r="F252" i="79"/>
  <c r="AQ67" i="79"/>
  <c r="T67" i="79"/>
  <c r="F67" i="79"/>
  <c r="V67" i="79"/>
  <c r="F21" i="79"/>
  <c r="V21" i="79"/>
  <c r="AQ21" i="79"/>
  <c r="T21" i="79"/>
  <c r="V17" i="79"/>
  <c r="T17" i="79"/>
  <c r="F17" i="79"/>
  <c r="AQ17" i="79"/>
  <c r="T135" i="79"/>
  <c r="F135" i="79"/>
  <c r="V135" i="79"/>
  <c r="AQ135" i="79"/>
  <c r="AQ138" i="79"/>
  <c r="F138" i="79"/>
  <c r="V138" i="79"/>
  <c r="T138" i="79"/>
  <c r="F112" i="79"/>
  <c r="T112" i="79"/>
  <c r="AQ112" i="79"/>
  <c r="V112" i="79"/>
  <c r="F259" i="79"/>
  <c r="V259" i="79"/>
  <c r="T259" i="79"/>
  <c r="AQ259" i="79"/>
  <c r="F127" i="79"/>
  <c r="V127" i="79"/>
  <c r="AQ127" i="79"/>
  <c r="T127" i="79"/>
  <c r="F58" i="79"/>
  <c r="V58" i="79"/>
  <c r="AQ58" i="79"/>
  <c r="T58" i="79"/>
  <c r="V263" i="79"/>
  <c r="F263" i="79"/>
  <c r="T263" i="79"/>
  <c r="AQ263" i="79"/>
  <c r="F192" i="79"/>
  <c r="V192" i="79"/>
  <c r="T192" i="79"/>
  <c r="AQ192" i="79"/>
  <c r="V102" i="79"/>
  <c r="T102" i="79"/>
  <c r="AQ102" i="79"/>
  <c r="F102" i="79"/>
  <c r="F128" i="79"/>
  <c r="V128" i="79"/>
  <c r="AQ128" i="79"/>
  <c r="T128" i="79"/>
  <c r="F255" i="79"/>
  <c r="AQ255" i="79"/>
  <c r="T255" i="79"/>
  <c r="V255" i="79"/>
  <c r="AQ273" i="79"/>
  <c r="F273" i="79"/>
  <c r="V273" i="79"/>
  <c r="T273" i="79"/>
  <c r="F274" i="79"/>
  <c r="V274" i="79"/>
  <c r="T274" i="79"/>
  <c r="AQ274" i="79"/>
  <c r="AQ191" i="79"/>
  <c r="V191" i="79"/>
  <c r="T191" i="79"/>
  <c r="F191" i="79"/>
  <c r="V133" i="79"/>
  <c r="T133" i="79"/>
  <c r="F133" i="79"/>
  <c r="AQ133" i="79"/>
  <c r="AQ139" i="79"/>
  <c r="F139" i="79"/>
  <c r="V139" i="79"/>
  <c r="T139" i="79"/>
  <c r="AQ27" i="79"/>
  <c r="T27" i="79"/>
  <c r="V27" i="79"/>
  <c r="F27" i="79"/>
  <c r="V22" i="79"/>
  <c r="AQ22" i="79"/>
  <c r="T22" i="79"/>
  <c r="F22" i="79"/>
  <c r="T165" i="79"/>
  <c r="F165" i="79"/>
  <c r="V165" i="79"/>
  <c r="AQ165" i="79"/>
  <c r="V254" i="79"/>
  <c r="T254" i="79"/>
  <c r="F254" i="79"/>
  <c r="AQ254" i="79"/>
  <c r="T114" i="79"/>
  <c r="V114" i="79"/>
  <c r="AQ114" i="79"/>
  <c r="F114" i="79"/>
  <c r="T118" i="79"/>
  <c r="F118" i="79"/>
  <c r="AQ118" i="79"/>
  <c r="V118" i="79"/>
  <c r="V19" i="79"/>
  <c r="AQ19" i="79"/>
  <c r="F19" i="79"/>
  <c r="T19" i="79"/>
  <c r="F140" i="79"/>
  <c r="V140" i="79"/>
  <c r="AQ140" i="79"/>
  <c r="T140" i="79"/>
  <c r="V132" i="79"/>
  <c r="T132" i="79"/>
  <c r="AQ132" i="79"/>
  <c r="F132" i="79"/>
  <c r="V14" i="79"/>
  <c r="F14" i="79"/>
  <c r="AQ14" i="79"/>
  <c r="T14" i="79"/>
  <c r="F236" i="79"/>
  <c r="V236" i="79"/>
  <c r="AQ236" i="79"/>
  <c r="T236" i="79"/>
  <c r="F221" i="79"/>
  <c r="V221" i="79"/>
  <c r="T221" i="79"/>
  <c r="AQ221" i="79"/>
  <c r="AQ96" i="79"/>
  <c r="F96" i="79"/>
  <c r="V96" i="79"/>
  <c r="T96" i="79"/>
  <c r="V212" i="79"/>
  <c r="T212" i="79"/>
  <c r="AQ212" i="79"/>
  <c r="F212" i="79"/>
  <c r="F239" i="79"/>
  <c r="AQ239" i="79"/>
  <c r="T239" i="79"/>
  <c r="V239" i="79"/>
  <c r="AQ66" i="79"/>
  <c r="V66" i="79"/>
  <c r="T66" i="79"/>
  <c r="F66" i="79"/>
  <c r="V253" i="79"/>
  <c r="T253" i="79"/>
  <c r="AQ253" i="79"/>
  <c r="F253" i="79"/>
  <c r="V110" i="79"/>
  <c r="F110" i="79"/>
  <c r="T110" i="79"/>
  <c r="AQ110" i="79"/>
  <c r="AQ188" i="79"/>
  <c r="F188" i="79"/>
  <c r="V188" i="79"/>
  <c r="T188" i="79"/>
  <c r="V37" i="79"/>
  <c r="AQ37" i="79"/>
  <c r="F37" i="79"/>
  <c r="T37" i="79"/>
  <c r="AQ92" i="79"/>
  <c r="F92" i="79"/>
  <c r="V92" i="79"/>
  <c r="T92" i="79"/>
  <c r="F243" i="79"/>
  <c r="AQ243" i="79"/>
  <c r="T243" i="79"/>
  <c r="V243" i="79"/>
  <c r="F119" i="79"/>
  <c r="V119" i="79"/>
  <c r="T119" i="79"/>
  <c r="AQ119" i="79"/>
  <c r="T103" i="79"/>
  <c r="V103" i="79"/>
  <c r="AQ103" i="79"/>
  <c r="F103" i="79"/>
  <c r="V220" i="79"/>
  <c r="AQ220" i="79"/>
  <c r="T220" i="79"/>
  <c r="F220" i="79"/>
  <c r="F84" i="79"/>
  <c r="V84" i="79"/>
  <c r="T84" i="79"/>
  <c r="AQ84" i="79"/>
  <c r="V80" i="79"/>
  <c r="T80" i="79"/>
  <c r="AQ80" i="79"/>
  <c r="F80" i="79"/>
  <c r="F72" i="79"/>
  <c r="V72" i="79"/>
  <c r="T72" i="79"/>
  <c r="AQ72" i="79"/>
  <c r="F228" i="79"/>
  <c r="T228" i="79"/>
  <c r="V228" i="79"/>
  <c r="AQ228" i="79"/>
  <c r="V235" i="79"/>
  <c r="AQ235" i="79"/>
  <c r="T235" i="79"/>
  <c r="F235" i="79"/>
  <c r="AQ233" i="79"/>
  <c r="V233" i="79"/>
  <c r="F233" i="79"/>
  <c r="T233" i="79"/>
  <c r="F211" i="79"/>
  <c r="V211" i="79"/>
  <c r="AQ211" i="79"/>
  <c r="T211" i="79"/>
  <c r="AQ28" i="79"/>
  <c r="F28" i="79"/>
  <c r="T28" i="79"/>
  <c r="V28" i="79"/>
  <c r="V194" i="79"/>
  <c r="T194" i="79"/>
  <c r="AQ194" i="79"/>
  <c r="F194" i="79"/>
  <c r="V117" i="79"/>
  <c r="T117" i="79"/>
  <c r="AQ117" i="79"/>
  <c r="F117" i="79"/>
  <c r="F93" i="79"/>
  <c r="V93" i="79"/>
  <c r="AQ93" i="79"/>
  <c r="T93" i="79"/>
  <c r="V270" i="79"/>
  <c r="T270" i="79"/>
  <c r="AQ270" i="79"/>
  <c r="F270" i="79"/>
  <c r="F225" i="79"/>
  <c r="V225" i="79"/>
  <c r="AQ225" i="79"/>
  <c r="T225" i="79"/>
  <c r="F193" i="79"/>
  <c r="T193" i="79"/>
  <c r="V193" i="79"/>
  <c r="AQ193" i="79"/>
  <c r="V44" i="79"/>
  <c r="AQ44" i="79"/>
  <c r="T44" i="79"/>
  <c r="F44" i="79"/>
  <c r="F167" i="79"/>
  <c r="V167" i="79"/>
  <c r="T167" i="79"/>
  <c r="AQ167" i="79"/>
  <c r="V15" i="79"/>
  <c r="T15" i="79"/>
  <c r="F15" i="79"/>
  <c r="AQ15" i="79"/>
  <c r="T106" i="79"/>
  <c r="AQ106" i="79"/>
  <c r="V106" i="79"/>
  <c r="F106" i="79"/>
  <c r="T45" i="79"/>
  <c r="AQ45" i="79"/>
  <c r="F45" i="79"/>
  <c r="V45" i="79"/>
  <c r="V13" i="79"/>
  <c r="AQ13" i="79"/>
  <c r="T13" i="79"/>
  <c r="F13" i="79"/>
  <c r="J11" i="79"/>
  <c r="I11" i="79"/>
  <c r="Q11" i="79"/>
  <c r="M11" i="79"/>
  <c r="R11" i="79"/>
  <c r="N11" i="79"/>
  <c r="T144" i="79"/>
  <c r="AQ144" i="79"/>
  <c r="F144" i="79"/>
  <c r="V144" i="79"/>
  <c r="V121" i="79"/>
  <c r="T121" i="79"/>
  <c r="AQ121" i="79"/>
  <c r="F121" i="79"/>
  <c r="AQ260" i="79"/>
  <c r="F260" i="79"/>
  <c r="V260" i="79"/>
  <c r="T260" i="79"/>
  <c r="F97" i="79"/>
  <c r="T97" i="79"/>
  <c r="AQ97" i="79"/>
  <c r="V97" i="79"/>
  <c r="V29" i="79"/>
  <c r="F29" i="79"/>
  <c r="AQ29" i="79"/>
  <c r="T29" i="79"/>
  <c r="F83" i="79"/>
  <c r="V83" i="79"/>
  <c r="T83" i="79"/>
  <c r="AQ83" i="79"/>
  <c r="AQ42" i="79"/>
  <c r="V42" i="79"/>
  <c r="T42" i="79"/>
  <c r="F42" i="79"/>
  <c r="AQ166" i="79"/>
  <c r="F166" i="79"/>
  <c r="V166" i="79"/>
  <c r="T166" i="79"/>
  <c r="AQ126" i="79"/>
  <c r="F126" i="79"/>
  <c r="V126" i="79"/>
  <c r="T126" i="79"/>
  <c r="AQ218" i="79"/>
  <c r="F218" i="79"/>
  <c r="V218" i="79"/>
  <c r="T218" i="79"/>
  <c r="V145" i="79"/>
  <c r="T145" i="79"/>
  <c r="F145" i="79"/>
  <c r="AQ145" i="79"/>
  <c r="AQ70" i="79"/>
  <c r="V70" i="79"/>
  <c r="F70" i="79"/>
  <c r="T70" i="79"/>
  <c r="F61" i="79"/>
  <c r="AQ61" i="79"/>
  <c r="V61" i="79"/>
  <c r="T61" i="79"/>
  <c r="V30" i="79"/>
  <c r="F30" i="79"/>
  <c r="AQ30" i="79"/>
  <c r="T30" i="79"/>
  <c r="F56" i="79"/>
  <c r="T56" i="79"/>
  <c r="V56" i="79"/>
  <c r="AQ56" i="79"/>
  <c r="T94" i="79"/>
  <c r="AQ94" i="79"/>
  <c r="F94" i="79"/>
  <c r="V94" i="79"/>
  <c r="V137" i="79"/>
  <c r="T137" i="79"/>
  <c r="F137" i="79"/>
  <c r="AQ137" i="79"/>
  <c r="V150" i="79"/>
  <c r="T150" i="79"/>
  <c r="F150" i="79"/>
  <c r="AQ150" i="79"/>
  <c r="AQ214" i="79"/>
  <c r="V214" i="79"/>
  <c r="T214" i="79"/>
  <c r="F214" i="79"/>
  <c r="AQ146" i="79"/>
  <c r="V146" i="79"/>
  <c r="T146" i="79"/>
  <c r="F146" i="79"/>
  <c r="F168" i="79"/>
  <c r="V168" i="79"/>
  <c r="T168" i="79"/>
  <c r="AQ168" i="79"/>
  <c r="F68" i="79"/>
  <c r="V68" i="79"/>
  <c r="T68" i="79"/>
  <c r="AQ68" i="79"/>
  <c r="T169" i="79"/>
  <c r="V169" i="79"/>
  <c r="AQ169" i="79"/>
  <c r="F169" i="79"/>
  <c r="F47" i="79"/>
  <c r="V47" i="79"/>
  <c r="T47" i="79"/>
  <c r="AQ47" i="79"/>
  <c r="V186" i="79"/>
  <c r="AQ186" i="79"/>
  <c r="F186" i="79"/>
  <c r="T186" i="79"/>
  <c r="AQ209" i="79"/>
  <c r="T209" i="79"/>
  <c r="F209" i="79"/>
  <c r="V209" i="79"/>
  <c r="F199" i="79"/>
  <c r="V199" i="79"/>
  <c r="T199" i="79"/>
  <c r="AQ199" i="79"/>
  <c r="T256" i="79"/>
  <c r="V256" i="79"/>
  <c r="F256" i="79"/>
  <c r="AQ256" i="79"/>
  <c r="F115" i="79"/>
  <c r="V115" i="79"/>
  <c r="T115" i="79"/>
  <c r="AQ115" i="79"/>
  <c r="F39" i="79"/>
  <c r="V39" i="79"/>
  <c r="T39" i="79"/>
  <c r="AQ39" i="79"/>
  <c r="V33" i="79"/>
  <c r="T33" i="79"/>
  <c r="F33" i="79"/>
  <c r="AQ33" i="79"/>
  <c r="AQ207" i="79"/>
  <c r="F207" i="79"/>
  <c r="V207" i="79"/>
  <c r="T207" i="79"/>
  <c r="V147" i="79"/>
  <c r="T147" i="79"/>
  <c r="AQ147" i="79"/>
  <c r="F147" i="79"/>
  <c r="G15" i="62"/>
  <c r="G23" i="62"/>
  <c r="G31" i="62"/>
  <c r="G39" i="62"/>
  <c r="G47" i="62"/>
  <c r="G55" i="62"/>
  <c r="G63" i="62"/>
  <c r="G71" i="62"/>
  <c r="G79" i="62"/>
  <c r="G87" i="62"/>
  <c r="G96" i="62"/>
  <c r="G104" i="62"/>
  <c r="G112" i="62"/>
  <c r="G120" i="62"/>
  <c r="G128" i="62"/>
  <c r="G136" i="62"/>
  <c r="G144" i="62"/>
  <c r="G152" i="62"/>
  <c r="G162" i="62"/>
  <c r="G170" i="62"/>
  <c r="G178" i="62"/>
  <c r="G187" i="62"/>
  <c r="G196" i="62"/>
  <c r="G204" i="62"/>
  <c r="G212" i="62"/>
  <c r="G220" i="62"/>
  <c r="G228" i="62"/>
  <c r="G237" i="62"/>
  <c r="G245" i="62"/>
  <c r="G253" i="62"/>
  <c r="G261" i="62"/>
  <c r="G269" i="62"/>
  <c r="G277" i="62"/>
  <c r="G16" i="62"/>
  <c r="G24" i="62"/>
  <c r="G32" i="62"/>
  <c r="G40" i="62"/>
  <c r="G48" i="62"/>
  <c r="G56" i="62"/>
  <c r="G64" i="62"/>
  <c r="G72" i="62"/>
  <c r="G80" i="62"/>
  <c r="G89" i="62"/>
  <c r="G97" i="62"/>
  <c r="G105" i="62"/>
  <c r="G113" i="62"/>
  <c r="G121" i="62"/>
  <c r="G129" i="62"/>
  <c r="G137" i="62"/>
  <c r="G145" i="62"/>
  <c r="G153" i="62"/>
  <c r="G163" i="62"/>
  <c r="G171" i="62"/>
  <c r="G179" i="62"/>
  <c r="G188" i="62"/>
  <c r="G197" i="62"/>
  <c r="G205" i="62"/>
  <c r="G213" i="62"/>
  <c r="G221" i="62"/>
  <c r="G229" i="62"/>
  <c r="G238" i="62"/>
  <c r="G246" i="62"/>
  <c r="G254" i="62"/>
  <c r="G262" i="62"/>
  <c r="G270" i="62"/>
  <c r="G278" i="62"/>
  <c r="G130" i="62"/>
  <c r="G138" i="62"/>
  <c r="G146" i="62"/>
  <c r="G156" i="62"/>
  <c r="G164" i="62"/>
  <c r="G172" i="62"/>
  <c r="G180" i="62"/>
  <c r="G189" i="62"/>
  <c r="G198" i="62"/>
  <c r="G206" i="62"/>
  <c r="G222" i="62"/>
  <c r="G230" i="62"/>
  <c r="G247" i="62"/>
  <c r="G263" i="62"/>
  <c r="G279" i="62"/>
  <c r="G17" i="62"/>
  <c r="G25" i="62"/>
  <c r="G33" i="62"/>
  <c r="G41" i="62"/>
  <c r="G49" i="62"/>
  <c r="G57" i="62"/>
  <c r="G65" i="62"/>
  <c r="G73" i="62"/>
  <c r="G81" i="62"/>
  <c r="G90" i="62"/>
  <c r="G98" i="62"/>
  <c r="G106" i="62"/>
  <c r="G114" i="62"/>
  <c r="G122" i="62"/>
  <c r="G214" i="62"/>
  <c r="G239" i="62"/>
  <c r="G255" i="62"/>
  <c r="G271" i="62"/>
  <c r="G18" i="62"/>
  <c r="G26" i="62"/>
  <c r="G34" i="62"/>
  <c r="G42" i="62"/>
  <c r="G50" i="62"/>
  <c r="G58" i="62"/>
  <c r="G66" i="62"/>
  <c r="G74" i="62"/>
  <c r="G82" i="62"/>
  <c r="G91" i="62"/>
  <c r="G99" i="62"/>
  <c r="G107" i="62"/>
  <c r="G115" i="62"/>
  <c r="G123" i="62"/>
  <c r="G131" i="62"/>
  <c r="G139" i="62"/>
  <c r="G147" i="62"/>
  <c r="G157" i="62"/>
  <c r="G165" i="62"/>
  <c r="G173" i="62"/>
  <c r="G181" i="62"/>
  <c r="G191" i="62"/>
  <c r="G199" i="62"/>
  <c r="G207" i="62"/>
  <c r="G215" i="62"/>
  <c r="G223" i="62"/>
  <c r="G231" i="62"/>
  <c r="G240" i="62"/>
  <c r="G248" i="62"/>
  <c r="G256" i="62"/>
  <c r="G264" i="62"/>
  <c r="G272" i="62"/>
  <c r="G280" i="62"/>
  <c r="G28" i="62"/>
  <c r="G44" i="62"/>
  <c r="G60" i="62"/>
  <c r="G76" i="62"/>
  <c r="G93" i="62"/>
  <c r="G109" i="62"/>
  <c r="G125" i="62"/>
  <c r="G141" i="62"/>
  <c r="G159" i="62"/>
  <c r="G175" i="62"/>
  <c r="G193" i="62"/>
  <c r="G209" i="62"/>
  <c r="G225" i="62"/>
  <c r="G242" i="62"/>
  <c r="G258" i="62"/>
  <c r="G274" i="62"/>
  <c r="G14" i="62"/>
  <c r="G62" i="62"/>
  <c r="G111" i="62"/>
  <c r="G143" i="62"/>
  <c r="G177" i="62"/>
  <c r="G211" i="62"/>
  <c r="G260" i="62"/>
  <c r="G19" i="62"/>
  <c r="G100" i="62"/>
  <c r="G148" i="62"/>
  <c r="G200" i="62"/>
  <c r="G249" i="62"/>
  <c r="G69" i="62"/>
  <c r="G13" i="62"/>
  <c r="G29" i="62"/>
  <c r="G45" i="62"/>
  <c r="G61" i="62"/>
  <c r="G77" i="62"/>
  <c r="G94" i="62"/>
  <c r="G110" i="62"/>
  <c r="G126" i="62"/>
  <c r="G142" i="62"/>
  <c r="G160" i="62"/>
  <c r="G176" i="62"/>
  <c r="G194" i="62"/>
  <c r="G210" i="62"/>
  <c r="G226" i="62"/>
  <c r="G243" i="62"/>
  <c r="G259" i="62"/>
  <c r="G275" i="62"/>
  <c r="G30" i="62"/>
  <c r="G46" i="62"/>
  <c r="G78" i="62"/>
  <c r="G127" i="62"/>
  <c r="G161" i="62"/>
  <c r="G195" i="62"/>
  <c r="G244" i="62"/>
  <c r="G276" i="62"/>
  <c r="G35" i="62"/>
  <c r="G67" i="62"/>
  <c r="G116" i="62"/>
  <c r="G166" i="62"/>
  <c r="G216" i="62"/>
  <c r="G265" i="62"/>
  <c r="G36" i="62"/>
  <c r="G68" i="62"/>
  <c r="G101" i="62"/>
  <c r="G133" i="62"/>
  <c r="G167" i="62"/>
  <c r="G217" i="62"/>
  <c r="G250" i="62"/>
  <c r="G37" i="62"/>
  <c r="G102" i="62"/>
  <c r="G134" i="62"/>
  <c r="G184" i="62"/>
  <c r="G218" i="62"/>
  <c r="G251" i="62"/>
  <c r="G38" i="62"/>
  <c r="G86" i="62"/>
  <c r="G135" i="62"/>
  <c r="G169" i="62"/>
  <c r="G203" i="62"/>
  <c r="G252" i="62"/>
  <c r="G95" i="62"/>
  <c r="G227" i="62"/>
  <c r="G51" i="62"/>
  <c r="G83" i="62"/>
  <c r="G132" i="62"/>
  <c r="G182" i="62"/>
  <c r="G233" i="62"/>
  <c r="G12" i="62"/>
  <c r="G52" i="62"/>
  <c r="G84" i="62"/>
  <c r="G117" i="62"/>
  <c r="G149" i="62"/>
  <c r="G183" i="62"/>
  <c r="G234" i="62"/>
  <c r="G266" i="62"/>
  <c r="G21" i="62"/>
  <c r="G85" i="62"/>
  <c r="G118" i="62"/>
  <c r="G168" i="62"/>
  <c r="G202" i="62"/>
  <c r="G235" i="62"/>
  <c r="G22" i="62"/>
  <c r="G70" i="62"/>
  <c r="G119" i="62"/>
  <c r="G186" i="62"/>
  <c r="G236" i="62"/>
  <c r="G268" i="62"/>
  <c r="G20" i="62"/>
  <c r="G201" i="62"/>
  <c r="G53" i="62"/>
  <c r="G150" i="62"/>
  <c r="G267" i="62"/>
  <c r="G54" i="62"/>
  <c r="G103" i="62"/>
  <c r="G151" i="62"/>
  <c r="G219" i="62"/>
  <c r="G140" i="62"/>
  <c r="G273" i="62"/>
  <c r="G158" i="62"/>
  <c r="G43" i="62"/>
  <c r="G108" i="62"/>
  <c r="G257" i="62"/>
  <c r="G27" i="62"/>
  <c r="G174" i="62"/>
  <c r="G208" i="62"/>
  <c r="G224" i="62"/>
  <c r="G241" i="62"/>
  <c r="G124" i="62"/>
  <c r="G192" i="62"/>
  <c r="G75" i="62"/>
  <c r="G92" i="62"/>
  <c r="G59" i="62"/>
  <c r="I155" i="71" l="1"/>
  <c r="H155" i="71"/>
  <c r="H155" i="70"/>
  <c r="I155" i="70"/>
  <c r="G155" i="72"/>
  <c r="H155" i="72"/>
  <c r="AM154" i="63"/>
  <c r="AM154" i="79"/>
  <c r="H154" i="70"/>
  <c r="I154" i="70"/>
  <c r="P154" i="70"/>
  <c r="U154" i="70"/>
  <c r="Q154" i="70"/>
  <c r="T154" i="70"/>
  <c r="I154" i="71"/>
  <c r="H154" i="71"/>
  <c r="AN154" i="63"/>
  <c r="AN154" i="79"/>
  <c r="G154" i="72"/>
  <c r="H154" i="72"/>
  <c r="H156" i="71"/>
  <c r="I156" i="71"/>
  <c r="G156" i="72"/>
  <c r="H156" i="72"/>
  <c r="AM155" i="63"/>
  <c r="AM155" i="79"/>
  <c r="AN155" i="63"/>
  <c r="AN155" i="79"/>
  <c r="P155" i="70"/>
  <c r="Q155" i="70"/>
  <c r="T155" i="70"/>
  <c r="U155" i="70"/>
  <c r="H156" i="70"/>
  <c r="I156" i="70"/>
  <c r="L11" i="79"/>
  <c r="P11" i="79"/>
  <c r="F11" i="79"/>
  <c r="T11" i="79"/>
  <c r="H11" i="79"/>
  <c r="V11" i="79"/>
  <c r="U11" i="63"/>
  <c r="K88" i="79" l="1"/>
  <c r="K154" i="79"/>
  <c r="K155" i="79"/>
  <c r="K156" i="79"/>
  <c r="AB88" i="79"/>
  <c r="AI88" i="79" s="1"/>
  <c r="AB155" i="79"/>
  <c r="AI155" i="79" s="1"/>
  <c r="AB154" i="79"/>
  <c r="AI154" i="79" s="1"/>
  <c r="AB156" i="79"/>
  <c r="AI156" i="79" s="1"/>
  <c r="AC88" i="79"/>
  <c r="AJ88" i="79" s="1"/>
  <c r="AC155" i="79"/>
  <c r="AJ155" i="79" s="1"/>
  <c r="AC156" i="79"/>
  <c r="AJ156" i="79" s="1"/>
  <c r="AC154" i="79"/>
  <c r="AJ154" i="79" s="1"/>
  <c r="W88" i="79"/>
  <c r="AD88" i="79" s="1"/>
  <c r="W156" i="79"/>
  <c r="AD156" i="79" s="1"/>
  <c r="W154" i="79"/>
  <c r="AD154" i="79" s="1"/>
  <c r="W155" i="79"/>
  <c r="AD155" i="79" s="1"/>
  <c r="S88" i="79"/>
  <c r="S156" i="79"/>
  <c r="S155" i="79"/>
  <c r="S154" i="79"/>
  <c r="O88" i="79"/>
  <c r="O155" i="79"/>
  <c r="O154" i="79"/>
  <c r="O156" i="79"/>
  <c r="W232" i="79"/>
  <c r="AD232" i="79" s="1"/>
  <c r="AC232" i="79"/>
  <c r="AJ232" i="79" s="1"/>
  <c r="S232" i="79"/>
  <c r="K232" i="79"/>
  <c r="O232" i="79"/>
  <c r="AB185" i="79"/>
  <c r="AI185" i="79" s="1"/>
  <c r="AB232" i="79"/>
  <c r="AI232" i="79" s="1"/>
  <c r="W185" i="79"/>
  <c r="AD185" i="79" s="1"/>
  <c r="W190" i="79"/>
  <c r="AD190" i="79" s="1"/>
  <c r="AC185" i="79"/>
  <c r="AJ185" i="79" s="1"/>
  <c r="AC190" i="79"/>
  <c r="AJ190" i="79" s="1"/>
  <c r="S185" i="79"/>
  <c r="S190" i="79"/>
  <c r="K185" i="79"/>
  <c r="K190" i="79"/>
  <c r="O185" i="79"/>
  <c r="O190" i="79"/>
  <c r="AB190" i="79"/>
  <c r="AI190" i="79" s="1"/>
  <c r="W61" i="79"/>
  <c r="AD61" i="79" s="1"/>
  <c r="O42" i="79"/>
  <c r="AB137" i="79"/>
  <c r="AI137" i="79" s="1"/>
  <c r="AC252" i="79"/>
  <c r="AJ252" i="79" s="1"/>
  <c r="S97" i="79"/>
  <c r="O97" i="79"/>
  <c r="O267" i="79"/>
  <c r="O115" i="79"/>
  <c r="O51" i="79"/>
  <c r="O127" i="79"/>
  <c r="O188" i="79"/>
  <c r="O67" i="79"/>
  <c r="O255" i="79"/>
  <c r="O268" i="79"/>
  <c r="O159" i="79"/>
  <c r="O219" i="79"/>
  <c r="O250" i="79"/>
  <c r="O192" i="79"/>
  <c r="O80" i="79"/>
  <c r="O278" i="79"/>
  <c r="O143" i="79"/>
  <c r="O133" i="79"/>
  <c r="O205" i="79"/>
  <c r="O223" i="79"/>
  <c r="O73" i="79"/>
  <c r="O37" i="79"/>
  <c r="O228" i="79"/>
  <c r="O207" i="79"/>
  <c r="O44" i="79"/>
  <c r="O172" i="79"/>
  <c r="O266" i="79"/>
  <c r="O175" i="79"/>
  <c r="O124" i="79"/>
  <c r="O128" i="79"/>
  <c r="O200" i="79"/>
  <c r="O33" i="79"/>
  <c r="O30" i="79"/>
  <c r="O215" i="79"/>
  <c r="O29" i="79"/>
  <c r="O26" i="79"/>
  <c r="O53" i="79"/>
  <c r="O193" i="79"/>
  <c r="O123" i="79"/>
  <c r="O149" i="79"/>
  <c r="O95" i="79"/>
  <c r="O210" i="79"/>
  <c r="O249" i="79"/>
  <c r="O280" i="79"/>
  <c r="O56" i="79"/>
  <c r="O45" i="79"/>
  <c r="O259" i="79"/>
  <c r="O20" i="79"/>
  <c r="O113" i="79"/>
  <c r="O197" i="79"/>
  <c r="O141" i="79"/>
  <c r="O168" i="79"/>
  <c r="O13" i="79"/>
  <c r="O221" i="79"/>
  <c r="O69" i="79"/>
  <c r="O269" i="79"/>
  <c r="O41" i="79"/>
  <c r="O265" i="79"/>
  <c r="O212" i="79"/>
  <c r="O252" i="79"/>
  <c r="O60" i="79"/>
  <c r="O54" i="79"/>
  <c r="O183" i="79"/>
  <c r="O186" i="79"/>
  <c r="O119" i="79"/>
  <c r="O102" i="79"/>
  <c r="O195" i="79"/>
  <c r="O131" i="79"/>
  <c r="O77" i="79"/>
  <c r="O211" i="79"/>
  <c r="O50" i="79"/>
  <c r="O238" i="79"/>
  <c r="O161" i="79"/>
  <c r="O135" i="79"/>
  <c r="O48" i="79"/>
  <c r="O229" i="79"/>
  <c r="O224" i="79"/>
  <c r="O106" i="79"/>
  <c r="O84" i="79"/>
  <c r="O138" i="79"/>
  <c r="O82" i="79"/>
  <c r="O36" i="79"/>
  <c r="O184" i="79"/>
  <c r="O189" i="79"/>
  <c r="O153" i="79"/>
  <c r="O160" i="79"/>
  <c r="O235" i="79"/>
  <c r="O146" i="79"/>
  <c r="O236" i="79"/>
  <c r="O245" i="79"/>
  <c r="O247" i="79"/>
  <c r="O71" i="79"/>
  <c r="O244" i="79"/>
  <c r="O78" i="79"/>
  <c r="O61" i="79"/>
  <c r="O72" i="79"/>
  <c r="O274" i="79"/>
  <c r="O89" i="79"/>
  <c r="O34" i="79"/>
  <c r="O142" i="79"/>
  <c r="O230" i="79"/>
  <c r="O96" i="79"/>
  <c r="O16" i="79"/>
  <c r="O116" i="79"/>
  <c r="O35" i="79"/>
  <c r="O176" i="79"/>
  <c r="O94" i="79"/>
  <c r="O239" i="79"/>
  <c r="O17" i="79"/>
  <c r="O122" i="79"/>
  <c r="O59" i="79"/>
  <c r="O222" i="79"/>
  <c r="O27" i="79"/>
  <c r="O157" i="79"/>
  <c r="O264" i="79"/>
  <c r="O117" i="79"/>
  <c r="O151" i="79"/>
  <c r="O204" i="79"/>
  <c r="O99" i="79"/>
  <c r="O100" i="79"/>
  <c r="O15" i="79"/>
  <c r="O165" i="79"/>
  <c r="O257" i="79"/>
  <c r="O242" i="79"/>
  <c r="O125" i="79"/>
  <c r="O31" i="79"/>
  <c r="O40" i="79"/>
  <c r="O12" i="79"/>
  <c r="O217" i="79"/>
  <c r="O206" i="79"/>
  <c r="O218" i="79"/>
  <c r="O70" i="79"/>
  <c r="O114" i="79"/>
  <c r="O196" i="79"/>
  <c r="O171" i="79"/>
  <c r="O234" i="79"/>
  <c r="O164" i="79"/>
  <c r="O152" i="79"/>
  <c r="O83" i="79"/>
  <c r="O92" i="79"/>
  <c r="O273" i="79"/>
  <c r="O179" i="79"/>
  <c r="O227" i="79"/>
  <c r="O90" i="79"/>
  <c r="O270" i="79"/>
  <c r="O118" i="79"/>
  <c r="O109" i="79"/>
  <c r="O240" i="79"/>
  <c r="O237" i="79"/>
  <c r="O147" i="79"/>
  <c r="O126" i="79"/>
  <c r="O140" i="79"/>
  <c r="O120" i="79"/>
  <c r="O277" i="79"/>
  <c r="O275" i="79"/>
  <c r="O167" i="79"/>
  <c r="O139" i="79"/>
  <c r="O76" i="79"/>
  <c r="O231" i="79"/>
  <c r="O28" i="79"/>
  <c r="O136" i="79"/>
  <c r="O162" i="79"/>
  <c r="O181" i="79"/>
  <c r="O55" i="79"/>
  <c r="O194" i="79"/>
  <c r="O22" i="79"/>
  <c r="O43" i="79"/>
  <c r="O226" i="79"/>
  <c r="O91" i="79"/>
  <c r="O198" i="79"/>
  <c r="O85" i="79"/>
  <c r="O180" i="79"/>
  <c r="O47" i="79"/>
  <c r="O86" i="79"/>
  <c r="O243" i="79"/>
  <c r="O191" i="79"/>
  <c r="O216" i="79"/>
  <c r="O279" i="79"/>
  <c r="O178" i="79"/>
  <c r="O203" i="79"/>
  <c r="O251" i="79"/>
  <c r="O150" i="79"/>
  <c r="O103" i="79"/>
  <c r="O19" i="79"/>
  <c r="O21" i="79"/>
  <c r="O74" i="79"/>
  <c r="O174" i="79"/>
  <c r="O262" i="79"/>
  <c r="O38" i="79"/>
  <c r="O66" i="79"/>
  <c r="O170" i="79"/>
  <c r="O57" i="79"/>
  <c r="O271" i="79"/>
  <c r="O202" i="79"/>
  <c r="O253" i="79"/>
  <c r="O18" i="79"/>
  <c r="O65" i="79"/>
  <c r="O111" i="79"/>
  <c r="O64" i="79"/>
  <c r="O130" i="79"/>
  <c r="O93" i="79"/>
  <c r="O110" i="79"/>
  <c r="O112" i="79"/>
  <c r="O101" i="79"/>
  <c r="O248" i="79"/>
  <c r="O241" i="79"/>
  <c r="O261" i="79"/>
  <c r="O272" i="79"/>
  <c r="O213" i="79"/>
  <c r="O158" i="79"/>
  <c r="O58" i="79"/>
  <c r="O256" i="79"/>
  <c r="S145" i="79"/>
  <c r="S218" i="79"/>
  <c r="S16" i="79"/>
  <c r="S150" i="79"/>
  <c r="S270" i="79"/>
  <c r="S271" i="79"/>
  <c r="S147" i="79"/>
  <c r="S195" i="79"/>
  <c r="S110" i="79"/>
  <c r="S177" i="79"/>
  <c r="S250" i="79"/>
  <c r="S207" i="79"/>
  <c r="S140" i="79"/>
  <c r="S238" i="79"/>
  <c r="S29" i="79"/>
  <c r="S62" i="79"/>
  <c r="S240" i="79"/>
  <c r="S70" i="79"/>
  <c r="S137" i="79"/>
  <c r="S33" i="79"/>
  <c r="S118" i="79"/>
  <c r="S17" i="79"/>
  <c r="S57" i="79"/>
  <c r="S59" i="79"/>
  <c r="S168" i="79"/>
  <c r="S76" i="79"/>
  <c r="S149" i="79"/>
  <c r="S68" i="79"/>
  <c r="S114" i="79"/>
  <c r="S193" i="79"/>
  <c r="S144" i="79"/>
  <c r="S139" i="79"/>
  <c r="S86" i="79"/>
  <c r="S119" i="79"/>
  <c r="S201" i="79"/>
  <c r="S28" i="79"/>
  <c r="S132" i="79"/>
  <c r="O254" i="79"/>
  <c r="O79" i="79"/>
  <c r="O75" i="79"/>
  <c r="O258" i="79"/>
  <c r="O87" i="79"/>
  <c r="O32" i="79"/>
  <c r="O201" i="79"/>
  <c r="O46" i="79"/>
  <c r="O187" i="79"/>
  <c r="O39" i="79"/>
  <c r="O148" i="79"/>
  <c r="O98" i="79"/>
  <c r="O233" i="79"/>
  <c r="O199" i="79"/>
  <c r="O129" i="79"/>
  <c r="O107" i="79"/>
  <c r="O81" i="79"/>
  <c r="O263" i="79"/>
  <c r="O177" i="79"/>
  <c r="O246" i="79"/>
  <c r="O220" i="79"/>
  <c r="O208" i="79"/>
  <c r="O62" i="79"/>
  <c r="O132" i="79"/>
  <c r="O173" i="79"/>
  <c r="O104" i="79"/>
  <c r="O63" i="79"/>
  <c r="O14" i="79"/>
  <c r="O134" i="79"/>
  <c r="O163" i="79"/>
  <c r="O105" i="79"/>
  <c r="O182" i="79"/>
  <c r="O24" i="79"/>
  <c r="S77" i="79"/>
  <c r="S260" i="79"/>
  <c r="S211" i="79"/>
  <c r="S47" i="79"/>
  <c r="O169" i="79"/>
  <c r="O23" i="79"/>
  <c r="S254" i="79"/>
  <c r="S120" i="79"/>
  <c r="S34" i="79"/>
  <c r="S133" i="79"/>
  <c r="S217" i="79"/>
  <c r="S134" i="79"/>
  <c r="S259" i="79"/>
  <c r="S153" i="79"/>
  <c r="S83" i="79"/>
  <c r="S53" i="79"/>
  <c r="S18" i="79"/>
  <c r="O214" i="79"/>
  <c r="O276" i="79"/>
  <c r="O144" i="79"/>
  <c r="O260" i="79"/>
  <c r="O52" i="79"/>
  <c r="O137" i="79"/>
  <c r="O121" i="79"/>
  <c r="O225" i="79"/>
  <c r="O166" i="79"/>
  <c r="S35" i="79"/>
  <c r="S239" i="79"/>
  <c r="S84" i="79"/>
  <c r="O68" i="79"/>
  <c r="S94" i="79"/>
  <c r="S179" i="79"/>
  <c r="S67" i="79"/>
  <c r="S123" i="79"/>
  <c r="S111" i="79"/>
  <c r="S126" i="79"/>
  <c r="S19" i="79"/>
  <c r="O25" i="79"/>
  <c r="O49" i="79"/>
  <c r="S26" i="79"/>
  <c r="S32" i="79"/>
  <c r="S121" i="79"/>
  <c r="S210" i="79"/>
  <c r="O209" i="79"/>
  <c r="S186" i="79"/>
  <c r="S256" i="79"/>
  <c r="S13" i="79"/>
  <c r="S203" i="79"/>
  <c r="S52" i="79"/>
  <c r="S107" i="79"/>
  <c r="S264" i="79"/>
  <c r="S99" i="79"/>
  <c r="S61" i="79"/>
  <c r="S122" i="79"/>
  <c r="S274" i="79"/>
  <c r="S235" i="79"/>
  <c r="S23" i="79"/>
  <c r="S246" i="79"/>
  <c r="S130" i="79"/>
  <c r="S82" i="79"/>
  <c r="S159" i="79"/>
  <c r="S236" i="79"/>
  <c r="S115" i="79"/>
  <c r="S192" i="79"/>
  <c r="S222" i="79"/>
  <c r="S166" i="79"/>
  <c r="S170" i="79"/>
  <c r="S205" i="79"/>
  <c r="S89" i="79"/>
  <c r="S176" i="79"/>
  <c r="S81" i="79"/>
  <c r="S148" i="79"/>
  <c r="S27" i="79"/>
  <c r="S101" i="79"/>
  <c r="S197" i="79"/>
  <c r="S92" i="79"/>
  <c r="S248" i="79"/>
  <c r="S56" i="79"/>
  <c r="S252" i="79"/>
  <c r="S183" i="79"/>
  <c r="S206" i="79"/>
  <c r="S108" i="79"/>
  <c r="S48" i="79"/>
  <c r="S102" i="79"/>
  <c r="S181" i="79"/>
  <c r="S72" i="79"/>
  <c r="S146" i="79"/>
  <c r="S208" i="79"/>
  <c r="S96" i="79"/>
  <c r="S178" i="79"/>
  <c r="S30" i="79"/>
  <c r="S280" i="79"/>
  <c r="S160" i="79"/>
  <c r="S277" i="79"/>
  <c r="S202" i="79"/>
  <c r="S173" i="79"/>
  <c r="S138" i="79"/>
  <c r="S64" i="79"/>
  <c r="S273" i="79"/>
  <c r="S231" i="79"/>
  <c r="S199" i="79"/>
  <c r="S39" i="79"/>
  <c r="S127" i="79"/>
  <c r="S41" i="79"/>
  <c r="S228" i="79"/>
  <c r="S279" i="79"/>
  <c r="S233" i="79"/>
  <c r="S49" i="79"/>
  <c r="S44" i="79"/>
  <c r="S54" i="79"/>
  <c r="S136" i="79"/>
  <c r="S106" i="79"/>
  <c r="S215" i="79"/>
  <c r="S22" i="79"/>
  <c r="S100" i="79"/>
  <c r="W79" i="79"/>
  <c r="AD79" i="79" s="1"/>
  <c r="W17" i="79"/>
  <c r="AD17" i="79" s="1"/>
  <c r="W163" i="79"/>
  <c r="AD163" i="79" s="1"/>
  <c r="W243" i="79"/>
  <c r="AD243" i="79" s="1"/>
  <c r="W181" i="79"/>
  <c r="AD181" i="79" s="1"/>
  <c r="W54" i="79"/>
  <c r="AD54" i="79" s="1"/>
  <c r="W253" i="79"/>
  <c r="AD253" i="79" s="1"/>
  <c r="W162" i="79"/>
  <c r="AD162" i="79" s="1"/>
  <c r="W157" i="79"/>
  <c r="AD157" i="79" s="1"/>
  <c r="W199" i="79"/>
  <c r="AD199" i="79" s="1"/>
  <c r="S196" i="79"/>
  <c r="S225" i="79"/>
  <c r="S216" i="79"/>
  <c r="S237" i="79"/>
  <c r="S74" i="79"/>
  <c r="S275" i="79"/>
  <c r="S220" i="79"/>
  <c r="S224" i="79"/>
  <c r="S43" i="79"/>
  <c r="S75" i="79"/>
  <c r="S113" i="79"/>
  <c r="S278" i="79"/>
  <c r="S229" i="79"/>
  <c r="S14" i="79"/>
  <c r="S124" i="79"/>
  <c r="S15" i="79"/>
  <c r="S141" i="79"/>
  <c r="S24" i="79"/>
  <c r="W235" i="79"/>
  <c r="AD235" i="79" s="1"/>
  <c r="W178" i="79"/>
  <c r="AD178" i="79" s="1"/>
  <c r="W59" i="79"/>
  <c r="AD59" i="79" s="1"/>
  <c r="W141" i="79"/>
  <c r="AD141" i="79" s="1"/>
  <c r="W95" i="79"/>
  <c r="AD95" i="79" s="1"/>
  <c r="W240" i="79"/>
  <c r="AD240" i="79" s="1"/>
  <c r="S66" i="79"/>
  <c r="S214" i="79"/>
  <c r="S80" i="79"/>
  <c r="S116" i="79"/>
  <c r="S143" i="79"/>
  <c r="S243" i="79"/>
  <c r="S25" i="79"/>
  <c r="S98" i="79"/>
  <c r="S263" i="79"/>
  <c r="S131" i="79"/>
  <c r="S167" i="79"/>
  <c r="S204" i="79"/>
  <c r="S63" i="79"/>
  <c r="S267" i="79"/>
  <c r="S104" i="79"/>
  <c r="S112" i="79"/>
  <c r="S37" i="79"/>
  <c r="S249" i="79"/>
  <c r="S219" i="79"/>
  <c r="S198" i="79"/>
  <c r="S164" i="79"/>
  <c r="S269" i="79"/>
  <c r="S200" i="79"/>
  <c r="S93" i="79"/>
  <c r="S60" i="79"/>
  <c r="S90" i="79"/>
  <c r="S42" i="79"/>
  <c r="S191" i="79"/>
  <c r="S276" i="79"/>
  <c r="S129" i="79"/>
  <c r="S58" i="79"/>
  <c r="S174" i="79"/>
  <c r="S209" i="79"/>
  <c r="S135" i="79"/>
  <c r="S95" i="79"/>
  <c r="S128" i="79"/>
  <c r="S172" i="79"/>
  <c r="S226" i="79"/>
  <c r="S257" i="79"/>
  <c r="S152" i="79"/>
  <c r="S71" i="79"/>
  <c r="S182" i="79"/>
  <c r="S194" i="79"/>
  <c r="S50" i="79"/>
  <c r="S117" i="79"/>
  <c r="S20" i="79"/>
  <c r="S78" i="79"/>
  <c r="S180" i="79"/>
  <c r="S262" i="79"/>
  <c r="S171" i="79"/>
  <c r="S230" i="79"/>
  <c r="S213" i="79"/>
  <c r="S109" i="79"/>
  <c r="S163" i="79"/>
  <c r="S169" i="79"/>
  <c r="S212" i="79"/>
  <c r="S245" i="79"/>
  <c r="S268" i="79"/>
  <c r="S251" i="79"/>
  <c r="S21" i="79"/>
  <c r="S51" i="79"/>
  <c r="S38" i="79"/>
  <c r="S253" i="79"/>
  <c r="S162" i="79"/>
  <c r="S161" i="79"/>
  <c r="S151" i="79"/>
  <c r="S242" i="79"/>
  <c r="S55" i="79"/>
  <c r="S255" i="79"/>
  <c r="S234" i="79"/>
  <c r="S188" i="79"/>
  <c r="S65" i="79"/>
  <c r="S241" i="79"/>
  <c r="S158" i="79"/>
  <c r="W107" i="79"/>
  <c r="AD107" i="79" s="1"/>
  <c r="W44" i="79"/>
  <c r="AD44" i="79" s="1"/>
  <c r="W210" i="79"/>
  <c r="AD210" i="79" s="1"/>
  <c r="W117" i="79"/>
  <c r="AD117" i="79" s="1"/>
  <c r="W220" i="79"/>
  <c r="AD220" i="79" s="1"/>
  <c r="W143" i="79"/>
  <c r="AD143" i="79" s="1"/>
  <c r="W108" i="79"/>
  <c r="AD108" i="79" s="1"/>
  <c r="S175" i="79"/>
  <c r="S165" i="79"/>
  <c r="S79" i="79"/>
  <c r="S45" i="79"/>
  <c r="S73" i="79"/>
  <c r="S244" i="79"/>
  <c r="S87" i="79"/>
  <c r="S261" i="79"/>
  <c r="W16" i="79"/>
  <c r="AD16" i="79" s="1"/>
  <c r="S91" i="79"/>
  <c r="S157" i="79"/>
  <c r="W225" i="79"/>
  <c r="AD225" i="79" s="1"/>
  <c r="W206" i="79"/>
  <c r="AD206" i="79" s="1"/>
  <c r="W127" i="79"/>
  <c r="AD127" i="79" s="1"/>
  <c r="W53" i="79"/>
  <c r="AD53" i="79" s="1"/>
  <c r="W247" i="79"/>
  <c r="AD247" i="79" s="1"/>
  <c r="W119" i="79"/>
  <c r="AD119" i="79" s="1"/>
  <c r="S105" i="79"/>
  <c r="W147" i="79"/>
  <c r="AD147" i="79" s="1"/>
  <c r="W48" i="79"/>
  <c r="AD48" i="79" s="1"/>
  <c r="W174" i="79"/>
  <c r="AD174" i="79" s="1"/>
  <c r="W237" i="79"/>
  <c r="AD237" i="79" s="1"/>
  <c r="W152" i="79"/>
  <c r="AD152" i="79" s="1"/>
  <c r="W170" i="79"/>
  <c r="AD170" i="79" s="1"/>
  <c r="W251" i="79"/>
  <c r="AD251" i="79" s="1"/>
  <c r="W98" i="79"/>
  <c r="AD98" i="79" s="1"/>
  <c r="W217" i="79"/>
  <c r="AD217" i="79" s="1"/>
  <c r="W274" i="79"/>
  <c r="AD274" i="79" s="1"/>
  <c r="W92" i="79"/>
  <c r="AD92" i="79" s="1"/>
  <c r="W110" i="79"/>
  <c r="AD110" i="79" s="1"/>
  <c r="W262" i="79"/>
  <c r="AD262" i="79" s="1"/>
  <c r="W74" i="79"/>
  <c r="AD74" i="79" s="1"/>
  <c r="W275" i="79"/>
  <c r="AD275" i="79" s="1"/>
  <c r="W133" i="79"/>
  <c r="AD133" i="79" s="1"/>
  <c r="W197" i="79"/>
  <c r="AD197" i="79" s="1"/>
  <c r="W164" i="79"/>
  <c r="AD164" i="79" s="1"/>
  <c r="S247" i="79"/>
  <c r="S36" i="79"/>
  <c r="S69" i="79"/>
  <c r="S142" i="79"/>
  <c r="S184" i="79"/>
  <c r="S272" i="79"/>
  <c r="S85" i="79"/>
  <c r="S189" i="79"/>
  <c r="S266" i="79"/>
  <c r="S125" i="79"/>
  <c r="S103" i="79"/>
  <c r="S31" i="79"/>
  <c r="S223" i="79"/>
  <c r="S40" i="79"/>
  <c r="S221" i="79"/>
  <c r="S227" i="79"/>
  <c r="S265" i="79"/>
  <c r="S187" i="79"/>
  <c r="S12" i="79"/>
  <c r="S46" i="79"/>
  <c r="W171" i="79"/>
  <c r="AD171" i="79" s="1"/>
  <c r="W72" i="79"/>
  <c r="AD72" i="79" s="1"/>
  <c r="W248" i="79"/>
  <c r="AD248" i="79" s="1"/>
  <c r="W97" i="79"/>
  <c r="AD97" i="79" s="1"/>
  <c r="W227" i="79"/>
  <c r="AD227" i="79" s="1"/>
  <c r="W205" i="79"/>
  <c r="AD205" i="79" s="1"/>
  <c r="W106" i="79"/>
  <c r="AD106" i="79" s="1"/>
  <c r="W242" i="79"/>
  <c r="AD242" i="79" s="1"/>
  <c r="W126" i="79"/>
  <c r="AD126" i="79" s="1"/>
  <c r="W269" i="79"/>
  <c r="AD269" i="79" s="1"/>
  <c r="W78" i="79"/>
  <c r="AD78" i="79" s="1"/>
  <c r="W116" i="79"/>
  <c r="AD116" i="79" s="1"/>
  <c r="W29" i="79"/>
  <c r="AD29" i="79" s="1"/>
  <c r="W20" i="79"/>
  <c r="AD20" i="79" s="1"/>
  <c r="W57" i="79"/>
  <c r="AD57" i="79" s="1"/>
  <c r="W145" i="79"/>
  <c r="AD145" i="79" s="1"/>
  <c r="W204" i="79"/>
  <c r="AD204" i="79" s="1"/>
  <c r="W150" i="79"/>
  <c r="AD150" i="79" s="1"/>
  <c r="W165" i="79"/>
  <c r="AD165" i="79" s="1"/>
  <c r="W123" i="79"/>
  <c r="AD123" i="79" s="1"/>
  <c r="W60" i="79"/>
  <c r="AD60" i="79" s="1"/>
  <c r="W129" i="79"/>
  <c r="AD129" i="79" s="1"/>
  <c r="W279" i="79"/>
  <c r="AD279" i="79" s="1"/>
  <c r="W169" i="79"/>
  <c r="AD169" i="79" s="1"/>
  <c r="W138" i="79"/>
  <c r="AD138" i="79" s="1"/>
  <c r="W208" i="79"/>
  <c r="AD208" i="79" s="1"/>
  <c r="W146" i="79"/>
  <c r="AD146" i="79" s="1"/>
  <c r="W267" i="79"/>
  <c r="AD267" i="79" s="1"/>
  <c r="W47" i="79"/>
  <c r="AD47" i="79" s="1"/>
  <c r="W186" i="79"/>
  <c r="AD186" i="79" s="1"/>
  <c r="W173" i="79"/>
  <c r="AD173" i="79" s="1"/>
  <c r="W58" i="79"/>
  <c r="AD58" i="79" s="1"/>
  <c r="W86" i="79"/>
  <c r="AD86" i="79" s="1"/>
  <c r="W81" i="79"/>
  <c r="AD81" i="79" s="1"/>
  <c r="W118" i="79"/>
  <c r="AD118" i="79" s="1"/>
  <c r="W246" i="79"/>
  <c r="AD246" i="79" s="1"/>
  <c r="W69" i="79"/>
  <c r="AD69" i="79" s="1"/>
  <c r="W35" i="79"/>
  <c r="AD35" i="79" s="1"/>
  <c r="W216" i="79"/>
  <c r="AD216" i="79" s="1"/>
  <c r="W167" i="79"/>
  <c r="AD167" i="79" s="1"/>
  <c r="W135" i="79"/>
  <c r="AD135" i="79" s="1"/>
  <c r="W64" i="79"/>
  <c r="AD64" i="79" s="1"/>
  <c r="W151" i="79"/>
  <c r="AD151" i="79" s="1"/>
  <c r="W130" i="79"/>
  <c r="AD130" i="79" s="1"/>
  <c r="W148" i="79"/>
  <c r="AD148" i="79" s="1"/>
  <c r="W263" i="79"/>
  <c r="AD263" i="79" s="1"/>
  <c r="W250" i="79"/>
  <c r="AD250" i="79" s="1"/>
  <c r="W76" i="79"/>
  <c r="AD76" i="79" s="1"/>
  <c r="W228" i="79"/>
  <c r="AD228" i="79" s="1"/>
  <c r="W131" i="79"/>
  <c r="AD131" i="79" s="1"/>
  <c r="W67" i="79"/>
  <c r="AD67" i="79" s="1"/>
  <c r="W113" i="79"/>
  <c r="AD113" i="79" s="1"/>
  <c r="W112" i="79"/>
  <c r="AD112" i="79" s="1"/>
  <c r="W142" i="79"/>
  <c r="AD142" i="79" s="1"/>
  <c r="W202" i="79"/>
  <c r="AD202" i="79" s="1"/>
  <c r="W140" i="79"/>
  <c r="AD140" i="79" s="1"/>
  <c r="W238" i="79"/>
  <c r="AD238" i="79" s="1"/>
  <c r="W21" i="79"/>
  <c r="AD21" i="79" s="1"/>
  <c r="W124" i="79"/>
  <c r="AD124" i="79" s="1"/>
  <c r="W277" i="79"/>
  <c r="AD277" i="79" s="1"/>
  <c r="W102" i="79"/>
  <c r="AD102" i="79" s="1"/>
  <c r="W203" i="79"/>
  <c r="AD203" i="79" s="1"/>
  <c r="W276" i="79"/>
  <c r="AD276" i="79" s="1"/>
  <c r="W233" i="79"/>
  <c r="AD233" i="79" s="1"/>
  <c r="W71" i="79"/>
  <c r="AD71" i="79" s="1"/>
  <c r="W96" i="79"/>
  <c r="AD96" i="79" s="1"/>
  <c r="W32" i="79"/>
  <c r="AD32" i="79" s="1"/>
  <c r="W255" i="79"/>
  <c r="AD255" i="79" s="1"/>
  <c r="W159" i="79"/>
  <c r="AD159" i="79" s="1"/>
  <c r="W28" i="79"/>
  <c r="AD28" i="79" s="1"/>
  <c r="W51" i="79"/>
  <c r="AD51" i="79" s="1"/>
  <c r="W22" i="79"/>
  <c r="AD22" i="79" s="1"/>
  <c r="S258" i="79"/>
  <c r="AC58" i="79"/>
  <c r="AJ58" i="79" s="1"/>
  <c r="AC250" i="79"/>
  <c r="AJ250" i="79" s="1"/>
  <c r="AC119" i="79"/>
  <c r="AJ119" i="79" s="1"/>
  <c r="AC92" i="79"/>
  <c r="AJ92" i="79" s="1"/>
  <c r="AC13" i="79"/>
  <c r="AJ13" i="79" s="1"/>
  <c r="AC251" i="79"/>
  <c r="AJ251" i="79" s="1"/>
  <c r="W77" i="79"/>
  <c r="AD77" i="79" s="1"/>
  <c r="W264" i="79"/>
  <c r="AD264" i="79" s="1"/>
  <c r="W122" i="79"/>
  <c r="AD122" i="79" s="1"/>
  <c r="W27" i="79"/>
  <c r="AD27" i="79" s="1"/>
  <c r="W176" i="79"/>
  <c r="AD176" i="79" s="1"/>
  <c r="W201" i="79"/>
  <c r="AD201" i="79" s="1"/>
  <c r="W179" i="79"/>
  <c r="AD179" i="79" s="1"/>
  <c r="W19" i="79"/>
  <c r="AD19" i="79" s="1"/>
  <c r="W38" i="79"/>
  <c r="AD38" i="79" s="1"/>
  <c r="W268" i="79"/>
  <c r="AD268" i="79" s="1"/>
  <c r="W259" i="79"/>
  <c r="AD259" i="79" s="1"/>
  <c r="W265" i="79"/>
  <c r="AD265" i="79" s="1"/>
  <c r="W215" i="79"/>
  <c r="AD215" i="79" s="1"/>
  <c r="W191" i="79"/>
  <c r="AD191" i="79" s="1"/>
  <c r="W278" i="79"/>
  <c r="AD278" i="79" s="1"/>
  <c r="W73" i="79"/>
  <c r="AD73" i="79" s="1"/>
  <c r="W99" i="79"/>
  <c r="AD99" i="79" s="1"/>
  <c r="W80" i="79"/>
  <c r="AD80" i="79" s="1"/>
  <c r="W222" i="79"/>
  <c r="AD222" i="79" s="1"/>
  <c r="W101" i="79"/>
  <c r="AD101" i="79" s="1"/>
  <c r="W194" i="79"/>
  <c r="AD194" i="79" s="1"/>
  <c r="W109" i="79"/>
  <c r="AD109" i="79" s="1"/>
  <c r="W55" i="79"/>
  <c r="AD55" i="79" s="1"/>
  <c r="W229" i="79"/>
  <c r="AD229" i="79" s="1"/>
  <c r="W25" i="79"/>
  <c r="AD25" i="79" s="1"/>
  <c r="W132" i="79"/>
  <c r="AD132" i="79" s="1"/>
  <c r="W161" i="79"/>
  <c r="AD161" i="79" s="1"/>
  <c r="W90" i="79"/>
  <c r="AD90" i="79" s="1"/>
  <c r="W280" i="79"/>
  <c r="AD280" i="79" s="1"/>
  <c r="W66" i="79"/>
  <c r="AD66" i="79" s="1"/>
  <c r="W183" i="79"/>
  <c r="AD183" i="79" s="1"/>
  <c r="W49" i="79"/>
  <c r="AD49" i="79" s="1"/>
  <c r="W221" i="79"/>
  <c r="AD221" i="79" s="1"/>
  <c r="W244" i="79"/>
  <c r="AD244" i="79" s="1"/>
  <c r="W52" i="79"/>
  <c r="AD52" i="79" s="1"/>
  <c r="W212" i="79"/>
  <c r="AD212" i="79" s="1"/>
  <c r="W62" i="79"/>
  <c r="AD62" i="79" s="1"/>
  <c r="W219" i="79"/>
  <c r="AD219" i="79" s="1"/>
  <c r="W271" i="79"/>
  <c r="AD271" i="79" s="1"/>
  <c r="W211" i="79"/>
  <c r="AD211" i="79" s="1"/>
  <c r="W149" i="79"/>
  <c r="AD149" i="79" s="1"/>
  <c r="W195" i="79"/>
  <c r="AD195" i="79" s="1"/>
  <c r="W193" i="79"/>
  <c r="AD193" i="79" s="1"/>
  <c r="W137" i="79"/>
  <c r="AD137" i="79" s="1"/>
  <c r="AB223" i="79"/>
  <c r="AI223" i="79" s="1"/>
  <c r="AB25" i="79"/>
  <c r="AI25" i="79" s="1"/>
  <c r="AC267" i="79"/>
  <c r="AJ267" i="79" s="1"/>
  <c r="AC16" i="79"/>
  <c r="AJ16" i="79" s="1"/>
  <c r="AC77" i="79"/>
  <c r="AJ77" i="79" s="1"/>
  <c r="AB238" i="79"/>
  <c r="AI238" i="79" s="1"/>
  <c r="W84" i="79"/>
  <c r="AD84" i="79" s="1"/>
  <c r="O108" i="79"/>
  <c r="O145" i="79"/>
  <c r="W36" i="79"/>
  <c r="AD36" i="79" s="1"/>
  <c r="W121" i="79"/>
  <c r="AD121" i="79" s="1"/>
  <c r="AC183" i="79"/>
  <c r="AJ183" i="79" s="1"/>
  <c r="AC201" i="79"/>
  <c r="AJ201" i="79" s="1"/>
  <c r="AB140" i="79"/>
  <c r="AI140" i="79" s="1"/>
  <c r="W273" i="79"/>
  <c r="AD273" i="79" s="1"/>
  <c r="W42" i="79"/>
  <c r="AD42" i="79" s="1"/>
  <c r="W26" i="79"/>
  <c r="AD26" i="79" s="1"/>
  <c r="W120" i="79"/>
  <c r="AD120" i="79" s="1"/>
  <c r="W231" i="79"/>
  <c r="AD231" i="79" s="1"/>
  <c r="W18" i="79"/>
  <c r="AD18" i="79" s="1"/>
  <c r="W15" i="79"/>
  <c r="AD15" i="79" s="1"/>
  <c r="W224" i="79"/>
  <c r="AD224" i="79" s="1"/>
  <c r="W177" i="79"/>
  <c r="AD177" i="79" s="1"/>
  <c r="W139" i="79"/>
  <c r="AD139" i="79" s="1"/>
  <c r="W214" i="79"/>
  <c r="AD214" i="79" s="1"/>
  <c r="W166" i="79"/>
  <c r="AD166" i="79" s="1"/>
  <c r="AC131" i="79"/>
  <c r="AJ131" i="79" s="1"/>
  <c r="AC52" i="79"/>
  <c r="AJ52" i="79" s="1"/>
  <c r="AC202" i="79"/>
  <c r="AJ202" i="79" s="1"/>
  <c r="AB49" i="79"/>
  <c r="AI49" i="79" s="1"/>
  <c r="W103" i="79"/>
  <c r="AD103" i="79" s="1"/>
  <c r="W230" i="79"/>
  <c r="AD230" i="79" s="1"/>
  <c r="W41" i="79"/>
  <c r="AD41" i="79" s="1"/>
  <c r="W245" i="79"/>
  <c r="AD245" i="79" s="1"/>
  <c r="W93" i="79"/>
  <c r="AD93" i="79" s="1"/>
  <c r="W23" i="79"/>
  <c r="AD23" i="79" s="1"/>
  <c r="AC247" i="79"/>
  <c r="AJ247" i="79" s="1"/>
  <c r="W236" i="79"/>
  <c r="AD236" i="79" s="1"/>
  <c r="W63" i="79"/>
  <c r="AD63" i="79" s="1"/>
  <c r="W82" i="79"/>
  <c r="AD82" i="79" s="1"/>
  <c r="W14" i="79"/>
  <c r="AD14" i="79" s="1"/>
  <c r="W234" i="79"/>
  <c r="AD234" i="79" s="1"/>
  <c r="W192" i="79"/>
  <c r="AD192" i="79" s="1"/>
  <c r="W218" i="79"/>
  <c r="AD218" i="79" s="1"/>
  <c r="W104" i="79"/>
  <c r="AD104" i="79" s="1"/>
  <c r="W50" i="79"/>
  <c r="AD50" i="79" s="1"/>
  <c r="W239" i="79"/>
  <c r="AD239" i="79" s="1"/>
  <c r="W209" i="79"/>
  <c r="AD209" i="79" s="1"/>
  <c r="W128" i="79"/>
  <c r="AD128" i="79" s="1"/>
  <c r="AC196" i="79"/>
  <c r="AJ196" i="79" s="1"/>
  <c r="AB237" i="79"/>
  <c r="AI237" i="79" s="1"/>
  <c r="AB256" i="79"/>
  <c r="AI256" i="79" s="1"/>
  <c r="AB173" i="79"/>
  <c r="AI173" i="79" s="1"/>
  <c r="AC135" i="79"/>
  <c r="AJ135" i="79" s="1"/>
  <c r="AB51" i="79"/>
  <c r="AI51" i="79" s="1"/>
  <c r="AB133" i="79"/>
  <c r="AI133" i="79" s="1"/>
  <c r="AB58" i="79"/>
  <c r="AI58" i="79" s="1"/>
  <c r="AC170" i="79"/>
  <c r="AJ170" i="79" s="1"/>
  <c r="AC231" i="79"/>
  <c r="AJ231" i="79" s="1"/>
  <c r="AC139" i="79"/>
  <c r="AJ139" i="79" s="1"/>
  <c r="AB261" i="79"/>
  <c r="AI261" i="79" s="1"/>
  <c r="AB176" i="79"/>
  <c r="AI176" i="79" s="1"/>
  <c r="AB34" i="79"/>
  <c r="AI34" i="79" s="1"/>
  <c r="AB39" i="79"/>
  <c r="AI39" i="79" s="1"/>
  <c r="AB104" i="79"/>
  <c r="AI104" i="79" s="1"/>
  <c r="AC174" i="79"/>
  <c r="AJ174" i="79" s="1"/>
  <c r="AC218" i="79"/>
  <c r="AJ218" i="79" s="1"/>
  <c r="AB245" i="79"/>
  <c r="AI245" i="79" s="1"/>
  <c r="AC30" i="79"/>
  <c r="AJ30" i="79" s="1"/>
  <c r="AB277" i="79"/>
  <c r="AI277" i="79" s="1"/>
  <c r="AB212" i="79"/>
  <c r="AI212" i="79" s="1"/>
  <c r="AB123" i="79"/>
  <c r="AI123" i="79" s="1"/>
  <c r="AB170" i="79"/>
  <c r="AI170" i="79" s="1"/>
  <c r="AB131" i="79"/>
  <c r="AI131" i="79" s="1"/>
  <c r="AB178" i="79"/>
  <c r="AI178" i="79" s="1"/>
  <c r="AB225" i="79"/>
  <c r="AI225" i="79" s="1"/>
  <c r="AC149" i="79"/>
  <c r="AJ149" i="79" s="1"/>
  <c r="AB81" i="79"/>
  <c r="AI81" i="79" s="1"/>
  <c r="AC21" i="79"/>
  <c r="AJ21" i="79" s="1"/>
  <c r="AC235" i="79"/>
  <c r="AJ235" i="79" s="1"/>
  <c r="AB231" i="79"/>
  <c r="AI231" i="79" s="1"/>
  <c r="AC34" i="79"/>
  <c r="AJ34" i="79" s="1"/>
  <c r="AB23" i="79"/>
  <c r="AI23" i="79" s="1"/>
  <c r="AB272" i="79"/>
  <c r="AI272" i="79" s="1"/>
  <c r="AB21" i="79"/>
  <c r="AI21" i="79" s="1"/>
  <c r="AB152" i="79"/>
  <c r="AI152" i="79" s="1"/>
  <c r="AB13" i="79"/>
  <c r="AI13" i="79" s="1"/>
  <c r="AB135" i="79"/>
  <c r="AI135" i="79" s="1"/>
  <c r="AB161" i="79"/>
  <c r="AI161" i="79" s="1"/>
  <c r="AC44" i="79"/>
  <c r="AJ44" i="79" s="1"/>
  <c r="AC161" i="79"/>
  <c r="AJ161" i="79" s="1"/>
  <c r="W207" i="79"/>
  <c r="AD207" i="79" s="1"/>
  <c r="AB222" i="79"/>
  <c r="AI222" i="79" s="1"/>
  <c r="AB216" i="79"/>
  <c r="AI216" i="79" s="1"/>
  <c r="AB63" i="79"/>
  <c r="AI63" i="79" s="1"/>
  <c r="AB18" i="79"/>
  <c r="AI18" i="79" s="1"/>
  <c r="AB160" i="79"/>
  <c r="AI160" i="79" s="1"/>
  <c r="AB149" i="79"/>
  <c r="AI149" i="79" s="1"/>
  <c r="AC160" i="79"/>
  <c r="AJ160" i="79" s="1"/>
  <c r="AC204" i="79"/>
  <c r="AJ204" i="79" s="1"/>
  <c r="AB118" i="79"/>
  <c r="AI118" i="79" s="1"/>
  <c r="AC233" i="79"/>
  <c r="AJ233" i="79" s="1"/>
  <c r="AB108" i="79"/>
  <c r="AI108" i="79" s="1"/>
  <c r="AB98" i="79"/>
  <c r="AI98" i="79" s="1"/>
  <c r="AB107" i="79"/>
  <c r="AI107" i="79" s="1"/>
  <c r="AC277" i="79"/>
  <c r="AJ277" i="79" s="1"/>
  <c r="AC74" i="79"/>
  <c r="AJ74" i="79" s="1"/>
  <c r="AB251" i="79"/>
  <c r="AI251" i="79" s="1"/>
  <c r="AB52" i="79"/>
  <c r="AI52" i="79" s="1"/>
  <c r="AB109" i="79"/>
  <c r="AI109" i="79" s="1"/>
  <c r="AB228" i="79"/>
  <c r="AI228" i="79" s="1"/>
  <c r="AB71" i="79"/>
  <c r="AI71" i="79" s="1"/>
  <c r="AC75" i="79"/>
  <c r="AJ75" i="79" s="1"/>
  <c r="AC264" i="79"/>
  <c r="AJ264" i="79" s="1"/>
  <c r="AB226" i="79"/>
  <c r="AI226" i="79" s="1"/>
  <c r="AC76" i="79"/>
  <c r="AJ76" i="79" s="1"/>
  <c r="AB102" i="79"/>
  <c r="AI102" i="79" s="1"/>
  <c r="W226" i="79"/>
  <c r="AD226" i="79" s="1"/>
  <c r="W270" i="79"/>
  <c r="AD270" i="79" s="1"/>
  <c r="AB268" i="79"/>
  <c r="AI268" i="79" s="1"/>
  <c r="AB230" i="79"/>
  <c r="AI230" i="79" s="1"/>
  <c r="AB64" i="79"/>
  <c r="AI64" i="79" s="1"/>
  <c r="AB209" i="79"/>
  <c r="AI209" i="79" s="1"/>
  <c r="AB38" i="79"/>
  <c r="AI38" i="79" s="1"/>
  <c r="AB205" i="79"/>
  <c r="AI205" i="79" s="1"/>
  <c r="AB263" i="79"/>
  <c r="AI263" i="79" s="1"/>
  <c r="AB243" i="79"/>
  <c r="AI243" i="79" s="1"/>
  <c r="AC246" i="79"/>
  <c r="AJ246" i="79" s="1"/>
  <c r="AB57" i="79"/>
  <c r="AI57" i="79" s="1"/>
  <c r="AC279" i="79"/>
  <c r="AJ279" i="79" s="1"/>
  <c r="AB271" i="79"/>
  <c r="AI271" i="79" s="1"/>
  <c r="AB87" i="79"/>
  <c r="AI87" i="79" s="1"/>
  <c r="AB177" i="79"/>
  <c r="AI177" i="79" s="1"/>
  <c r="AB195" i="79"/>
  <c r="AI195" i="79" s="1"/>
  <c r="AB114" i="79"/>
  <c r="AI114" i="79" s="1"/>
  <c r="AB244" i="79"/>
  <c r="AI244" i="79" s="1"/>
  <c r="AC219" i="79"/>
  <c r="AJ219" i="79" s="1"/>
  <c r="AC254" i="79"/>
  <c r="AJ254" i="79" s="1"/>
  <c r="AB235" i="79"/>
  <c r="AI235" i="79" s="1"/>
  <c r="AB240" i="79"/>
  <c r="AI240" i="79" s="1"/>
  <c r="AB179" i="79"/>
  <c r="AI179" i="79" s="1"/>
  <c r="AB254" i="79"/>
  <c r="AI254" i="79" s="1"/>
  <c r="AB175" i="79"/>
  <c r="AI175" i="79" s="1"/>
  <c r="AC48" i="79"/>
  <c r="AJ48" i="79" s="1"/>
  <c r="W144" i="79"/>
  <c r="AD144" i="79" s="1"/>
  <c r="AB215" i="79"/>
  <c r="AI215" i="79" s="1"/>
  <c r="AB129" i="79"/>
  <c r="AI129" i="79" s="1"/>
  <c r="AC32" i="79"/>
  <c r="AJ32" i="79" s="1"/>
  <c r="AB50" i="79"/>
  <c r="AI50" i="79" s="1"/>
  <c r="AB66" i="79"/>
  <c r="AI66" i="79" s="1"/>
  <c r="AC41" i="79"/>
  <c r="AJ41" i="79" s="1"/>
  <c r="AC60" i="79"/>
  <c r="AJ60" i="79" s="1"/>
  <c r="AB19" i="79"/>
  <c r="AI19" i="79" s="1"/>
  <c r="AB141" i="79"/>
  <c r="AI141" i="79" s="1"/>
  <c r="AB110" i="79"/>
  <c r="AI110" i="79" s="1"/>
  <c r="AB85" i="79"/>
  <c r="AI85" i="79" s="1"/>
  <c r="AB220" i="79"/>
  <c r="AI220" i="79" s="1"/>
  <c r="AB33" i="79"/>
  <c r="AI33" i="79" s="1"/>
  <c r="AB186" i="79"/>
  <c r="AI186" i="79" s="1"/>
  <c r="AB266" i="79"/>
  <c r="AI266" i="79" s="1"/>
  <c r="AB193" i="79"/>
  <c r="AI193" i="79" s="1"/>
  <c r="AB153" i="79"/>
  <c r="AI153" i="79" s="1"/>
  <c r="AB211" i="79"/>
  <c r="AI211" i="79" s="1"/>
  <c r="AC237" i="79"/>
  <c r="AJ237" i="79" s="1"/>
  <c r="AC26" i="79"/>
  <c r="AJ26" i="79" s="1"/>
  <c r="AC280" i="79"/>
  <c r="AJ280" i="79" s="1"/>
  <c r="AB233" i="79"/>
  <c r="AI233" i="79" s="1"/>
  <c r="AB213" i="79"/>
  <c r="AI213" i="79" s="1"/>
  <c r="AB246" i="79"/>
  <c r="AI246" i="79" s="1"/>
  <c r="AB224" i="79"/>
  <c r="AI224" i="79" s="1"/>
  <c r="AB174" i="79"/>
  <c r="AI174" i="79" s="1"/>
  <c r="AB180" i="79"/>
  <c r="AI180" i="79" s="1"/>
  <c r="AC177" i="79"/>
  <c r="AJ177" i="79" s="1"/>
  <c r="AB192" i="79"/>
  <c r="AI192" i="79" s="1"/>
  <c r="AB44" i="79"/>
  <c r="AI44" i="79" s="1"/>
  <c r="AC129" i="79"/>
  <c r="AJ129" i="79" s="1"/>
  <c r="AB32" i="79"/>
  <c r="AI32" i="79" s="1"/>
  <c r="AB182" i="79"/>
  <c r="AI182" i="79" s="1"/>
  <c r="AC206" i="79"/>
  <c r="AJ206" i="79" s="1"/>
  <c r="AB67" i="79"/>
  <c r="AI67" i="79" s="1"/>
  <c r="AC270" i="79"/>
  <c r="AJ270" i="79" s="1"/>
  <c r="AC108" i="79"/>
  <c r="AJ108" i="79" s="1"/>
  <c r="AB227" i="79"/>
  <c r="AI227" i="79" s="1"/>
  <c r="AC142" i="79"/>
  <c r="AJ142" i="79" s="1"/>
  <c r="AB68" i="79"/>
  <c r="AI68" i="79" s="1"/>
  <c r="AB65" i="79"/>
  <c r="AI65" i="79" s="1"/>
  <c r="AB93" i="79"/>
  <c r="AI93" i="79" s="1"/>
  <c r="AB122" i="79"/>
  <c r="AI122" i="79" s="1"/>
  <c r="W43" i="79"/>
  <c r="AD43" i="79" s="1"/>
  <c r="AC256" i="79"/>
  <c r="AJ256" i="79" s="1"/>
  <c r="AC198" i="79"/>
  <c r="AJ198" i="79" s="1"/>
  <c r="AC87" i="79"/>
  <c r="AJ87" i="79" s="1"/>
  <c r="AC187" i="79"/>
  <c r="AJ187" i="79" s="1"/>
  <c r="AC200" i="79"/>
  <c r="AJ200" i="79" s="1"/>
  <c r="AC223" i="79"/>
  <c r="AJ223" i="79" s="1"/>
  <c r="AC12" i="79"/>
  <c r="AC258" i="79"/>
  <c r="AJ258" i="79" s="1"/>
  <c r="AC24" i="79"/>
  <c r="AJ24" i="79" s="1"/>
  <c r="AC40" i="79"/>
  <c r="AJ40" i="79" s="1"/>
  <c r="AC46" i="79"/>
  <c r="AJ46" i="79" s="1"/>
  <c r="AC125" i="79"/>
  <c r="AJ125" i="79" s="1"/>
  <c r="AC266" i="79"/>
  <c r="AJ266" i="79" s="1"/>
  <c r="AC180" i="79"/>
  <c r="AJ180" i="79" s="1"/>
  <c r="AC85" i="79"/>
  <c r="AJ85" i="79" s="1"/>
  <c r="AC249" i="79"/>
  <c r="AJ249" i="79" s="1"/>
  <c r="AC241" i="79"/>
  <c r="AJ241" i="79" s="1"/>
  <c r="AC182" i="79"/>
  <c r="AJ182" i="79" s="1"/>
  <c r="AC184" i="79"/>
  <c r="AJ184" i="79" s="1"/>
  <c r="AC91" i="79"/>
  <c r="AJ91" i="79" s="1"/>
  <c r="AC272" i="79"/>
  <c r="AJ272" i="79" s="1"/>
  <c r="AC189" i="79"/>
  <c r="AJ189" i="79" s="1"/>
  <c r="AC153" i="79"/>
  <c r="AJ153" i="79" s="1"/>
  <c r="AC31" i="79"/>
  <c r="AJ31" i="79" s="1"/>
  <c r="AC105" i="79"/>
  <c r="AJ105" i="79" s="1"/>
  <c r="AC261" i="79"/>
  <c r="AJ261" i="79" s="1"/>
  <c r="AC213" i="79"/>
  <c r="AJ213" i="79" s="1"/>
  <c r="AC158" i="79"/>
  <c r="AJ158" i="79" s="1"/>
  <c r="AC86" i="79"/>
  <c r="AJ86" i="79" s="1"/>
  <c r="AC178" i="79"/>
  <c r="AJ178" i="79" s="1"/>
  <c r="AB279" i="79"/>
  <c r="AI279" i="79" s="1"/>
  <c r="AC25" i="79"/>
  <c r="AJ25" i="79" s="1"/>
  <c r="AC114" i="79"/>
  <c r="AJ114" i="79" s="1"/>
  <c r="AC36" i="79"/>
  <c r="AJ36" i="79" s="1"/>
  <c r="AB278" i="79"/>
  <c r="AI278" i="79" s="1"/>
  <c r="AB41" i="79"/>
  <c r="AI41" i="79" s="1"/>
  <c r="AB31" i="79"/>
  <c r="AI31" i="79" s="1"/>
  <c r="AC227" i="79"/>
  <c r="AJ227" i="79" s="1"/>
  <c r="AB219" i="79"/>
  <c r="AI219" i="79" s="1"/>
  <c r="AC67" i="79"/>
  <c r="AJ67" i="79" s="1"/>
  <c r="AB165" i="79"/>
  <c r="AI165" i="79" s="1"/>
  <c r="AC243" i="79"/>
  <c r="AJ243" i="79" s="1"/>
  <c r="AB106" i="79"/>
  <c r="AI106" i="79" s="1"/>
  <c r="AB78" i="79"/>
  <c r="AI78" i="79" s="1"/>
  <c r="AB95" i="79"/>
  <c r="AI95" i="79" s="1"/>
  <c r="AC111" i="79"/>
  <c r="AJ111" i="79" s="1"/>
  <c r="AC248" i="79"/>
  <c r="AJ248" i="79" s="1"/>
  <c r="AB242" i="79"/>
  <c r="AI242" i="79" s="1"/>
  <c r="AC172" i="79"/>
  <c r="AJ172" i="79" s="1"/>
  <c r="AC253" i="79"/>
  <c r="AJ253" i="79" s="1"/>
  <c r="AC130" i="79"/>
  <c r="AJ130" i="79" s="1"/>
  <c r="AB100" i="79"/>
  <c r="AI100" i="79" s="1"/>
  <c r="AB162" i="79"/>
  <c r="AI162" i="79" s="1"/>
  <c r="AC82" i="79"/>
  <c r="AJ82" i="79" s="1"/>
  <c r="AB120" i="79"/>
  <c r="AI120" i="79" s="1"/>
  <c r="AC255" i="79"/>
  <c r="AJ255" i="79" s="1"/>
  <c r="AB188" i="79"/>
  <c r="AI188" i="79" s="1"/>
  <c r="AC167" i="79"/>
  <c r="AJ167" i="79" s="1"/>
  <c r="AB199" i="79"/>
  <c r="AI199" i="79" s="1"/>
  <c r="AB130" i="79"/>
  <c r="AI130" i="79" s="1"/>
  <c r="AB262" i="79"/>
  <c r="AI262" i="79" s="1"/>
  <c r="AB258" i="79"/>
  <c r="AI258" i="79" s="1"/>
  <c r="AB210" i="79"/>
  <c r="AI210" i="79" s="1"/>
  <c r="AB138" i="79"/>
  <c r="AI138" i="79" s="1"/>
  <c r="AC19" i="79"/>
  <c r="AJ19" i="79" s="1"/>
  <c r="AC211" i="79"/>
  <c r="AJ211" i="79" s="1"/>
  <c r="AB94" i="79"/>
  <c r="AI94" i="79" s="1"/>
  <c r="AB207" i="79"/>
  <c r="AI207" i="79" s="1"/>
  <c r="AB40" i="79"/>
  <c r="AI40" i="79" s="1"/>
  <c r="W252" i="79"/>
  <c r="AD252" i="79" s="1"/>
  <c r="AC146" i="79"/>
  <c r="AJ146" i="79" s="1"/>
  <c r="W168" i="79"/>
  <c r="AD168" i="79" s="1"/>
  <c r="AC214" i="79"/>
  <c r="AJ214" i="79" s="1"/>
  <c r="AC234" i="79"/>
  <c r="AJ234" i="79" s="1"/>
  <c r="W65" i="79"/>
  <c r="AD65" i="79" s="1"/>
  <c r="AB97" i="79"/>
  <c r="AI97" i="79" s="1"/>
  <c r="AC56" i="79"/>
  <c r="AJ56" i="79" s="1"/>
  <c r="AB117" i="79"/>
  <c r="AI117" i="79" s="1"/>
  <c r="AC78" i="79"/>
  <c r="AJ78" i="79" s="1"/>
  <c r="W254" i="79"/>
  <c r="AD254" i="79" s="1"/>
  <c r="AC209" i="79"/>
  <c r="AJ209" i="79" s="1"/>
  <c r="W175" i="79"/>
  <c r="AD175" i="79" s="1"/>
  <c r="W172" i="79"/>
  <c r="AD172" i="79" s="1"/>
  <c r="K12" i="79"/>
  <c r="K261" i="79"/>
  <c r="K91" i="79"/>
  <c r="K158" i="79"/>
  <c r="K85" i="79"/>
  <c r="K223" i="79"/>
  <c r="K272" i="79"/>
  <c r="K200" i="79"/>
  <c r="K40" i="79"/>
  <c r="K213" i="79"/>
  <c r="K153" i="79"/>
  <c r="K266" i="79"/>
  <c r="K46" i="79"/>
  <c r="K31" i="79"/>
  <c r="K258" i="79"/>
  <c r="K24" i="79"/>
  <c r="K241" i="79"/>
  <c r="K249" i="79"/>
  <c r="K182" i="79"/>
  <c r="K105" i="79"/>
  <c r="K198" i="79"/>
  <c r="K125" i="79"/>
  <c r="K180" i="79"/>
  <c r="K187" i="79"/>
  <c r="K184" i="79"/>
  <c r="K189" i="79"/>
  <c r="K87" i="79"/>
  <c r="K159" i="79"/>
  <c r="K152" i="79"/>
  <c r="K141" i="79"/>
  <c r="K64" i="79"/>
  <c r="K164" i="79"/>
  <c r="K104" i="79"/>
  <c r="K197" i="79"/>
  <c r="K99" i="79"/>
  <c r="K234" i="79"/>
  <c r="K111" i="79"/>
  <c r="K113" i="79"/>
  <c r="K124" i="79"/>
  <c r="K26" i="79"/>
  <c r="K247" i="79"/>
  <c r="K172" i="79"/>
  <c r="K136" i="79"/>
  <c r="K196" i="79"/>
  <c r="K245" i="79"/>
  <c r="K151" i="79"/>
  <c r="K255" i="79"/>
  <c r="K236" i="79"/>
  <c r="K75" i="79"/>
  <c r="K175" i="79"/>
  <c r="K62" i="79"/>
  <c r="K226" i="79"/>
  <c r="K264" i="79"/>
  <c r="K163" i="79"/>
  <c r="K248" i="79"/>
  <c r="K242" i="79"/>
  <c r="K210" i="79"/>
  <c r="K20" i="79"/>
  <c r="K101" i="79"/>
  <c r="K267" i="79"/>
  <c r="K43" i="79"/>
  <c r="K120" i="79"/>
  <c r="K138" i="79"/>
  <c r="K102" i="79"/>
  <c r="K128" i="79"/>
  <c r="K27" i="79"/>
  <c r="K14" i="79"/>
  <c r="K110" i="79"/>
  <c r="K220" i="79"/>
  <c r="K84" i="79"/>
  <c r="K80" i="79"/>
  <c r="K167" i="79"/>
  <c r="K121" i="79"/>
  <c r="K63" i="79"/>
  <c r="K130" i="79"/>
  <c r="K77" i="79"/>
  <c r="K262" i="79"/>
  <c r="K224" i="79"/>
  <c r="K59" i="79"/>
  <c r="K95" i="79"/>
  <c r="K229" i="79"/>
  <c r="K162" i="79"/>
  <c r="K65" i="79"/>
  <c r="K173" i="79"/>
  <c r="K204" i="79"/>
  <c r="K177" i="79"/>
  <c r="K48" i="79"/>
  <c r="K122" i="79"/>
  <c r="K18" i="79"/>
  <c r="K195" i="79"/>
  <c r="K17" i="79"/>
  <c r="K135" i="79"/>
  <c r="K22" i="79"/>
  <c r="K140" i="79"/>
  <c r="K132" i="79"/>
  <c r="K253" i="79"/>
  <c r="K103" i="79"/>
  <c r="K28" i="79"/>
  <c r="K194" i="79"/>
  <c r="K15" i="79"/>
  <c r="K202" i="79"/>
  <c r="K108" i="79"/>
  <c r="K55" i="79"/>
  <c r="K149" i="79"/>
  <c r="K231" i="79"/>
  <c r="K181" i="79"/>
  <c r="K271" i="79"/>
  <c r="K238" i="79"/>
  <c r="K205" i="79"/>
  <c r="K107" i="79"/>
  <c r="K57" i="79"/>
  <c r="K49" i="79"/>
  <c r="K76" i="79"/>
  <c r="K148" i="79"/>
  <c r="K208" i="79"/>
  <c r="K206" i="79"/>
  <c r="K217" i="79"/>
  <c r="K157" i="79"/>
  <c r="K50" i="79"/>
  <c r="K16" i="79"/>
  <c r="K170" i="79"/>
  <c r="K192" i="79"/>
  <c r="K139" i="79"/>
  <c r="K66" i="79"/>
  <c r="K233" i="79"/>
  <c r="K211" i="79"/>
  <c r="K144" i="79"/>
  <c r="K166" i="79"/>
  <c r="K218" i="79"/>
  <c r="K137" i="79"/>
  <c r="K47" i="79"/>
  <c r="K251" i="79"/>
  <c r="K38" i="79"/>
  <c r="K160" i="79"/>
  <c r="K86" i="79"/>
  <c r="K129" i="79"/>
  <c r="K222" i="79"/>
  <c r="K143" i="79"/>
  <c r="K98" i="79"/>
  <c r="K90" i="79"/>
  <c r="K23" i="79"/>
  <c r="K41" i="79"/>
  <c r="K32" i="79"/>
  <c r="K81" i="79"/>
  <c r="K52" i="79"/>
  <c r="K276" i="79"/>
  <c r="K34" i="79"/>
  <c r="K25" i="79"/>
  <c r="K179" i="79"/>
  <c r="K280" i="79"/>
  <c r="K89" i="79"/>
  <c r="K127" i="79"/>
  <c r="K274" i="79"/>
  <c r="K114" i="79"/>
  <c r="K19" i="79"/>
  <c r="K92" i="79"/>
  <c r="K235" i="79"/>
  <c r="K225" i="79"/>
  <c r="K13" i="79"/>
  <c r="K176" i="79"/>
  <c r="K78" i="79"/>
  <c r="K278" i="79"/>
  <c r="K250" i="79"/>
  <c r="K244" i="79"/>
  <c r="K203" i="79"/>
  <c r="K35" i="79"/>
  <c r="K201" i="79"/>
  <c r="K71" i="79"/>
  <c r="K178" i="79"/>
  <c r="K215" i="79"/>
  <c r="K240" i="79"/>
  <c r="K171" i="79"/>
  <c r="K116" i="79"/>
  <c r="K60" i="79"/>
  <c r="K73" i="79"/>
  <c r="K109" i="79"/>
  <c r="K259" i="79"/>
  <c r="K58" i="79"/>
  <c r="K96" i="79"/>
  <c r="K93" i="79"/>
  <c r="K270" i="79"/>
  <c r="K45" i="79"/>
  <c r="K68" i="79"/>
  <c r="K39" i="79"/>
  <c r="K33" i="79"/>
  <c r="K36" i="79"/>
  <c r="K230" i="79"/>
  <c r="K183" i="79"/>
  <c r="K100" i="79"/>
  <c r="K265" i="79"/>
  <c r="K142" i="79"/>
  <c r="K82" i="79"/>
  <c r="K227" i="79"/>
  <c r="K269" i="79"/>
  <c r="K79" i="79"/>
  <c r="K219" i="79"/>
  <c r="K134" i="79"/>
  <c r="K257" i="79"/>
  <c r="K69" i="79"/>
  <c r="K252" i="79"/>
  <c r="K112" i="79"/>
  <c r="K273" i="79"/>
  <c r="K165" i="79"/>
  <c r="K254" i="79"/>
  <c r="K221" i="79"/>
  <c r="K188" i="79"/>
  <c r="K37" i="79"/>
  <c r="K72" i="79"/>
  <c r="K228" i="79"/>
  <c r="K117" i="79"/>
  <c r="K106" i="79"/>
  <c r="K29" i="79"/>
  <c r="K61" i="79"/>
  <c r="K30" i="79"/>
  <c r="K168" i="79"/>
  <c r="K256" i="79"/>
  <c r="K115" i="79"/>
  <c r="K237" i="79"/>
  <c r="K131" i="79"/>
  <c r="K193" i="79"/>
  <c r="K260" i="79"/>
  <c r="K186" i="79"/>
  <c r="K51" i="79"/>
  <c r="K133" i="79"/>
  <c r="K83" i="79"/>
  <c r="K207" i="79"/>
  <c r="K279" i="79"/>
  <c r="K118" i="79"/>
  <c r="K239" i="79"/>
  <c r="K246" i="79"/>
  <c r="K53" i="79"/>
  <c r="K212" i="79"/>
  <c r="K119" i="79"/>
  <c r="K126" i="79"/>
  <c r="K54" i="79"/>
  <c r="K216" i="79"/>
  <c r="K21" i="79"/>
  <c r="K94" i="79"/>
  <c r="K97" i="79"/>
  <c r="K147" i="79"/>
  <c r="K268" i="79"/>
  <c r="K277" i="79"/>
  <c r="K191" i="79"/>
  <c r="K146" i="79"/>
  <c r="K199" i="79"/>
  <c r="K42" i="79"/>
  <c r="K145" i="79"/>
  <c r="K209" i="79"/>
  <c r="K275" i="79"/>
  <c r="K74" i="79"/>
  <c r="K243" i="79"/>
  <c r="K44" i="79"/>
  <c r="K70" i="79"/>
  <c r="K56" i="79"/>
  <c r="K214" i="79"/>
  <c r="K169" i="79"/>
  <c r="K123" i="79"/>
  <c r="K161" i="79"/>
  <c r="K174" i="79"/>
  <c r="K67" i="79"/>
  <c r="K263" i="79"/>
  <c r="K150" i="79"/>
  <c r="AC80" i="79"/>
  <c r="AJ80" i="79" s="1"/>
  <c r="AB113" i="79"/>
  <c r="AI113" i="79" s="1"/>
  <c r="AC215" i="79"/>
  <c r="AJ215" i="79" s="1"/>
  <c r="AB267" i="79"/>
  <c r="AI267" i="79" s="1"/>
  <c r="AC102" i="79"/>
  <c r="AJ102" i="79" s="1"/>
  <c r="AB15" i="79"/>
  <c r="AI15" i="79" s="1"/>
  <c r="AB75" i="79"/>
  <c r="AI75" i="79" s="1"/>
  <c r="AC224" i="79"/>
  <c r="AJ224" i="79" s="1"/>
  <c r="AC65" i="79"/>
  <c r="AJ65" i="79" s="1"/>
  <c r="AB101" i="79"/>
  <c r="AI101" i="79" s="1"/>
  <c r="AB257" i="79"/>
  <c r="AI257" i="79" s="1"/>
  <c r="AB27" i="79"/>
  <c r="AI27" i="79" s="1"/>
  <c r="AB103" i="79"/>
  <c r="AI103" i="79" s="1"/>
  <c r="AB70" i="79"/>
  <c r="AI70" i="79" s="1"/>
  <c r="AC147" i="79"/>
  <c r="AJ147" i="79" s="1"/>
  <c r="AB229" i="79"/>
  <c r="AI229" i="79" s="1"/>
  <c r="AB200" i="79"/>
  <c r="AI200" i="79" s="1"/>
  <c r="AC263" i="79"/>
  <c r="AJ263" i="79" s="1"/>
  <c r="AC140" i="79"/>
  <c r="AJ140" i="79" s="1"/>
  <c r="AB28" i="79"/>
  <c r="AI28" i="79" s="1"/>
  <c r="AB248" i="79"/>
  <c r="AI248" i="79" s="1"/>
  <c r="AB125" i="79"/>
  <c r="AI125" i="79" s="1"/>
  <c r="AC169" i="79"/>
  <c r="AJ169" i="79" s="1"/>
  <c r="AC99" i="79"/>
  <c r="AJ99" i="79" s="1"/>
  <c r="AC151" i="79"/>
  <c r="AJ151" i="79" s="1"/>
  <c r="AC166" i="79"/>
  <c r="AJ166" i="79" s="1"/>
  <c r="AB146" i="79"/>
  <c r="AI146" i="79" s="1"/>
  <c r="AB29" i="79"/>
  <c r="AI29" i="79" s="1"/>
  <c r="AC150" i="79"/>
  <c r="AJ150" i="79" s="1"/>
  <c r="W136" i="79"/>
  <c r="AD136" i="79" s="1"/>
  <c r="W45" i="79"/>
  <c r="AD45" i="79" s="1"/>
  <c r="AC68" i="79"/>
  <c r="AJ68" i="79" s="1"/>
  <c r="W257" i="79"/>
  <c r="AD257" i="79" s="1"/>
  <c r="AB183" i="79"/>
  <c r="AI183" i="79" s="1"/>
  <c r="AB96" i="79"/>
  <c r="AI96" i="79" s="1"/>
  <c r="W100" i="79"/>
  <c r="AD100" i="79" s="1"/>
  <c r="AC79" i="79"/>
  <c r="AJ79" i="79" s="1"/>
  <c r="AC144" i="79"/>
  <c r="AJ144" i="79" s="1"/>
  <c r="AC278" i="79"/>
  <c r="AJ278" i="79" s="1"/>
  <c r="AC203" i="79"/>
  <c r="AJ203" i="79" s="1"/>
  <c r="AC90" i="79"/>
  <c r="AJ90" i="79" s="1"/>
  <c r="AC179" i="79"/>
  <c r="AJ179" i="79" s="1"/>
  <c r="AC143" i="79"/>
  <c r="AJ143" i="79" s="1"/>
  <c r="AB201" i="79"/>
  <c r="AI201" i="79" s="1"/>
  <c r="AB241" i="79"/>
  <c r="AI241" i="79" s="1"/>
  <c r="AB280" i="79"/>
  <c r="AI280" i="79" s="1"/>
  <c r="AC259" i="79"/>
  <c r="AJ259" i="79" s="1"/>
  <c r="AC118" i="79"/>
  <c r="AJ118" i="79" s="1"/>
  <c r="AC72" i="79"/>
  <c r="AJ72" i="79" s="1"/>
  <c r="AC115" i="79"/>
  <c r="AJ115" i="79" s="1"/>
  <c r="AB197" i="79"/>
  <c r="AI197" i="79" s="1"/>
  <c r="AB12" i="79"/>
  <c r="AB171" i="79"/>
  <c r="AI171" i="79" s="1"/>
  <c r="AC101" i="79"/>
  <c r="AJ101" i="79" s="1"/>
  <c r="AC43" i="79"/>
  <c r="AJ43" i="79" s="1"/>
  <c r="AC128" i="79"/>
  <c r="AJ128" i="79" s="1"/>
  <c r="AC188" i="79"/>
  <c r="AJ188" i="79" s="1"/>
  <c r="AC106" i="79"/>
  <c r="AJ106" i="79" s="1"/>
  <c r="AC152" i="79"/>
  <c r="AJ152" i="79" s="1"/>
  <c r="AB264" i="79"/>
  <c r="AI264" i="79" s="1"/>
  <c r="AC157" i="79"/>
  <c r="AJ157" i="79" s="1"/>
  <c r="AC17" i="79"/>
  <c r="AJ17" i="79" s="1"/>
  <c r="AB22" i="79"/>
  <c r="AI22" i="79" s="1"/>
  <c r="AB84" i="79"/>
  <c r="AI84" i="79" s="1"/>
  <c r="AC137" i="79"/>
  <c r="AJ137" i="79" s="1"/>
  <c r="AC38" i="79"/>
  <c r="AJ38" i="79" s="1"/>
  <c r="AC55" i="79"/>
  <c r="AJ55" i="79" s="1"/>
  <c r="AB76" i="79"/>
  <c r="AI76" i="79" s="1"/>
  <c r="AC122" i="79"/>
  <c r="AJ122" i="79" s="1"/>
  <c r="AC192" i="79"/>
  <c r="AJ192" i="79" s="1"/>
  <c r="AB14" i="79"/>
  <c r="AI14" i="79" s="1"/>
  <c r="AC242" i="79"/>
  <c r="AJ242" i="79" s="1"/>
  <c r="AB221" i="79"/>
  <c r="AI221" i="79" s="1"/>
  <c r="AC83" i="79"/>
  <c r="AJ83" i="79" s="1"/>
  <c r="AB158" i="79"/>
  <c r="AI158" i="79" s="1"/>
  <c r="AB126" i="79"/>
  <c r="AI126" i="79" s="1"/>
  <c r="AB142" i="79"/>
  <c r="AI142" i="79" s="1"/>
  <c r="AC113" i="79"/>
  <c r="AJ113" i="79" s="1"/>
  <c r="AB112" i="79"/>
  <c r="AI112" i="79" s="1"/>
  <c r="AC145" i="79"/>
  <c r="AJ145" i="79" s="1"/>
  <c r="AB218" i="79"/>
  <c r="AI218" i="79" s="1"/>
  <c r="AC73" i="79"/>
  <c r="AJ73" i="79" s="1"/>
  <c r="AC42" i="79"/>
  <c r="AJ42" i="79" s="1"/>
  <c r="W68" i="79"/>
  <c r="AD68" i="79" s="1"/>
  <c r="W134" i="79"/>
  <c r="AD134" i="79" s="1"/>
  <c r="AC194" i="79"/>
  <c r="AJ194" i="79" s="1"/>
  <c r="W115" i="79"/>
  <c r="AD115" i="79" s="1"/>
  <c r="AC244" i="79"/>
  <c r="AJ244" i="79" s="1"/>
  <c r="W89" i="79"/>
  <c r="AD89" i="79" s="1"/>
  <c r="AC98" i="79"/>
  <c r="AJ98" i="79" s="1"/>
  <c r="AC20" i="79"/>
  <c r="AJ20" i="79" s="1"/>
  <c r="AC245" i="79"/>
  <c r="AJ245" i="79" s="1"/>
  <c r="AC228" i="79"/>
  <c r="AJ228" i="79" s="1"/>
  <c r="AC124" i="79"/>
  <c r="AJ124" i="79" s="1"/>
  <c r="AB204" i="79"/>
  <c r="AI204" i="79" s="1"/>
  <c r="AB79" i="79"/>
  <c r="AI79" i="79" s="1"/>
  <c r="AC134" i="79"/>
  <c r="AJ134" i="79" s="1"/>
  <c r="AB255" i="79"/>
  <c r="AI255" i="79" s="1"/>
  <c r="AB37" i="79"/>
  <c r="AI37" i="79" s="1"/>
  <c r="AC45" i="79"/>
  <c r="AJ45" i="79" s="1"/>
  <c r="AB77" i="79"/>
  <c r="AI77" i="79" s="1"/>
  <c r="AC59" i="79"/>
  <c r="AJ59" i="79" s="1"/>
  <c r="AB111" i="79"/>
  <c r="AI111" i="79" s="1"/>
  <c r="AB46" i="79"/>
  <c r="AI46" i="79" s="1"/>
  <c r="AB247" i="79"/>
  <c r="AI247" i="79" s="1"/>
  <c r="AB136" i="79"/>
  <c r="AI136" i="79" s="1"/>
  <c r="AB144" i="79"/>
  <c r="AI144" i="79" s="1"/>
  <c r="AB150" i="79"/>
  <c r="AI150" i="79" s="1"/>
  <c r="AB202" i="79"/>
  <c r="AI202" i="79" s="1"/>
  <c r="AC175" i="79"/>
  <c r="AJ175" i="79" s="1"/>
  <c r="AB275" i="79"/>
  <c r="AI275" i="79" s="1"/>
  <c r="AC205" i="79"/>
  <c r="AJ205" i="79" s="1"/>
  <c r="AC173" i="79"/>
  <c r="AJ173" i="79" s="1"/>
  <c r="AC18" i="79"/>
  <c r="AJ18" i="79" s="1"/>
  <c r="AC120" i="79"/>
  <c r="AJ120" i="79" s="1"/>
  <c r="AB128" i="79"/>
  <c r="AI128" i="79" s="1"/>
  <c r="AB269" i="79"/>
  <c r="AI269" i="79" s="1"/>
  <c r="AB92" i="79"/>
  <c r="AI92" i="79" s="1"/>
  <c r="AB168" i="79"/>
  <c r="AI168" i="79" s="1"/>
  <c r="AC110" i="79"/>
  <c r="AJ110" i="79" s="1"/>
  <c r="AC199" i="79"/>
  <c r="AJ199" i="79" s="1"/>
  <c r="AB26" i="79"/>
  <c r="AI26" i="79" s="1"/>
  <c r="AC273" i="79"/>
  <c r="AJ273" i="79" s="1"/>
  <c r="AC70" i="79"/>
  <c r="AJ70" i="79" s="1"/>
  <c r="AB115" i="79"/>
  <c r="AI115" i="79" s="1"/>
  <c r="AB166" i="79"/>
  <c r="AI166" i="79" s="1"/>
  <c r="AB69" i="79"/>
  <c r="AI69" i="79" s="1"/>
  <c r="W260" i="79"/>
  <c r="AD260" i="79" s="1"/>
  <c r="AB35" i="79"/>
  <c r="AI35" i="79" s="1"/>
  <c r="AC23" i="79"/>
  <c r="AJ23" i="79" s="1"/>
  <c r="AC49" i="79"/>
  <c r="AJ49" i="79" s="1"/>
  <c r="AC53" i="79"/>
  <c r="AJ53" i="79" s="1"/>
  <c r="AC195" i="79"/>
  <c r="AJ195" i="79" s="1"/>
  <c r="AC212" i="79"/>
  <c r="AJ212" i="79" s="1"/>
  <c r="AC28" i="79"/>
  <c r="AJ28" i="79" s="1"/>
  <c r="AC51" i="79"/>
  <c r="AJ51" i="79" s="1"/>
  <c r="AC109" i="79"/>
  <c r="AJ109" i="79" s="1"/>
  <c r="AB16" i="79"/>
  <c r="AI16" i="79" s="1"/>
  <c r="AC191" i="79"/>
  <c r="AJ191" i="79" s="1"/>
  <c r="AB239" i="79"/>
  <c r="AI239" i="79" s="1"/>
  <c r="AC225" i="79"/>
  <c r="AJ225" i="79" s="1"/>
  <c r="AB250" i="79"/>
  <c r="AI250" i="79" s="1"/>
  <c r="AC275" i="79"/>
  <c r="AJ275" i="79" s="1"/>
  <c r="AB54" i="79"/>
  <c r="AI54" i="79" s="1"/>
  <c r="AC81" i="79"/>
  <c r="AJ81" i="79" s="1"/>
  <c r="AB116" i="79"/>
  <c r="AI116" i="79" s="1"/>
  <c r="AB74" i="79"/>
  <c r="AI74" i="79" s="1"/>
  <c r="AC127" i="79"/>
  <c r="AJ127" i="79" s="1"/>
  <c r="AC239" i="79"/>
  <c r="AJ239" i="79" s="1"/>
  <c r="AC164" i="79"/>
  <c r="AJ164" i="79" s="1"/>
  <c r="AB90" i="79"/>
  <c r="AI90" i="79" s="1"/>
  <c r="AC268" i="79"/>
  <c r="AJ268" i="79" s="1"/>
  <c r="AB82" i="79"/>
  <c r="AI82" i="79" s="1"/>
  <c r="AC269" i="79"/>
  <c r="AJ269" i="79" s="1"/>
  <c r="AB89" i="79"/>
  <c r="AI89" i="79" s="1"/>
  <c r="AC221" i="79"/>
  <c r="AJ221" i="79" s="1"/>
  <c r="AB83" i="79"/>
  <c r="AI83" i="79" s="1"/>
  <c r="AC181" i="79"/>
  <c r="AJ181" i="79" s="1"/>
  <c r="AB163" i="79"/>
  <c r="AI163" i="79" s="1"/>
  <c r="AB184" i="79"/>
  <c r="AI184" i="79" s="1"/>
  <c r="AC210" i="79"/>
  <c r="AJ210" i="79" s="1"/>
  <c r="AB273" i="79"/>
  <c r="AI273" i="79" s="1"/>
  <c r="AC220" i="79"/>
  <c r="AJ220" i="79" s="1"/>
  <c r="AB55" i="79"/>
  <c r="AI55" i="79" s="1"/>
  <c r="AC95" i="79"/>
  <c r="AJ95" i="79" s="1"/>
  <c r="AC238" i="79"/>
  <c r="AJ238" i="79" s="1"/>
  <c r="AB24" i="79"/>
  <c r="AI24" i="79" s="1"/>
  <c r="AB48" i="79"/>
  <c r="AI48" i="79" s="1"/>
  <c r="AB196" i="79"/>
  <c r="AI196" i="79" s="1"/>
  <c r="AC138" i="79"/>
  <c r="AJ138" i="79" s="1"/>
  <c r="AB132" i="79"/>
  <c r="AI132" i="79" s="1"/>
  <c r="AB121" i="79"/>
  <c r="AI121" i="79" s="1"/>
  <c r="AB214" i="79"/>
  <c r="AI214" i="79" s="1"/>
  <c r="AC63" i="79"/>
  <c r="AJ63" i="79" s="1"/>
  <c r="AC123" i="79"/>
  <c r="AJ123" i="79" s="1"/>
  <c r="AB59" i="79"/>
  <c r="AI59" i="79" s="1"/>
  <c r="AC133" i="79"/>
  <c r="AJ133" i="79" s="1"/>
  <c r="AC66" i="79"/>
  <c r="AJ66" i="79" s="1"/>
  <c r="AB167" i="79"/>
  <c r="AI167" i="79" s="1"/>
  <c r="AB169" i="79"/>
  <c r="AI169" i="79" s="1"/>
  <c r="AB164" i="79"/>
  <c r="AI164" i="79" s="1"/>
  <c r="AB80" i="79"/>
  <c r="AI80" i="79" s="1"/>
  <c r="AC61" i="79"/>
  <c r="AJ61" i="79" s="1"/>
  <c r="W256" i="79"/>
  <c r="AD256" i="79" s="1"/>
  <c r="AB259" i="79"/>
  <c r="AI259" i="79" s="1"/>
  <c r="AC240" i="79"/>
  <c r="AJ240" i="79" s="1"/>
  <c r="W114" i="79"/>
  <c r="AD114" i="79" s="1"/>
  <c r="AB61" i="79"/>
  <c r="AI61" i="79" s="1"/>
  <c r="W39" i="79"/>
  <c r="AD39" i="79" s="1"/>
  <c r="W75" i="79"/>
  <c r="AD75" i="79" s="1"/>
  <c r="AC22" i="79"/>
  <c r="AJ22" i="79" s="1"/>
  <c r="AC64" i="79"/>
  <c r="AJ64" i="79" s="1"/>
  <c r="AB127" i="79"/>
  <c r="AI127" i="79" s="1"/>
  <c r="AB30" i="79"/>
  <c r="AI30" i="79" s="1"/>
  <c r="W111" i="79"/>
  <c r="AD111" i="79" s="1"/>
  <c r="W83" i="79"/>
  <c r="AD83" i="79" s="1"/>
  <c r="AC14" i="79"/>
  <c r="AJ14" i="79" s="1"/>
  <c r="AC262" i="79"/>
  <c r="AJ262" i="79" s="1"/>
  <c r="AC193" i="79"/>
  <c r="AJ193" i="79" s="1"/>
  <c r="AC107" i="79"/>
  <c r="AJ107" i="79" s="1"/>
  <c r="AC276" i="79"/>
  <c r="AJ276" i="79" s="1"/>
  <c r="AB206" i="79"/>
  <c r="AI206" i="79" s="1"/>
  <c r="AC274" i="79"/>
  <c r="AJ274" i="79" s="1"/>
  <c r="AC37" i="79"/>
  <c r="AJ37" i="79" s="1"/>
  <c r="AB270" i="79"/>
  <c r="AI270" i="79" s="1"/>
  <c r="AB86" i="79"/>
  <c r="AI86" i="79" s="1"/>
  <c r="AB60" i="79"/>
  <c r="AI60" i="79" s="1"/>
  <c r="AC96" i="79"/>
  <c r="AJ96" i="79" s="1"/>
  <c r="AC117" i="79"/>
  <c r="AJ117" i="79" s="1"/>
  <c r="AC159" i="79"/>
  <c r="AJ159" i="79" s="1"/>
  <c r="AC226" i="79"/>
  <c r="AJ226" i="79" s="1"/>
  <c r="AB234" i="79"/>
  <c r="AI234" i="79" s="1"/>
  <c r="AB198" i="79"/>
  <c r="AI198" i="79" s="1"/>
  <c r="AC50" i="79"/>
  <c r="AJ50" i="79" s="1"/>
  <c r="AB151" i="79"/>
  <c r="AI151" i="79" s="1"/>
  <c r="AC165" i="79"/>
  <c r="AJ165" i="79" s="1"/>
  <c r="AC84" i="79"/>
  <c r="AJ84" i="79" s="1"/>
  <c r="AC141" i="79"/>
  <c r="AJ141" i="79" s="1"/>
  <c r="AC229" i="79"/>
  <c r="AJ229" i="79" s="1"/>
  <c r="AB189" i="79"/>
  <c r="AI189" i="79" s="1"/>
  <c r="AB172" i="79"/>
  <c r="AI172" i="79" s="1"/>
  <c r="AB43" i="79"/>
  <c r="AI43" i="79" s="1"/>
  <c r="AC112" i="79"/>
  <c r="AJ112" i="79" s="1"/>
  <c r="AB236" i="79"/>
  <c r="AI236" i="79" s="1"/>
  <c r="AC260" i="79"/>
  <c r="AJ260" i="79" s="1"/>
  <c r="AB159" i="79"/>
  <c r="AI159" i="79" s="1"/>
  <c r="AC57" i="79"/>
  <c r="AJ57" i="79" s="1"/>
  <c r="AB148" i="79"/>
  <c r="AI148" i="79" s="1"/>
  <c r="AB217" i="79"/>
  <c r="AI217" i="79" s="1"/>
  <c r="AB260" i="79"/>
  <c r="AI260" i="79" s="1"/>
  <c r="AC29" i="79"/>
  <c r="AJ29" i="79" s="1"/>
  <c r="AB47" i="79"/>
  <c r="AI47" i="79" s="1"/>
  <c r="W160" i="79"/>
  <c r="AD160" i="79" s="1"/>
  <c r="AL11" i="79"/>
  <c r="W46" i="79"/>
  <c r="AD46" i="79" s="1"/>
  <c r="W24" i="79"/>
  <c r="AD24" i="79" s="1"/>
  <c r="W184" i="79"/>
  <c r="AD184" i="79" s="1"/>
  <c r="W266" i="79"/>
  <c r="AD266" i="79" s="1"/>
  <c r="W258" i="79"/>
  <c r="AD258" i="79" s="1"/>
  <c r="W261" i="79"/>
  <c r="AD261" i="79" s="1"/>
  <c r="W187" i="79"/>
  <c r="AD187" i="79" s="1"/>
  <c r="W87" i="79"/>
  <c r="AD87" i="79" s="1"/>
  <c r="W85" i="79"/>
  <c r="AD85" i="79" s="1"/>
  <c r="W189" i="79"/>
  <c r="AD189" i="79" s="1"/>
  <c r="W105" i="79"/>
  <c r="AD105" i="79" s="1"/>
  <c r="W12" i="79"/>
  <c r="W198" i="79"/>
  <c r="AD198" i="79" s="1"/>
  <c r="W125" i="79"/>
  <c r="AD125" i="79" s="1"/>
  <c r="W153" i="79"/>
  <c r="AD153" i="79" s="1"/>
  <c r="W31" i="79"/>
  <c r="AD31" i="79" s="1"/>
  <c r="W40" i="79"/>
  <c r="AD40" i="79" s="1"/>
  <c r="W180" i="79"/>
  <c r="AD180" i="79" s="1"/>
  <c r="W213" i="79"/>
  <c r="AD213" i="79" s="1"/>
  <c r="W249" i="79"/>
  <c r="AD249" i="79" s="1"/>
  <c r="W182" i="79"/>
  <c r="AD182" i="79" s="1"/>
  <c r="W158" i="79"/>
  <c r="AD158" i="79" s="1"/>
  <c r="W91" i="79"/>
  <c r="AD91" i="79" s="1"/>
  <c r="W200" i="79"/>
  <c r="AD200" i="79" s="1"/>
  <c r="W241" i="79"/>
  <c r="AD241" i="79" s="1"/>
  <c r="W272" i="79"/>
  <c r="AD272" i="79" s="1"/>
  <c r="W223" i="79"/>
  <c r="AD223" i="79" s="1"/>
  <c r="W56" i="79"/>
  <c r="AD56" i="79" s="1"/>
  <c r="AC171" i="79"/>
  <c r="AJ171" i="79" s="1"/>
  <c r="AB56" i="79"/>
  <c r="AI56" i="79" s="1"/>
  <c r="AC265" i="79"/>
  <c r="AJ265" i="79" s="1"/>
  <c r="AC236" i="79"/>
  <c r="AJ236" i="79" s="1"/>
  <c r="AB145" i="79"/>
  <c r="AI145" i="79" s="1"/>
  <c r="AC39" i="79"/>
  <c r="AJ39" i="79" s="1"/>
  <c r="AC197" i="79"/>
  <c r="AJ197" i="79" s="1"/>
  <c r="AB42" i="79"/>
  <c r="AI42" i="79" s="1"/>
  <c r="AB147" i="79"/>
  <c r="AI147" i="79" s="1"/>
  <c r="AC47" i="79"/>
  <c r="AJ47" i="79" s="1"/>
  <c r="AC163" i="79"/>
  <c r="AJ163" i="79" s="1"/>
  <c r="AC116" i="79"/>
  <c r="AJ116" i="79" s="1"/>
  <c r="W188" i="79"/>
  <c r="AD188" i="79" s="1"/>
  <c r="AC33" i="79"/>
  <c r="AJ33" i="79" s="1"/>
  <c r="AC222" i="79"/>
  <c r="AJ222" i="79" s="1"/>
  <c r="AC271" i="79"/>
  <c r="AJ271" i="79" s="1"/>
  <c r="AC216" i="79"/>
  <c r="AJ216" i="79" s="1"/>
  <c r="AC54" i="79"/>
  <c r="AJ54" i="79" s="1"/>
  <c r="AB208" i="79"/>
  <c r="AI208" i="79" s="1"/>
  <c r="AC217" i="79"/>
  <c r="AJ217" i="79" s="1"/>
  <c r="AB252" i="79"/>
  <c r="AI252" i="79" s="1"/>
  <c r="AB139" i="79"/>
  <c r="AI139" i="79" s="1"/>
  <c r="AB119" i="79"/>
  <c r="AI119" i="79" s="1"/>
  <c r="AC176" i="79"/>
  <c r="AJ176" i="79" s="1"/>
  <c r="AB265" i="79"/>
  <c r="AI265" i="79" s="1"/>
  <c r="AC35" i="79"/>
  <c r="AJ35" i="79" s="1"/>
  <c r="AB187" i="79"/>
  <c r="AI187" i="79" s="1"/>
  <c r="AC148" i="79"/>
  <c r="AJ148" i="79" s="1"/>
  <c r="AB73" i="79"/>
  <c r="AI73" i="79" s="1"/>
  <c r="AC89" i="79"/>
  <c r="AJ89" i="79" s="1"/>
  <c r="AB191" i="79"/>
  <c r="AI191" i="79" s="1"/>
  <c r="AB45" i="79"/>
  <c r="AI45" i="79" s="1"/>
  <c r="AB203" i="79"/>
  <c r="AI203" i="79" s="1"/>
  <c r="AB276" i="79"/>
  <c r="AI276" i="79" s="1"/>
  <c r="AB53" i="79"/>
  <c r="AI53" i="79" s="1"/>
  <c r="AC69" i="79"/>
  <c r="AJ69" i="79" s="1"/>
  <c r="AB274" i="79"/>
  <c r="AI274" i="79" s="1"/>
  <c r="AC93" i="79"/>
  <c r="AJ93" i="79" s="1"/>
  <c r="AC168" i="79"/>
  <c r="AJ168" i="79" s="1"/>
  <c r="AC230" i="79"/>
  <c r="AJ230" i="79" s="1"/>
  <c r="AC100" i="79"/>
  <c r="AJ100" i="79" s="1"/>
  <c r="AC71" i="79"/>
  <c r="AJ71" i="79" s="1"/>
  <c r="AC162" i="79"/>
  <c r="AJ162" i="79" s="1"/>
  <c r="AB249" i="79"/>
  <c r="AI249" i="79" s="1"/>
  <c r="AC136" i="79"/>
  <c r="AJ136" i="79" s="1"/>
  <c r="AC257" i="79"/>
  <c r="AJ257" i="79" s="1"/>
  <c r="AC132" i="79"/>
  <c r="AJ132" i="79" s="1"/>
  <c r="AB194" i="79"/>
  <c r="AI194" i="79" s="1"/>
  <c r="AB36" i="79"/>
  <c r="AI36" i="79" s="1"/>
  <c r="AC62" i="79"/>
  <c r="AJ62" i="79" s="1"/>
  <c r="AB181" i="79"/>
  <c r="AI181" i="79" s="1"/>
  <c r="AB124" i="79"/>
  <c r="AI124" i="79" s="1"/>
  <c r="AB91" i="79"/>
  <c r="AI91" i="79" s="1"/>
  <c r="AB20" i="79"/>
  <c r="AI20" i="79" s="1"/>
  <c r="AB134" i="79"/>
  <c r="AI134" i="79" s="1"/>
  <c r="AB253" i="79"/>
  <c r="AI253" i="79" s="1"/>
  <c r="AC97" i="79"/>
  <c r="AJ97" i="79" s="1"/>
  <c r="AC186" i="79"/>
  <c r="AJ186" i="79" s="1"/>
  <c r="AB62" i="79"/>
  <c r="AI62" i="79" s="1"/>
  <c r="AB99" i="79"/>
  <c r="AI99" i="79" s="1"/>
  <c r="AB105" i="79"/>
  <c r="AI105" i="79" s="1"/>
  <c r="AC208" i="79"/>
  <c r="AJ208" i="79" s="1"/>
  <c r="AB157" i="79"/>
  <c r="AI157" i="79" s="1"/>
  <c r="AB17" i="79"/>
  <c r="AI17" i="79" s="1"/>
  <c r="AC27" i="79"/>
  <c r="AJ27" i="79" s="1"/>
  <c r="AC103" i="79"/>
  <c r="AJ103" i="79" s="1"/>
  <c r="AB143" i="79"/>
  <c r="AI143" i="79" s="1"/>
  <c r="AC126" i="79"/>
  <c r="AJ126" i="79" s="1"/>
  <c r="AC104" i="79"/>
  <c r="AJ104" i="79" s="1"/>
  <c r="W196" i="79"/>
  <c r="AD196" i="79" s="1"/>
  <c r="W13" i="79"/>
  <c r="AD13" i="79" s="1"/>
  <c r="W94" i="79"/>
  <c r="AD94" i="79" s="1"/>
  <c r="W33" i="79"/>
  <c r="AD33" i="79" s="1"/>
  <c r="W34" i="79"/>
  <c r="AD34" i="79" s="1"/>
  <c r="AC15" i="79"/>
  <c r="AJ15" i="79" s="1"/>
  <c r="AC94" i="79"/>
  <c r="AJ94" i="79" s="1"/>
  <c r="AC121" i="79"/>
  <c r="AJ121" i="79" s="1"/>
  <c r="W37" i="79"/>
  <c r="AD37" i="79" s="1"/>
  <c r="W70" i="79"/>
  <c r="AD70" i="79" s="1"/>
  <c r="AC207" i="79"/>
  <c r="AJ207" i="79" s="1"/>
  <c r="W30" i="79"/>
  <c r="AD30" i="79" s="1"/>
  <c r="AB72" i="79"/>
  <c r="AI72" i="79" s="1"/>
  <c r="M11" i="8"/>
  <c r="L11" i="8"/>
  <c r="B11" i="8"/>
  <c r="E11" i="8"/>
  <c r="C11" i="8"/>
  <c r="F11" i="8" l="1"/>
  <c r="P11" i="8"/>
  <c r="AA13" i="8"/>
  <c r="O11" i="79"/>
  <c r="Z88" i="79" s="1"/>
  <c r="AG88" i="79" s="1"/>
  <c r="S11" i="79"/>
  <c r="AA88" i="79" s="1"/>
  <c r="AH88" i="79" s="1"/>
  <c r="K11" i="79"/>
  <c r="Y88" i="79" s="1"/>
  <c r="AF88" i="79" s="1"/>
  <c r="AI12" i="79"/>
  <c r="AI11" i="79" s="1"/>
  <c r="AB11" i="79"/>
  <c r="W11" i="79"/>
  <c r="AD12" i="79"/>
  <c r="AD11" i="79" s="1"/>
  <c r="AC11" i="79"/>
  <c r="AJ12" i="79"/>
  <c r="AJ11" i="79" s="1"/>
  <c r="Z155" i="79" l="1"/>
  <c r="AG155" i="79" s="1"/>
  <c r="Z156" i="79"/>
  <c r="AG156" i="79" s="1"/>
  <c r="Y155" i="79"/>
  <c r="AF155" i="79" s="1"/>
  <c r="Y154" i="79"/>
  <c r="AF154" i="79" s="1"/>
  <c r="Z154" i="79"/>
  <c r="AG154" i="79" s="1"/>
  <c r="AA155" i="79"/>
  <c r="AH155" i="79" s="1"/>
  <c r="Y156" i="79"/>
  <c r="AF156" i="79" s="1"/>
  <c r="AA154" i="79"/>
  <c r="AH154" i="79" s="1"/>
  <c r="AA156" i="79"/>
  <c r="AH156" i="79" s="1"/>
  <c r="T5" i="91"/>
  <c r="T5" i="92"/>
  <c r="R3" i="92"/>
  <c r="R3" i="91"/>
  <c r="Y185" i="79"/>
  <c r="AF185" i="79" s="1"/>
  <c r="Y232" i="79"/>
  <c r="AF232" i="79" s="1"/>
  <c r="AA185" i="79"/>
  <c r="AH185" i="79" s="1"/>
  <c r="AA232" i="79"/>
  <c r="AH232" i="79" s="1"/>
  <c r="Z185" i="79"/>
  <c r="AG185" i="79" s="1"/>
  <c r="Z232" i="79"/>
  <c r="AG232" i="79" s="1"/>
  <c r="AA190" i="79"/>
  <c r="AH190" i="79" s="1"/>
  <c r="Z190" i="79"/>
  <c r="AG190" i="79" s="1"/>
  <c r="Y190" i="79"/>
  <c r="AF190" i="79" s="1"/>
  <c r="AA30" i="79"/>
  <c r="AH30" i="79" s="1"/>
  <c r="Z221" i="79"/>
  <c r="AG221" i="79" s="1"/>
  <c r="Y261" i="79"/>
  <c r="AF261" i="79" s="1"/>
  <c r="Z226" i="79"/>
  <c r="AG226" i="79" s="1"/>
  <c r="Z269" i="79"/>
  <c r="AG269" i="79" s="1"/>
  <c r="Z152" i="79"/>
  <c r="AG152" i="79" s="1"/>
  <c r="Z228" i="79"/>
  <c r="AG228" i="79" s="1"/>
  <c r="Z131" i="79"/>
  <c r="AG131" i="79" s="1"/>
  <c r="Z176" i="79"/>
  <c r="AG176" i="79" s="1"/>
  <c r="Z119" i="79"/>
  <c r="AG119" i="79" s="1"/>
  <c r="Z194" i="79"/>
  <c r="AG194" i="79" s="1"/>
  <c r="Z223" i="79"/>
  <c r="AG223" i="79" s="1"/>
  <c r="Z148" i="79"/>
  <c r="AG148" i="79" s="1"/>
  <c r="Z58" i="79"/>
  <c r="AG58" i="79" s="1"/>
  <c r="Z77" i="79"/>
  <c r="AG77" i="79" s="1"/>
  <c r="Z72" i="79"/>
  <c r="AG72" i="79" s="1"/>
  <c r="Z169" i="79"/>
  <c r="AG169" i="79" s="1"/>
  <c r="Z69" i="79"/>
  <c r="AG69" i="79" s="1"/>
  <c r="Z276" i="79"/>
  <c r="AG276" i="79" s="1"/>
  <c r="Z171" i="79"/>
  <c r="AG171" i="79" s="1"/>
  <c r="Z139" i="79"/>
  <c r="AG139" i="79" s="1"/>
  <c r="Z117" i="79"/>
  <c r="AG117" i="79" s="1"/>
  <c r="Z128" i="79"/>
  <c r="AG128" i="79" s="1"/>
  <c r="Z206" i="79"/>
  <c r="AG206" i="79" s="1"/>
  <c r="Z89" i="79"/>
  <c r="AG89" i="79" s="1"/>
  <c r="Z146" i="79"/>
  <c r="AG146" i="79" s="1"/>
  <c r="Z144" i="79"/>
  <c r="AG144" i="79" s="1"/>
  <c r="Z112" i="79"/>
  <c r="AG112" i="79" s="1"/>
  <c r="Z259" i="79"/>
  <c r="AG259" i="79" s="1"/>
  <c r="Z208" i="79"/>
  <c r="AG208" i="79" s="1"/>
  <c r="Z277" i="79"/>
  <c r="AG277" i="79" s="1"/>
  <c r="Z162" i="79"/>
  <c r="AG162" i="79" s="1"/>
  <c r="Z141" i="79"/>
  <c r="AG141" i="79" s="1"/>
  <c r="Z92" i="79"/>
  <c r="AG92" i="79" s="1"/>
  <c r="Z231" i="79"/>
  <c r="AG231" i="79" s="1"/>
  <c r="Z56" i="79"/>
  <c r="AG56" i="79" s="1"/>
  <c r="Z97" i="79"/>
  <c r="AG97" i="79" s="1"/>
  <c r="Z136" i="79"/>
  <c r="AG136" i="79" s="1"/>
  <c r="Z188" i="79"/>
  <c r="AG188" i="79" s="1"/>
  <c r="Z91" i="79"/>
  <c r="AG91" i="79" s="1"/>
  <c r="Z210" i="79"/>
  <c r="AG210" i="79" s="1"/>
  <c r="Z236" i="79"/>
  <c r="AG236" i="79" s="1"/>
  <c r="Z87" i="79"/>
  <c r="AG87" i="79" s="1"/>
  <c r="Z249" i="79"/>
  <c r="AG249" i="79" s="1"/>
  <c r="Z222" i="79"/>
  <c r="AG222" i="79" s="1"/>
  <c r="Z219" i="79"/>
  <c r="AG219" i="79" s="1"/>
  <c r="Z217" i="79"/>
  <c r="AG217" i="79" s="1"/>
  <c r="Z22" i="79"/>
  <c r="AG22" i="79" s="1"/>
  <c r="Z33" i="79"/>
  <c r="AG33" i="79" s="1"/>
  <c r="Z241" i="79"/>
  <c r="AG241" i="79" s="1"/>
  <c r="Z256" i="79"/>
  <c r="AG256" i="79" s="1"/>
  <c r="Z251" i="79"/>
  <c r="AG251" i="79" s="1"/>
  <c r="Z78" i="79"/>
  <c r="AG78" i="79" s="1"/>
  <c r="Z198" i="79"/>
  <c r="AG198" i="79" s="1"/>
  <c r="Z21" i="79"/>
  <c r="AG21" i="79" s="1"/>
  <c r="Z94" i="79"/>
  <c r="AG94" i="79" s="1"/>
  <c r="Z96" i="79"/>
  <c r="AG96" i="79" s="1"/>
  <c r="Z187" i="79"/>
  <c r="AG187" i="79" s="1"/>
  <c r="Z63" i="79"/>
  <c r="AG63" i="79" s="1"/>
  <c r="Z216" i="79"/>
  <c r="AG216" i="79" s="1"/>
  <c r="Z174" i="79"/>
  <c r="AG174" i="79" s="1"/>
  <c r="Z80" i="79"/>
  <c r="AG80" i="79" s="1"/>
  <c r="Z245" i="79"/>
  <c r="AG245" i="79" s="1"/>
  <c r="Z265" i="79"/>
  <c r="AG265" i="79" s="1"/>
  <c r="Z48" i="79"/>
  <c r="AG48" i="79" s="1"/>
  <c r="Z51" i="79"/>
  <c r="AG51" i="79" s="1"/>
  <c r="Z263" i="79"/>
  <c r="AG263" i="79" s="1"/>
  <c r="Z35" i="79"/>
  <c r="AG35" i="79" s="1"/>
  <c r="Z104" i="79"/>
  <c r="AG104" i="79" s="1"/>
  <c r="Z76" i="79"/>
  <c r="AG76" i="79" s="1"/>
  <c r="Z93" i="79"/>
  <c r="AG93" i="79" s="1"/>
  <c r="Z114" i="79"/>
  <c r="AG114" i="79" s="1"/>
  <c r="Z149" i="79"/>
  <c r="AG149" i="79" s="1"/>
  <c r="Z38" i="79"/>
  <c r="AG38" i="79" s="1"/>
  <c r="Z85" i="79"/>
  <c r="AG85" i="79" s="1"/>
  <c r="Z15" i="79"/>
  <c r="AG15" i="79" s="1"/>
  <c r="Z191" i="79"/>
  <c r="AG191" i="79" s="1"/>
  <c r="Z237" i="79"/>
  <c r="AG237" i="79" s="1"/>
  <c r="Z158" i="79"/>
  <c r="AG158" i="79" s="1"/>
  <c r="Z53" i="79"/>
  <c r="AG53" i="79" s="1"/>
  <c r="Z160" i="79"/>
  <c r="AG160" i="79" s="1"/>
  <c r="Z177" i="79"/>
  <c r="AG177" i="79" s="1"/>
  <c r="Z209" i="79"/>
  <c r="AG209" i="79" s="1"/>
  <c r="Z205" i="79"/>
  <c r="AG205" i="79" s="1"/>
  <c r="Z173" i="79"/>
  <c r="AG173" i="79" s="1"/>
  <c r="Z109" i="79"/>
  <c r="AG109" i="79" s="1"/>
  <c r="Z260" i="79"/>
  <c r="AG260" i="79" s="1"/>
  <c r="Z179" i="79"/>
  <c r="AG179" i="79" s="1"/>
  <c r="Z118" i="79"/>
  <c r="AG118" i="79" s="1"/>
  <c r="Z121" i="79"/>
  <c r="AG121" i="79" s="1"/>
  <c r="Z36" i="79"/>
  <c r="AG36" i="79" s="1"/>
  <c r="Z73" i="79"/>
  <c r="AG73" i="79" s="1"/>
  <c r="Z34" i="79"/>
  <c r="AG34" i="79" s="1"/>
  <c r="Z64" i="79"/>
  <c r="AG64" i="79" s="1"/>
  <c r="Z235" i="79"/>
  <c r="AG235" i="79" s="1"/>
  <c r="Z255" i="79"/>
  <c r="AG255" i="79" s="1"/>
  <c r="Z135" i="79"/>
  <c r="AG135" i="79" s="1"/>
  <c r="Z101" i="79"/>
  <c r="AG101" i="79" s="1"/>
  <c r="Z170" i="79"/>
  <c r="AG170" i="79" s="1"/>
  <c r="Z30" i="79"/>
  <c r="AG30" i="79" s="1"/>
  <c r="Z45" i="79"/>
  <c r="AG45" i="79" s="1"/>
  <c r="Z17" i="79"/>
  <c r="AG17" i="79" s="1"/>
  <c r="Z247" i="79"/>
  <c r="AG247" i="79" s="1"/>
  <c r="Z18" i="79"/>
  <c r="AG18" i="79" s="1"/>
  <c r="Z267" i="79"/>
  <c r="AG267" i="79" s="1"/>
  <c r="Z59" i="79"/>
  <c r="AG59" i="79" s="1"/>
  <c r="Z13" i="79"/>
  <c r="AG13" i="79" s="1"/>
  <c r="Z167" i="79"/>
  <c r="AG167" i="79" s="1"/>
  <c r="Z240" i="79"/>
  <c r="AG240" i="79" s="1"/>
  <c r="Z200" i="79"/>
  <c r="AG200" i="79" s="1"/>
  <c r="Z98" i="79"/>
  <c r="AG98" i="79" s="1"/>
  <c r="Z82" i="79"/>
  <c r="AG82" i="79" s="1"/>
  <c r="Z90" i="79"/>
  <c r="AG90" i="79" s="1"/>
  <c r="Z60" i="79"/>
  <c r="AG60" i="79" s="1"/>
  <c r="Z129" i="79"/>
  <c r="AG129" i="79" s="1"/>
  <c r="Z203" i="79"/>
  <c r="AG203" i="79" s="1"/>
  <c r="Z172" i="79"/>
  <c r="AG172" i="79" s="1"/>
  <c r="Z52" i="79"/>
  <c r="AG52" i="79" s="1"/>
  <c r="Z67" i="79"/>
  <c r="AG67" i="79" s="1"/>
  <c r="Z99" i="79"/>
  <c r="AG99" i="79" s="1"/>
  <c r="Z261" i="79"/>
  <c r="AG261" i="79" s="1"/>
  <c r="Z250" i="79"/>
  <c r="AG250" i="79" s="1"/>
  <c r="Z178" i="79"/>
  <c r="AG178" i="79" s="1"/>
  <c r="Z143" i="79"/>
  <c r="AG143" i="79" s="1"/>
  <c r="Z86" i="79"/>
  <c r="AG86" i="79" s="1"/>
  <c r="Z225" i="79"/>
  <c r="AG225" i="79" s="1"/>
  <c r="Z71" i="79"/>
  <c r="AG71" i="79" s="1"/>
  <c r="Z268" i="79"/>
  <c r="AG268" i="79" s="1"/>
  <c r="Z192" i="79"/>
  <c r="AG192" i="79" s="1"/>
  <c r="Z220" i="79"/>
  <c r="AG220" i="79" s="1"/>
  <c r="Z246" i="79"/>
  <c r="AG246" i="79" s="1"/>
  <c r="Z238" i="79"/>
  <c r="AG238" i="79" s="1"/>
  <c r="Z95" i="79"/>
  <c r="AG95" i="79" s="1"/>
  <c r="Z134" i="79"/>
  <c r="AG134" i="79" s="1"/>
  <c r="Z207" i="79"/>
  <c r="AG207" i="79" s="1"/>
  <c r="Z140" i="79"/>
  <c r="AG140" i="79" s="1"/>
  <c r="Z193" i="79"/>
  <c r="AG193" i="79" s="1"/>
  <c r="Z40" i="79"/>
  <c r="AG40" i="79" s="1"/>
  <c r="Z196" i="79"/>
  <c r="AG196" i="79" s="1"/>
  <c r="Z145" i="79"/>
  <c r="AG145" i="79" s="1"/>
  <c r="Z23" i="79"/>
  <c r="AG23" i="79" s="1"/>
  <c r="Z106" i="79"/>
  <c r="AG106" i="79" s="1"/>
  <c r="Z197" i="79"/>
  <c r="AG197" i="79" s="1"/>
  <c r="Z54" i="79"/>
  <c r="AG54" i="79" s="1"/>
  <c r="Z125" i="79"/>
  <c r="AG125" i="79" s="1"/>
  <c r="Z273" i="79"/>
  <c r="AG273" i="79" s="1"/>
  <c r="Z262" i="79"/>
  <c r="AG262" i="79" s="1"/>
  <c r="Z132" i="79"/>
  <c r="AG132" i="79" s="1"/>
  <c r="Z27" i="79"/>
  <c r="AG27" i="79" s="1"/>
  <c r="Z258" i="79"/>
  <c r="AG258" i="79" s="1"/>
  <c r="Z70" i="79"/>
  <c r="AG70" i="79" s="1"/>
  <c r="Z150" i="79"/>
  <c r="AG150" i="79" s="1"/>
  <c r="Z168" i="79"/>
  <c r="AG168" i="79" s="1"/>
  <c r="Z243" i="79"/>
  <c r="AG243" i="79" s="1"/>
  <c r="Z157" i="79"/>
  <c r="AG157" i="79" s="1"/>
  <c r="Z195" i="79"/>
  <c r="AG195" i="79" s="1"/>
  <c r="Z266" i="79"/>
  <c r="AG266" i="79" s="1"/>
  <c r="Z164" i="79"/>
  <c r="AG164" i="79" s="1"/>
  <c r="Z68" i="79"/>
  <c r="AG68" i="79" s="1"/>
  <c r="Z147" i="79"/>
  <c r="AG147" i="79" s="1"/>
  <c r="Z211" i="79"/>
  <c r="AG211" i="79" s="1"/>
  <c r="Z248" i="79"/>
  <c r="AG248" i="79" s="1"/>
  <c r="Z47" i="79"/>
  <c r="AG47" i="79" s="1"/>
  <c r="Z37" i="79"/>
  <c r="AG37" i="79" s="1"/>
  <c r="Z49" i="79"/>
  <c r="AG49" i="79" s="1"/>
  <c r="Z275" i="79"/>
  <c r="AG275" i="79" s="1"/>
  <c r="Z41" i="79"/>
  <c r="AG41" i="79" s="1"/>
  <c r="Z130" i="79"/>
  <c r="AG130" i="79" s="1"/>
  <c r="Z127" i="79"/>
  <c r="AG127" i="79" s="1"/>
  <c r="Z270" i="79"/>
  <c r="AG270" i="79" s="1"/>
  <c r="Z137" i="79"/>
  <c r="AG137" i="79" s="1"/>
  <c r="Z115" i="79"/>
  <c r="AG115" i="79" s="1"/>
  <c r="Z61" i="79"/>
  <c r="AG61" i="79" s="1"/>
  <c r="Z108" i="79"/>
  <c r="AG108" i="79" s="1"/>
  <c r="Z100" i="79"/>
  <c r="AG100" i="79" s="1"/>
  <c r="Z43" i="79"/>
  <c r="AG43" i="79" s="1"/>
  <c r="Z278" i="79"/>
  <c r="AG278" i="79" s="1"/>
  <c r="Z138" i="79"/>
  <c r="AG138" i="79" s="1"/>
  <c r="Z272" i="79"/>
  <c r="AG272" i="79" s="1"/>
  <c r="Z46" i="79"/>
  <c r="AG46" i="79" s="1"/>
  <c r="Z142" i="79"/>
  <c r="AG142" i="79" s="1"/>
  <c r="Z239" i="79"/>
  <c r="AG239" i="79" s="1"/>
  <c r="Z19" i="79"/>
  <c r="AG19" i="79" s="1"/>
  <c r="Z227" i="79"/>
  <c r="AG227" i="79" s="1"/>
  <c r="Z218" i="79"/>
  <c r="AG218" i="79" s="1"/>
  <c r="Z105" i="79"/>
  <c r="AG105" i="79" s="1"/>
  <c r="Z159" i="79"/>
  <c r="AG159" i="79" s="1"/>
  <c r="Z14" i="79"/>
  <c r="AG14" i="79" s="1"/>
  <c r="Z50" i="79"/>
  <c r="AG50" i="79" s="1"/>
  <c r="Z274" i="79"/>
  <c r="AG274" i="79" s="1"/>
  <c r="Z103" i="79"/>
  <c r="AG103" i="79" s="1"/>
  <c r="Z165" i="79"/>
  <c r="AG165" i="79" s="1"/>
  <c r="Z75" i="79"/>
  <c r="AG75" i="79" s="1"/>
  <c r="Z279" i="79"/>
  <c r="AG279" i="79" s="1"/>
  <c r="Z16" i="79"/>
  <c r="AG16" i="79" s="1"/>
  <c r="Z202" i="79"/>
  <c r="AG202" i="79" s="1"/>
  <c r="Z28" i="79"/>
  <c r="AG28" i="79" s="1"/>
  <c r="Z175" i="79"/>
  <c r="AG175" i="79" s="1"/>
  <c r="Z213" i="79"/>
  <c r="AG213" i="79" s="1"/>
  <c r="Z123" i="79"/>
  <c r="AG123" i="79" s="1"/>
  <c r="Z124" i="79"/>
  <c r="AG124" i="79" s="1"/>
  <c r="Z111" i="79"/>
  <c r="AG111" i="79" s="1"/>
  <c r="Z55" i="79"/>
  <c r="AG55" i="79" s="1"/>
  <c r="Z12" i="79"/>
  <c r="AG12" i="79" s="1"/>
  <c r="Z242" i="79"/>
  <c r="AG242" i="79" s="1"/>
  <c r="Z62" i="79"/>
  <c r="AG62" i="79" s="1"/>
  <c r="Z257" i="79"/>
  <c r="AG257" i="79" s="1"/>
  <c r="Z151" i="79"/>
  <c r="AG151" i="79" s="1"/>
  <c r="Z166" i="79"/>
  <c r="AG166" i="79" s="1"/>
  <c r="Z65" i="79"/>
  <c r="AG65" i="79" s="1"/>
  <c r="Z199" i="79"/>
  <c r="AG199" i="79" s="1"/>
  <c r="Z233" i="79"/>
  <c r="AG233" i="79" s="1"/>
  <c r="Z264" i="79"/>
  <c r="AG264" i="79" s="1"/>
  <c r="Z212" i="79"/>
  <c r="AG212" i="79" s="1"/>
  <c r="Z184" i="79"/>
  <c r="AG184" i="79" s="1"/>
  <c r="Z182" i="79"/>
  <c r="AG182" i="79" s="1"/>
  <c r="Z163" i="79"/>
  <c r="AG163" i="79" s="1"/>
  <c r="Z244" i="79"/>
  <c r="AG244" i="79" s="1"/>
  <c r="Z254" i="79"/>
  <c r="AG254" i="79" s="1"/>
  <c r="Z153" i="79"/>
  <c r="AG153" i="79" s="1"/>
  <c r="Z214" i="79"/>
  <c r="AG214" i="79" s="1"/>
  <c r="Z83" i="79"/>
  <c r="AG83" i="79" s="1"/>
  <c r="Z120" i="79"/>
  <c r="AG120" i="79" s="1"/>
  <c r="Z234" i="79"/>
  <c r="AG234" i="79" s="1"/>
  <c r="Z29" i="79"/>
  <c r="AG29" i="79" s="1"/>
  <c r="Z252" i="79"/>
  <c r="AG252" i="79" s="1"/>
  <c r="Z74" i="79"/>
  <c r="AG74" i="79" s="1"/>
  <c r="Z183" i="79"/>
  <c r="AG183" i="79" s="1"/>
  <c r="Z271" i="79"/>
  <c r="AG271" i="79" s="1"/>
  <c r="Z79" i="79"/>
  <c r="AG79" i="79" s="1"/>
  <c r="Z20" i="79"/>
  <c r="AG20" i="79" s="1"/>
  <c r="Z31" i="79"/>
  <c r="AG31" i="79" s="1"/>
  <c r="Z57" i="79"/>
  <c r="AG57" i="79" s="1"/>
  <c r="Z186" i="79"/>
  <c r="AG186" i="79" s="1"/>
  <c r="Z81" i="79"/>
  <c r="AG81" i="79" s="1"/>
  <c r="Z161" i="79"/>
  <c r="AG161" i="79" s="1"/>
  <c r="Z229" i="79"/>
  <c r="AG229" i="79" s="1"/>
  <c r="Z42" i="79"/>
  <c r="AG42" i="79" s="1"/>
  <c r="Z44" i="79"/>
  <c r="AG44" i="79" s="1"/>
  <c r="Z66" i="79"/>
  <c r="AG66" i="79" s="1"/>
  <c r="Z133" i="79"/>
  <c r="AG133" i="79" s="1"/>
  <c r="Z102" i="79"/>
  <c r="AG102" i="79" s="1"/>
  <c r="Z230" i="79"/>
  <c r="AG230" i="79" s="1"/>
  <c r="Z116" i="79"/>
  <c r="AG116" i="79" s="1"/>
  <c r="Z107" i="79"/>
  <c r="AG107" i="79" s="1"/>
  <c r="Z32" i="79"/>
  <c r="AG32" i="79" s="1"/>
  <c r="AA168" i="79"/>
  <c r="AH168" i="79" s="1"/>
  <c r="AA20" i="79"/>
  <c r="AH20" i="79" s="1"/>
  <c r="AA225" i="79"/>
  <c r="AH225" i="79" s="1"/>
  <c r="AA73" i="79"/>
  <c r="AH73" i="79" s="1"/>
  <c r="AA35" i="79"/>
  <c r="AH35" i="79" s="1"/>
  <c r="AA214" i="79"/>
  <c r="AH214" i="79" s="1"/>
  <c r="AA118" i="79"/>
  <c r="AH118" i="79" s="1"/>
  <c r="AA148" i="79"/>
  <c r="AH148" i="79" s="1"/>
  <c r="AA119" i="79"/>
  <c r="AH119" i="79" s="1"/>
  <c r="AA203" i="79"/>
  <c r="AH203" i="79" s="1"/>
  <c r="AA236" i="79"/>
  <c r="AH236" i="79" s="1"/>
  <c r="AA170" i="79"/>
  <c r="AH170" i="79" s="1"/>
  <c r="AA197" i="79"/>
  <c r="AH197" i="79" s="1"/>
  <c r="AA186" i="79"/>
  <c r="AH186" i="79" s="1"/>
  <c r="AA121" i="79"/>
  <c r="AH121" i="79" s="1"/>
  <c r="AA254" i="79"/>
  <c r="AH254" i="79" s="1"/>
  <c r="AA274" i="79"/>
  <c r="AH274" i="79" s="1"/>
  <c r="AA138" i="79"/>
  <c r="AH138" i="79" s="1"/>
  <c r="AA89" i="79"/>
  <c r="AH89" i="79" s="1"/>
  <c r="AA86" i="79"/>
  <c r="AH86" i="79" s="1"/>
  <c r="AA265" i="79"/>
  <c r="AH265" i="79" s="1"/>
  <c r="AA209" i="79"/>
  <c r="AH209" i="79" s="1"/>
  <c r="AA41" i="79"/>
  <c r="AH41" i="79" s="1"/>
  <c r="AA253" i="79"/>
  <c r="AH253" i="79" s="1"/>
  <c r="AA34" i="79"/>
  <c r="AH34" i="79" s="1"/>
  <c r="AA126" i="79"/>
  <c r="AH126" i="79" s="1"/>
  <c r="AA237" i="79"/>
  <c r="AH237" i="79" s="1"/>
  <c r="AA262" i="79"/>
  <c r="AH262" i="79" s="1"/>
  <c r="AA125" i="79"/>
  <c r="AH125" i="79" s="1"/>
  <c r="AA257" i="79"/>
  <c r="AH257" i="79" s="1"/>
  <c r="AA97" i="79"/>
  <c r="AH97" i="79" s="1"/>
  <c r="AA76" i="79"/>
  <c r="AH76" i="79" s="1"/>
  <c r="AA107" i="79"/>
  <c r="AH107" i="79" s="1"/>
  <c r="AA72" i="79"/>
  <c r="AH72" i="79" s="1"/>
  <c r="AA260" i="79"/>
  <c r="AH260" i="79" s="1"/>
  <c r="AA243" i="79"/>
  <c r="AH243" i="79" s="1"/>
  <c r="AA142" i="79"/>
  <c r="AH142" i="79" s="1"/>
  <c r="AA108" i="79"/>
  <c r="AH108" i="79" s="1"/>
  <c r="AA102" i="79"/>
  <c r="AH102" i="79" s="1"/>
  <c r="AA132" i="79"/>
  <c r="AH132" i="79" s="1"/>
  <c r="AA278" i="79"/>
  <c r="AH278" i="79" s="1"/>
  <c r="AA146" i="79"/>
  <c r="AH146" i="79" s="1"/>
  <c r="AA137" i="79"/>
  <c r="AH137" i="79" s="1"/>
  <c r="AA261" i="79"/>
  <c r="AH261" i="79" s="1"/>
  <c r="AA228" i="79"/>
  <c r="AH228" i="79" s="1"/>
  <c r="AA29" i="79"/>
  <c r="AH29" i="79" s="1"/>
  <c r="AA105" i="79"/>
  <c r="AH105" i="79" s="1"/>
  <c r="AA233" i="79"/>
  <c r="AH233" i="79" s="1"/>
  <c r="AA15" i="79"/>
  <c r="AH15" i="79" s="1"/>
  <c r="AA204" i="79"/>
  <c r="AH204" i="79" s="1"/>
  <c r="AA270" i="79"/>
  <c r="AH270" i="79" s="1"/>
  <c r="AA99" i="79"/>
  <c r="AH99" i="79" s="1"/>
  <c r="AA167" i="79"/>
  <c r="AH167" i="79" s="1"/>
  <c r="AA140" i="79"/>
  <c r="AH140" i="79" s="1"/>
  <c r="AA218" i="79"/>
  <c r="AH218" i="79" s="1"/>
  <c r="AA12" i="79"/>
  <c r="AH12" i="79" s="1"/>
  <c r="AA111" i="79"/>
  <c r="AH111" i="79" s="1"/>
  <c r="AA82" i="79"/>
  <c r="AH82" i="79" s="1"/>
  <c r="AA113" i="79"/>
  <c r="AH113" i="79" s="1"/>
  <c r="AA54" i="79"/>
  <c r="AH54" i="79" s="1"/>
  <c r="AA68" i="79"/>
  <c r="AH68" i="79" s="1"/>
  <c r="AA104" i="79"/>
  <c r="AH104" i="79" s="1"/>
  <c r="AA64" i="79"/>
  <c r="AH64" i="79" s="1"/>
  <c r="AA194" i="79"/>
  <c r="AH194" i="79" s="1"/>
  <c r="AA47" i="79"/>
  <c r="AH47" i="79" s="1"/>
  <c r="AA177" i="79"/>
  <c r="AH177" i="79" s="1"/>
  <c r="AA92" i="79"/>
  <c r="AH92" i="79" s="1"/>
  <c r="AA212" i="79"/>
  <c r="AH212" i="79" s="1"/>
  <c r="AA211" i="79"/>
  <c r="AH211" i="79" s="1"/>
  <c r="AA173" i="79"/>
  <c r="AH173" i="79" s="1"/>
  <c r="AA259" i="79"/>
  <c r="AH259" i="79" s="1"/>
  <c r="AA229" i="79"/>
  <c r="AH229" i="79" s="1"/>
  <c r="AA23" i="79"/>
  <c r="AH23" i="79" s="1"/>
  <c r="AA26" i="79"/>
  <c r="AH26" i="79" s="1"/>
  <c r="AA59" i="79"/>
  <c r="AH59" i="79" s="1"/>
  <c r="AA33" i="79"/>
  <c r="AH33" i="79" s="1"/>
  <c r="AA206" i="79"/>
  <c r="AH206" i="79" s="1"/>
  <c r="AA271" i="79"/>
  <c r="AH271" i="79" s="1"/>
  <c r="AA213" i="79"/>
  <c r="AH213" i="79" s="1"/>
  <c r="AA114" i="79"/>
  <c r="AH114" i="79" s="1"/>
  <c r="AA188" i="79"/>
  <c r="AH188" i="79" s="1"/>
  <c r="AA200" i="79"/>
  <c r="AH200" i="79" s="1"/>
  <c r="AA94" i="79"/>
  <c r="AH94" i="79" s="1"/>
  <c r="AA235" i="79"/>
  <c r="AH235" i="79" s="1"/>
  <c r="AA149" i="79"/>
  <c r="AH149" i="79" s="1"/>
  <c r="AA279" i="79"/>
  <c r="AH279" i="79" s="1"/>
  <c r="AA219" i="79"/>
  <c r="AH219" i="79" s="1"/>
  <c r="AA239" i="79"/>
  <c r="AH239" i="79" s="1"/>
  <c r="AA183" i="79"/>
  <c r="AH183" i="79" s="1"/>
  <c r="AA256" i="79"/>
  <c r="AH256" i="79" s="1"/>
  <c r="AA13" i="79"/>
  <c r="AH13" i="79" s="1"/>
  <c r="AA40" i="79"/>
  <c r="AH40" i="79" s="1"/>
  <c r="AA52" i="79"/>
  <c r="AH52" i="79" s="1"/>
  <c r="AA133" i="79"/>
  <c r="AH133" i="79" s="1"/>
  <c r="AA162" i="79"/>
  <c r="AH162" i="79" s="1"/>
  <c r="AA19" i="79"/>
  <c r="AH19" i="79" s="1"/>
  <c r="AA164" i="79"/>
  <c r="AH164" i="79" s="1"/>
  <c r="AA63" i="79"/>
  <c r="AH63" i="79" s="1"/>
  <c r="AA227" i="79"/>
  <c r="AH227" i="79" s="1"/>
  <c r="AA207" i="79"/>
  <c r="AH207" i="79" s="1"/>
  <c r="AA124" i="79"/>
  <c r="AH124" i="79" s="1"/>
  <c r="AA150" i="79"/>
  <c r="AH150" i="79" s="1"/>
  <c r="AA230" i="79"/>
  <c r="AH230" i="79" s="1"/>
  <c r="AA127" i="79"/>
  <c r="AH127" i="79" s="1"/>
  <c r="AA39" i="79"/>
  <c r="AH39" i="79" s="1"/>
  <c r="AA44" i="79"/>
  <c r="AH44" i="79" s="1"/>
  <c r="AA43" i="79"/>
  <c r="AH43" i="79" s="1"/>
  <c r="AA58" i="79"/>
  <c r="AH58" i="79" s="1"/>
  <c r="AA248" i="79"/>
  <c r="AH248" i="79" s="1"/>
  <c r="AA226" i="79"/>
  <c r="AH226" i="79" s="1"/>
  <c r="AA252" i="79"/>
  <c r="AH252" i="79" s="1"/>
  <c r="AA195" i="79"/>
  <c r="AH195" i="79" s="1"/>
  <c r="AA116" i="79"/>
  <c r="AH116" i="79" s="1"/>
  <c r="AA48" i="79"/>
  <c r="AH48" i="79" s="1"/>
  <c r="AA139" i="79"/>
  <c r="AH139" i="79" s="1"/>
  <c r="AA217" i="79"/>
  <c r="AH217" i="79" s="1"/>
  <c r="AA14" i="79"/>
  <c r="AH14" i="79" s="1"/>
  <c r="AA67" i="79"/>
  <c r="AH67" i="79" s="1"/>
  <c r="AA42" i="79"/>
  <c r="AH42" i="79" s="1"/>
  <c r="AA145" i="79"/>
  <c r="AH145" i="79" s="1"/>
  <c r="AA181" i="79"/>
  <c r="AH181" i="79" s="1"/>
  <c r="AA101" i="79"/>
  <c r="AH101" i="79" s="1"/>
  <c r="AA178" i="79"/>
  <c r="AH178" i="79" s="1"/>
  <c r="AA172" i="79"/>
  <c r="AH172" i="79" s="1"/>
  <c r="AA255" i="79"/>
  <c r="AH255" i="79" s="1"/>
  <c r="AA87" i="79"/>
  <c r="AH87" i="79" s="1"/>
  <c r="AA196" i="79"/>
  <c r="AH196" i="79" s="1"/>
  <c r="AA231" i="79"/>
  <c r="AH231" i="79" s="1"/>
  <c r="AA273" i="79"/>
  <c r="AH273" i="79" s="1"/>
  <c r="AA251" i="79"/>
  <c r="AH251" i="79" s="1"/>
  <c r="AA115" i="79"/>
  <c r="AH115" i="79" s="1"/>
  <c r="AA244" i="79"/>
  <c r="AH244" i="79" s="1"/>
  <c r="AA193" i="79"/>
  <c r="AH193" i="79" s="1"/>
  <c r="AA163" i="79"/>
  <c r="AH163" i="79" s="1"/>
  <c r="AA77" i="79"/>
  <c r="AH77" i="79" s="1"/>
  <c r="Z126" i="79"/>
  <c r="AG126" i="79" s="1"/>
  <c r="AA90" i="79"/>
  <c r="AH90" i="79" s="1"/>
  <c r="AA223" i="79"/>
  <c r="AH223" i="79" s="1"/>
  <c r="AA234" i="79"/>
  <c r="AH234" i="79" s="1"/>
  <c r="AA199" i="79"/>
  <c r="AH199" i="79" s="1"/>
  <c r="AA246" i="79"/>
  <c r="AH246" i="79" s="1"/>
  <c r="AA208" i="79"/>
  <c r="AH208" i="79" s="1"/>
  <c r="AA157" i="79"/>
  <c r="AH157" i="79" s="1"/>
  <c r="AA27" i="79"/>
  <c r="AH27" i="79" s="1"/>
  <c r="AA134" i="79"/>
  <c r="AH134" i="79" s="1"/>
  <c r="AA62" i="79"/>
  <c r="AH62" i="79" s="1"/>
  <c r="AA96" i="79"/>
  <c r="AH96" i="79" s="1"/>
  <c r="AA201" i="79"/>
  <c r="AH201" i="79" s="1"/>
  <c r="AA37" i="79"/>
  <c r="AH37" i="79" s="1"/>
  <c r="AA129" i="79"/>
  <c r="AH129" i="79" s="1"/>
  <c r="AA147" i="79"/>
  <c r="AH147" i="79" s="1"/>
  <c r="AA71" i="79"/>
  <c r="AH71" i="79" s="1"/>
  <c r="AA224" i="79"/>
  <c r="AH224" i="79" s="1"/>
  <c r="AA135" i="79"/>
  <c r="AH135" i="79" s="1"/>
  <c r="AA98" i="79"/>
  <c r="AH98" i="79" s="1"/>
  <c r="AA222" i="79"/>
  <c r="AH222" i="79" s="1"/>
  <c r="AA69" i="79"/>
  <c r="AH69" i="79" s="1"/>
  <c r="AA189" i="79"/>
  <c r="AH189" i="79" s="1"/>
  <c r="AA184" i="79"/>
  <c r="AH184" i="79" s="1"/>
  <c r="AA123" i="79"/>
  <c r="AH123" i="79" s="1"/>
  <c r="AA153" i="79"/>
  <c r="AH153" i="79" s="1"/>
  <c r="AA277" i="79"/>
  <c r="AH277" i="79" s="1"/>
  <c r="AA57" i="79"/>
  <c r="AH57" i="79" s="1"/>
  <c r="AA53" i="79"/>
  <c r="AH53" i="79" s="1"/>
  <c r="AA24" i="79"/>
  <c r="AH24" i="79" s="1"/>
  <c r="AA131" i="79"/>
  <c r="AH131" i="79" s="1"/>
  <c r="AA242" i="79"/>
  <c r="AH242" i="79" s="1"/>
  <c r="AA51" i="79"/>
  <c r="AH51" i="79" s="1"/>
  <c r="AA130" i="79"/>
  <c r="AH130" i="79" s="1"/>
  <c r="AA249" i="79"/>
  <c r="AH249" i="79" s="1"/>
  <c r="AA161" i="79"/>
  <c r="AH161" i="79" s="1"/>
  <c r="AA216" i="79"/>
  <c r="AH216" i="79" s="1"/>
  <c r="AA22" i="79"/>
  <c r="AH22" i="79" s="1"/>
  <c r="AA240" i="79"/>
  <c r="AH240" i="79" s="1"/>
  <c r="AA112" i="79"/>
  <c r="AH112" i="79" s="1"/>
  <c r="AA191" i="79"/>
  <c r="AH191" i="79" s="1"/>
  <c r="AA65" i="79"/>
  <c r="AH65" i="79" s="1"/>
  <c r="AA269" i="79"/>
  <c r="AH269" i="79" s="1"/>
  <c r="AA117" i="79"/>
  <c r="AH117" i="79" s="1"/>
  <c r="AA136" i="79"/>
  <c r="AH136" i="79" s="1"/>
  <c r="AA276" i="79"/>
  <c r="AH276" i="79" s="1"/>
  <c r="AA250" i="79"/>
  <c r="AH250" i="79" s="1"/>
  <c r="AA84" i="79"/>
  <c r="AH84" i="79" s="1"/>
  <c r="AA144" i="79"/>
  <c r="AH144" i="79" s="1"/>
  <c r="AA106" i="79"/>
  <c r="AH106" i="79" s="1"/>
  <c r="AA160" i="79"/>
  <c r="AH160" i="79" s="1"/>
  <c r="AA238" i="79"/>
  <c r="AH238" i="79" s="1"/>
  <c r="AA176" i="79"/>
  <c r="AH176" i="79" s="1"/>
  <c r="AA263" i="79"/>
  <c r="AH263" i="79" s="1"/>
  <c r="AA152" i="79"/>
  <c r="AH152" i="79" s="1"/>
  <c r="AA93" i="79"/>
  <c r="AH93" i="79" s="1"/>
  <c r="AA109" i="79"/>
  <c r="AH109" i="79" s="1"/>
  <c r="AA151" i="79"/>
  <c r="AH151" i="79" s="1"/>
  <c r="AA81" i="79"/>
  <c r="AH81" i="79" s="1"/>
  <c r="AA267" i="79"/>
  <c r="AH267" i="79" s="1"/>
  <c r="AA275" i="79"/>
  <c r="AH275" i="79" s="1"/>
  <c r="AA192" i="79"/>
  <c r="AH192" i="79" s="1"/>
  <c r="AA103" i="79"/>
  <c r="AH103" i="79" s="1"/>
  <c r="AA122" i="79"/>
  <c r="AH122" i="79" s="1"/>
  <c r="AA179" i="79"/>
  <c r="AH179" i="79" s="1"/>
  <c r="AA45" i="79"/>
  <c r="AH45" i="79" s="1"/>
  <c r="AA159" i="79"/>
  <c r="AH159" i="79" s="1"/>
  <c r="AA18" i="79"/>
  <c r="AH18" i="79" s="1"/>
  <c r="AA143" i="79"/>
  <c r="AH143" i="79" s="1"/>
  <c r="AA95" i="79"/>
  <c r="AH95" i="79" s="1"/>
  <c r="AA78" i="79"/>
  <c r="AH78" i="79" s="1"/>
  <c r="AA85" i="79"/>
  <c r="AH85" i="79" s="1"/>
  <c r="AA128" i="79"/>
  <c r="AH128" i="79" s="1"/>
  <c r="AA31" i="79"/>
  <c r="AH31" i="79" s="1"/>
  <c r="AA266" i="79"/>
  <c r="AH266" i="79" s="1"/>
  <c r="AA141" i="79"/>
  <c r="AH141" i="79" s="1"/>
  <c r="AA110" i="79"/>
  <c r="AH110" i="79" s="1"/>
  <c r="AA50" i="79"/>
  <c r="AH50" i="79" s="1"/>
  <c r="AA70" i="79"/>
  <c r="AH70" i="79" s="1"/>
  <c r="AA75" i="79"/>
  <c r="AH75" i="79" s="1"/>
  <c r="AA56" i="79"/>
  <c r="AH56" i="79" s="1"/>
  <c r="AA100" i="79"/>
  <c r="AH100" i="79" s="1"/>
  <c r="AA120" i="79"/>
  <c r="AH120" i="79" s="1"/>
  <c r="AA49" i="79"/>
  <c r="AH49" i="79" s="1"/>
  <c r="AA241" i="79"/>
  <c r="AH241" i="79" s="1"/>
  <c r="AA220" i="79"/>
  <c r="AH220" i="79" s="1"/>
  <c r="AA202" i="79"/>
  <c r="AH202" i="79" s="1"/>
  <c r="AA38" i="79"/>
  <c r="AH38" i="79" s="1"/>
  <c r="AA258" i="79"/>
  <c r="AH258" i="79" s="1"/>
  <c r="AA280" i="79"/>
  <c r="AH280" i="79" s="1"/>
  <c r="AA182" i="79"/>
  <c r="AH182" i="79" s="1"/>
  <c r="AA187" i="79"/>
  <c r="AH187" i="79" s="1"/>
  <c r="AA268" i="79"/>
  <c r="AH268" i="79" s="1"/>
  <c r="Z113" i="79"/>
  <c r="AG113" i="79" s="1"/>
  <c r="AA165" i="79"/>
  <c r="AH165" i="79" s="1"/>
  <c r="Z204" i="79"/>
  <c r="AG204" i="79" s="1"/>
  <c r="AA55" i="79"/>
  <c r="AH55" i="79" s="1"/>
  <c r="AA61" i="79"/>
  <c r="AH61" i="79" s="1"/>
  <c r="AA180" i="79"/>
  <c r="AH180" i="79" s="1"/>
  <c r="AA91" i="79"/>
  <c r="AH91" i="79" s="1"/>
  <c r="AA247" i="79"/>
  <c r="AH247" i="79" s="1"/>
  <c r="AA171" i="79"/>
  <c r="AH171" i="79" s="1"/>
  <c r="AA175" i="79"/>
  <c r="AH175" i="79" s="1"/>
  <c r="AA32" i="79"/>
  <c r="AH32" i="79" s="1"/>
  <c r="AA215" i="79"/>
  <c r="AH215" i="79" s="1"/>
  <c r="AA245" i="79"/>
  <c r="AH245" i="79" s="1"/>
  <c r="Z84" i="79"/>
  <c r="AG84" i="79" s="1"/>
  <c r="Z110" i="79"/>
  <c r="AG110" i="79" s="1"/>
  <c r="Z122" i="79"/>
  <c r="AG122" i="79" s="1"/>
  <c r="Z224" i="79"/>
  <c r="AG224" i="79" s="1"/>
  <c r="Z24" i="79"/>
  <c r="AG24" i="79" s="1"/>
  <c r="Z39" i="79"/>
  <c r="AG39" i="79" s="1"/>
  <c r="AA272" i="79"/>
  <c r="AH272" i="79" s="1"/>
  <c r="AA17" i="79"/>
  <c r="AH17" i="79" s="1"/>
  <c r="AA169" i="79"/>
  <c r="AH169" i="79" s="1"/>
  <c r="AA36" i="79"/>
  <c r="AH36" i="79" s="1"/>
  <c r="AA210" i="79"/>
  <c r="AH210" i="79" s="1"/>
  <c r="AA221" i="79"/>
  <c r="AH221" i="79" s="1"/>
  <c r="AA198" i="79"/>
  <c r="AH198" i="79" s="1"/>
  <c r="AA83" i="79"/>
  <c r="AH83" i="79" s="1"/>
  <c r="AA16" i="79"/>
  <c r="AH16" i="79" s="1"/>
  <c r="AA28" i="79"/>
  <c r="AH28" i="79" s="1"/>
  <c r="Z25" i="79"/>
  <c r="AG25" i="79" s="1"/>
  <c r="AA158" i="79"/>
  <c r="AH158" i="79" s="1"/>
  <c r="AA46" i="79"/>
  <c r="AH46" i="79" s="1"/>
  <c r="Z201" i="79"/>
  <c r="AG201" i="79" s="1"/>
  <c r="Z253" i="79"/>
  <c r="AG253" i="79" s="1"/>
  <c r="Z280" i="79"/>
  <c r="AG280" i="79" s="1"/>
  <c r="Z180" i="79"/>
  <c r="AG180" i="79" s="1"/>
  <c r="Z26" i="79"/>
  <c r="AG26" i="79" s="1"/>
  <c r="Z189" i="79"/>
  <c r="AG189" i="79" s="1"/>
  <c r="Z181" i="79"/>
  <c r="AG181" i="79" s="1"/>
  <c r="Z215" i="79"/>
  <c r="AG215" i="79" s="1"/>
  <c r="AA60" i="79"/>
  <c r="AH60" i="79" s="1"/>
  <c r="AA80" i="79"/>
  <c r="AH80" i="79" s="1"/>
  <c r="AA79" i="79"/>
  <c r="AH79" i="79" s="1"/>
  <c r="AA205" i="79"/>
  <c r="AH205" i="79" s="1"/>
  <c r="AA66" i="79"/>
  <c r="AH66" i="79" s="1"/>
  <c r="AA264" i="79"/>
  <c r="AH264" i="79" s="1"/>
  <c r="AA166" i="79"/>
  <c r="AH166" i="79" s="1"/>
  <c r="AA74" i="79"/>
  <c r="AH74" i="79" s="1"/>
  <c r="AA21" i="79"/>
  <c r="AH21" i="79" s="1"/>
  <c r="AA25" i="79"/>
  <c r="AH25" i="79" s="1"/>
  <c r="AA174" i="79"/>
  <c r="AH174" i="79" s="1"/>
  <c r="Y83" i="79"/>
  <c r="AF83" i="79" s="1"/>
  <c r="Y189" i="79"/>
  <c r="AF189" i="79" s="1"/>
  <c r="Y231" i="79"/>
  <c r="AF231" i="79" s="1"/>
  <c r="Y34" i="79"/>
  <c r="AF34" i="79" s="1"/>
  <c r="Y137" i="79"/>
  <c r="AF137" i="79" s="1"/>
  <c r="Y119" i="79"/>
  <c r="AF119" i="79" s="1"/>
  <c r="Y250" i="79"/>
  <c r="AF250" i="79" s="1"/>
  <c r="Y172" i="79"/>
  <c r="AF172" i="79" s="1"/>
  <c r="Y215" i="79"/>
  <c r="AF215" i="79" s="1"/>
  <c r="Y197" i="79"/>
  <c r="AF197" i="79" s="1"/>
  <c r="Y114" i="79"/>
  <c r="AF114" i="79" s="1"/>
  <c r="Y27" i="79"/>
  <c r="AF27" i="79" s="1"/>
  <c r="Y278" i="79"/>
  <c r="AF278" i="79" s="1"/>
  <c r="Y182" i="79"/>
  <c r="AF182" i="79" s="1"/>
  <c r="Y273" i="79"/>
  <c r="AF273" i="79" s="1"/>
  <c r="Y212" i="79"/>
  <c r="AF212" i="79" s="1"/>
  <c r="Y153" i="79"/>
  <c r="AF153" i="79" s="1"/>
  <c r="Y162" i="79"/>
  <c r="AF162" i="79" s="1"/>
  <c r="Y178" i="79"/>
  <c r="AF178" i="79" s="1"/>
  <c r="Y101" i="79"/>
  <c r="AF101" i="79" s="1"/>
  <c r="Y207" i="79"/>
  <c r="AF207" i="79" s="1"/>
  <c r="Y135" i="79"/>
  <c r="AF135" i="79" s="1"/>
  <c r="Y276" i="79"/>
  <c r="AF276" i="79" s="1"/>
  <c r="Y91" i="79"/>
  <c r="AF91" i="79" s="1"/>
  <c r="Y123" i="79"/>
  <c r="AF123" i="79" s="1"/>
  <c r="Y130" i="79"/>
  <c r="AF130" i="79" s="1"/>
  <c r="Y126" i="79"/>
  <c r="AF126" i="79" s="1"/>
  <c r="Y15" i="79"/>
  <c r="AF15" i="79" s="1"/>
  <c r="Y195" i="79"/>
  <c r="AF195" i="79" s="1"/>
  <c r="Y28" i="79"/>
  <c r="AF28" i="79" s="1"/>
  <c r="Y228" i="79"/>
  <c r="AF228" i="79" s="1"/>
  <c r="Y65" i="79"/>
  <c r="AF65" i="79" s="1"/>
  <c r="Y277" i="79"/>
  <c r="AF277" i="79" s="1"/>
  <c r="Y96" i="79"/>
  <c r="AF96" i="79" s="1"/>
  <c r="Y235" i="79"/>
  <c r="AF235" i="79" s="1"/>
  <c r="Y109" i="79"/>
  <c r="AF109" i="79" s="1"/>
  <c r="Y227" i="79"/>
  <c r="AF227" i="79" s="1"/>
  <c r="Y249" i="79"/>
  <c r="AF249" i="79" s="1"/>
  <c r="Y181" i="79"/>
  <c r="AF181" i="79" s="1"/>
  <c r="Y115" i="79"/>
  <c r="AF115" i="79" s="1"/>
  <c r="Y194" i="79"/>
  <c r="AF194" i="79" s="1"/>
  <c r="Y47" i="79"/>
  <c r="AF47" i="79" s="1"/>
  <c r="Y230" i="79"/>
  <c r="AF230" i="79" s="1"/>
  <c r="Y198" i="79"/>
  <c r="AF198" i="79" s="1"/>
  <c r="Y267" i="79"/>
  <c r="AF267" i="79" s="1"/>
  <c r="Y240" i="79"/>
  <c r="AF240" i="79" s="1"/>
  <c r="Y202" i="79"/>
  <c r="AF202" i="79" s="1"/>
  <c r="Y225" i="79"/>
  <c r="AF225" i="79" s="1"/>
  <c r="Y35" i="79"/>
  <c r="AF35" i="79" s="1"/>
  <c r="Y24" i="79"/>
  <c r="AF24" i="79" s="1"/>
  <c r="Y85" i="79"/>
  <c r="AF85" i="79" s="1"/>
  <c r="Y38" i="79"/>
  <c r="AF38" i="79" s="1"/>
  <c r="Y260" i="79"/>
  <c r="AF260" i="79" s="1"/>
  <c r="Y246" i="79"/>
  <c r="AF246" i="79" s="1"/>
  <c r="Y95" i="79"/>
  <c r="AF95" i="79" s="1"/>
  <c r="Y81" i="79"/>
  <c r="AF81" i="79" s="1"/>
  <c r="Y99" i="79"/>
  <c r="AF99" i="79" s="1"/>
  <c r="Y271" i="79"/>
  <c r="AF271" i="79" s="1"/>
  <c r="Y58" i="79"/>
  <c r="AF58" i="79" s="1"/>
  <c r="Y74" i="79"/>
  <c r="AF74" i="79" s="1"/>
  <c r="Y238" i="79"/>
  <c r="AF238" i="79" s="1"/>
  <c r="Y131" i="79"/>
  <c r="AF131" i="79" s="1"/>
  <c r="Y218" i="79"/>
  <c r="AF218" i="79" s="1"/>
  <c r="Y152" i="79"/>
  <c r="AF152" i="79" s="1"/>
  <c r="Y203" i="79"/>
  <c r="AF203" i="79" s="1"/>
  <c r="Y82" i="79"/>
  <c r="AF82" i="79" s="1"/>
  <c r="Y37" i="79"/>
  <c r="AF37" i="79" s="1"/>
  <c r="Y148" i="79"/>
  <c r="AF148" i="79" s="1"/>
  <c r="Y259" i="79"/>
  <c r="AF259" i="79" s="1"/>
  <c r="Y268" i="79"/>
  <c r="AF268" i="79" s="1"/>
  <c r="Y40" i="79"/>
  <c r="AF40" i="79" s="1"/>
  <c r="Y136" i="79"/>
  <c r="AF136" i="79" s="1"/>
  <c r="Y208" i="79"/>
  <c r="AF208" i="79" s="1"/>
  <c r="Y36" i="79"/>
  <c r="AF36" i="79" s="1"/>
  <c r="Y161" i="79"/>
  <c r="AF161" i="79" s="1"/>
  <c r="Y159" i="79"/>
  <c r="AF159" i="79" s="1"/>
  <c r="Y206" i="79"/>
  <c r="AF206" i="79" s="1"/>
  <c r="Y279" i="79"/>
  <c r="AF279" i="79" s="1"/>
  <c r="Y72" i="79"/>
  <c r="AF72" i="79" s="1"/>
  <c r="Y111" i="79"/>
  <c r="AF111" i="79" s="1"/>
  <c r="Y219" i="79"/>
  <c r="AF219" i="79" s="1"/>
  <c r="Y229" i="79"/>
  <c r="AF229" i="79" s="1"/>
  <c r="Y175" i="79"/>
  <c r="AF175" i="79" s="1"/>
  <c r="Y20" i="79"/>
  <c r="AF20" i="79" s="1"/>
  <c r="Y192" i="79"/>
  <c r="AF192" i="79" s="1"/>
  <c r="Y33" i="79"/>
  <c r="AF33" i="79" s="1"/>
  <c r="Y275" i="79"/>
  <c r="AF275" i="79" s="1"/>
  <c r="Y210" i="79"/>
  <c r="AF210" i="79" s="1"/>
  <c r="Y62" i="79"/>
  <c r="AF62" i="79" s="1"/>
  <c r="Y139" i="79"/>
  <c r="AF139" i="79" s="1"/>
  <c r="Y269" i="79"/>
  <c r="AF269" i="79" s="1"/>
  <c r="Y234" i="79"/>
  <c r="AF234" i="79" s="1"/>
  <c r="Y66" i="79"/>
  <c r="AF66" i="79" s="1"/>
  <c r="Y54" i="79"/>
  <c r="AF54" i="79" s="1"/>
  <c r="Y220" i="79"/>
  <c r="AF220" i="79" s="1"/>
  <c r="Y193" i="79"/>
  <c r="AF193" i="79" s="1"/>
  <c r="Y104" i="79"/>
  <c r="AF104" i="79" s="1"/>
  <c r="Y196" i="79"/>
  <c r="AF196" i="79" s="1"/>
  <c r="Y92" i="79"/>
  <c r="AF92" i="79" s="1"/>
  <c r="Y191" i="79"/>
  <c r="AF191" i="79" s="1"/>
  <c r="Y204" i="79"/>
  <c r="AF204" i="79" s="1"/>
  <c r="Y118" i="79"/>
  <c r="AF118" i="79" s="1"/>
  <c r="Y141" i="79"/>
  <c r="AF141" i="79" s="1"/>
  <c r="Y124" i="79"/>
  <c r="AF124" i="79" s="1"/>
  <c r="Y213" i="79"/>
  <c r="AF213" i="79" s="1"/>
  <c r="Y63" i="79"/>
  <c r="AF63" i="79" s="1"/>
  <c r="Y143" i="79"/>
  <c r="AF143" i="79" s="1"/>
  <c r="Y112" i="79"/>
  <c r="AF112" i="79" s="1"/>
  <c r="Y52" i="79"/>
  <c r="AF52" i="79" s="1"/>
  <c r="Y14" i="79"/>
  <c r="AF14" i="79" s="1"/>
  <c r="Y98" i="79"/>
  <c r="AF98" i="79" s="1"/>
  <c r="Y117" i="79"/>
  <c r="AF117" i="79" s="1"/>
  <c r="Y133" i="79"/>
  <c r="AF133" i="79" s="1"/>
  <c r="Y226" i="79"/>
  <c r="AF226" i="79" s="1"/>
  <c r="Y244" i="79"/>
  <c r="AF244" i="79" s="1"/>
  <c r="Y243" i="79"/>
  <c r="AF243" i="79" s="1"/>
  <c r="Y22" i="79"/>
  <c r="AF22" i="79" s="1"/>
  <c r="Y67" i="79"/>
  <c r="AF67" i="79" s="1"/>
  <c r="Y140" i="79"/>
  <c r="AF140" i="79" s="1"/>
  <c r="Y55" i="79"/>
  <c r="AF55" i="79" s="1"/>
  <c r="Y128" i="79"/>
  <c r="AF128" i="79" s="1"/>
  <c r="Y46" i="79"/>
  <c r="AF46" i="79" s="1"/>
  <c r="Y262" i="79"/>
  <c r="AF262" i="79" s="1"/>
  <c r="Y23" i="79"/>
  <c r="AF23" i="79" s="1"/>
  <c r="Y254" i="79"/>
  <c r="AF254" i="79" s="1"/>
  <c r="Y209" i="79"/>
  <c r="AF209" i="79" s="1"/>
  <c r="Y113" i="79"/>
  <c r="AF113" i="79" s="1"/>
  <c r="Y108" i="79"/>
  <c r="AF108" i="79" s="1"/>
  <c r="Y239" i="79"/>
  <c r="AF239" i="79" s="1"/>
  <c r="Y76" i="79"/>
  <c r="AF76" i="79" s="1"/>
  <c r="Y255" i="79"/>
  <c r="AF255" i="79" s="1"/>
  <c r="Y57" i="79"/>
  <c r="AF57" i="79" s="1"/>
  <c r="Y60" i="79"/>
  <c r="AF60" i="79" s="1"/>
  <c r="Y94" i="79"/>
  <c r="AF94" i="79" s="1"/>
  <c r="Y222" i="79"/>
  <c r="AF222" i="79" s="1"/>
  <c r="Y187" i="79"/>
  <c r="AF187" i="79" s="1"/>
  <c r="Y122" i="79"/>
  <c r="AF122" i="79" s="1"/>
  <c r="Y127" i="79"/>
  <c r="AF127" i="79" s="1"/>
  <c r="Y168" i="79"/>
  <c r="AF168" i="79" s="1"/>
  <c r="Y179" i="79"/>
  <c r="AF179" i="79" s="1"/>
  <c r="Y29" i="79"/>
  <c r="AF29" i="79" s="1"/>
  <c r="Y151" i="79"/>
  <c r="AF151" i="79" s="1"/>
  <c r="Y107" i="79"/>
  <c r="AF107" i="79" s="1"/>
  <c r="Y116" i="79"/>
  <c r="AF116" i="79" s="1"/>
  <c r="Y21" i="79"/>
  <c r="AF21" i="79" s="1"/>
  <c r="Y256" i="79"/>
  <c r="AF256" i="79" s="1"/>
  <c r="Y248" i="79"/>
  <c r="AF248" i="79" s="1"/>
  <c r="Y50" i="79"/>
  <c r="AF50" i="79" s="1"/>
  <c r="Y45" i="79"/>
  <c r="AF45" i="79" s="1"/>
  <c r="Y42" i="79"/>
  <c r="AF42" i="79" s="1"/>
  <c r="Y39" i="79"/>
  <c r="AF39" i="79" s="1"/>
  <c r="Y164" i="79"/>
  <c r="AF164" i="79" s="1"/>
  <c r="Y253" i="79"/>
  <c r="AF253" i="79" s="1"/>
  <c r="Y176" i="79"/>
  <c r="AF176" i="79" s="1"/>
  <c r="Y51" i="79"/>
  <c r="AF51" i="79" s="1"/>
  <c r="Y241" i="79"/>
  <c r="AF241" i="79" s="1"/>
  <c r="Y12" i="79"/>
  <c r="Y163" i="79"/>
  <c r="AF163" i="79" s="1"/>
  <c r="Y157" i="79"/>
  <c r="AF157" i="79" s="1"/>
  <c r="Y270" i="79"/>
  <c r="AF270" i="79" s="1"/>
  <c r="Y199" i="79"/>
  <c r="AF199" i="79" s="1"/>
  <c r="Y138" i="79"/>
  <c r="AF138" i="79" s="1"/>
  <c r="Y144" i="79"/>
  <c r="AF144" i="79" s="1"/>
  <c r="Y265" i="79"/>
  <c r="AF265" i="79" s="1"/>
  <c r="Y56" i="79"/>
  <c r="AF56" i="79" s="1"/>
  <c r="Y147" i="79"/>
  <c r="AF147" i="79" s="1"/>
  <c r="Y26" i="79"/>
  <c r="AF26" i="79" s="1"/>
  <c r="Y149" i="79"/>
  <c r="AF149" i="79" s="1"/>
  <c r="Y201" i="79"/>
  <c r="AF201" i="79" s="1"/>
  <c r="Y53" i="79"/>
  <c r="AF53" i="79" s="1"/>
  <c r="Y247" i="79"/>
  <c r="AF247" i="79" s="1"/>
  <c r="Y120" i="79"/>
  <c r="AF120" i="79" s="1"/>
  <c r="Y211" i="79"/>
  <c r="AF211" i="79" s="1"/>
  <c r="Y100" i="79"/>
  <c r="AF100" i="79" s="1"/>
  <c r="Y70" i="79"/>
  <c r="AF70" i="79" s="1"/>
  <c r="Y272" i="79"/>
  <c r="AF272" i="79" s="1"/>
  <c r="Y80" i="79"/>
  <c r="AF80" i="79" s="1"/>
  <c r="Y86" i="79"/>
  <c r="AF86" i="79" s="1"/>
  <c r="Y257" i="79"/>
  <c r="AF257" i="79" s="1"/>
  <c r="Y150" i="79"/>
  <c r="AF150" i="79" s="1"/>
  <c r="Y236" i="79"/>
  <c r="AF236" i="79" s="1"/>
  <c r="Y49" i="79"/>
  <c r="AF49" i="79" s="1"/>
  <c r="Y73" i="79"/>
  <c r="AF73" i="79" s="1"/>
  <c r="Y97" i="79"/>
  <c r="AF97" i="79" s="1"/>
  <c r="Y18" i="79"/>
  <c r="AF18" i="79" s="1"/>
  <c r="Y87" i="79"/>
  <c r="AF87" i="79" s="1"/>
  <c r="Y17" i="79"/>
  <c r="AF17" i="79" s="1"/>
  <c r="Y19" i="79"/>
  <c r="AF19" i="79" s="1"/>
  <c r="Y237" i="79"/>
  <c r="AF237" i="79" s="1"/>
  <c r="Y121" i="79"/>
  <c r="AF121" i="79" s="1"/>
  <c r="Y158" i="79"/>
  <c r="AF158" i="79" s="1"/>
  <c r="Y110" i="79"/>
  <c r="AF110" i="79" s="1"/>
  <c r="Y251" i="79"/>
  <c r="AF251" i="79" s="1"/>
  <c r="Y79" i="79"/>
  <c r="AF79" i="79" s="1"/>
  <c r="Y174" i="79"/>
  <c r="AF174" i="79" s="1"/>
  <c r="Y245" i="79"/>
  <c r="AF245" i="79" s="1"/>
  <c r="Y205" i="79"/>
  <c r="AF205" i="79" s="1"/>
  <c r="Y171" i="79"/>
  <c r="AF171" i="79" s="1"/>
  <c r="Y216" i="79"/>
  <c r="AF216" i="79" s="1"/>
  <c r="Y75" i="79"/>
  <c r="AF75" i="79" s="1"/>
  <c r="Y223" i="79"/>
  <c r="AF223" i="79" s="1"/>
  <c r="Y84" i="79"/>
  <c r="AF84" i="79" s="1"/>
  <c r="Y160" i="79"/>
  <c r="AF160" i="79" s="1"/>
  <c r="Y134" i="79"/>
  <c r="AF134" i="79" s="1"/>
  <c r="Y263" i="79"/>
  <c r="AF263" i="79" s="1"/>
  <c r="Y258" i="79"/>
  <c r="AF258" i="79" s="1"/>
  <c r="Y59" i="79"/>
  <c r="AF59" i="79" s="1"/>
  <c r="Y32" i="79"/>
  <c r="AF32" i="79" s="1"/>
  <c r="Y188" i="79"/>
  <c r="AF188" i="79" s="1"/>
  <c r="Y242" i="79"/>
  <c r="AF242" i="79" s="1"/>
  <c r="Y16" i="79"/>
  <c r="AF16" i="79" s="1"/>
  <c r="Y68" i="79"/>
  <c r="AF68" i="79" s="1"/>
  <c r="Y145" i="79"/>
  <c r="AF145" i="79" s="1"/>
  <c r="Y78" i="79"/>
  <c r="AF78" i="79" s="1"/>
  <c r="Y170" i="79"/>
  <c r="AF170" i="79" s="1"/>
  <c r="Y266" i="79"/>
  <c r="AF266" i="79" s="1"/>
  <c r="Y77" i="79"/>
  <c r="AF77" i="79" s="1"/>
  <c r="Y90" i="79"/>
  <c r="AF90" i="79" s="1"/>
  <c r="Y165" i="79"/>
  <c r="AF165" i="79" s="1"/>
  <c r="Y264" i="79"/>
  <c r="AF264" i="79" s="1"/>
  <c r="Y217" i="79"/>
  <c r="AF217" i="79" s="1"/>
  <c r="Y93" i="79"/>
  <c r="AF93" i="79" s="1"/>
  <c r="Y146" i="79"/>
  <c r="AF146" i="79" s="1"/>
  <c r="Y103" i="79"/>
  <c r="AF103" i="79" s="1"/>
  <c r="Y31" i="79"/>
  <c r="AF31" i="79" s="1"/>
  <c r="Y224" i="79"/>
  <c r="AF224" i="79" s="1"/>
  <c r="Y41" i="79"/>
  <c r="AF41" i="79" s="1"/>
  <c r="Y221" i="79"/>
  <c r="AF221" i="79" s="1"/>
  <c r="Y180" i="79"/>
  <c r="AF180" i="79" s="1"/>
  <c r="Y48" i="79"/>
  <c r="AF48" i="79" s="1"/>
  <c r="Y89" i="79"/>
  <c r="AF89" i="79" s="1"/>
  <c r="Y30" i="79"/>
  <c r="AF30" i="79" s="1"/>
  <c r="Y102" i="79"/>
  <c r="AF102" i="79" s="1"/>
  <c r="Y166" i="79"/>
  <c r="AF166" i="79" s="1"/>
  <c r="Y142" i="79"/>
  <c r="AF142" i="79" s="1"/>
  <c r="Y214" i="79"/>
  <c r="AF214" i="79" s="1"/>
  <c r="Y252" i="79"/>
  <c r="AF252" i="79" s="1"/>
  <c r="Y71" i="79"/>
  <c r="AF71" i="79" s="1"/>
  <c r="Y105" i="79"/>
  <c r="AF105" i="79" s="1"/>
  <c r="Y173" i="79"/>
  <c r="AF173" i="79" s="1"/>
  <c r="Y25" i="79"/>
  <c r="AF25" i="79" s="1"/>
  <c r="Y106" i="79"/>
  <c r="AF106" i="79" s="1"/>
  <c r="Y43" i="79"/>
  <c r="AF43" i="79" s="1"/>
  <c r="Y233" i="79"/>
  <c r="AF233" i="79" s="1"/>
  <c r="Y183" i="79"/>
  <c r="AF183" i="79" s="1"/>
  <c r="Y44" i="79"/>
  <c r="AF44" i="79" s="1"/>
  <c r="Y274" i="79"/>
  <c r="AF274" i="79" s="1"/>
  <c r="Y125" i="79"/>
  <c r="AF125" i="79" s="1"/>
  <c r="Y177" i="79"/>
  <c r="AF177" i="79" s="1"/>
  <c r="Y280" i="79"/>
  <c r="AF280" i="79" s="1"/>
  <c r="Y61" i="79"/>
  <c r="AF61" i="79" s="1"/>
  <c r="Y64" i="79"/>
  <c r="AF64" i="79" s="1"/>
  <c r="Y132" i="79"/>
  <c r="AF132" i="79" s="1"/>
  <c r="Y13" i="79"/>
  <c r="AF13" i="79" s="1"/>
  <c r="Y186" i="79"/>
  <c r="AF186" i="79" s="1"/>
  <c r="Y184" i="79"/>
  <c r="AF184" i="79" s="1"/>
  <c r="Y200" i="79"/>
  <c r="AF200" i="79" s="1"/>
  <c r="Y167" i="79"/>
  <c r="AF167" i="79" s="1"/>
  <c r="Y129" i="79"/>
  <c r="AF129" i="79" s="1"/>
  <c r="Y69" i="79"/>
  <c r="AF69" i="79" s="1"/>
  <c r="Y169" i="79"/>
  <c r="AF169" i="79" s="1"/>
  <c r="K3" i="38"/>
  <c r="AG11" i="79" l="1"/>
  <c r="Z11" i="79"/>
  <c r="AA11" i="79"/>
  <c r="AH11" i="79"/>
  <c r="AF12" i="79"/>
  <c r="AF11" i="79" s="1"/>
  <c r="Y11" i="79"/>
  <c r="AR7" i="63"/>
  <c r="R4" i="81" l="1"/>
  <c r="R5" i="81"/>
  <c r="R6" i="81"/>
  <c r="R7" i="81"/>
  <c r="R8" i="81"/>
  <c r="R9" i="81"/>
  <c r="R10" i="81"/>
  <c r="R11" i="81"/>
  <c r="R12" i="81"/>
  <c r="R13" i="81"/>
  <c r="R14" i="81"/>
  <c r="R15" i="81"/>
  <c r="R16" i="81"/>
  <c r="R17" i="81"/>
  <c r="R18" i="81"/>
  <c r="R19" i="81"/>
  <c r="R20" i="81"/>
  <c r="R21" i="81"/>
  <c r="R22" i="81"/>
  <c r="R23" i="81"/>
  <c r="R24" i="81"/>
  <c r="R25" i="81"/>
  <c r="R26" i="81"/>
  <c r="R27" i="81"/>
  <c r="R28" i="81"/>
  <c r="R29" i="81"/>
  <c r="R30" i="81"/>
  <c r="AA24" i="8" l="1"/>
  <c r="R3" i="81"/>
  <c r="T16" i="81" l="1"/>
  <c r="T16" i="91"/>
  <c r="T16" i="92"/>
  <c r="I24" i="38"/>
  <c r="J24" i="38" s="1"/>
  <c r="H180" i="9"/>
  <c r="H180" i="62" s="1"/>
  <c r="AA11" i="8"/>
  <c r="AA19" i="8"/>
  <c r="AA15" i="8"/>
  <c r="AA17" i="8"/>
  <c r="AA21" i="8"/>
  <c r="AA23" i="8"/>
  <c r="AA25" i="8"/>
  <c r="AA29" i="8"/>
  <c r="AA33" i="8"/>
  <c r="AA37" i="8"/>
  <c r="AA28" i="8"/>
  <c r="AA32" i="8"/>
  <c r="AA14" i="8"/>
  <c r="AA16" i="8"/>
  <c r="AA18" i="8"/>
  <c r="AA20" i="8"/>
  <c r="AA22" i="8"/>
  <c r="AA26" i="8"/>
  <c r="AA27" i="8"/>
  <c r="AA31" i="8"/>
  <c r="AA35" i="8"/>
  <c r="AA30" i="8"/>
  <c r="AA34" i="8"/>
  <c r="AA38" i="8"/>
  <c r="T28" i="81" l="1"/>
  <c r="T28" i="91"/>
  <c r="T28" i="92"/>
  <c r="T20" i="92"/>
  <c r="T20" i="91"/>
  <c r="T25" i="81"/>
  <c r="T25" i="92"/>
  <c r="T25" i="91"/>
  <c r="T17" i="81"/>
  <c r="T17" i="92"/>
  <c r="T17" i="91"/>
  <c r="T30" i="81"/>
  <c r="T30" i="91"/>
  <c r="T30" i="92"/>
  <c r="T26" i="81"/>
  <c r="T26" i="92"/>
  <c r="T26" i="91"/>
  <c r="T22" i="81"/>
  <c r="T22" i="92"/>
  <c r="T22" i="91"/>
  <c r="T27" i="81"/>
  <c r="T27" i="92"/>
  <c r="T27" i="91"/>
  <c r="T6" i="91"/>
  <c r="T6" i="92"/>
  <c r="T24" i="92"/>
  <c r="T24" i="91"/>
  <c r="T29" i="81"/>
  <c r="T29" i="92"/>
  <c r="T29" i="91"/>
  <c r="T21" i="81"/>
  <c r="T21" i="91"/>
  <c r="T21" i="92"/>
  <c r="T15" i="81"/>
  <c r="T15" i="92"/>
  <c r="T15" i="91"/>
  <c r="T13" i="81"/>
  <c r="T13" i="92"/>
  <c r="T13" i="91"/>
  <c r="T9" i="91"/>
  <c r="T9" i="92"/>
  <c r="T7" i="92"/>
  <c r="T7" i="91"/>
  <c r="T11" i="81"/>
  <c r="T11" i="91"/>
  <c r="T11" i="92"/>
  <c r="T23" i="81"/>
  <c r="T23" i="91"/>
  <c r="T23" i="92"/>
  <c r="T3" i="81"/>
  <c r="T3" i="92"/>
  <c r="T3" i="91"/>
  <c r="T19" i="81"/>
  <c r="T19" i="92"/>
  <c r="T19" i="91"/>
  <c r="T4" i="91"/>
  <c r="T4" i="92"/>
  <c r="T18" i="91"/>
  <c r="T18" i="92"/>
  <c r="T14" i="81"/>
  <c r="T14" i="91"/>
  <c r="T14" i="92"/>
  <c r="T12" i="81"/>
  <c r="T12" i="92"/>
  <c r="T12" i="91"/>
  <c r="T10" i="92"/>
  <c r="T10" i="91"/>
  <c r="T8" i="91"/>
  <c r="T8" i="92"/>
  <c r="T10" i="81"/>
  <c r="H88" i="9"/>
  <c r="H88" i="62" s="1"/>
  <c r="T24" i="81"/>
  <c r="H232" i="9"/>
  <c r="T18" i="81"/>
  <c r="H185" i="9"/>
  <c r="H185" i="62" s="1"/>
  <c r="T20" i="81"/>
  <c r="H190" i="9"/>
  <c r="H190" i="62" s="1"/>
  <c r="I15" i="38"/>
  <c r="J15" i="38" s="1"/>
  <c r="T7" i="81"/>
  <c r="I13" i="38"/>
  <c r="T5" i="81"/>
  <c r="I12" i="38"/>
  <c r="J12" i="38" s="1"/>
  <c r="T4" i="81"/>
  <c r="I17" i="38"/>
  <c r="J17" i="38" s="1"/>
  <c r="T9" i="81"/>
  <c r="I16" i="38"/>
  <c r="J16" i="38" s="1"/>
  <c r="T8" i="81"/>
  <c r="I14" i="38"/>
  <c r="J14" i="38" s="1"/>
  <c r="T6" i="81"/>
  <c r="H273" i="9"/>
  <c r="H273" i="62" s="1"/>
  <c r="H277" i="9"/>
  <c r="H277" i="62" s="1"/>
  <c r="H272" i="9"/>
  <c r="H272" i="62" s="1"/>
  <c r="H274" i="9"/>
  <c r="H274" i="62" s="1"/>
  <c r="H278" i="9"/>
  <c r="H278" i="62" s="1"/>
  <c r="I38" i="38"/>
  <c r="J38" i="38" s="1"/>
  <c r="H279" i="9"/>
  <c r="H279" i="62" s="1"/>
  <c r="H280" i="9"/>
  <c r="H280" i="62" s="1"/>
  <c r="H275" i="9"/>
  <c r="H275" i="62" s="1"/>
  <c r="H276" i="9"/>
  <c r="H276" i="62" s="1"/>
  <c r="H217" i="9"/>
  <c r="H217" i="62" s="1"/>
  <c r="H221" i="9"/>
  <c r="H221" i="62" s="1"/>
  <c r="H214" i="9"/>
  <c r="H214" i="62" s="1"/>
  <c r="H218" i="9"/>
  <c r="H218" i="62" s="1"/>
  <c r="H222" i="9"/>
  <c r="H222" i="62" s="1"/>
  <c r="H219" i="9"/>
  <c r="H219" i="62" s="1"/>
  <c r="H220" i="9"/>
  <c r="H220" i="62" s="1"/>
  <c r="H215" i="9"/>
  <c r="H215" i="62" s="1"/>
  <c r="H213" i="9"/>
  <c r="H213" i="62" s="1"/>
  <c r="I31" i="38"/>
  <c r="J31" i="38" s="1"/>
  <c r="H216" i="9"/>
  <c r="H216" i="62" s="1"/>
  <c r="I20" i="38"/>
  <c r="J20" i="38" s="1"/>
  <c r="H105" i="9"/>
  <c r="H105" i="62" s="1"/>
  <c r="I36" i="38"/>
  <c r="J36" i="38" s="1"/>
  <c r="H263" i="9"/>
  <c r="H263" i="62" s="1"/>
  <c r="H264" i="9"/>
  <c r="H264" i="62" s="1"/>
  <c r="H262" i="9"/>
  <c r="H262" i="62" s="1"/>
  <c r="H265" i="9"/>
  <c r="H265" i="62" s="1"/>
  <c r="H261" i="9"/>
  <c r="H261" i="62" s="1"/>
  <c r="H242" i="9"/>
  <c r="H242" i="62" s="1"/>
  <c r="H246" i="9"/>
  <c r="H246" i="62" s="1"/>
  <c r="I33" i="38"/>
  <c r="J33" i="38" s="1"/>
  <c r="H243" i="9"/>
  <c r="H243" i="62" s="1"/>
  <c r="H247" i="9"/>
  <c r="H247" i="62" s="1"/>
  <c r="H248" i="9"/>
  <c r="H248" i="62" s="1"/>
  <c r="H241" i="9"/>
  <c r="H241" i="62" s="1"/>
  <c r="H244" i="9"/>
  <c r="H244" i="62" s="1"/>
  <c r="H245" i="9"/>
  <c r="H245" i="62" s="1"/>
  <c r="H127" i="9"/>
  <c r="H127" i="62" s="1"/>
  <c r="H131" i="9"/>
  <c r="H131" i="62" s="1"/>
  <c r="H135" i="9"/>
  <c r="H135" i="62" s="1"/>
  <c r="H139" i="9"/>
  <c r="H139" i="62" s="1"/>
  <c r="H143" i="9"/>
  <c r="H143" i="62" s="1"/>
  <c r="H147" i="9"/>
  <c r="H147" i="62" s="1"/>
  <c r="H151" i="9"/>
  <c r="H151" i="62" s="1"/>
  <c r="I21" i="38"/>
  <c r="J21" i="38" s="1"/>
  <c r="H128" i="9"/>
  <c r="H128" i="62" s="1"/>
  <c r="H132" i="9"/>
  <c r="H132" i="62" s="1"/>
  <c r="H136" i="9"/>
  <c r="H136" i="62" s="1"/>
  <c r="H140" i="9"/>
  <c r="H140" i="62" s="1"/>
  <c r="H144" i="9"/>
  <c r="H144" i="62" s="1"/>
  <c r="H148" i="9"/>
  <c r="H148" i="62" s="1"/>
  <c r="H152" i="9"/>
  <c r="H152" i="62" s="1"/>
  <c r="H129" i="9"/>
  <c r="H129" i="62" s="1"/>
  <c r="H137" i="9"/>
  <c r="H137" i="62" s="1"/>
  <c r="H145" i="9"/>
  <c r="H145" i="62" s="1"/>
  <c r="H125" i="9"/>
  <c r="H125" i="62" s="1"/>
  <c r="H130" i="9"/>
  <c r="H130" i="62" s="1"/>
  <c r="H138" i="9"/>
  <c r="H138" i="62" s="1"/>
  <c r="H146" i="9"/>
  <c r="H146" i="62" s="1"/>
  <c r="H133" i="9"/>
  <c r="H133" i="62" s="1"/>
  <c r="H141" i="9"/>
  <c r="H141" i="62" s="1"/>
  <c r="H149" i="9"/>
  <c r="H149" i="62" s="1"/>
  <c r="H126" i="9"/>
  <c r="H126" i="62" s="1"/>
  <c r="H134" i="9"/>
  <c r="H134" i="62" s="1"/>
  <c r="H142" i="9"/>
  <c r="H142" i="62" s="1"/>
  <c r="H150" i="9"/>
  <c r="H150" i="62" s="1"/>
  <c r="H91" i="9"/>
  <c r="H91" i="62" s="1"/>
  <c r="I19" i="38"/>
  <c r="F25" i="68"/>
  <c r="H251" i="9"/>
  <c r="H251" i="62" s="1"/>
  <c r="H255" i="9"/>
  <c r="H255" i="62" s="1"/>
  <c r="H252" i="9"/>
  <c r="H252" i="62" s="1"/>
  <c r="H256" i="9"/>
  <c r="H256" i="62" s="1"/>
  <c r="I34" i="38"/>
  <c r="H257" i="9"/>
  <c r="H257" i="62" s="1"/>
  <c r="H250" i="9"/>
  <c r="H250" i="62" s="1"/>
  <c r="H249" i="9"/>
  <c r="H249" i="62" s="1"/>
  <c r="H253" i="9"/>
  <c r="H253" i="62" s="1"/>
  <c r="H254" i="9"/>
  <c r="H254" i="62" s="1"/>
  <c r="I27" i="38"/>
  <c r="J27" i="38" s="1"/>
  <c r="H188" i="9"/>
  <c r="H188" i="62" s="1"/>
  <c r="H187" i="9"/>
  <c r="H187" i="62" s="1"/>
  <c r="H90" i="9"/>
  <c r="H90" i="62" s="1"/>
  <c r="I18" i="38"/>
  <c r="J18" i="38" s="1"/>
  <c r="I32" i="38"/>
  <c r="H224" i="9"/>
  <c r="H224" i="62" s="1"/>
  <c r="H228" i="9"/>
  <c r="H228" i="62" s="1"/>
  <c r="H233" i="9"/>
  <c r="H233" i="62" s="1"/>
  <c r="H237" i="9"/>
  <c r="H237" i="62" s="1"/>
  <c r="H223" i="9"/>
  <c r="H223" i="62" s="1"/>
  <c r="H225" i="9"/>
  <c r="H225" i="62" s="1"/>
  <c r="H229" i="9"/>
  <c r="H229" i="62" s="1"/>
  <c r="H234" i="9"/>
  <c r="H234" i="62" s="1"/>
  <c r="H238" i="9"/>
  <c r="H238" i="62" s="1"/>
  <c r="H230" i="9"/>
  <c r="H230" i="62" s="1"/>
  <c r="H239" i="9"/>
  <c r="H239" i="62" s="1"/>
  <c r="H231" i="9"/>
  <c r="H231" i="62" s="1"/>
  <c r="H240" i="9"/>
  <c r="H240" i="62" s="1"/>
  <c r="H226" i="9"/>
  <c r="H226" i="62" s="1"/>
  <c r="H235" i="9"/>
  <c r="H235" i="62" s="1"/>
  <c r="H227" i="9"/>
  <c r="H227" i="62" s="1"/>
  <c r="H236" i="9"/>
  <c r="H236" i="62" s="1"/>
  <c r="H199" i="9"/>
  <c r="H199" i="62" s="1"/>
  <c r="I29" i="38"/>
  <c r="J29" i="38" s="1"/>
  <c r="H198" i="9"/>
  <c r="H198" i="62" s="1"/>
  <c r="H202" i="9"/>
  <c r="H202" i="62" s="1"/>
  <c r="H206" i="9"/>
  <c r="H206" i="62" s="1"/>
  <c r="H210" i="9"/>
  <c r="H210" i="62" s="1"/>
  <c r="H203" i="9"/>
  <c r="H203" i="62" s="1"/>
  <c r="H207" i="9"/>
  <c r="H207" i="62" s="1"/>
  <c r="H211" i="9"/>
  <c r="H211" i="62" s="1"/>
  <c r="I30" i="38"/>
  <c r="J30" i="38" s="1"/>
  <c r="H204" i="9"/>
  <c r="H204" i="62" s="1"/>
  <c r="H212" i="9"/>
  <c r="H212" i="62" s="1"/>
  <c r="H205" i="9"/>
  <c r="H205" i="62" s="1"/>
  <c r="H200" i="9"/>
  <c r="H200" i="62" s="1"/>
  <c r="H208" i="9"/>
  <c r="H208" i="62" s="1"/>
  <c r="H201" i="9"/>
  <c r="H201" i="62" s="1"/>
  <c r="H209" i="9"/>
  <c r="H209" i="62" s="1"/>
  <c r="H184" i="9"/>
  <c r="H184" i="62" s="1"/>
  <c r="I26" i="38"/>
  <c r="J26" i="38" s="1"/>
  <c r="I28" i="38"/>
  <c r="H193" i="9"/>
  <c r="H193" i="62" s="1"/>
  <c r="H197" i="9"/>
  <c r="H197" i="62" s="1"/>
  <c r="H194" i="9"/>
  <c r="H194" i="62" s="1"/>
  <c r="H189" i="9"/>
  <c r="H189" i="62" s="1"/>
  <c r="H195" i="9"/>
  <c r="H195" i="62" s="1"/>
  <c r="H196" i="9"/>
  <c r="H196" i="62" s="1"/>
  <c r="H191" i="9"/>
  <c r="H191" i="62" s="1"/>
  <c r="H192" i="9"/>
  <c r="H192" i="62" s="1"/>
  <c r="I25" i="38"/>
  <c r="H182" i="9"/>
  <c r="H182" i="62" s="1"/>
  <c r="H259" i="9"/>
  <c r="H259" i="62" s="1"/>
  <c r="H260" i="9"/>
  <c r="H260" i="62" s="1"/>
  <c r="I35" i="38"/>
  <c r="J35" i="38" s="1"/>
  <c r="H258" i="9"/>
  <c r="H258" i="62" s="1"/>
  <c r="H156" i="9"/>
  <c r="H156" i="62" s="1"/>
  <c r="H157" i="9"/>
  <c r="H157" i="62" s="1"/>
  <c r="I22" i="38"/>
  <c r="H153" i="9"/>
  <c r="H153" i="62" s="1"/>
  <c r="H270" i="9"/>
  <c r="H270" i="62" s="1"/>
  <c r="I37" i="38"/>
  <c r="J37" i="38" s="1"/>
  <c r="H267" i="9"/>
  <c r="H267" i="62" s="1"/>
  <c r="H271" i="9"/>
  <c r="H271" i="62" s="1"/>
  <c r="H266" i="9"/>
  <c r="H266" i="62" s="1"/>
  <c r="H268" i="9"/>
  <c r="H268" i="62" s="1"/>
  <c r="H269" i="9"/>
  <c r="H269" i="62" s="1"/>
  <c r="I23" i="38"/>
  <c r="J23" i="38" s="1"/>
  <c r="H158" i="9"/>
  <c r="H158" i="62" s="1"/>
  <c r="H33" i="9"/>
  <c r="H33" i="62" s="1"/>
  <c r="H35" i="9"/>
  <c r="H35" i="62" s="1"/>
  <c r="H37" i="9"/>
  <c r="H37" i="62" s="1"/>
  <c r="H39" i="9"/>
  <c r="H39" i="62" s="1"/>
  <c r="H32" i="9"/>
  <c r="H32" i="62" s="1"/>
  <c r="H34" i="9"/>
  <c r="H34" i="62" s="1"/>
  <c r="H36" i="9"/>
  <c r="H36" i="62" s="1"/>
  <c r="H38" i="9"/>
  <c r="H38" i="62" s="1"/>
  <c r="H31" i="9"/>
  <c r="H31" i="62" s="1"/>
  <c r="H160" i="9"/>
  <c r="H160" i="62" s="1"/>
  <c r="H162" i="9"/>
  <c r="H162" i="62" s="1"/>
  <c r="H164" i="9"/>
  <c r="H164" i="62" s="1"/>
  <c r="H166" i="9"/>
  <c r="H166" i="62" s="1"/>
  <c r="H168" i="9"/>
  <c r="H168" i="62" s="1"/>
  <c r="H170" i="9"/>
  <c r="H170" i="62" s="1"/>
  <c r="H172" i="9"/>
  <c r="H172" i="62" s="1"/>
  <c r="H174" i="9"/>
  <c r="H174" i="62" s="1"/>
  <c r="H176" i="9"/>
  <c r="H176" i="62" s="1"/>
  <c r="H178" i="9"/>
  <c r="H178" i="62" s="1"/>
  <c r="H161" i="9"/>
  <c r="H161" i="62" s="1"/>
  <c r="H163" i="9"/>
  <c r="H163" i="62" s="1"/>
  <c r="H165" i="9"/>
  <c r="H165" i="62" s="1"/>
  <c r="H167" i="9"/>
  <c r="H167" i="62" s="1"/>
  <c r="H169" i="9"/>
  <c r="H169" i="62" s="1"/>
  <c r="H171" i="9"/>
  <c r="H171" i="62" s="1"/>
  <c r="H173" i="9"/>
  <c r="H173" i="62" s="1"/>
  <c r="H175" i="9"/>
  <c r="H175" i="62" s="1"/>
  <c r="H177" i="9"/>
  <c r="H177" i="62" s="1"/>
  <c r="H179" i="9"/>
  <c r="H179" i="62" s="1"/>
  <c r="H159" i="9"/>
  <c r="H159" i="62" s="1"/>
  <c r="H86" i="9"/>
  <c r="H86" i="62" s="1"/>
  <c r="H85" i="9"/>
  <c r="H85" i="62" s="1"/>
  <c r="H25" i="9"/>
  <c r="H25" i="62" s="1"/>
  <c r="H27" i="9"/>
  <c r="H27" i="62" s="1"/>
  <c r="H29" i="9"/>
  <c r="H29" i="62" s="1"/>
  <c r="H24" i="9"/>
  <c r="H24" i="62" s="1"/>
  <c r="H26" i="9"/>
  <c r="H26" i="62" s="1"/>
  <c r="H28" i="9"/>
  <c r="H28" i="62" s="1"/>
  <c r="H30" i="9"/>
  <c r="H30" i="62" s="1"/>
  <c r="H186" i="9"/>
  <c r="H186" i="62" s="1"/>
  <c r="H89" i="9"/>
  <c r="H89" i="62" s="1"/>
  <c r="H87" i="9"/>
  <c r="H87" i="62" s="1"/>
  <c r="H181" i="9"/>
  <c r="H181" i="62" s="1"/>
  <c r="H108" i="9"/>
  <c r="H108" i="62" s="1"/>
  <c r="H110" i="9"/>
  <c r="H110" i="62" s="1"/>
  <c r="H112" i="9"/>
  <c r="H112" i="62" s="1"/>
  <c r="H114" i="9"/>
  <c r="H114" i="62" s="1"/>
  <c r="H116" i="9"/>
  <c r="H116" i="62" s="1"/>
  <c r="H118" i="9"/>
  <c r="H118" i="62" s="1"/>
  <c r="H120" i="9"/>
  <c r="H120" i="62" s="1"/>
  <c r="H122" i="9"/>
  <c r="H122" i="62" s="1"/>
  <c r="H124" i="9"/>
  <c r="H124" i="62" s="1"/>
  <c r="H106" i="9"/>
  <c r="H106" i="62" s="1"/>
  <c r="H107" i="9"/>
  <c r="H107" i="62" s="1"/>
  <c r="H109" i="9"/>
  <c r="H109" i="62" s="1"/>
  <c r="H111" i="9"/>
  <c r="H111" i="62" s="1"/>
  <c r="H113" i="9"/>
  <c r="H113" i="62" s="1"/>
  <c r="H115" i="9"/>
  <c r="H115" i="62" s="1"/>
  <c r="H117" i="9"/>
  <c r="H117" i="62" s="1"/>
  <c r="H119" i="9"/>
  <c r="H119" i="62" s="1"/>
  <c r="H121" i="9"/>
  <c r="H121" i="62" s="1"/>
  <c r="H123" i="9"/>
  <c r="H123" i="62" s="1"/>
  <c r="H47" i="9"/>
  <c r="H47" i="62" s="1"/>
  <c r="H49" i="9"/>
  <c r="H49" i="62" s="1"/>
  <c r="H51" i="9"/>
  <c r="H51" i="62" s="1"/>
  <c r="H53" i="9"/>
  <c r="H53" i="62" s="1"/>
  <c r="H55" i="9"/>
  <c r="H55" i="62" s="1"/>
  <c r="H57" i="9"/>
  <c r="H57" i="62" s="1"/>
  <c r="H59" i="9"/>
  <c r="H59" i="62" s="1"/>
  <c r="H61" i="9"/>
  <c r="H61" i="62" s="1"/>
  <c r="H63" i="9"/>
  <c r="H63" i="62" s="1"/>
  <c r="H65" i="9"/>
  <c r="H65" i="62" s="1"/>
  <c r="H67" i="9"/>
  <c r="H67" i="62" s="1"/>
  <c r="H69" i="9"/>
  <c r="H69" i="62" s="1"/>
  <c r="H71" i="9"/>
  <c r="H71" i="62" s="1"/>
  <c r="H73" i="9"/>
  <c r="H73" i="62" s="1"/>
  <c r="H75" i="9"/>
  <c r="H75" i="62" s="1"/>
  <c r="H77" i="9"/>
  <c r="H77" i="62" s="1"/>
  <c r="H79" i="9"/>
  <c r="H79" i="62" s="1"/>
  <c r="H81" i="9"/>
  <c r="H81" i="62" s="1"/>
  <c r="H83" i="9"/>
  <c r="H83" i="62" s="1"/>
  <c r="H46" i="9"/>
  <c r="H46" i="62" s="1"/>
  <c r="H48" i="9"/>
  <c r="H48" i="62" s="1"/>
  <c r="H50" i="9"/>
  <c r="H50" i="62" s="1"/>
  <c r="H52" i="9"/>
  <c r="H52" i="62" s="1"/>
  <c r="H54" i="9"/>
  <c r="H54" i="62" s="1"/>
  <c r="H56" i="9"/>
  <c r="H56" i="62" s="1"/>
  <c r="H58" i="9"/>
  <c r="H58" i="62" s="1"/>
  <c r="H60" i="9"/>
  <c r="H60" i="62" s="1"/>
  <c r="H62" i="9"/>
  <c r="H62" i="62" s="1"/>
  <c r="H64" i="9"/>
  <c r="H64" i="62" s="1"/>
  <c r="H66" i="9"/>
  <c r="H66" i="62" s="1"/>
  <c r="H68" i="9"/>
  <c r="H68" i="62" s="1"/>
  <c r="H70" i="9"/>
  <c r="H70" i="62" s="1"/>
  <c r="H72" i="9"/>
  <c r="H72" i="62" s="1"/>
  <c r="H74" i="9"/>
  <c r="H74" i="62" s="1"/>
  <c r="H76" i="9"/>
  <c r="H76" i="62" s="1"/>
  <c r="H78" i="9"/>
  <c r="H78" i="62" s="1"/>
  <c r="H80" i="9"/>
  <c r="H80" i="62" s="1"/>
  <c r="H82" i="9"/>
  <c r="H82" i="62" s="1"/>
  <c r="H84" i="9"/>
  <c r="H84" i="62" s="1"/>
  <c r="H183" i="9"/>
  <c r="H183" i="62" s="1"/>
  <c r="H42" i="9"/>
  <c r="H42" i="62" s="1"/>
  <c r="H44" i="9"/>
  <c r="H44" i="62" s="1"/>
  <c r="H40" i="9"/>
  <c r="H40" i="62" s="1"/>
  <c r="H41" i="9"/>
  <c r="H41" i="62" s="1"/>
  <c r="H43" i="9"/>
  <c r="H43" i="62" s="1"/>
  <c r="H45" i="9"/>
  <c r="H45" i="62" s="1"/>
  <c r="H94" i="9"/>
  <c r="H94" i="62" s="1"/>
  <c r="H96" i="9"/>
  <c r="H96" i="62" s="1"/>
  <c r="H98" i="9"/>
  <c r="H98" i="62" s="1"/>
  <c r="H100" i="9"/>
  <c r="H100" i="62" s="1"/>
  <c r="H102" i="9"/>
  <c r="H102" i="62" s="1"/>
  <c r="H104" i="9"/>
  <c r="H104" i="62" s="1"/>
  <c r="H92" i="9"/>
  <c r="H92" i="62" s="1"/>
  <c r="H93" i="9"/>
  <c r="H93" i="62" s="1"/>
  <c r="H95" i="9"/>
  <c r="H95" i="62" s="1"/>
  <c r="H97" i="9"/>
  <c r="H97" i="62" s="1"/>
  <c r="H99" i="9"/>
  <c r="H99" i="62" s="1"/>
  <c r="H101" i="9"/>
  <c r="H101" i="62" s="1"/>
  <c r="H103" i="9"/>
  <c r="H103" i="62" s="1"/>
  <c r="H14" i="9"/>
  <c r="H14" i="62" s="1"/>
  <c r="H16" i="9"/>
  <c r="H16" i="62" s="1"/>
  <c r="H18" i="9"/>
  <c r="H18" i="62" s="1"/>
  <c r="H20" i="9"/>
  <c r="H20" i="62" s="1"/>
  <c r="H22" i="9"/>
  <c r="H22" i="62" s="1"/>
  <c r="H12" i="9"/>
  <c r="H13" i="9"/>
  <c r="H13" i="62" s="1"/>
  <c r="H15" i="9"/>
  <c r="H15" i="62" s="1"/>
  <c r="H17" i="9"/>
  <c r="H17" i="62" s="1"/>
  <c r="H19" i="9"/>
  <c r="H19" i="62" s="1"/>
  <c r="H21" i="9"/>
  <c r="H21" i="62" s="1"/>
  <c r="H23" i="9"/>
  <c r="H23" i="62" s="1"/>
  <c r="D4" i="63"/>
  <c r="F16" i="68" l="1"/>
  <c r="I16" i="68"/>
  <c r="J16" i="68" s="1"/>
  <c r="I25" i="68"/>
  <c r="J25" i="68" s="1"/>
  <c r="F35" i="68"/>
  <c r="F13" i="68"/>
  <c r="I13" i="68" s="1"/>
  <c r="F14" i="68"/>
  <c r="F23" i="68"/>
  <c r="F17" i="68"/>
  <c r="F18" i="68"/>
  <c r="F15" i="68"/>
  <c r="H232" i="62"/>
  <c r="F33" i="68"/>
  <c r="F38" i="68"/>
  <c r="F30" i="68"/>
  <c r="F19" i="68"/>
  <c r="I19" i="68" s="1"/>
  <c r="F28" i="68"/>
  <c r="F22" i="68"/>
  <c r="F21" i="68"/>
  <c r="F39" i="68"/>
  <c r="F36" i="68"/>
  <c r="F26" i="68"/>
  <c r="F27" i="68"/>
  <c r="F20" i="68"/>
  <c r="F24" i="68"/>
  <c r="F29" i="68"/>
  <c r="F31" i="68"/>
  <c r="F34" i="68"/>
  <c r="F37" i="68"/>
  <c r="F32" i="68"/>
  <c r="H12" i="62"/>
  <c r="AJ6" i="63"/>
  <c r="AI6" i="63"/>
  <c r="AH6" i="63"/>
  <c r="AG6" i="63"/>
  <c r="AF6" i="63"/>
  <c r="AE6" i="63"/>
  <c r="AD6" i="63"/>
  <c r="I34" i="68" l="1"/>
  <c r="J34" i="68" s="1"/>
  <c r="I20" i="68"/>
  <c r="J20" i="68" s="1"/>
  <c r="I39" i="68"/>
  <c r="J39" i="68" s="1"/>
  <c r="I31" i="68"/>
  <c r="J31" i="68" s="1"/>
  <c r="I21" i="68"/>
  <c r="J21" i="68" s="1"/>
  <c r="I30" i="68"/>
  <c r="J30" i="68" s="1"/>
  <c r="I14" i="68"/>
  <c r="J14" i="68" s="1"/>
  <c r="I26" i="68"/>
  <c r="J26" i="68" s="1"/>
  <c r="I23" i="68"/>
  <c r="J23" i="68" s="1"/>
  <c r="I27" i="68"/>
  <c r="J27" i="68" s="1"/>
  <c r="I15" i="68"/>
  <c r="J15" i="68" s="1"/>
  <c r="I32" i="68"/>
  <c r="J32" i="68" s="1"/>
  <c r="I29" i="68"/>
  <c r="J29" i="68" s="1"/>
  <c r="I22" i="68"/>
  <c r="J22" i="68" s="1"/>
  <c r="I38" i="68"/>
  <c r="J38" i="68" s="1"/>
  <c r="I18" i="68"/>
  <c r="J18" i="68" s="1"/>
  <c r="I37" i="68"/>
  <c r="J37" i="68" s="1"/>
  <c r="I24" i="68"/>
  <c r="J24" i="68" s="1"/>
  <c r="I36" i="68"/>
  <c r="J36" i="68" s="1"/>
  <c r="I28" i="68"/>
  <c r="J28" i="68" s="1"/>
  <c r="I33" i="68"/>
  <c r="J33" i="68" s="1"/>
  <c r="I17" i="68"/>
  <c r="J17" i="68" s="1"/>
  <c r="I35" i="68"/>
  <c r="J35" i="68" s="1"/>
  <c r="J13" i="68"/>
  <c r="J19" i="68"/>
  <c r="J7" i="62"/>
  <c r="J6" i="62"/>
  <c r="G7" i="62"/>
  <c r="F7" i="62"/>
  <c r="G6" i="62"/>
  <c r="G5" i="62"/>
  <c r="F5" i="62"/>
  <c r="I232" i="62" l="1"/>
  <c r="I190" i="62"/>
  <c r="I88" i="62"/>
  <c r="I185" i="62"/>
  <c r="I89" i="62"/>
  <c r="I180" i="62"/>
  <c r="I141" i="62"/>
  <c r="I213" i="62"/>
  <c r="I226" i="62"/>
  <c r="I138" i="62"/>
  <c r="I198" i="62"/>
  <c r="I280" i="62"/>
  <c r="I257" i="62"/>
  <c r="I211" i="62"/>
  <c r="I271" i="62"/>
  <c r="I274" i="62"/>
  <c r="I151" i="62"/>
  <c r="I217" i="62"/>
  <c r="I153" i="62"/>
  <c r="I273" i="62"/>
  <c r="I126" i="62"/>
  <c r="I245" i="62"/>
  <c r="I251" i="62"/>
  <c r="I205" i="62"/>
  <c r="I189" i="62"/>
  <c r="I270" i="62"/>
  <c r="I236" i="62"/>
  <c r="I242" i="62"/>
  <c r="I260" i="62"/>
  <c r="I277" i="62"/>
  <c r="I208" i="62"/>
  <c r="I148" i="62"/>
  <c r="I268" i="62"/>
  <c r="I200" i="62"/>
  <c r="I264" i="62"/>
  <c r="I258" i="62"/>
  <c r="I203" i="62"/>
  <c r="I278" i="62"/>
  <c r="I91" i="62"/>
  <c r="I145" i="62"/>
  <c r="I143" i="62"/>
  <c r="I237" i="62"/>
  <c r="I215" i="62"/>
  <c r="I105" i="62"/>
  <c r="I187" i="62"/>
  <c r="I254" i="62"/>
  <c r="I223" i="62"/>
  <c r="I235" i="62"/>
  <c r="I204" i="62"/>
  <c r="I255" i="62"/>
  <c r="I214" i="62"/>
  <c r="I276" i="62"/>
  <c r="I147" i="62"/>
  <c r="I239" i="62"/>
  <c r="I150" i="62"/>
  <c r="I244" i="62"/>
  <c r="I256" i="62"/>
  <c r="I248" i="62"/>
  <c r="I210" i="62"/>
  <c r="I142" i="62"/>
  <c r="I241" i="62"/>
  <c r="I194" i="62"/>
  <c r="I202" i="62"/>
  <c r="I253" i="62"/>
  <c r="I225" i="62"/>
  <c r="I132" i="62"/>
  <c r="I231" i="62"/>
  <c r="I139" i="62"/>
  <c r="I125" i="62"/>
  <c r="I152" i="62"/>
  <c r="I218" i="62"/>
  <c r="I199" i="62"/>
  <c r="I129" i="62"/>
  <c r="I135" i="62"/>
  <c r="I228" i="62"/>
  <c r="I265" i="62"/>
  <c r="I158" i="62"/>
  <c r="I192" i="62"/>
  <c r="I261" i="62"/>
  <c r="I196" i="62"/>
  <c r="I262" i="62"/>
  <c r="I207" i="62"/>
  <c r="I131" i="62"/>
  <c r="I222" i="62"/>
  <c r="I279" i="62"/>
  <c r="I221" i="62"/>
  <c r="I137" i="62"/>
  <c r="I144" i="62"/>
  <c r="I238" i="62"/>
  <c r="I133" i="62"/>
  <c r="I224" i="62"/>
  <c r="I195" i="62"/>
  <c r="I127" i="62"/>
  <c r="I246" i="62"/>
  <c r="I157" i="62"/>
  <c r="I220" i="62"/>
  <c r="I209" i="62"/>
  <c r="I269" i="62"/>
  <c r="I201" i="62"/>
  <c r="I156" i="62"/>
  <c r="I212" i="62"/>
  <c r="I275" i="62"/>
  <c r="I259" i="62"/>
  <c r="I216" i="62"/>
  <c r="I272" i="62"/>
  <c r="I219" i="62"/>
  <c r="I240" i="62"/>
  <c r="I197" i="62"/>
  <c r="I249" i="62"/>
  <c r="I227" i="62"/>
  <c r="I243" i="62"/>
  <c r="I252" i="62"/>
  <c r="I149" i="62"/>
  <c r="I263" i="62"/>
  <c r="I136" i="62"/>
  <c r="I229" i="62"/>
  <c r="I146" i="62"/>
  <c r="I184" i="62"/>
  <c r="I250" i="62"/>
  <c r="I191" i="62"/>
  <c r="I128" i="62"/>
  <c r="I247" i="62"/>
  <c r="I193" i="62"/>
  <c r="I267" i="62"/>
  <c r="I182" i="62"/>
  <c r="I188" i="62"/>
  <c r="I230" i="62"/>
  <c r="I266" i="62"/>
  <c r="I134" i="62"/>
  <c r="I130" i="62"/>
  <c r="I206" i="62"/>
  <c r="I140" i="62"/>
  <c r="I234" i="62"/>
  <c r="I233" i="62"/>
  <c r="I90" i="62"/>
  <c r="I72" i="62"/>
  <c r="I179" i="62"/>
  <c r="I164" i="62"/>
  <c r="I165" i="62"/>
  <c r="I122" i="62"/>
  <c r="I114" i="62"/>
  <c r="I59" i="62"/>
  <c r="I19" i="62"/>
  <c r="I41" i="62"/>
  <c r="I87" i="62"/>
  <c r="I86" i="62"/>
  <c r="I26" i="62"/>
  <c r="I43" i="62"/>
  <c r="I60" i="62"/>
  <c r="I171" i="62"/>
  <c r="I74" i="62"/>
  <c r="I85" i="62"/>
  <c r="I109" i="62"/>
  <c r="I98" i="62"/>
  <c r="I70" i="62"/>
  <c r="I64" i="62"/>
  <c r="I173" i="62"/>
  <c r="I45" i="62"/>
  <c r="I31" i="62"/>
  <c r="I22" i="62"/>
  <c r="I106" i="62"/>
  <c r="I123" i="62"/>
  <c r="I46" i="62"/>
  <c r="I15" i="62"/>
  <c r="I51" i="62"/>
  <c r="I77" i="62"/>
  <c r="I178" i="62"/>
  <c r="I117" i="62"/>
  <c r="I23" i="62"/>
  <c r="I103" i="62"/>
  <c r="I49" i="62"/>
  <c r="I108" i="62"/>
  <c r="I21" i="62"/>
  <c r="I34" i="62"/>
  <c r="I17" i="62"/>
  <c r="I35" i="62"/>
  <c r="I84" i="62"/>
  <c r="I102" i="62"/>
  <c r="I101" i="62"/>
  <c r="I168" i="62"/>
  <c r="I20" i="62"/>
  <c r="I115" i="62"/>
  <c r="I40" i="62"/>
  <c r="I161" i="62"/>
  <c r="I56" i="62"/>
  <c r="I79" i="62"/>
  <c r="I25" i="62"/>
  <c r="I47" i="62"/>
  <c r="I42" i="62"/>
  <c r="I39" i="62"/>
  <c r="I95" i="62"/>
  <c r="I181" i="62"/>
  <c r="I36" i="62"/>
  <c r="I110" i="62"/>
  <c r="I92" i="62"/>
  <c r="I78" i="62"/>
  <c r="I27" i="62"/>
  <c r="I183" i="62"/>
  <c r="I32" i="62"/>
  <c r="I48" i="62"/>
  <c r="I83" i="62"/>
  <c r="I174" i="62"/>
  <c r="I58" i="62"/>
  <c r="I169" i="62"/>
  <c r="I30" i="62"/>
  <c r="I52" i="62"/>
  <c r="I166" i="62"/>
  <c r="I62" i="62"/>
  <c r="I61" i="62"/>
  <c r="I55" i="62"/>
  <c r="I67" i="62"/>
  <c r="I81" i="62"/>
  <c r="I170" i="62"/>
  <c r="I175" i="62"/>
  <c r="I71" i="62"/>
  <c r="I66" i="62"/>
  <c r="I33" i="62"/>
  <c r="I38" i="62"/>
  <c r="I167" i="62"/>
  <c r="I28" i="62"/>
  <c r="I69" i="62"/>
  <c r="I73" i="62"/>
  <c r="I13" i="62"/>
  <c r="I112" i="62"/>
  <c r="I97" i="62"/>
  <c r="I162" i="62"/>
  <c r="I50" i="62"/>
  <c r="I53" i="62"/>
  <c r="I119" i="62"/>
  <c r="I118" i="62"/>
  <c r="I111" i="62"/>
  <c r="I177" i="62"/>
  <c r="I37" i="62"/>
  <c r="I14" i="62"/>
  <c r="I75" i="62"/>
  <c r="I24" i="62"/>
  <c r="I100" i="62"/>
  <c r="I94" i="62"/>
  <c r="I80" i="62"/>
  <c r="I124" i="62"/>
  <c r="I121" i="62"/>
  <c r="I44" i="62"/>
  <c r="I29" i="62"/>
  <c r="I172" i="62"/>
  <c r="I63" i="62"/>
  <c r="I18" i="62"/>
  <c r="I176" i="62"/>
  <c r="I159" i="62"/>
  <c r="I65" i="62"/>
  <c r="I96" i="62"/>
  <c r="I163" i="62"/>
  <c r="I82" i="62"/>
  <c r="I160" i="62"/>
  <c r="I113" i="62"/>
  <c r="I93" i="62"/>
  <c r="I57" i="62"/>
  <c r="I99" i="62"/>
  <c r="I116" i="62"/>
  <c r="I107" i="62"/>
  <c r="I68" i="62"/>
  <c r="I120" i="62"/>
  <c r="I16" i="62"/>
  <c r="I186" i="62"/>
  <c r="I54" i="62"/>
  <c r="I104" i="62"/>
  <c r="I76" i="62"/>
  <c r="I12" i="62"/>
  <c r="D3" i="63"/>
  <c r="D6" i="62"/>
  <c r="C6" i="62"/>
  <c r="D22" i="62" l="1"/>
  <c r="D232" i="62"/>
  <c r="D190" i="62"/>
  <c r="C190" i="73" s="1"/>
  <c r="I190" i="73" s="1"/>
  <c r="D190" i="63"/>
  <c r="D190" i="73" s="1"/>
  <c r="J190" i="73" s="1"/>
  <c r="AN190" i="63" s="1"/>
  <c r="D232" i="63"/>
  <c r="D88" i="63"/>
  <c r="D185" i="63"/>
  <c r="D88" i="62"/>
  <c r="J88" i="62" s="1"/>
  <c r="D185" i="62"/>
  <c r="D91" i="62"/>
  <c r="S187" i="62"/>
  <c r="D182" i="62"/>
  <c r="D257" i="62"/>
  <c r="S257" i="62" s="1"/>
  <c r="D14" i="62"/>
  <c r="S14" i="62" s="1"/>
  <c r="D16" i="62"/>
  <c r="S16" i="62" s="1"/>
  <c r="D55" i="62"/>
  <c r="S55" i="62" s="1"/>
  <c r="D83" i="62"/>
  <c r="S83" i="62" s="1"/>
  <c r="D118" i="62"/>
  <c r="S118" i="62" s="1"/>
  <c r="D191" i="62"/>
  <c r="S191" i="62" s="1"/>
  <c r="D86" i="62"/>
  <c r="S86" i="62" s="1"/>
  <c r="D210" i="62"/>
  <c r="S210" i="62" s="1"/>
  <c r="D104" i="62"/>
  <c r="S104" i="62" s="1"/>
  <c r="D202" i="62"/>
  <c r="S202" i="62" s="1"/>
  <c r="D183" i="62"/>
  <c r="S183" i="62" s="1"/>
  <c r="D211" i="62"/>
  <c r="S211" i="62" s="1"/>
  <c r="D73" i="62"/>
  <c r="S73" i="62" s="1"/>
  <c r="D62" i="62"/>
  <c r="S62" i="62" s="1"/>
  <c r="D277" i="62"/>
  <c r="S277" i="62" s="1"/>
  <c r="D161" i="62"/>
  <c r="S161" i="62" s="1"/>
  <c r="D17" i="62"/>
  <c r="S17" i="62" s="1"/>
  <c r="D273" i="62"/>
  <c r="S273" i="62" s="1"/>
  <c r="D32" i="62"/>
  <c r="S32" i="62" s="1"/>
  <c r="D26" i="62"/>
  <c r="S26" i="62" s="1"/>
  <c r="D132" i="62"/>
  <c r="S132" i="62" s="1"/>
  <c r="D110" i="62"/>
  <c r="S110" i="62" s="1"/>
  <c r="D97" i="62"/>
  <c r="S97" i="62" s="1"/>
  <c r="D209" i="62"/>
  <c r="S209" i="62" s="1"/>
  <c r="D102" i="62"/>
  <c r="S102" i="62" s="1"/>
  <c r="D251" i="62"/>
  <c r="S251" i="62" s="1"/>
  <c r="D192" i="62"/>
  <c r="S192" i="62" s="1"/>
  <c r="D243" i="62"/>
  <c r="S243" i="62" s="1"/>
  <c r="D252" i="62"/>
  <c r="S252" i="62" s="1"/>
  <c r="D152" i="62"/>
  <c r="S152" i="62" s="1"/>
  <c r="D58" i="62"/>
  <c r="S58" i="62" s="1"/>
  <c r="D179" i="62"/>
  <c r="S179" i="62" s="1"/>
  <c r="D265" i="62"/>
  <c r="S265" i="62" s="1"/>
  <c r="D136" i="62"/>
  <c r="S136" i="62" s="1"/>
  <c r="D177" i="62"/>
  <c r="S177" i="62" s="1"/>
  <c r="D52" i="62"/>
  <c r="S52" i="62" s="1"/>
  <c r="D144" i="62"/>
  <c r="S144" i="62" s="1"/>
  <c r="D271" i="62"/>
  <c r="S271" i="62" s="1"/>
  <c r="D128" i="62"/>
  <c r="S128" i="62" s="1"/>
  <c r="D68" i="62"/>
  <c r="S68" i="62" s="1"/>
  <c r="D93" i="62"/>
  <c r="S93" i="62" s="1"/>
  <c r="D67" i="62"/>
  <c r="S67" i="62" s="1"/>
  <c r="D127" i="62"/>
  <c r="S127" i="62" s="1"/>
  <c r="D124" i="62"/>
  <c r="S124" i="62" s="1"/>
  <c r="D236" i="62"/>
  <c r="S236" i="62" s="1"/>
  <c r="D256" i="62"/>
  <c r="S256" i="62" s="1"/>
  <c r="D126" i="62"/>
  <c r="S126" i="62" s="1"/>
  <c r="D167" i="62"/>
  <c r="S167" i="62" s="1"/>
  <c r="D134" i="62"/>
  <c r="S134" i="62" s="1"/>
  <c r="D50" i="62"/>
  <c r="S50" i="62" s="1"/>
  <c r="D195" i="62"/>
  <c r="S195" i="62" s="1"/>
  <c r="D65" i="62"/>
  <c r="S65" i="62" s="1"/>
  <c r="D139" i="62"/>
  <c r="S139" i="62" s="1"/>
  <c r="D215" i="62"/>
  <c r="S215" i="62" s="1"/>
  <c r="D117" i="62"/>
  <c r="S117" i="62" s="1"/>
  <c r="D197" i="62"/>
  <c r="S197" i="62" s="1"/>
  <c r="D173" i="62"/>
  <c r="S173" i="62" s="1"/>
  <c r="D149" i="62"/>
  <c r="S149" i="62" s="1"/>
  <c r="D13" i="62"/>
  <c r="S13" i="62" s="1"/>
  <c r="D48" i="62"/>
  <c r="S48" i="62" s="1"/>
  <c r="D221" i="62"/>
  <c r="S221" i="62" s="1"/>
  <c r="D15" i="62"/>
  <c r="S15" i="62" s="1"/>
  <c r="D164" i="62"/>
  <c r="S164" i="62" s="1"/>
  <c r="D267" i="62"/>
  <c r="S267" i="62" s="1"/>
  <c r="D77" i="62"/>
  <c r="S77" i="62" s="1"/>
  <c r="D165" i="62"/>
  <c r="S165" i="62" s="1"/>
  <c r="D59" i="62"/>
  <c r="S59" i="62" s="1"/>
  <c r="D137" i="62"/>
  <c r="S137" i="62" s="1"/>
  <c r="D27" i="62"/>
  <c r="S27" i="62" s="1"/>
  <c r="D106" i="62"/>
  <c r="S106" i="62" s="1"/>
  <c r="D143" i="62"/>
  <c r="S143" i="62" s="1"/>
  <c r="D253" i="62"/>
  <c r="S253" i="62" s="1"/>
  <c r="D247" i="62"/>
  <c r="S247" i="62" s="1"/>
  <c r="D147" i="62"/>
  <c r="S147" i="62" s="1"/>
  <c r="D123" i="62"/>
  <c r="S123" i="62" s="1"/>
  <c r="D224" i="62"/>
  <c r="S224" i="62" s="1"/>
  <c r="D204" i="62"/>
  <c r="S204" i="62" s="1"/>
  <c r="D145" i="62"/>
  <c r="S145" i="62" s="1"/>
  <c r="D234" i="62"/>
  <c r="S234" i="62" s="1"/>
  <c r="D116" i="62"/>
  <c r="S116" i="62" s="1"/>
  <c r="D171" i="62"/>
  <c r="S171" i="62" s="1"/>
  <c r="D54" i="62"/>
  <c r="S54" i="62" s="1"/>
  <c r="D53" i="62"/>
  <c r="S53" i="62" s="1"/>
  <c r="D248" i="62"/>
  <c r="S248" i="62" s="1"/>
  <c r="D119" i="62"/>
  <c r="S119" i="62" s="1"/>
  <c r="D168" i="62"/>
  <c r="S168" i="62" s="1"/>
  <c r="D74" i="62"/>
  <c r="S74" i="62" s="1"/>
  <c r="D71" i="62"/>
  <c r="S71" i="62" s="1"/>
  <c r="D36" i="62"/>
  <c r="S36" i="62" s="1"/>
  <c r="D80" i="62"/>
  <c r="S80" i="62" s="1"/>
  <c r="D41" i="62"/>
  <c r="S41" i="62" s="1"/>
  <c r="D227" i="62"/>
  <c r="S227" i="62" s="1"/>
  <c r="D112" i="62"/>
  <c r="S112" i="62" s="1"/>
  <c r="D75" i="62"/>
  <c r="S75" i="62" s="1"/>
  <c r="D237" i="62"/>
  <c r="S237" i="62" s="1"/>
  <c r="D259" i="62"/>
  <c r="S259" i="62" s="1"/>
  <c r="D238" i="62"/>
  <c r="S238" i="62" s="1"/>
  <c r="D199" i="62"/>
  <c r="S199" i="62" s="1"/>
  <c r="D216" i="62"/>
  <c r="S216" i="62" s="1"/>
  <c r="D205" i="62"/>
  <c r="S205" i="62" s="1"/>
  <c r="D61" i="62"/>
  <c r="S61" i="62" s="1"/>
  <c r="D122" i="62"/>
  <c r="S122" i="62" s="1"/>
  <c r="D114" i="62"/>
  <c r="S114" i="62" s="1"/>
  <c r="D92" i="62"/>
  <c r="S92" i="62" s="1"/>
  <c r="D230" i="62"/>
  <c r="S230" i="62" s="1"/>
  <c r="D89" i="62"/>
  <c r="S89" i="62" s="1"/>
  <c r="D101" i="62"/>
  <c r="S101" i="62" s="1"/>
  <c r="D193" i="62"/>
  <c r="S193" i="62" s="1"/>
  <c r="D29" i="62"/>
  <c r="S29" i="62" s="1"/>
  <c r="D274" i="62"/>
  <c r="S274" i="62" s="1"/>
  <c r="D135" i="62"/>
  <c r="S135" i="62" s="1"/>
  <c r="D206" i="62"/>
  <c r="S206" i="62" s="1"/>
  <c r="D49" i="62"/>
  <c r="S49" i="62" s="1"/>
  <c r="D45" i="62"/>
  <c r="S45" i="62" s="1"/>
  <c r="D214" i="62"/>
  <c r="S214" i="62" s="1"/>
  <c r="D207" i="62"/>
  <c r="S207" i="62" s="1"/>
  <c r="D25" i="62"/>
  <c r="S25" i="62" s="1"/>
  <c r="D148" i="62"/>
  <c r="S148" i="62" s="1"/>
  <c r="D82" i="62"/>
  <c r="S82" i="62" s="1"/>
  <c r="D160" i="62"/>
  <c r="S160" i="62" s="1"/>
  <c r="D79" i="62"/>
  <c r="S79" i="62" s="1"/>
  <c r="D156" i="62"/>
  <c r="D222" i="62"/>
  <c r="S222" i="62" s="1"/>
  <c r="D38" i="62"/>
  <c r="S38" i="62" s="1"/>
  <c r="D18" i="62"/>
  <c r="S18" i="62" s="1"/>
  <c r="D174" i="62"/>
  <c r="S174" i="62" s="1"/>
  <c r="D255" i="62"/>
  <c r="S255" i="62" s="1"/>
  <c r="D219" i="62"/>
  <c r="S219" i="62" s="1"/>
  <c r="D34" i="62"/>
  <c r="S34" i="62" s="1"/>
  <c r="D96" i="62"/>
  <c r="S96" i="62" s="1"/>
  <c r="D141" i="62"/>
  <c r="S141" i="62" s="1"/>
  <c r="D233" i="62"/>
  <c r="S233" i="62" s="1"/>
  <c r="D121" i="62"/>
  <c r="S121" i="62" s="1"/>
  <c r="D270" i="62"/>
  <c r="S270" i="62" s="1"/>
  <c r="D208" i="62"/>
  <c r="S208" i="62" s="1"/>
  <c r="D186" i="62"/>
  <c r="S186" i="62" s="1"/>
  <c r="D263" i="62"/>
  <c r="S263" i="62" s="1"/>
  <c r="D84" i="62"/>
  <c r="S84" i="62" s="1"/>
  <c r="D103" i="62"/>
  <c r="S103" i="62" s="1"/>
  <c r="D170" i="62"/>
  <c r="S170" i="62" s="1"/>
  <c r="D239" i="62"/>
  <c r="S239" i="62" s="1"/>
  <c r="D70" i="62"/>
  <c r="S70" i="62" s="1"/>
  <c r="D76" i="62"/>
  <c r="S76" i="62" s="1"/>
  <c r="D100" i="62"/>
  <c r="S100" i="62" s="1"/>
  <c r="D275" i="62"/>
  <c r="S275" i="62" s="1"/>
  <c r="D72" i="62"/>
  <c r="S72" i="62" s="1"/>
  <c r="D220" i="62"/>
  <c r="S220" i="62" s="1"/>
  <c r="D130" i="62"/>
  <c r="S130" i="62" s="1"/>
  <c r="D19" i="62"/>
  <c r="S19" i="62" s="1"/>
  <c r="D175" i="62"/>
  <c r="S175" i="62" s="1"/>
  <c r="D51" i="62"/>
  <c r="S51" i="62" s="1"/>
  <c r="D231" i="62"/>
  <c r="S231" i="62" s="1"/>
  <c r="D188" i="62"/>
  <c r="S188" i="62" s="1"/>
  <c r="D245" i="62"/>
  <c r="S245" i="62" s="1"/>
  <c r="D90" i="62"/>
  <c r="S90" i="62" s="1"/>
  <c r="D229" i="62"/>
  <c r="S229" i="62" s="1"/>
  <c r="D217" i="62"/>
  <c r="S217" i="62" s="1"/>
  <c r="D146" i="62"/>
  <c r="S146" i="62" s="1"/>
  <c r="D64" i="62"/>
  <c r="S64" i="62" s="1"/>
  <c r="D140" i="62"/>
  <c r="S140" i="62" s="1"/>
  <c r="D69" i="62"/>
  <c r="S69" i="62" s="1"/>
  <c r="D178" i="62"/>
  <c r="S178" i="62" s="1"/>
  <c r="D78" i="62"/>
  <c r="S78" i="62" s="1"/>
  <c r="D42" i="62"/>
  <c r="S42" i="62" s="1"/>
  <c r="D264" i="62"/>
  <c r="S264" i="62" s="1"/>
  <c r="D280" i="62"/>
  <c r="S280" i="62" s="1"/>
  <c r="D235" i="62"/>
  <c r="S235" i="62" s="1"/>
  <c r="D43" i="62"/>
  <c r="S43" i="62" s="1"/>
  <c r="D242" i="62"/>
  <c r="S242" i="62" s="1"/>
  <c r="D181" i="62"/>
  <c r="D268" i="62"/>
  <c r="S268" i="62" s="1"/>
  <c r="D201" i="62"/>
  <c r="S201" i="62" s="1"/>
  <c r="D37" i="62"/>
  <c r="S37" i="62" s="1"/>
  <c r="D176" i="62"/>
  <c r="S176" i="62" s="1"/>
  <c r="D129" i="62"/>
  <c r="S129" i="62" s="1"/>
  <c r="D109" i="62"/>
  <c r="S109" i="62" s="1"/>
  <c r="D99" i="62"/>
  <c r="S99" i="62" s="1"/>
  <c r="D203" i="62"/>
  <c r="S203" i="62" s="1"/>
  <c r="D218" i="62"/>
  <c r="S218" i="62" s="1"/>
  <c r="D47" i="62"/>
  <c r="S47" i="62" s="1"/>
  <c r="D254" i="62"/>
  <c r="S254" i="62" s="1"/>
  <c r="D115" i="62"/>
  <c r="S115" i="62" s="1"/>
  <c r="D56" i="62"/>
  <c r="S56" i="62" s="1"/>
  <c r="D212" i="62"/>
  <c r="S212" i="62" s="1"/>
  <c r="D120" i="62"/>
  <c r="S120" i="62" s="1"/>
  <c r="D194" i="62"/>
  <c r="S194" i="62" s="1"/>
  <c r="D228" i="62"/>
  <c r="S228" i="62" s="1"/>
  <c r="D150" i="62"/>
  <c r="S150" i="62" s="1"/>
  <c r="D138" i="62"/>
  <c r="S138" i="62" s="1"/>
  <c r="D133" i="62"/>
  <c r="S133" i="62" s="1"/>
  <c r="D279" i="62"/>
  <c r="S279" i="62" s="1"/>
  <c r="D28" i="62"/>
  <c r="S28" i="62" s="1"/>
  <c r="D23" i="62"/>
  <c r="S23" i="62" s="1"/>
  <c r="D151" i="62"/>
  <c r="S151" i="62" s="1"/>
  <c r="D113" i="62"/>
  <c r="S113" i="62" s="1"/>
  <c r="D63" i="62"/>
  <c r="S63" i="62" s="1"/>
  <c r="D196" i="62"/>
  <c r="S196" i="62" s="1"/>
  <c r="D20" i="62"/>
  <c r="S20" i="62" s="1"/>
  <c r="D169" i="62"/>
  <c r="S169" i="62" s="1"/>
  <c r="D226" i="62"/>
  <c r="S226" i="62" s="1"/>
  <c r="D276" i="62"/>
  <c r="S276" i="62" s="1"/>
  <c r="D107" i="62"/>
  <c r="S107" i="62" s="1"/>
  <c r="D278" i="62"/>
  <c r="S278" i="62" s="1"/>
  <c r="D98" i="62"/>
  <c r="S98" i="62" s="1"/>
  <c r="D81" i="62"/>
  <c r="S81" i="62" s="1"/>
  <c r="D246" i="62"/>
  <c r="S246" i="62" s="1"/>
  <c r="S22" i="62"/>
  <c r="D162" i="62"/>
  <c r="S162" i="62" s="1"/>
  <c r="D269" i="62"/>
  <c r="S269" i="62" s="1"/>
  <c r="D240" i="62"/>
  <c r="S240" i="62" s="1"/>
  <c r="D30" i="62"/>
  <c r="S30" i="62" s="1"/>
  <c r="D95" i="62"/>
  <c r="S95" i="62" s="1"/>
  <c r="D21" i="62"/>
  <c r="S21" i="62" s="1"/>
  <c r="D44" i="62"/>
  <c r="S44" i="62" s="1"/>
  <c r="D225" i="62"/>
  <c r="S225" i="62" s="1"/>
  <c r="D250" i="62"/>
  <c r="S250" i="62" s="1"/>
  <c r="D244" i="62"/>
  <c r="S244" i="62" s="1"/>
  <c r="D33" i="62"/>
  <c r="S33" i="62" s="1"/>
  <c r="D35" i="62"/>
  <c r="S35" i="62" s="1"/>
  <c r="D163" i="62"/>
  <c r="S163" i="62" s="1"/>
  <c r="D111" i="62"/>
  <c r="S111" i="62" s="1"/>
  <c r="D66" i="62"/>
  <c r="S66" i="62" s="1"/>
  <c r="D142" i="62"/>
  <c r="S142" i="62" s="1"/>
  <c r="D172" i="62"/>
  <c r="S172" i="62" s="1"/>
  <c r="D60" i="62"/>
  <c r="S60" i="62" s="1"/>
  <c r="D108" i="62"/>
  <c r="S108" i="62" s="1"/>
  <c r="D39" i="62"/>
  <c r="S39" i="62" s="1"/>
  <c r="D131" i="62"/>
  <c r="S131" i="62" s="1"/>
  <c r="D57" i="62"/>
  <c r="S57" i="62" s="1"/>
  <c r="D94" i="62"/>
  <c r="S94" i="62" s="1"/>
  <c r="D157" i="62"/>
  <c r="D262" i="62"/>
  <c r="S262" i="62" s="1"/>
  <c r="D166" i="62"/>
  <c r="S166" i="62" s="1"/>
  <c r="D159" i="62"/>
  <c r="S159" i="62" s="1"/>
  <c r="D260" i="62"/>
  <c r="S260" i="62" s="1"/>
  <c r="D125" i="63"/>
  <c r="D258" i="63"/>
  <c r="D266" i="63"/>
  <c r="D85" i="63"/>
  <c r="D184" i="63"/>
  <c r="D46" i="63"/>
  <c r="D261" i="63"/>
  <c r="D40" i="63"/>
  <c r="D91" i="63"/>
  <c r="D105" i="63"/>
  <c r="D182" i="63"/>
  <c r="D198" i="63"/>
  <c r="D223" i="63"/>
  <c r="D249" i="63"/>
  <c r="D158" i="63"/>
  <c r="D187" i="63"/>
  <c r="D213" i="63"/>
  <c r="D272" i="63"/>
  <c r="D24" i="63"/>
  <c r="D87" i="63"/>
  <c r="T87" i="63" s="1"/>
  <c r="D31" i="63"/>
  <c r="D153" i="63"/>
  <c r="D200" i="63"/>
  <c r="D241" i="63"/>
  <c r="D180" i="63"/>
  <c r="D189" i="63"/>
  <c r="D117" i="63"/>
  <c r="AQ117" i="63" s="1"/>
  <c r="D242" i="63"/>
  <c r="AQ242" i="63" s="1"/>
  <c r="D160" i="63"/>
  <c r="AQ160" i="63" s="1"/>
  <c r="D111" i="63"/>
  <c r="AQ111" i="63" s="1"/>
  <c r="D233" i="63"/>
  <c r="AQ233" i="63" s="1"/>
  <c r="D56" i="63"/>
  <c r="AQ56" i="63" s="1"/>
  <c r="D205" i="63"/>
  <c r="AQ205" i="63" s="1"/>
  <c r="D174" i="63"/>
  <c r="AQ174" i="63" s="1"/>
  <c r="D138" i="63"/>
  <c r="AQ138" i="63" s="1"/>
  <c r="D222" i="63"/>
  <c r="AQ222" i="63" s="1"/>
  <c r="D259" i="63"/>
  <c r="AQ259" i="63" s="1"/>
  <c r="D173" i="63"/>
  <c r="AQ173" i="63" s="1"/>
  <c r="D248" i="63"/>
  <c r="AQ248" i="63" s="1"/>
  <c r="D80" i="63"/>
  <c r="AQ80" i="63" s="1"/>
  <c r="D276" i="63"/>
  <c r="AQ276" i="63" s="1"/>
  <c r="D18" i="63"/>
  <c r="AQ18" i="63" s="1"/>
  <c r="D149" i="63"/>
  <c r="AQ149" i="63" s="1"/>
  <c r="D250" i="63"/>
  <c r="AQ250" i="63" s="1"/>
  <c r="D83" i="63"/>
  <c r="AQ83" i="63" s="1"/>
  <c r="D186" i="63"/>
  <c r="AQ186" i="63" s="1"/>
  <c r="D60" i="63"/>
  <c r="AQ60" i="63" s="1"/>
  <c r="D121" i="63"/>
  <c r="AQ121" i="63" s="1"/>
  <c r="D229" i="63"/>
  <c r="AQ229" i="63" s="1"/>
  <c r="D216" i="63"/>
  <c r="AQ216" i="63" s="1"/>
  <c r="D146" i="63"/>
  <c r="AQ146" i="63" s="1"/>
  <c r="D230" i="63"/>
  <c r="AQ230" i="63" s="1"/>
  <c r="D273" i="63"/>
  <c r="AQ273" i="63" s="1"/>
  <c r="D181" i="63"/>
  <c r="AQ181" i="63" s="1"/>
  <c r="D256" i="63"/>
  <c r="AQ256" i="63" s="1"/>
  <c r="D89" i="63"/>
  <c r="AQ89" i="63" s="1"/>
  <c r="D257" i="63"/>
  <c r="AQ257" i="63" s="1"/>
  <c r="D33" i="63"/>
  <c r="AQ33" i="63" s="1"/>
  <c r="D183" i="63"/>
  <c r="AQ183" i="63" s="1"/>
  <c r="D274" i="63"/>
  <c r="AQ274" i="63" s="1"/>
  <c r="D208" i="63"/>
  <c r="AQ208" i="63" s="1"/>
  <c r="D203" i="63"/>
  <c r="AQ203" i="63" s="1"/>
  <c r="D23" i="63"/>
  <c r="AQ23" i="63" s="1"/>
  <c r="D238" i="63"/>
  <c r="AQ238" i="63" s="1"/>
  <c r="D265" i="63"/>
  <c r="AQ265" i="63" s="1"/>
  <c r="D239" i="63"/>
  <c r="AQ239" i="63" s="1"/>
  <c r="D26" i="63"/>
  <c r="AQ26" i="63" s="1"/>
  <c r="D280" i="63"/>
  <c r="AQ280" i="63" s="1"/>
  <c r="D97" i="63"/>
  <c r="AQ97" i="63" s="1"/>
  <c r="D245" i="63"/>
  <c r="AQ245" i="63" s="1"/>
  <c r="D114" i="63"/>
  <c r="AQ114" i="63" s="1"/>
  <c r="D193" i="63"/>
  <c r="AQ193" i="63" s="1"/>
  <c r="D254" i="63"/>
  <c r="AQ254" i="63" s="1"/>
  <c r="D28" i="63"/>
  <c r="AQ28" i="63" s="1"/>
  <c r="D211" i="63"/>
  <c r="AQ211" i="63" s="1"/>
  <c r="D39" i="63"/>
  <c r="AQ39" i="63" s="1"/>
  <c r="D129" i="63"/>
  <c r="AQ129" i="63" s="1"/>
  <c r="D246" i="63"/>
  <c r="AQ246" i="63" s="1"/>
  <c r="D25" i="63"/>
  <c r="AQ25" i="63" s="1"/>
  <c r="D156" i="63"/>
  <c r="D247" i="63"/>
  <c r="AQ247" i="63" s="1"/>
  <c r="D58" i="63"/>
  <c r="AQ58" i="63" s="1"/>
  <c r="D191" i="63"/>
  <c r="AQ191" i="63" s="1"/>
  <c r="D214" i="63"/>
  <c r="AQ214" i="63" s="1"/>
  <c r="D16" i="63"/>
  <c r="AQ16" i="63" s="1"/>
  <c r="D113" i="63"/>
  <c r="AQ113" i="63" s="1"/>
  <c r="D231" i="63"/>
  <c r="AQ231" i="63" s="1"/>
  <c r="D17" i="63"/>
  <c r="AQ17" i="63" s="1"/>
  <c r="D73" i="63"/>
  <c r="AQ73" i="63" s="1"/>
  <c r="D201" i="63"/>
  <c r="AQ201" i="63" s="1"/>
  <c r="D35" i="63"/>
  <c r="AQ35" i="63" s="1"/>
  <c r="D22" i="63"/>
  <c r="AQ22" i="63" s="1"/>
  <c r="D227" i="63"/>
  <c r="AQ227" i="63" s="1"/>
  <c r="D220" i="63"/>
  <c r="AQ220" i="63" s="1"/>
  <c r="D171" i="63"/>
  <c r="AQ171" i="63" s="1"/>
  <c r="D262" i="63"/>
  <c r="AQ262" i="63" s="1"/>
  <c r="D49" i="63"/>
  <c r="AQ49" i="63" s="1"/>
  <c r="D164" i="63"/>
  <c r="AQ164" i="63" s="1"/>
  <c r="D255" i="63"/>
  <c r="AQ255" i="63" s="1"/>
  <c r="D115" i="63"/>
  <c r="AQ115" i="63" s="1"/>
  <c r="D199" i="63"/>
  <c r="AQ199" i="63" s="1"/>
  <c r="D32" i="63"/>
  <c r="AQ32" i="63" s="1"/>
  <c r="D226" i="63"/>
  <c r="AQ226" i="63" s="1"/>
  <c r="D251" i="63"/>
  <c r="AQ251" i="63" s="1"/>
  <c r="D106" i="63"/>
  <c r="AQ106" i="63" s="1"/>
  <c r="D41" i="63"/>
  <c r="AQ41" i="63" s="1"/>
  <c r="D217" i="63"/>
  <c r="AQ217" i="63" s="1"/>
  <c r="D140" i="63"/>
  <c r="AQ140" i="63" s="1"/>
  <c r="D30" i="63"/>
  <c r="AQ30" i="63" s="1"/>
  <c r="D236" i="63"/>
  <c r="AQ236" i="63" s="1"/>
  <c r="D228" i="63"/>
  <c r="AQ228" i="63" s="1"/>
  <c r="D179" i="63"/>
  <c r="AQ179" i="63" s="1"/>
  <c r="D270" i="63"/>
  <c r="AQ270" i="63" s="1"/>
  <c r="D81" i="63"/>
  <c r="AQ81" i="63" s="1"/>
  <c r="D172" i="63"/>
  <c r="AQ172" i="63" s="1"/>
  <c r="D263" i="63"/>
  <c r="AQ263" i="63" s="1"/>
  <c r="D123" i="63"/>
  <c r="AQ123" i="63" s="1"/>
  <c r="D215" i="63"/>
  <c r="AQ215" i="63" s="1"/>
  <c r="D48" i="63"/>
  <c r="AQ48" i="63" s="1"/>
  <c r="D137" i="63"/>
  <c r="AQ137" i="63" s="1"/>
  <c r="D218" i="63"/>
  <c r="AQ218" i="63" s="1"/>
  <c r="D235" i="63"/>
  <c r="AQ235" i="63" s="1"/>
  <c r="D65" i="63"/>
  <c r="AQ65" i="63" s="1"/>
  <c r="D237" i="63"/>
  <c r="AQ237" i="63" s="1"/>
  <c r="D98" i="63"/>
  <c r="AQ98" i="63" s="1"/>
  <c r="D225" i="63"/>
  <c r="AQ225" i="63" s="1"/>
  <c r="D224" i="63"/>
  <c r="AQ224" i="63" s="1"/>
  <c r="D54" i="63"/>
  <c r="AQ54" i="63" s="1"/>
  <c r="D244" i="63"/>
  <c r="AQ244" i="63" s="1"/>
  <c r="D166" i="63"/>
  <c r="AQ166" i="63" s="1"/>
  <c r="D188" i="63"/>
  <c r="AQ188" i="63" s="1"/>
  <c r="D278" i="63"/>
  <c r="AQ278" i="63" s="1"/>
  <c r="D90" i="63"/>
  <c r="AQ90" i="63" s="1"/>
  <c r="D271" i="63"/>
  <c r="AQ271" i="63" s="1"/>
  <c r="D147" i="63"/>
  <c r="AQ147" i="63" s="1"/>
  <c r="D64" i="63"/>
  <c r="AQ64" i="63" s="1"/>
  <c r="D195" i="63"/>
  <c r="AQ195" i="63" s="1"/>
  <c r="D221" i="63"/>
  <c r="AQ221" i="63" s="1"/>
  <c r="D130" i="63"/>
  <c r="AQ130" i="63" s="1"/>
  <c r="D163" i="63"/>
  <c r="AQ163" i="63" s="1"/>
  <c r="D264" i="63"/>
  <c r="AQ264" i="63" s="1"/>
  <c r="D234" i="63"/>
  <c r="AQ234" i="63" s="1"/>
  <c r="D206" i="63"/>
  <c r="AQ206" i="63" s="1"/>
  <c r="D260" i="63"/>
  <c r="AQ260" i="63" s="1"/>
  <c r="D37" i="63"/>
  <c r="AQ37" i="63" s="1"/>
  <c r="D279" i="63"/>
  <c r="AQ279" i="63" s="1"/>
  <c r="D62" i="63"/>
  <c r="AQ62" i="63" s="1"/>
  <c r="D157" i="63"/>
  <c r="D192" i="63"/>
  <c r="AQ192" i="63" s="1"/>
  <c r="D240" i="63"/>
  <c r="AQ240" i="63" s="1"/>
  <c r="D20" i="63"/>
  <c r="AQ20" i="63" s="1"/>
  <c r="D197" i="63"/>
  <c r="AQ197" i="63" s="1"/>
  <c r="D72" i="63"/>
  <c r="AQ72" i="63" s="1"/>
  <c r="D118" i="63"/>
  <c r="AQ118" i="63" s="1"/>
  <c r="D67" i="63"/>
  <c r="AQ67" i="63" s="1"/>
  <c r="D145" i="63"/>
  <c r="AQ145" i="63" s="1"/>
  <c r="D57" i="63"/>
  <c r="AQ57" i="63" s="1"/>
  <c r="D122" i="63"/>
  <c r="AQ122" i="63" s="1"/>
  <c r="D127" i="63"/>
  <c r="AQ127" i="63" s="1"/>
  <c r="D119" i="63"/>
  <c r="AQ119" i="63" s="1"/>
  <c r="D59" i="63"/>
  <c r="AQ59" i="63" s="1"/>
  <c r="D110" i="63"/>
  <c r="AQ110" i="63" s="1"/>
  <c r="D42" i="63"/>
  <c r="AQ42" i="63" s="1"/>
  <c r="D21" i="63"/>
  <c r="AQ21" i="63" s="1"/>
  <c r="D34" i="63"/>
  <c r="AQ34" i="63" s="1"/>
  <c r="D159" i="63"/>
  <c r="AQ159" i="63" s="1"/>
  <c r="D104" i="63"/>
  <c r="AQ104" i="63" s="1"/>
  <c r="D108" i="63"/>
  <c r="AQ108" i="63" s="1"/>
  <c r="D70" i="63"/>
  <c r="AQ70" i="63" s="1"/>
  <c r="D100" i="63"/>
  <c r="AQ100" i="63" s="1"/>
  <c r="D61" i="63"/>
  <c r="AQ61" i="63" s="1"/>
  <c r="D74" i="63"/>
  <c r="AQ74" i="63" s="1"/>
  <c r="D150" i="63"/>
  <c r="AQ150" i="63" s="1"/>
  <c r="D14" i="63"/>
  <c r="AQ14" i="63" s="1"/>
  <c r="D134" i="63"/>
  <c r="AQ134" i="63" s="1"/>
  <c r="D165" i="63"/>
  <c r="AQ165" i="63" s="1"/>
  <c r="D29" i="63"/>
  <c r="AQ29" i="63" s="1"/>
  <c r="D112" i="63"/>
  <c r="AQ112" i="63" s="1"/>
  <c r="D210" i="63"/>
  <c r="AQ210" i="63" s="1"/>
  <c r="D136" i="63"/>
  <c r="AQ136" i="63" s="1"/>
  <c r="D68" i="63"/>
  <c r="AQ68" i="63" s="1"/>
  <c r="D161" i="63"/>
  <c r="AQ161" i="63" s="1"/>
  <c r="D19" i="63"/>
  <c r="AQ19" i="63" s="1"/>
  <c r="D82" i="63"/>
  <c r="AQ82" i="63" s="1"/>
  <c r="D144" i="63"/>
  <c r="AQ144" i="63" s="1"/>
  <c r="D169" i="63"/>
  <c r="AQ169" i="63" s="1"/>
  <c r="D53" i="63"/>
  <c r="AQ53" i="63" s="1"/>
  <c r="D207" i="63"/>
  <c r="AQ207" i="63" s="1"/>
  <c r="D45" i="63"/>
  <c r="AQ45" i="63" s="1"/>
  <c r="D178" i="63"/>
  <c r="AQ178" i="63" s="1"/>
  <c r="D152" i="63"/>
  <c r="AQ152" i="63" s="1"/>
  <c r="D175" i="63"/>
  <c r="AQ175" i="63" s="1"/>
  <c r="D120" i="63"/>
  <c r="AQ120" i="63" s="1"/>
  <c r="D116" i="63"/>
  <c r="AQ116" i="63" s="1"/>
  <c r="D78" i="63"/>
  <c r="AQ78" i="63" s="1"/>
  <c r="D126" i="63"/>
  <c r="AQ126" i="63" s="1"/>
  <c r="D202" i="63"/>
  <c r="AQ202" i="63" s="1"/>
  <c r="D167" i="63"/>
  <c r="AQ167" i="63" s="1"/>
  <c r="D253" i="63"/>
  <c r="AQ253" i="63" s="1"/>
  <c r="D212" i="63"/>
  <c r="AQ212" i="63" s="1"/>
  <c r="D66" i="63"/>
  <c r="AQ66" i="63" s="1"/>
  <c r="D176" i="63"/>
  <c r="AQ176" i="63" s="1"/>
  <c r="D50" i="63"/>
  <c r="AQ50" i="63" s="1"/>
  <c r="D209" i="63"/>
  <c r="AQ209" i="63" s="1"/>
  <c r="D47" i="63"/>
  <c r="AQ47" i="63" s="1"/>
  <c r="D76" i="63"/>
  <c r="AQ76" i="63" s="1"/>
  <c r="D15" i="63"/>
  <c r="AQ15" i="63" s="1"/>
  <c r="D27" i="63"/>
  <c r="AQ27" i="63" s="1"/>
  <c r="D77" i="63"/>
  <c r="AQ77" i="63" s="1"/>
  <c r="D99" i="63"/>
  <c r="AQ99" i="63" s="1"/>
  <c r="D69" i="63"/>
  <c r="AQ69" i="63" s="1"/>
  <c r="D79" i="63"/>
  <c r="AQ79" i="63" s="1"/>
  <c r="D109" i="63"/>
  <c r="AQ109" i="63" s="1"/>
  <c r="D71" i="63"/>
  <c r="AQ71" i="63" s="1"/>
  <c r="D268" i="63"/>
  <c r="AQ268" i="63" s="1"/>
  <c r="D277" i="63"/>
  <c r="AQ277" i="63" s="1"/>
  <c r="D170" i="63"/>
  <c r="AQ170" i="63" s="1"/>
  <c r="D84" i="63"/>
  <c r="AQ84" i="63" s="1"/>
  <c r="D275" i="63"/>
  <c r="AQ275" i="63" s="1"/>
  <c r="D142" i="63"/>
  <c r="AQ142" i="63" s="1"/>
  <c r="D177" i="63"/>
  <c r="AQ177" i="63" s="1"/>
  <c r="D107" i="63"/>
  <c r="AQ107" i="63" s="1"/>
  <c r="D219" i="63"/>
  <c r="AQ219" i="63" s="1"/>
  <c r="D36" i="63"/>
  <c r="AQ36" i="63" s="1"/>
  <c r="D168" i="63"/>
  <c r="AQ168" i="63" s="1"/>
  <c r="D101" i="63"/>
  <c r="AQ101" i="63" s="1"/>
  <c r="D93" i="63"/>
  <c r="AQ93" i="63" s="1"/>
  <c r="D55" i="63"/>
  <c r="AQ55" i="63" s="1"/>
  <c r="D132" i="63"/>
  <c r="AQ132" i="63" s="1"/>
  <c r="D95" i="63"/>
  <c r="AQ95" i="63" s="1"/>
  <c r="D124" i="63"/>
  <c r="AQ124" i="63" s="1"/>
  <c r="D86" i="63"/>
  <c r="AQ86" i="63" s="1"/>
  <c r="D141" i="63"/>
  <c r="AQ141" i="63" s="1"/>
  <c r="D133" i="63"/>
  <c r="AQ133" i="63" s="1"/>
  <c r="D148" i="63"/>
  <c r="AQ148" i="63" s="1"/>
  <c r="D269" i="63"/>
  <c r="AQ269" i="63" s="1"/>
  <c r="D51" i="63"/>
  <c r="AQ51" i="63" s="1"/>
  <c r="D151" i="63"/>
  <c r="AQ151" i="63" s="1"/>
  <c r="D96" i="63"/>
  <c r="AQ96" i="63" s="1"/>
  <c r="D38" i="63"/>
  <c r="AQ38" i="63" s="1"/>
  <c r="D103" i="63"/>
  <c r="AQ103" i="63" s="1"/>
  <c r="D102" i="63"/>
  <c r="AQ102" i="63" s="1"/>
  <c r="D131" i="63"/>
  <c r="AQ131" i="63" s="1"/>
  <c r="D196" i="63"/>
  <c r="AQ196" i="63" s="1"/>
  <c r="D243" i="63"/>
  <c r="AQ243" i="63" s="1"/>
  <c r="D128" i="63"/>
  <c r="AQ128" i="63" s="1"/>
  <c r="D135" i="63"/>
  <c r="AQ135" i="63" s="1"/>
  <c r="D75" i="63"/>
  <c r="AQ75" i="63" s="1"/>
  <c r="D94" i="63"/>
  <c r="AQ94" i="63" s="1"/>
  <c r="D44" i="63"/>
  <c r="AQ44" i="63" s="1"/>
  <c r="D194" i="63"/>
  <c r="AQ194" i="63" s="1"/>
  <c r="D162" i="63"/>
  <c r="AQ162" i="63" s="1"/>
  <c r="D252" i="63"/>
  <c r="AQ252" i="63" s="1"/>
  <c r="D204" i="63"/>
  <c r="AQ204" i="63" s="1"/>
  <c r="D43" i="63"/>
  <c r="AQ43" i="63" s="1"/>
  <c r="D52" i="63"/>
  <c r="AQ52" i="63" s="1"/>
  <c r="D92" i="63"/>
  <c r="AQ92" i="63" s="1"/>
  <c r="D63" i="63"/>
  <c r="AQ63" i="63" s="1"/>
  <c r="D139" i="63"/>
  <c r="AQ139" i="63" s="1"/>
  <c r="D13" i="63"/>
  <c r="D143" i="63"/>
  <c r="AQ143" i="63" s="1"/>
  <c r="D267" i="63"/>
  <c r="AQ267" i="63" s="1"/>
  <c r="C156" i="70" l="1"/>
  <c r="C156" i="73"/>
  <c r="I156" i="73" s="1"/>
  <c r="P156" i="62" s="1"/>
  <c r="S156" i="62"/>
  <c r="C156" i="72"/>
  <c r="C156" i="71"/>
  <c r="C156" i="78"/>
  <c r="I156" i="78" s="1"/>
  <c r="O156" i="62" s="1"/>
  <c r="AQ156" i="63"/>
  <c r="T156" i="63"/>
  <c r="D156" i="70"/>
  <c r="D156" i="71"/>
  <c r="D156" i="73"/>
  <c r="J156" i="73" s="1"/>
  <c r="AN156" i="79" s="1"/>
  <c r="D156" i="72"/>
  <c r="V156" i="63"/>
  <c r="D156" i="78"/>
  <c r="J156" i="78" s="1"/>
  <c r="AM156" i="79" s="1"/>
  <c r="S157" i="62"/>
  <c r="C157" i="71"/>
  <c r="AQ157" i="63"/>
  <c r="T157" i="63"/>
  <c r="D157" i="71"/>
  <c r="C190" i="72"/>
  <c r="S190" i="62"/>
  <c r="C232" i="70"/>
  <c r="C232" i="72"/>
  <c r="C232" i="71"/>
  <c r="C232" i="73"/>
  <c r="I232" i="73" s="1"/>
  <c r="P232" i="62" s="1"/>
  <c r="C232" i="78"/>
  <c r="I232" i="78" s="1"/>
  <c r="O232" i="62" s="1"/>
  <c r="S232" i="62"/>
  <c r="F232" i="62"/>
  <c r="C190" i="78"/>
  <c r="I190" i="78" s="1"/>
  <c r="O190" i="62" s="1"/>
  <c r="J232" i="62"/>
  <c r="C190" i="70"/>
  <c r="F190" i="62"/>
  <c r="C190" i="71"/>
  <c r="F190" i="63"/>
  <c r="J190" i="62"/>
  <c r="D190" i="71"/>
  <c r="T190" i="63"/>
  <c r="D190" i="72"/>
  <c r="AQ190" i="63"/>
  <c r="D190" i="78"/>
  <c r="J190" i="78" s="1"/>
  <c r="AM190" i="63" s="1"/>
  <c r="V190" i="63"/>
  <c r="D190" i="70"/>
  <c r="Q190" i="70" s="1"/>
  <c r="D232" i="72"/>
  <c r="AQ232" i="63"/>
  <c r="F232" i="63"/>
  <c r="V232" i="63"/>
  <c r="D232" i="71"/>
  <c r="D232" i="70"/>
  <c r="D232" i="73"/>
  <c r="J232" i="73" s="1"/>
  <c r="T232" i="63"/>
  <c r="D232" i="78"/>
  <c r="J232" i="78" s="1"/>
  <c r="D185" i="73"/>
  <c r="J185" i="73" s="1"/>
  <c r="AN185" i="63" s="1"/>
  <c r="D185" i="78"/>
  <c r="J185" i="78" s="1"/>
  <c r="AM185" i="63" s="1"/>
  <c r="D185" i="71"/>
  <c r="D185" i="72"/>
  <c r="D185" i="70"/>
  <c r="T88" i="63"/>
  <c r="D88" i="78"/>
  <c r="J88" i="78" s="1"/>
  <c r="AM88" i="63" s="1"/>
  <c r="D88" i="73"/>
  <c r="J88" i="73" s="1"/>
  <c r="AN88" i="63" s="1"/>
  <c r="D88" i="72"/>
  <c r="D88" i="71"/>
  <c r="D88" i="70"/>
  <c r="AQ88" i="63"/>
  <c r="V88" i="63"/>
  <c r="F88" i="63"/>
  <c r="P190" i="70"/>
  <c r="C185" i="73"/>
  <c r="I185" i="73" s="1"/>
  <c r="C185" i="78"/>
  <c r="I185" i="78" s="1"/>
  <c r="C185" i="72"/>
  <c r="C185" i="71"/>
  <c r="C185" i="70"/>
  <c r="AN190" i="79"/>
  <c r="P190" i="62"/>
  <c r="F88" i="62"/>
  <c r="K88" i="62" s="1"/>
  <c r="C88" i="78"/>
  <c r="I88" i="78" s="1"/>
  <c r="C88" i="73"/>
  <c r="I88" i="73" s="1"/>
  <c r="C88" i="72"/>
  <c r="C88" i="71"/>
  <c r="C88" i="70"/>
  <c r="F185" i="63"/>
  <c r="V185" i="63"/>
  <c r="AQ185" i="63"/>
  <c r="T185" i="63"/>
  <c r="S88" i="62"/>
  <c r="F185" i="62"/>
  <c r="S185" i="62"/>
  <c r="J185" i="62"/>
  <c r="S181" i="62"/>
  <c r="J181" i="62"/>
  <c r="AQ13" i="63"/>
  <c r="C138" i="73"/>
  <c r="I138" i="73" s="1"/>
  <c r="P138" i="62" s="1"/>
  <c r="C138" i="78"/>
  <c r="I138" i="78" s="1"/>
  <c r="O138" i="62" s="1"/>
  <c r="C239" i="73"/>
  <c r="I239" i="73" s="1"/>
  <c r="P239" i="62" s="1"/>
  <c r="C239" i="78"/>
  <c r="I239" i="78" s="1"/>
  <c r="O239" i="62" s="1"/>
  <c r="C119" i="73"/>
  <c r="I119" i="73" s="1"/>
  <c r="P119" i="62" s="1"/>
  <c r="C119" i="78"/>
  <c r="I119" i="78" s="1"/>
  <c r="O119" i="62" s="1"/>
  <c r="C139" i="73"/>
  <c r="I139" i="73" s="1"/>
  <c r="P139" i="62" s="1"/>
  <c r="C139" i="78"/>
  <c r="I139" i="78" s="1"/>
  <c r="O139" i="62" s="1"/>
  <c r="C144" i="73"/>
  <c r="I144" i="73" s="1"/>
  <c r="P144" i="62" s="1"/>
  <c r="C144" i="78"/>
  <c r="I144" i="78" s="1"/>
  <c r="O144" i="62" s="1"/>
  <c r="C252" i="73"/>
  <c r="I252" i="73" s="1"/>
  <c r="P252" i="62" s="1"/>
  <c r="C252" i="78"/>
  <c r="I252" i="78" s="1"/>
  <c r="O252" i="62" s="1"/>
  <c r="C131" i="73"/>
  <c r="I131" i="73" s="1"/>
  <c r="P131" i="62" s="1"/>
  <c r="C131" i="78"/>
  <c r="I131" i="78" s="1"/>
  <c r="O131" i="62" s="1"/>
  <c r="C163" i="73"/>
  <c r="I163" i="73" s="1"/>
  <c r="P163" i="62" s="1"/>
  <c r="C163" i="78"/>
  <c r="I163" i="78" s="1"/>
  <c r="O163" i="62" s="1"/>
  <c r="C95" i="73"/>
  <c r="I95" i="73" s="1"/>
  <c r="P95" i="62" s="1"/>
  <c r="C95" i="78"/>
  <c r="I95" i="78" s="1"/>
  <c r="O95" i="62" s="1"/>
  <c r="C98" i="73"/>
  <c r="I98" i="73" s="1"/>
  <c r="P98" i="62" s="1"/>
  <c r="C98" i="78"/>
  <c r="I98" i="78" s="1"/>
  <c r="O98" i="62" s="1"/>
  <c r="C63" i="73"/>
  <c r="I63" i="73" s="1"/>
  <c r="P63" i="62" s="1"/>
  <c r="C63" i="78"/>
  <c r="I63" i="78" s="1"/>
  <c r="O63" i="62" s="1"/>
  <c r="C150" i="73"/>
  <c r="I150" i="73" s="1"/>
  <c r="P150" i="62" s="1"/>
  <c r="C150" i="78"/>
  <c r="I150" i="78" s="1"/>
  <c r="O150" i="62" s="1"/>
  <c r="C47" i="73"/>
  <c r="I47" i="73" s="1"/>
  <c r="P47" i="62" s="1"/>
  <c r="C47" i="78"/>
  <c r="I47" i="78" s="1"/>
  <c r="O47" i="62" s="1"/>
  <c r="C201" i="73"/>
  <c r="I201" i="73" s="1"/>
  <c r="P201" i="62" s="1"/>
  <c r="C201" i="78"/>
  <c r="I201" i="78" s="1"/>
  <c r="O201" i="62" s="1"/>
  <c r="C42" i="73"/>
  <c r="I42" i="73" s="1"/>
  <c r="P42" i="62" s="1"/>
  <c r="C42" i="78"/>
  <c r="I42" i="78" s="1"/>
  <c r="O42" i="62" s="1"/>
  <c r="C229" i="73"/>
  <c r="I229" i="73" s="1"/>
  <c r="P229" i="62" s="1"/>
  <c r="C229" i="78"/>
  <c r="I229" i="78" s="1"/>
  <c r="O229" i="62" s="1"/>
  <c r="C130" i="73"/>
  <c r="I130" i="73" s="1"/>
  <c r="P130" i="62" s="1"/>
  <c r="C130" i="78"/>
  <c r="I130" i="78" s="1"/>
  <c r="O130" i="62" s="1"/>
  <c r="C170" i="73"/>
  <c r="I170" i="73" s="1"/>
  <c r="P170" i="62" s="1"/>
  <c r="C170" i="78"/>
  <c r="I170" i="78" s="1"/>
  <c r="O170" i="62" s="1"/>
  <c r="C233" i="73"/>
  <c r="I233" i="73" s="1"/>
  <c r="P233" i="62" s="1"/>
  <c r="C233" i="78"/>
  <c r="I233" i="78" s="1"/>
  <c r="O233" i="62" s="1"/>
  <c r="C38" i="73"/>
  <c r="I38" i="73" s="1"/>
  <c r="P38" i="62" s="1"/>
  <c r="C38" i="78"/>
  <c r="I38" i="78" s="1"/>
  <c r="O38" i="62" s="1"/>
  <c r="C207" i="73"/>
  <c r="I207" i="73" s="1"/>
  <c r="P207" i="62" s="1"/>
  <c r="C207" i="78"/>
  <c r="I207" i="78" s="1"/>
  <c r="O207" i="62" s="1"/>
  <c r="C193" i="73"/>
  <c r="I193" i="73" s="1"/>
  <c r="P193" i="62" s="1"/>
  <c r="C193" i="78"/>
  <c r="I193" i="78" s="1"/>
  <c r="O193" i="62" s="1"/>
  <c r="C205" i="73"/>
  <c r="I205" i="73" s="1"/>
  <c r="P205" i="62" s="1"/>
  <c r="C205" i="78"/>
  <c r="I205" i="78" s="1"/>
  <c r="O205" i="62" s="1"/>
  <c r="C227" i="73"/>
  <c r="I227" i="73" s="1"/>
  <c r="P227" i="62" s="1"/>
  <c r="C227" i="78"/>
  <c r="I227" i="78" s="1"/>
  <c r="O227" i="62" s="1"/>
  <c r="C248" i="73"/>
  <c r="I248" i="73" s="1"/>
  <c r="P248" i="62" s="1"/>
  <c r="C248" i="78"/>
  <c r="I248" i="78" s="1"/>
  <c r="O248" i="62" s="1"/>
  <c r="C224" i="73"/>
  <c r="I224" i="73" s="1"/>
  <c r="P224" i="62" s="1"/>
  <c r="C224" i="78"/>
  <c r="I224" i="78" s="1"/>
  <c r="O224" i="62" s="1"/>
  <c r="C137" i="73"/>
  <c r="I137" i="73" s="1"/>
  <c r="P137" i="62" s="1"/>
  <c r="C137" i="78"/>
  <c r="I137" i="78" s="1"/>
  <c r="O137" i="62" s="1"/>
  <c r="C48" i="73"/>
  <c r="I48" i="73" s="1"/>
  <c r="P48" i="62" s="1"/>
  <c r="C48" i="78"/>
  <c r="I48" i="78" s="1"/>
  <c r="O48" i="62" s="1"/>
  <c r="C65" i="73"/>
  <c r="I65" i="73" s="1"/>
  <c r="P65" i="62" s="1"/>
  <c r="C65" i="78"/>
  <c r="I65" i="78" s="1"/>
  <c r="O65" i="62" s="1"/>
  <c r="C124" i="73"/>
  <c r="I124" i="73" s="1"/>
  <c r="P124" i="62" s="1"/>
  <c r="C124" i="78"/>
  <c r="I124" i="78" s="1"/>
  <c r="O124" i="62" s="1"/>
  <c r="C52" i="73"/>
  <c r="I52" i="73" s="1"/>
  <c r="P52" i="62" s="1"/>
  <c r="C52" i="78"/>
  <c r="I52" i="78" s="1"/>
  <c r="O52" i="62" s="1"/>
  <c r="C243" i="73"/>
  <c r="I243" i="73" s="1"/>
  <c r="P243" i="62" s="1"/>
  <c r="C243" i="78"/>
  <c r="I243" i="78" s="1"/>
  <c r="O243" i="62" s="1"/>
  <c r="C26" i="73"/>
  <c r="I26" i="73" s="1"/>
  <c r="P26" i="62" s="1"/>
  <c r="C26" i="78"/>
  <c r="I26" i="78" s="1"/>
  <c r="O26" i="62" s="1"/>
  <c r="C211" i="73"/>
  <c r="I211" i="73" s="1"/>
  <c r="P211" i="62" s="1"/>
  <c r="C211" i="78"/>
  <c r="I211" i="78" s="1"/>
  <c r="O211" i="62" s="1"/>
  <c r="C83" i="73"/>
  <c r="I83" i="73" s="1"/>
  <c r="P83" i="62" s="1"/>
  <c r="C83" i="78"/>
  <c r="I83" i="78" s="1"/>
  <c r="O83" i="62" s="1"/>
  <c r="C272" i="73"/>
  <c r="I272" i="73" s="1"/>
  <c r="P272" i="62" s="1"/>
  <c r="C272" i="78"/>
  <c r="I272" i="78" s="1"/>
  <c r="O272" i="62" s="1"/>
  <c r="C31" i="73"/>
  <c r="I31" i="73" s="1"/>
  <c r="P31" i="62" s="1"/>
  <c r="C31" i="78"/>
  <c r="I31" i="78" s="1"/>
  <c r="O31" i="62" s="1"/>
  <c r="C153" i="73"/>
  <c r="I153" i="73" s="1"/>
  <c r="P153" i="62" s="1"/>
  <c r="C153" i="78"/>
  <c r="I153" i="78" s="1"/>
  <c r="O153" i="62" s="1"/>
  <c r="C21" i="73"/>
  <c r="I21" i="73" s="1"/>
  <c r="P21" i="62" s="1"/>
  <c r="C21" i="78"/>
  <c r="I21" i="78" s="1"/>
  <c r="O21" i="62" s="1"/>
  <c r="C217" i="73"/>
  <c r="I217" i="73" s="1"/>
  <c r="P217" i="62" s="1"/>
  <c r="C217" i="78"/>
  <c r="I217" i="78" s="1"/>
  <c r="O217" i="62" s="1"/>
  <c r="C25" i="73"/>
  <c r="I25" i="73" s="1"/>
  <c r="P25" i="62" s="1"/>
  <c r="C25" i="78"/>
  <c r="I25" i="78" s="1"/>
  <c r="O25" i="62" s="1"/>
  <c r="C221" i="73"/>
  <c r="I221" i="73" s="1"/>
  <c r="P221" i="62" s="1"/>
  <c r="C221" i="78"/>
  <c r="I221" i="78" s="1"/>
  <c r="O221" i="62" s="1"/>
  <c r="C73" i="73"/>
  <c r="I73" i="73" s="1"/>
  <c r="P73" i="62" s="1"/>
  <c r="C73" i="78"/>
  <c r="I73" i="78" s="1"/>
  <c r="O73" i="62" s="1"/>
  <c r="C260" i="73"/>
  <c r="I260" i="73" s="1"/>
  <c r="P260" i="62" s="1"/>
  <c r="C260" i="78"/>
  <c r="I260" i="78" s="1"/>
  <c r="O260" i="62" s="1"/>
  <c r="C39" i="73"/>
  <c r="I39" i="73" s="1"/>
  <c r="P39" i="62" s="1"/>
  <c r="C39" i="78"/>
  <c r="I39" i="78" s="1"/>
  <c r="O39" i="62" s="1"/>
  <c r="C35" i="73"/>
  <c r="I35" i="73" s="1"/>
  <c r="P35" i="62" s="1"/>
  <c r="C35" i="78"/>
  <c r="I35" i="78" s="1"/>
  <c r="O35" i="62" s="1"/>
  <c r="C30" i="73"/>
  <c r="I30" i="73" s="1"/>
  <c r="P30" i="62" s="1"/>
  <c r="C30" i="78"/>
  <c r="I30" i="78" s="1"/>
  <c r="O30" i="62" s="1"/>
  <c r="C278" i="73"/>
  <c r="I278" i="73" s="1"/>
  <c r="P278" i="62" s="1"/>
  <c r="C278" i="78"/>
  <c r="I278" i="78" s="1"/>
  <c r="O278" i="62" s="1"/>
  <c r="C113" i="73"/>
  <c r="I113" i="73" s="1"/>
  <c r="P113" i="62" s="1"/>
  <c r="C113" i="78"/>
  <c r="I113" i="78" s="1"/>
  <c r="O113" i="62" s="1"/>
  <c r="C228" i="73"/>
  <c r="I228" i="73" s="1"/>
  <c r="P228" i="62" s="1"/>
  <c r="C228" i="78"/>
  <c r="I228" i="78" s="1"/>
  <c r="O228" i="62" s="1"/>
  <c r="C218" i="73"/>
  <c r="I218" i="73" s="1"/>
  <c r="P218" i="62" s="1"/>
  <c r="C218" i="78"/>
  <c r="I218" i="78" s="1"/>
  <c r="O218" i="62" s="1"/>
  <c r="C268" i="73"/>
  <c r="I268" i="73" s="1"/>
  <c r="P268" i="62" s="1"/>
  <c r="C268" i="78"/>
  <c r="I268" i="78" s="1"/>
  <c r="O268" i="62" s="1"/>
  <c r="C78" i="73"/>
  <c r="I78" i="73" s="1"/>
  <c r="P78" i="62" s="1"/>
  <c r="C78" i="78"/>
  <c r="I78" i="78" s="1"/>
  <c r="O78" i="62" s="1"/>
  <c r="C90" i="73"/>
  <c r="I90" i="73" s="1"/>
  <c r="P90" i="62" s="1"/>
  <c r="C90" i="78"/>
  <c r="I90" i="78" s="1"/>
  <c r="O90" i="62" s="1"/>
  <c r="C220" i="73"/>
  <c r="I220" i="73" s="1"/>
  <c r="P220" i="62" s="1"/>
  <c r="C220" i="78"/>
  <c r="I220" i="78" s="1"/>
  <c r="O220" i="62" s="1"/>
  <c r="C103" i="73"/>
  <c r="I103" i="73" s="1"/>
  <c r="P103" i="62" s="1"/>
  <c r="C103" i="78"/>
  <c r="I103" i="78" s="1"/>
  <c r="O103" i="62" s="1"/>
  <c r="C141" i="73"/>
  <c r="I141" i="73" s="1"/>
  <c r="P141" i="62" s="1"/>
  <c r="C141" i="78"/>
  <c r="I141" i="78" s="1"/>
  <c r="O141" i="62" s="1"/>
  <c r="C222" i="73"/>
  <c r="I222" i="73" s="1"/>
  <c r="P222" i="62" s="1"/>
  <c r="C222" i="78"/>
  <c r="I222" i="78" s="1"/>
  <c r="O222" i="62" s="1"/>
  <c r="C214" i="73"/>
  <c r="I214" i="73" s="1"/>
  <c r="P214" i="62" s="1"/>
  <c r="C214" i="78"/>
  <c r="I214" i="78" s="1"/>
  <c r="O214" i="62" s="1"/>
  <c r="C101" i="73"/>
  <c r="I101" i="73" s="1"/>
  <c r="P101" i="62" s="1"/>
  <c r="C101" i="78"/>
  <c r="I101" i="78" s="1"/>
  <c r="O101" i="62" s="1"/>
  <c r="C216" i="73"/>
  <c r="I216" i="73" s="1"/>
  <c r="P216" i="62" s="1"/>
  <c r="C216" i="78"/>
  <c r="I216" i="78" s="1"/>
  <c r="O216" i="62" s="1"/>
  <c r="C41" i="73"/>
  <c r="I41" i="73" s="1"/>
  <c r="P41" i="62" s="1"/>
  <c r="C41" i="78"/>
  <c r="I41" i="78" s="1"/>
  <c r="O41" i="62" s="1"/>
  <c r="C53" i="73"/>
  <c r="I53" i="73" s="1"/>
  <c r="P53" i="62" s="1"/>
  <c r="C53" i="78"/>
  <c r="I53" i="78" s="1"/>
  <c r="O53" i="62" s="1"/>
  <c r="C123" i="73"/>
  <c r="I123" i="73" s="1"/>
  <c r="P123" i="62" s="1"/>
  <c r="C123" i="78"/>
  <c r="I123" i="78" s="1"/>
  <c r="O123" i="62" s="1"/>
  <c r="C59" i="73"/>
  <c r="I59" i="73" s="1"/>
  <c r="P59" i="62" s="1"/>
  <c r="C59" i="78"/>
  <c r="I59" i="78" s="1"/>
  <c r="O59" i="62" s="1"/>
  <c r="C13" i="73"/>
  <c r="C13" i="78"/>
  <c r="I13" i="78" s="1"/>
  <c r="C195" i="73"/>
  <c r="I195" i="73" s="1"/>
  <c r="P195" i="62" s="1"/>
  <c r="C195" i="78"/>
  <c r="I195" i="78" s="1"/>
  <c r="O195" i="62" s="1"/>
  <c r="C127" i="73"/>
  <c r="I127" i="73" s="1"/>
  <c r="P127" i="62" s="1"/>
  <c r="C127" i="78"/>
  <c r="I127" i="78" s="1"/>
  <c r="O127" i="62" s="1"/>
  <c r="C177" i="73"/>
  <c r="I177" i="73" s="1"/>
  <c r="P177" i="62" s="1"/>
  <c r="C177" i="78"/>
  <c r="I177" i="78" s="1"/>
  <c r="O177" i="62" s="1"/>
  <c r="C192" i="73"/>
  <c r="I192" i="73" s="1"/>
  <c r="P192" i="62" s="1"/>
  <c r="C192" i="78"/>
  <c r="I192" i="78" s="1"/>
  <c r="O192" i="62" s="1"/>
  <c r="C32" i="73"/>
  <c r="I32" i="73" s="1"/>
  <c r="P32" i="62" s="1"/>
  <c r="C32" i="78"/>
  <c r="I32" i="78" s="1"/>
  <c r="O32" i="62" s="1"/>
  <c r="C183" i="73"/>
  <c r="I183" i="73" s="1"/>
  <c r="P183" i="62" s="1"/>
  <c r="C183" i="78"/>
  <c r="I183" i="78" s="1"/>
  <c r="O183" i="62" s="1"/>
  <c r="C55" i="73"/>
  <c r="I55" i="73" s="1"/>
  <c r="P55" i="62" s="1"/>
  <c r="C55" i="78"/>
  <c r="I55" i="78" s="1"/>
  <c r="O55" i="62" s="1"/>
  <c r="C182" i="73"/>
  <c r="I182" i="73" s="1"/>
  <c r="P182" i="62" s="1"/>
  <c r="C182" i="78"/>
  <c r="I182" i="78" s="1"/>
  <c r="O182" i="62" s="1"/>
  <c r="C24" i="73"/>
  <c r="I24" i="73" s="1"/>
  <c r="P24" i="62" s="1"/>
  <c r="C24" i="78"/>
  <c r="I24" i="78" s="1"/>
  <c r="O24" i="62" s="1"/>
  <c r="C266" i="73"/>
  <c r="I266" i="73" s="1"/>
  <c r="P266" i="62" s="1"/>
  <c r="C266" i="78"/>
  <c r="I266" i="78" s="1"/>
  <c r="O266" i="62" s="1"/>
  <c r="C196" i="73"/>
  <c r="I196" i="73" s="1"/>
  <c r="P196" i="62" s="1"/>
  <c r="C196" i="78"/>
  <c r="I196" i="78" s="1"/>
  <c r="O196" i="62" s="1"/>
  <c r="C121" i="73"/>
  <c r="I121" i="73" s="1"/>
  <c r="P121" i="62" s="1"/>
  <c r="C121" i="78"/>
  <c r="I121" i="78" s="1"/>
  <c r="O121" i="62" s="1"/>
  <c r="C204" i="73"/>
  <c r="I204" i="73" s="1"/>
  <c r="P204" i="62" s="1"/>
  <c r="C204" i="78"/>
  <c r="I204" i="78" s="1"/>
  <c r="O204" i="62" s="1"/>
  <c r="C236" i="73"/>
  <c r="I236" i="73" s="1"/>
  <c r="P236" i="62" s="1"/>
  <c r="C236" i="78"/>
  <c r="I236" i="78" s="1"/>
  <c r="O236" i="62" s="1"/>
  <c r="C118" i="73"/>
  <c r="I118" i="73" s="1"/>
  <c r="P118" i="62" s="1"/>
  <c r="C118" i="78"/>
  <c r="I118" i="78" s="1"/>
  <c r="O118" i="62" s="1"/>
  <c r="C159" i="73"/>
  <c r="I159" i="73" s="1"/>
  <c r="P159" i="62" s="1"/>
  <c r="C159" i="78"/>
  <c r="I159" i="78" s="1"/>
  <c r="O159" i="62" s="1"/>
  <c r="C108" i="73"/>
  <c r="I108" i="73" s="1"/>
  <c r="P108" i="62" s="1"/>
  <c r="C108" i="78"/>
  <c r="I108" i="78" s="1"/>
  <c r="O108" i="62" s="1"/>
  <c r="C33" i="73"/>
  <c r="I33" i="73" s="1"/>
  <c r="P33" i="62" s="1"/>
  <c r="C33" i="78"/>
  <c r="I33" i="78" s="1"/>
  <c r="O33" i="62" s="1"/>
  <c r="C240" i="73"/>
  <c r="I240" i="73" s="1"/>
  <c r="P240" i="62" s="1"/>
  <c r="C240" i="78"/>
  <c r="I240" i="78" s="1"/>
  <c r="O240" i="62" s="1"/>
  <c r="C107" i="73"/>
  <c r="I107" i="73" s="1"/>
  <c r="P107" i="62" s="1"/>
  <c r="C107" i="78"/>
  <c r="I107" i="78" s="1"/>
  <c r="O107" i="62" s="1"/>
  <c r="C151" i="73"/>
  <c r="I151" i="73" s="1"/>
  <c r="P151" i="62" s="1"/>
  <c r="C151" i="78"/>
  <c r="I151" i="78" s="1"/>
  <c r="O151" i="62" s="1"/>
  <c r="C194" i="73"/>
  <c r="I194" i="73" s="1"/>
  <c r="P194" i="62" s="1"/>
  <c r="C194" i="78"/>
  <c r="I194" i="78" s="1"/>
  <c r="O194" i="62" s="1"/>
  <c r="C203" i="73"/>
  <c r="I203" i="73" s="1"/>
  <c r="P203" i="62" s="1"/>
  <c r="C203" i="78"/>
  <c r="I203" i="78" s="1"/>
  <c r="O203" i="62" s="1"/>
  <c r="C181" i="73"/>
  <c r="I181" i="73" s="1"/>
  <c r="P181" i="62" s="1"/>
  <c r="C181" i="78"/>
  <c r="I181" i="78" s="1"/>
  <c r="O181" i="62" s="1"/>
  <c r="C178" i="73"/>
  <c r="I178" i="73" s="1"/>
  <c r="P178" i="62" s="1"/>
  <c r="C178" i="78"/>
  <c r="I178" i="78" s="1"/>
  <c r="O178" i="62" s="1"/>
  <c r="C245" i="73"/>
  <c r="I245" i="73" s="1"/>
  <c r="P245" i="62" s="1"/>
  <c r="C245" i="78"/>
  <c r="I245" i="78" s="1"/>
  <c r="O245" i="62" s="1"/>
  <c r="C72" i="73"/>
  <c r="I72" i="73" s="1"/>
  <c r="P72" i="62" s="1"/>
  <c r="C72" i="78"/>
  <c r="I72" i="78" s="1"/>
  <c r="O72" i="62" s="1"/>
  <c r="C84" i="73"/>
  <c r="I84" i="73" s="1"/>
  <c r="P84" i="62" s="1"/>
  <c r="C84" i="78"/>
  <c r="I84" i="78" s="1"/>
  <c r="O84" i="62" s="1"/>
  <c r="C96" i="73"/>
  <c r="I96" i="73" s="1"/>
  <c r="P96" i="62" s="1"/>
  <c r="C96" i="78"/>
  <c r="I96" i="78" s="1"/>
  <c r="O96" i="62" s="1"/>
  <c r="C45" i="73"/>
  <c r="I45" i="73" s="1"/>
  <c r="P45" i="62" s="1"/>
  <c r="C45" i="78"/>
  <c r="I45" i="78" s="1"/>
  <c r="O45" i="62" s="1"/>
  <c r="C89" i="73"/>
  <c r="I89" i="73" s="1"/>
  <c r="P89" i="62" s="1"/>
  <c r="C89" i="78"/>
  <c r="I89" i="78" s="1"/>
  <c r="O89" i="62" s="1"/>
  <c r="C199" i="73"/>
  <c r="I199" i="73" s="1"/>
  <c r="P199" i="62" s="1"/>
  <c r="C199" i="78"/>
  <c r="I199" i="78" s="1"/>
  <c r="O199" i="62" s="1"/>
  <c r="C80" i="73"/>
  <c r="I80" i="73" s="1"/>
  <c r="P80" i="62" s="1"/>
  <c r="C80" i="78"/>
  <c r="I80" i="78" s="1"/>
  <c r="O80" i="62" s="1"/>
  <c r="C54" i="73"/>
  <c r="I54" i="73" s="1"/>
  <c r="P54" i="62" s="1"/>
  <c r="C54" i="78"/>
  <c r="I54" i="78" s="1"/>
  <c r="O54" i="62" s="1"/>
  <c r="C147" i="73"/>
  <c r="I147" i="73" s="1"/>
  <c r="P147" i="62" s="1"/>
  <c r="C147" i="78"/>
  <c r="I147" i="78" s="1"/>
  <c r="O147" i="62" s="1"/>
  <c r="C165" i="73"/>
  <c r="I165" i="73" s="1"/>
  <c r="P165" i="62" s="1"/>
  <c r="C165" i="78"/>
  <c r="I165" i="78" s="1"/>
  <c r="O165" i="62" s="1"/>
  <c r="C149" i="73"/>
  <c r="I149" i="73" s="1"/>
  <c r="P149" i="62" s="1"/>
  <c r="C149" i="78"/>
  <c r="I149" i="78" s="1"/>
  <c r="O149" i="62" s="1"/>
  <c r="C50" i="73"/>
  <c r="I50" i="73" s="1"/>
  <c r="P50" i="62" s="1"/>
  <c r="C50" i="78"/>
  <c r="I50" i="78" s="1"/>
  <c r="O50" i="62" s="1"/>
  <c r="C67" i="73"/>
  <c r="I67" i="73" s="1"/>
  <c r="P67" i="62" s="1"/>
  <c r="C67" i="78"/>
  <c r="I67" i="78" s="1"/>
  <c r="O67" i="62" s="1"/>
  <c r="C136" i="73"/>
  <c r="I136" i="73" s="1"/>
  <c r="P136" i="62" s="1"/>
  <c r="C136" i="78"/>
  <c r="I136" i="78" s="1"/>
  <c r="O136" i="62" s="1"/>
  <c r="C251" i="73"/>
  <c r="I251" i="73" s="1"/>
  <c r="P251" i="62" s="1"/>
  <c r="C251" i="78"/>
  <c r="I251" i="78" s="1"/>
  <c r="O251" i="62" s="1"/>
  <c r="C273" i="73"/>
  <c r="I273" i="73" s="1"/>
  <c r="P273" i="62" s="1"/>
  <c r="C273" i="78"/>
  <c r="I273" i="78" s="1"/>
  <c r="O273" i="62" s="1"/>
  <c r="C202" i="73"/>
  <c r="I202" i="73" s="1"/>
  <c r="P202" i="62" s="1"/>
  <c r="C202" i="78"/>
  <c r="I202" i="78" s="1"/>
  <c r="O202" i="62" s="1"/>
  <c r="C16" i="73"/>
  <c r="I16" i="73" s="1"/>
  <c r="P16" i="62" s="1"/>
  <c r="C16" i="78"/>
  <c r="I16" i="78" s="1"/>
  <c r="O16" i="62" s="1"/>
  <c r="C241" i="73"/>
  <c r="I241" i="73" s="1"/>
  <c r="P241" i="62" s="1"/>
  <c r="C241" i="78"/>
  <c r="I241" i="78" s="1"/>
  <c r="O241" i="62" s="1"/>
  <c r="C261" i="73"/>
  <c r="I261" i="73" s="1"/>
  <c r="P261" i="62" s="1"/>
  <c r="C261" i="78"/>
  <c r="I261" i="78" s="1"/>
  <c r="O261" i="62" s="1"/>
  <c r="C125" i="73"/>
  <c r="I125" i="73" s="1"/>
  <c r="P125" i="62" s="1"/>
  <c r="C125" i="78"/>
  <c r="I125" i="78" s="1"/>
  <c r="O125" i="62" s="1"/>
  <c r="C111" i="73"/>
  <c r="I111" i="73" s="1"/>
  <c r="P111" i="62" s="1"/>
  <c r="C111" i="78"/>
  <c r="I111" i="78" s="1"/>
  <c r="O111" i="62" s="1"/>
  <c r="C37" i="73"/>
  <c r="I37" i="73" s="1"/>
  <c r="P37" i="62" s="1"/>
  <c r="C37" i="78"/>
  <c r="I37" i="78" s="1"/>
  <c r="O37" i="62" s="1"/>
  <c r="C29" i="73"/>
  <c r="I29" i="73" s="1"/>
  <c r="P29" i="62" s="1"/>
  <c r="C29" i="78"/>
  <c r="I29" i="78" s="1"/>
  <c r="O29" i="62" s="1"/>
  <c r="C40" i="73"/>
  <c r="I40" i="73" s="1"/>
  <c r="P40" i="62" s="1"/>
  <c r="C40" i="78"/>
  <c r="I40" i="78" s="1"/>
  <c r="O40" i="62" s="1"/>
  <c r="C166" i="73"/>
  <c r="I166" i="73" s="1"/>
  <c r="P166" i="62" s="1"/>
  <c r="C166" i="78"/>
  <c r="I166" i="78" s="1"/>
  <c r="O166" i="62" s="1"/>
  <c r="C60" i="73"/>
  <c r="I60" i="73" s="1"/>
  <c r="P60" i="62" s="1"/>
  <c r="C60" i="78"/>
  <c r="I60" i="78" s="1"/>
  <c r="O60" i="62" s="1"/>
  <c r="C244" i="73"/>
  <c r="I244" i="73" s="1"/>
  <c r="P244" i="62" s="1"/>
  <c r="C244" i="78"/>
  <c r="I244" i="78" s="1"/>
  <c r="O244" i="62" s="1"/>
  <c r="C269" i="73"/>
  <c r="I269" i="73" s="1"/>
  <c r="P269" i="62" s="1"/>
  <c r="C269" i="78"/>
  <c r="I269" i="78" s="1"/>
  <c r="O269" i="62" s="1"/>
  <c r="C276" i="73"/>
  <c r="I276" i="73" s="1"/>
  <c r="P276" i="62" s="1"/>
  <c r="C276" i="78"/>
  <c r="I276" i="78" s="1"/>
  <c r="O276" i="62" s="1"/>
  <c r="C23" i="73"/>
  <c r="I23" i="73" s="1"/>
  <c r="P23" i="62" s="1"/>
  <c r="C23" i="78"/>
  <c r="I23" i="78" s="1"/>
  <c r="O23" i="62" s="1"/>
  <c r="C120" i="73"/>
  <c r="I120" i="73" s="1"/>
  <c r="P120" i="62" s="1"/>
  <c r="C120" i="78"/>
  <c r="I120" i="78" s="1"/>
  <c r="O120" i="62" s="1"/>
  <c r="C99" i="73"/>
  <c r="I99" i="73" s="1"/>
  <c r="P99" i="62" s="1"/>
  <c r="C99" i="78"/>
  <c r="I99" i="78" s="1"/>
  <c r="O99" i="62" s="1"/>
  <c r="C242" i="73"/>
  <c r="I242" i="73" s="1"/>
  <c r="P242" i="62" s="1"/>
  <c r="C242" i="78"/>
  <c r="I242" i="78" s="1"/>
  <c r="O242" i="62" s="1"/>
  <c r="C69" i="73"/>
  <c r="I69" i="73" s="1"/>
  <c r="P69" i="62" s="1"/>
  <c r="C69" i="78"/>
  <c r="I69" i="78" s="1"/>
  <c r="O69" i="62" s="1"/>
  <c r="C188" i="73"/>
  <c r="I188" i="73" s="1"/>
  <c r="P188" i="62" s="1"/>
  <c r="C188" i="78"/>
  <c r="I188" i="78" s="1"/>
  <c r="O188" i="62" s="1"/>
  <c r="C275" i="73"/>
  <c r="I275" i="73" s="1"/>
  <c r="P275" i="62" s="1"/>
  <c r="C275" i="78"/>
  <c r="I275" i="78" s="1"/>
  <c r="O275" i="62" s="1"/>
  <c r="C263" i="73"/>
  <c r="I263" i="73" s="1"/>
  <c r="P263" i="62" s="1"/>
  <c r="C263" i="78"/>
  <c r="I263" i="78" s="1"/>
  <c r="O263" i="62" s="1"/>
  <c r="C34" i="73"/>
  <c r="I34" i="73" s="1"/>
  <c r="P34" i="62" s="1"/>
  <c r="C34" i="78"/>
  <c r="I34" i="78" s="1"/>
  <c r="O34" i="62" s="1"/>
  <c r="C79" i="73"/>
  <c r="I79" i="73" s="1"/>
  <c r="P79" i="62" s="1"/>
  <c r="C79" i="78"/>
  <c r="I79" i="78" s="1"/>
  <c r="O79" i="62" s="1"/>
  <c r="C49" i="73"/>
  <c r="I49" i="73" s="1"/>
  <c r="P49" i="62" s="1"/>
  <c r="C49" i="78"/>
  <c r="I49" i="78" s="1"/>
  <c r="O49" i="62" s="1"/>
  <c r="C230" i="73"/>
  <c r="I230" i="73" s="1"/>
  <c r="P230" i="62" s="1"/>
  <c r="C230" i="78"/>
  <c r="I230" i="78" s="1"/>
  <c r="O230" i="62" s="1"/>
  <c r="C238" i="73"/>
  <c r="I238" i="73" s="1"/>
  <c r="P238" i="62" s="1"/>
  <c r="C238" i="78"/>
  <c r="I238" i="78" s="1"/>
  <c r="O238" i="62" s="1"/>
  <c r="C36" i="73"/>
  <c r="I36" i="73" s="1"/>
  <c r="P36" i="62" s="1"/>
  <c r="C36" i="78"/>
  <c r="I36" i="78" s="1"/>
  <c r="O36" i="62" s="1"/>
  <c r="C171" i="73"/>
  <c r="I171" i="73" s="1"/>
  <c r="P171" i="62" s="1"/>
  <c r="C171" i="78"/>
  <c r="I171" i="78" s="1"/>
  <c r="O171" i="62" s="1"/>
  <c r="C247" i="73"/>
  <c r="I247" i="73" s="1"/>
  <c r="P247" i="62" s="1"/>
  <c r="C247" i="78"/>
  <c r="I247" i="78" s="1"/>
  <c r="O247" i="62" s="1"/>
  <c r="C77" i="73"/>
  <c r="I77" i="73" s="1"/>
  <c r="P77" i="62" s="1"/>
  <c r="C77" i="78"/>
  <c r="I77" i="78" s="1"/>
  <c r="O77" i="62" s="1"/>
  <c r="C173" i="73"/>
  <c r="I173" i="73" s="1"/>
  <c r="P173" i="62" s="1"/>
  <c r="C173" i="78"/>
  <c r="I173" i="78" s="1"/>
  <c r="O173" i="62" s="1"/>
  <c r="C134" i="73"/>
  <c r="I134" i="73" s="1"/>
  <c r="P134" i="62" s="1"/>
  <c r="C134" i="78"/>
  <c r="I134" i="78" s="1"/>
  <c r="O134" i="62" s="1"/>
  <c r="C93" i="73"/>
  <c r="I93" i="73" s="1"/>
  <c r="P93" i="62" s="1"/>
  <c r="C93" i="78"/>
  <c r="I93" i="78" s="1"/>
  <c r="O93" i="62" s="1"/>
  <c r="C265" i="73"/>
  <c r="I265" i="73" s="1"/>
  <c r="P265" i="62" s="1"/>
  <c r="C265" i="78"/>
  <c r="I265" i="78" s="1"/>
  <c r="O265" i="62" s="1"/>
  <c r="C102" i="73"/>
  <c r="I102" i="73" s="1"/>
  <c r="P102" i="62" s="1"/>
  <c r="C102" i="78"/>
  <c r="I102" i="78" s="1"/>
  <c r="O102" i="62" s="1"/>
  <c r="C17" i="73"/>
  <c r="I17" i="73" s="1"/>
  <c r="P17" i="62" s="1"/>
  <c r="C17" i="78"/>
  <c r="I17" i="78" s="1"/>
  <c r="O17" i="62" s="1"/>
  <c r="C104" i="73"/>
  <c r="I104" i="73" s="1"/>
  <c r="P104" i="62" s="1"/>
  <c r="C104" i="78"/>
  <c r="I104" i="78" s="1"/>
  <c r="O104" i="62" s="1"/>
  <c r="C14" i="73"/>
  <c r="I14" i="73" s="1"/>
  <c r="P14" i="62" s="1"/>
  <c r="C14" i="78"/>
  <c r="I14" i="78" s="1"/>
  <c r="O14" i="62" s="1"/>
  <c r="C213" i="73"/>
  <c r="I213" i="73" s="1"/>
  <c r="P213" i="62" s="1"/>
  <c r="C213" i="78"/>
  <c r="I213" i="78" s="1"/>
  <c r="O213" i="62" s="1"/>
  <c r="C105" i="73"/>
  <c r="I105" i="73" s="1"/>
  <c r="P105" i="62" s="1"/>
  <c r="C105" i="78"/>
  <c r="I105" i="78" s="1"/>
  <c r="O105" i="62" s="1"/>
  <c r="C189" i="73"/>
  <c r="I189" i="73" s="1"/>
  <c r="C189" i="78"/>
  <c r="I189" i="78" s="1"/>
  <c r="C57" i="73"/>
  <c r="I57" i="73" s="1"/>
  <c r="P57" i="62" s="1"/>
  <c r="C57" i="78"/>
  <c r="I57" i="78" s="1"/>
  <c r="O57" i="62" s="1"/>
  <c r="C264" i="73"/>
  <c r="I264" i="73" s="1"/>
  <c r="P264" i="62" s="1"/>
  <c r="C264" i="78"/>
  <c r="I264" i="78" s="1"/>
  <c r="O264" i="62" s="1"/>
  <c r="C61" i="73"/>
  <c r="I61" i="73" s="1"/>
  <c r="P61" i="62" s="1"/>
  <c r="C61" i="78"/>
  <c r="I61" i="78" s="1"/>
  <c r="O61" i="62" s="1"/>
  <c r="C158" i="73"/>
  <c r="I158" i="73" s="1"/>
  <c r="P158" i="62" s="1"/>
  <c r="C158" i="78"/>
  <c r="I158" i="78" s="1"/>
  <c r="O158" i="62" s="1"/>
  <c r="C262" i="73"/>
  <c r="I262" i="73" s="1"/>
  <c r="P262" i="62" s="1"/>
  <c r="C262" i="78"/>
  <c r="I262" i="78" s="1"/>
  <c r="O262" i="62" s="1"/>
  <c r="C172" i="73"/>
  <c r="I172" i="73" s="1"/>
  <c r="P172" i="62" s="1"/>
  <c r="C172" i="78"/>
  <c r="I172" i="78" s="1"/>
  <c r="O172" i="62" s="1"/>
  <c r="C250" i="73"/>
  <c r="I250" i="73" s="1"/>
  <c r="P250" i="62" s="1"/>
  <c r="C250" i="78"/>
  <c r="I250" i="78" s="1"/>
  <c r="O250" i="62" s="1"/>
  <c r="C162" i="73"/>
  <c r="I162" i="73" s="1"/>
  <c r="P162" i="62" s="1"/>
  <c r="C162" i="78"/>
  <c r="I162" i="78" s="1"/>
  <c r="O162" i="62" s="1"/>
  <c r="C226" i="73"/>
  <c r="I226" i="73" s="1"/>
  <c r="P226" i="62" s="1"/>
  <c r="C226" i="78"/>
  <c r="I226" i="78" s="1"/>
  <c r="O226" i="62" s="1"/>
  <c r="C28" i="73"/>
  <c r="I28" i="73" s="1"/>
  <c r="P28" i="62" s="1"/>
  <c r="C28" i="78"/>
  <c r="I28" i="78" s="1"/>
  <c r="O28" i="62" s="1"/>
  <c r="C212" i="73"/>
  <c r="I212" i="73" s="1"/>
  <c r="P212" i="62" s="1"/>
  <c r="C212" i="78"/>
  <c r="I212" i="78" s="1"/>
  <c r="O212" i="62" s="1"/>
  <c r="C109" i="73"/>
  <c r="I109" i="73" s="1"/>
  <c r="P109" i="62" s="1"/>
  <c r="C109" i="78"/>
  <c r="I109" i="78" s="1"/>
  <c r="O109" i="62" s="1"/>
  <c r="C43" i="73"/>
  <c r="I43" i="73" s="1"/>
  <c r="P43" i="62" s="1"/>
  <c r="C43" i="78"/>
  <c r="I43" i="78" s="1"/>
  <c r="O43" i="62" s="1"/>
  <c r="C140" i="73"/>
  <c r="I140" i="73" s="1"/>
  <c r="P140" i="62" s="1"/>
  <c r="C140" i="78"/>
  <c r="I140" i="78" s="1"/>
  <c r="O140" i="62" s="1"/>
  <c r="C231" i="73"/>
  <c r="I231" i="73" s="1"/>
  <c r="C231" i="78"/>
  <c r="I231" i="78" s="1"/>
  <c r="C100" i="73"/>
  <c r="I100" i="73" s="1"/>
  <c r="P100" i="62" s="1"/>
  <c r="C100" i="78"/>
  <c r="I100" i="78" s="1"/>
  <c r="O100" i="62" s="1"/>
  <c r="C186" i="73"/>
  <c r="I186" i="73" s="1"/>
  <c r="P186" i="62" s="1"/>
  <c r="C186" i="78"/>
  <c r="I186" i="78" s="1"/>
  <c r="O186" i="62" s="1"/>
  <c r="C219" i="73"/>
  <c r="I219" i="73" s="1"/>
  <c r="P219" i="62" s="1"/>
  <c r="C219" i="78"/>
  <c r="I219" i="78" s="1"/>
  <c r="O219" i="62" s="1"/>
  <c r="C160" i="73"/>
  <c r="I160" i="73" s="1"/>
  <c r="P160" i="62" s="1"/>
  <c r="C160" i="78"/>
  <c r="I160" i="78" s="1"/>
  <c r="O160" i="62" s="1"/>
  <c r="C206" i="73"/>
  <c r="I206" i="73" s="1"/>
  <c r="P206" i="62" s="1"/>
  <c r="C206" i="78"/>
  <c r="I206" i="78" s="1"/>
  <c r="O206" i="62" s="1"/>
  <c r="C92" i="73"/>
  <c r="I92" i="73" s="1"/>
  <c r="P92" i="62" s="1"/>
  <c r="C92" i="78"/>
  <c r="I92" i="78" s="1"/>
  <c r="O92" i="62" s="1"/>
  <c r="C259" i="73"/>
  <c r="I259" i="73" s="1"/>
  <c r="P259" i="62" s="1"/>
  <c r="C259" i="78"/>
  <c r="I259" i="78" s="1"/>
  <c r="O259" i="62" s="1"/>
  <c r="C71" i="73"/>
  <c r="I71" i="73" s="1"/>
  <c r="P71" i="62" s="1"/>
  <c r="C71" i="78"/>
  <c r="I71" i="78" s="1"/>
  <c r="O71" i="62" s="1"/>
  <c r="C116" i="73"/>
  <c r="I116" i="73" s="1"/>
  <c r="P116" i="62" s="1"/>
  <c r="C116" i="78"/>
  <c r="I116" i="78" s="1"/>
  <c r="O116" i="62" s="1"/>
  <c r="C253" i="73"/>
  <c r="I253" i="73" s="1"/>
  <c r="P253" i="62" s="1"/>
  <c r="C253" i="78"/>
  <c r="I253" i="78" s="1"/>
  <c r="O253" i="62" s="1"/>
  <c r="C267" i="73"/>
  <c r="I267" i="73" s="1"/>
  <c r="P267" i="62" s="1"/>
  <c r="C267" i="78"/>
  <c r="I267" i="78" s="1"/>
  <c r="O267" i="62" s="1"/>
  <c r="C197" i="73"/>
  <c r="I197" i="73" s="1"/>
  <c r="P197" i="62" s="1"/>
  <c r="C197" i="78"/>
  <c r="I197" i="78" s="1"/>
  <c r="O197" i="62" s="1"/>
  <c r="C167" i="73"/>
  <c r="I167" i="73" s="1"/>
  <c r="P167" i="62" s="1"/>
  <c r="C167" i="78"/>
  <c r="I167" i="78" s="1"/>
  <c r="O167" i="62" s="1"/>
  <c r="C68" i="73"/>
  <c r="I68" i="73" s="1"/>
  <c r="P68" i="62" s="1"/>
  <c r="C68" i="78"/>
  <c r="I68" i="78" s="1"/>
  <c r="O68" i="62" s="1"/>
  <c r="C179" i="73"/>
  <c r="I179" i="73" s="1"/>
  <c r="P179" i="62" s="1"/>
  <c r="C179" i="78"/>
  <c r="I179" i="78" s="1"/>
  <c r="O179" i="62" s="1"/>
  <c r="C209" i="73"/>
  <c r="I209" i="73" s="1"/>
  <c r="P209" i="62" s="1"/>
  <c r="C209" i="78"/>
  <c r="I209" i="78" s="1"/>
  <c r="O209" i="62" s="1"/>
  <c r="C161" i="73"/>
  <c r="I161" i="73" s="1"/>
  <c r="P161" i="62" s="1"/>
  <c r="C161" i="78"/>
  <c r="I161" i="78" s="1"/>
  <c r="O161" i="62" s="1"/>
  <c r="C210" i="73"/>
  <c r="I210" i="73" s="1"/>
  <c r="P210" i="62" s="1"/>
  <c r="C210" i="78"/>
  <c r="I210" i="78" s="1"/>
  <c r="O210" i="62" s="1"/>
  <c r="C257" i="73"/>
  <c r="I257" i="73" s="1"/>
  <c r="P257" i="62" s="1"/>
  <c r="C257" i="78"/>
  <c r="I257" i="78" s="1"/>
  <c r="O257" i="62" s="1"/>
  <c r="C200" i="73"/>
  <c r="I200" i="73" s="1"/>
  <c r="P200" i="62" s="1"/>
  <c r="C200" i="78"/>
  <c r="I200" i="78" s="1"/>
  <c r="O200" i="62" s="1"/>
  <c r="C258" i="73"/>
  <c r="I258" i="73" s="1"/>
  <c r="P258" i="62" s="1"/>
  <c r="C258" i="78"/>
  <c r="I258" i="78" s="1"/>
  <c r="O258" i="62" s="1"/>
  <c r="C249" i="73"/>
  <c r="I249" i="73" s="1"/>
  <c r="P249" i="62" s="1"/>
  <c r="C249" i="78"/>
  <c r="I249" i="78" s="1"/>
  <c r="O249" i="62" s="1"/>
  <c r="C254" i="73"/>
  <c r="I254" i="73" s="1"/>
  <c r="P254" i="62" s="1"/>
  <c r="C254" i="78"/>
  <c r="I254" i="78" s="1"/>
  <c r="O254" i="62" s="1"/>
  <c r="C18" i="73"/>
  <c r="I18" i="73" s="1"/>
  <c r="P18" i="62" s="1"/>
  <c r="C18" i="78"/>
  <c r="I18" i="78" s="1"/>
  <c r="O18" i="62" s="1"/>
  <c r="C46" i="73"/>
  <c r="I46" i="73" s="1"/>
  <c r="P46" i="62" s="1"/>
  <c r="C46" i="78"/>
  <c r="I46" i="78" s="1"/>
  <c r="O46" i="62" s="1"/>
  <c r="C157" i="73"/>
  <c r="I157" i="73" s="1"/>
  <c r="P157" i="62" s="1"/>
  <c r="C157" i="78"/>
  <c r="I157" i="78" s="1"/>
  <c r="O157" i="62" s="1"/>
  <c r="C142" i="73"/>
  <c r="I142" i="73" s="1"/>
  <c r="P142" i="62" s="1"/>
  <c r="C142" i="78"/>
  <c r="I142" i="78" s="1"/>
  <c r="O142" i="62" s="1"/>
  <c r="C225" i="73"/>
  <c r="I225" i="73" s="1"/>
  <c r="P225" i="62" s="1"/>
  <c r="C225" i="78"/>
  <c r="I225" i="78" s="1"/>
  <c r="O225" i="62" s="1"/>
  <c r="C22" i="73"/>
  <c r="I22" i="73" s="1"/>
  <c r="P22" i="62" s="1"/>
  <c r="C22" i="78"/>
  <c r="I22" i="78" s="1"/>
  <c r="O22" i="62" s="1"/>
  <c r="C169" i="73"/>
  <c r="I169" i="73" s="1"/>
  <c r="P169" i="62" s="1"/>
  <c r="C169" i="78"/>
  <c r="I169" i="78" s="1"/>
  <c r="O169" i="62" s="1"/>
  <c r="C279" i="73"/>
  <c r="I279" i="73" s="1"/>
  <c r="P279" i="62" s="1"/>
  <c r="C279" i="78"/>
  <c r="I279" i="78" s="1"/>
  <c r="O279" i="62" s="1"/>
  <c r="C56" i="73"/>
  <c r="I56" i="73" s="1"/>
  <c r="P56" i="62" s="1"/>
  <c r="C56" i="78"/>
  <c r="I56" i="78" s="1"/>
  <c r="O56" i="62" s="1"/>
  <c r="C129" i="73"/>
  <c r="I129" i="73" s="1"/>
  <c r="P129" i="62" s="1"/>
  <c r="C129" i="78"/>
  <c r="I129" i="78" s="1"/>
  <c r="O129" i="62" s="1"/>
  <c r="C235" i="73"/>
  <c r="I235" i="73" s="1"/>
  <c r="P235" i="62" s="1"/>
  <c r="C235" i="78"/>
  <c r="I235" i="78" s="1"/>
  <c r="O235" i="62" s="1"/>
  <c r="C64" i="73"/>
  <c r="I64" i="73" s="1"/>
  <c r="P64" i="62" s="1"/>
  <c r="C64" i="78"/>
  <c r="I64" i="78" s="1"/>
  <c r="O64" i="62" s="1"/>
  <c r="C51" i="73"/>
  <c r="I51" i="73" s="1"/>
  <c r="P51" i="62" s="1"/>
  <c r="C51" i="78"/>
  <c r="I51" i="78" s="1"/>
  <c r="O51" i="62" s="1"/>
  <c r="C76" i="73"/>
  <c r="I76" i="73" s="1"/>
  <c r="P76" i="62" s="1"/>
  <c r="C76" i="78"/>
  <c r="I76" i="78" s="1"/>
  <c r="O76" i="62" s="1"/>
  <c r="C208" i="73"/>
  <c r="I208" i="73" s="1"/>
  <c r="P208" i="62" s="1"/>
  <c r="C208" i="78"/>
  <c r="I208" i="78" s="1"/>
  <c r="O208" i="62" s="1"/>
  <c r="C255" i="73"/>
  <c r="I255" i="73" s="1"/>
  <c r="P255" i="62" s="1"/>
  <c r="C255" i="78"/>
  <c r="I255" i="78" s="1"/>
  <c r="O255" i="62" s="1"/>
  <c r="C82" i="73"/>
  <c r="I82" i="73" s="1"/>
  <c r="P82" i="62" s="1"/>
  <c r="C82" i="78"/>
  <c r="I82" i="78" s="1"/>
  <c r="O82" i="62" s="1"/>
  <c r="C135" i="73"/>
  <c r="I135" i="73" s="1"/>
  <c r="P135" i="62" s="1"/>
  <c r="C135" i="78"/>
  <c r="I135" i="78" s="1"/>
  <c r="O135" i="62" s="1"/>
  <c r="C114" i="73"/>
  <c r="I114" i="73" s="1"/>
  <c r="P114" i="62" s="1"/>
  <c r="C114" i="78"/>
  <c r="I114" i="78" s="1"/>
  <c r="O114" i="62" s="1"/>
  <c r="C237" i="73"/>
  <c r="I237" i="73" s="1"/>
  <c r="P237" i="62" s="1"/>
  <c r="C237" i="78"/>
  <c r="I237" i="78" s="1"/>
  <c r="O237" i="62" s="1"/>
  <c r="C74" i="73"/>
  <c r="I74" i="73" s="1"/>
  <c r="P74" i="62" s="1"/>
  <c r="C74" i="78"/>
  <c r="I74" i="78" s="1"/>
  <c r="O74" i="62" s="1"/>
  <c r="C234" i="73"/>
  <c r="I234" i="73" s="1"/>
  <c r="P234" i="62" s="1"/>
  <c r="C234" i="78"/>
  <c r="I234" i="78" s="1"/>
  <c r="O234" i="62" s="1"/>
  <c r="C143" i="73"/>
  <c r="I143" i="73" s="1"/>
  <c r="P143" i="62" s="1"/>
  <c r="C143" i="78"/>
  <c r="I143" i="78" s="1"/>
  <c r="O143" i="62" s="1"/>
  <c r="C164" i="73"/>
  <c r="I164" i="73" s="1"/>
  <c r="P164" i="62" s="1"/>
  <c r="C164" i="78"/>
  <c r="I164" i="78" s="1"/>
  <c r="O164" i="62" s="1"/>
  <c r="C117" i="73"/>
  <c r="I117" i="73" s="1"/>
  <c r="P117" i="62" s="1"/>
  <c r="C117" i="78"/>
  <c r="I117" i="78" s="1"/>
  <c r="O117" i="62" s="1"/>
  <c r="C126" i="73"/>
  <c r="I126" i="73" s="1"/>
  <c r="P126" i="62" s="1"/>
  <c r="C126" i="78"/>
  <c r="I126" i="78" s="1"/>
  <c r="O126" i="62" s="1"/>
  <c r="C128" i="73"/>
  <c r="I128" i="73" s="1"/>
  <c r="P128" i="62" s="1"/>
  <c r="C128" i="78"/>
  <c r="I128" i="78" s="1"/>
  <c r="O128" i="62" s="1"/>
  <c r="C58" i="73"/>
  <c r="I58" i="73" s="1"/>
  <c r="P58" i="62" s="1"/>
  <c r="C58" i="78"/>
  <c r="I58" i="78" s="1"/>
  <c r="O58" i="62" s="1"/>
  <c r="C97" i="73"/>
  <c r="I97" i="73" s="1"/>
  <c r="P97" i="62" s="1"/>
  <c r="C97" i="78"/>
  <c r="I97" i="78" s="1"/>
  <c r="O97" i="62" s="1"/>
  <c r="C277" i="73"/>
  <c r="I277" i="73" s="1"/>
  <c r="P277" i="62" s="1"/>
  <c r="C277" i="78"/>
  <c r="I277" i="78" s="1"/>
  <c r="O277" i="62" s="1"/>
  <c r="C86" i="73"/>
  <c r="I86" i="73" s="1"/>
  <c r="P86" i="62" s="1"/>
  <c r="C86" i="78"/>
  <c r="I86" i="78" s="1"/>
  <c r="O86" i="62" s="1"/>
  <c r="C180" i="73"/>
  <c r="I180" i="73" s="1"/>
  <c r="P180" i="62" s="1"/>
  <c r="C180" i="78"/>
  <c r="I180" i="78" s="1"/>
  <c r="O180" i="62" s="1"/>
  <c r="C198" i="73"/>
  <c r="I198" i="73" s="1"/>
  <c r="P198" i="62" s="1"/>
  <c r="C198" i="78"/>
  <c r="I198" i="78" s="1"/>
  <c r="O198" i="62" s="1"/>
  <c r="C187" i="73"/>
  <c r="I187" i="73" s="1"/>
  <c r="P187" i="62" s="1"/>
  <c r="C187" i="78"/>
  <c r="I187" i="78" s="1"/>
  <c r="O187" i="62" s="1"/>
  <c r="C184" i="73"/>
  <c r="I184" i="73" s="1"/>
  <c r="C184" i="78"/>
  <c r="I184" i="78" s="1"/>
  <c r="C81" i="73"/>
  <c r="I81" i="73" s="1"/>
  <c r="P81" i="62" s="1"/>
  <c r="C81" i="78"/>
  <c r="I81" i="78" s="1"/>
  <c r="O81" i="62" s="1"/>
  <c r="C19" i="73"/>
  <c r="I19" i="73" s="1"/>
  <c r="P19" i="62" s="1"/>
  <c r="C19" i="78"/>
  <c r="I19" i="78" s="1"/>
  <c r="O19" i="62" s="1"/>
  <c r="C112" i="73"/>
  <c r="I112" i="73" s="1"/>
  <c r="P112" i="62" s="1"/>
  <c r="C112" i="78"/>
  <c r="I112" i="78" s="1"/>
  <c r="O112" i="62" s="1"/>
  <c r="C27" i="73"/>
  <c r="I27" i="73" s="1"/>
  <c r="P27" i="62" s="1"/>
  <c r="C27" i="78"/>
  <c r="I27" i="78" s="1"/>
  <c r="O27" i="62" s="1"/>
  <c r="C132" i="73"/>
  <c r="I132" i="73" s="1"/>
  <c r="P132" i="62" s="1"/>
  <c r="C132" i="78"/>
  <c r="I132" i="78" s="1"/>
  <c r="O132" i="62" s="1"/>
  <c r="C94" i="73"/>
  <c r="I94" i="73" s="1"/>
  <c r="P94" i="62" s="1"/>
  <c r="C94" i="78"/>
  <c r="I94" i="78" s="1"/>
  <c r="O94" i="62" s="1"/>
  <c r="C66" i="73"/>
  <c r="I66" i="73" s="1"/>
  <c r="P66" i="62" s="1"/>
  <c r="C66" i="78"/>
  <c r="I66" i="78" s="1"/>
  <c r="O66" i="62" s="1"/>
  <c r="C44" i="73"/>
  <c r="I44" i="73" s="1"/>
  <c r="P44" i="62" s="1"/>
  <c r="C44" i="78"/>
  <c r="I44" i="78" s="1"/>
  <c r="O44" i="62" s="1"/>
  <c r="C246" i="73"/>
  <c r="I246" i="73" s="1"/>
  <c r="P246" i="62" s="1"/>
  <c r="C246" i="78"/>
  <c r="I246" i="78" s="1"/>
  <c r="O246" i="62" s="1"/>
  <c r="C20" i="73"/>
  <c r="I20" i="73" s="1"/>
  <c r="P20" i="62" s="1"/>
  <c r="C20" i="78"/>
  <c r="I20" i="78" s="1"/>
  <c r="O20" i="62" s="1"/>
  <c r="C133" i="73"/>
  <c r="I133" i="73" s="1"/>
  <c r="P133" i="62" s="1"/>
  <c r="C133" i="78"/>
  <c r="I133" i="78" s="1"/>
  <c r="O133" i="62" s="1"/>
  <c r="C115" i="73"/>
  <c r="I115" i="73" s="1"/>
  <c r="P115" i="62" s="1"/>
  <c r="C115" i="78"/>
  <c r="I115" i="78" s="1"/>
  <c r="O115" i="62" s="1"/>
  <c r="C176" i="73"/>
  <c r="I176" i="73" s="1"/>
  <c r="P176" i="62" s="1"/>
  <c r="C176" i="78"/>
  <c r="I176" i="78" s="1"/>
  <c r="O176" i="62" s="1"/>
  <c r="C280" i="73"/>
  <c r="I280" i="73" s="1"/>
  <c r="P280" i="62" s="1"/>
  <c r="C280" i="78"/>
  <c r="I280" i="78" s="1"/>
  <c r="O280" i="62" s="1"/>
  <c r="C146" i="73"/>
  <c r="I146" i="73" s="1"/>
  <c r="P146" i="62" s="1"/>
  <c r="C146" i="78"/>
  <c r="I146" i="78" s="1"/>
  <c r="O146" i="62" s="1"/>
  <c r="C175" i="73"/>
  <c r="I175" i="73" s="1"/>
  <c r="P175" i="62" s="1"/>
  <c r="C175" i="78"/>
  <c r="I175" i="78" s="1"/>
  <c r="O175" i="62" s="1"/>
  <c r="C70" i="73"/>
  <c r="I70" i="73" s="1"/>
  <c r="P70" i="62" s="1"/>
  <c r="C70" i="78"/>
  <c r="I70" i="78" s="1"/>
  <c r="O70" i="62" s="1"/>
  <c r="C270" i="73"/>
  <c r="I270" i="73" s="1"/>
  <c r="P270" i="62" s="1"/>
  <c r="C270" i="78"/>
  <c r="I270" i="78" s="1"/>
  <c r="O270" i="62" s="1"/>
  <c r="C174" i="73"/>
  <c r="I174" i="73" s="1"/>
  <c r="P174" i="62" s="1"/>
  <c r="C174" i="78"/>
  <c r="I174" i="78" s="1"/>
  <c r="O174" i="62" s="1"/>
  <c r="C148" i="73"/>
  <c r="I148" i="73" s="1"/>
  <c r="P148" i="62" s="1"/>
  <c r="C148" i="78"/>
  <c r="I148" i="78" s="1"/>
  <c r="O148" i="62" s="1"/>
  <c r="C274" i="73"/>
  <c r="I274" i="73" s="1"/>
  <c r="P274" i="62" s="1"/>
  <c r="C274" i="78"/>
  <c r="I274" i="78" s="1"/>
  <c r="O274" i="62" s="1"/>
  <c r="C122" i="73"/>
  <c r="I122" i="73" s="1"/>
  <c r="P122" i="62" s="1"/>
  <c r="C122" i="78"/>
  <c r="I122" i="78" s="1"/>
  <c r="O122" i="62" s="1"/>
  <c r="C75" i="73"/>
  <c r="I75" i="73" s="1"/>
  <c r="P75" i="62" s="1"/>
  <c r="C75" i="78"/>
  <c r="I75" i="78" s="1"/>
  <c r="O75" i="62" s="1"/>
  <c r="C168" i="73"/>
  <c r="I168" i="73" s="1"/>
  <c r="P168" i="62" s="1"/>
  <c r="C168" i="78"/>
  <c r="I168" i="78" s="1"/>
  <c r="O168" i="62" s="1"/>
  <c r="C145" i="73"/>
  <c r="I145" i="73" s="1"/>
  <c r="P145" i="62" s="1"/>
  <c r="C145" i="78"/>
  <c r="I145" i="78" s="1"/>
  <c r="O145" i="62" s="1"/>
  <c r="C106" i="73"/>
  <c r="I106" i="73" s="1"/>
  <c r="P106" i="62" s="1"/>
  <c r="C106" i="78"/>
  <c r="I106" i="78" s="1"/>
  <c r="O106" i="62" s="1"/>
  <c r="C15" i="73"/>
  <c r="I15" i="73" s="1"/>
  <c r="P15" i="62" s="1"/>
  <c r="C15" i="78"/>
  <c r="I15" i="78" s="1"/>
  <c r="O15" i="62" s="1"/>
  <c r="C215" i="73"/>
  <c r="I215" i="73" s="1"/>
  <c r="P215" i="62" s="1"/>
  <c r="C215" i="78"/>
  <c r="I215" i="78" s="1"/>
  <c r="O215" i="62" s="1"/>
  <c r="C256" i="73"/>
  <c r="I256" i="73" s="1"/>
  <c r="P256" i="62" s="1"/>
  <c r="C256" i="78"/>
  <c r="I256" i="78" s="1"/>
  <c r="O256" i="62" s="1"/>
  <c r="C271" i="73"/>
  <c r="I271" i="73" s="1"/>
  <c r="P271" i="62" s="1"/>
  <c r="C271" i="78"/>
  <c r="I271" i="78" s="1"/>
  <c r="O271" i="62" s="1"/>
  <c r="C152" i="73"/>
  <c r="I152" i="73" s="1"/>
  <c r="P152" i="62" s="1"/>
  <c r="C152" i="78"/>
  <c r="I152" i="78" s="1"/>
  <c r="O152" i="62" s="1"/>
  <c r="C110" i="73"/>
  <c r="I110" i="73" s="1"/>
  <c r="P110" i="62" s="1"/>
  <c r="C110" i="78"/>
  <c r="I110" i="78" s="1"/>
  <c r="O110" i="62" s="1"/>
  <c r="C62" i="73"/>
  <c r="I62" i="73" s="1"/>
  <c r="P62" i="62" s="1"/>
  <c r="C62" i="78"/>
  <c r="I62" i="78" s="1"/>
  <c r="O62" i="62" s="1"/>
  <c r="C191" i="73"/>
  <c r="I191" i="73" s="1"/>
  <c r="P191" i="62" s="1"/>
  <c r="C191" i="78"/>
  <c r="I191" i="78" s="1"/>
  <c r="O191" i="62" s="1"/>
  <c r="C85" i="73"/>
  <c r="I85" i="73" s="1"/>
  <c r="P85" i="62" s="1"/>
  <c r="C85" i="78"/>
  <c r="I85" i="78" s="1"/>
  <c r="O85" i="62" s="1"/>
  <c r="C223" i="73"/>
  <c r="I223" i="73" s="1"/>
  <c r="P223" i="62" s="1"/>
  <c r="C223" i="78"/>
  <c r="I223" i="78" s="1"/>
  <c r="O223" i="62" s="1"/>
  <c r="C91" i="73"/>
  <c r="I91" i="73" s="1"/>
  <c r="P91" i="62" s="1"/>
  <c r="C91" i="78"/>
  <c r="I91" i="78" s="1"/>
  <c r="O91" i="62" s="1"/>
  <c r="C87" i="73"/>
  <c r="I87" i="73" s="1"/>
  <c r="C87" i="78"/>
  <c r="I87" i="78" s="1"/>
  <c r="D84" i="78"/>
  <c r="J84" i="78" s="1"/>
  <c r="D235" i="78"/>
  <c r="J235" i="78" s="1"/>
  <c r="D105" i="78"/>
  <c r="J105" i="78" s="1"/>
  <c r="D44" i="78"/>
  <c r="J44" i="78" s="1"/>
  <c r="D176" i="78"/>
  <c r="J176" i="78" s="1"/>
  <c r="D110" i="78"/>
  <c r="J110" i="78" s="1"/>
  <c r="D41" i="78"/>
  <c r="J41" i="78" s="1"/>
  <c r="D28" i="78"/>
  <c r="J28" i="78" s="1"/>
  <c r="D216" i="78"/>
  <c r="J216" i="78" s="1"/>
  <c r="D258" i="78"/>
  <c r="J258" i="78" s="1"/>
  <c r="D94" i="78"/>
  <c r="J94" i="78" s="1"/>
  <c r="D120" i="78"/>
  <c r="J120" i="78" s="1"/>
  <c r="D195" i="78"/>
  <c r="J195" i="78" s="1"/>
  <c r="D257" i="78"/>
  <c r="J257" i="78" s="1"/>
  <c r="D125" i="78"/>
  <c r="J125" i="78" s="1"/>
  <c r="D36" i="78"/>
  <c r="J36" i="78" s="1"/>
  <c r="D197" i="78"/>
  <c r="J197" i="78" s="1"/>
  <c r="D89" i="78"/>
  <c r="J89" i="78" s="1"/>
  <c r="D121" i="78"/>
  <c r="J121" i="78" s="1"/>
  <c r="D80" i="78"/>
  <c r="J80" i="78" s="1"/>
  <c r="D56" i="78"/>
  <c r="J56" i="78" s="1"/>
  <c r="D241" i="78"/>
  <c r="J241" i="78" s="1"/>
  <c r="D187" i="78"/>
  <c r="J187" i="78" s="1"/>
  <c r="D40" i="78"/>
  <c r="J40" i="78" s="1"/>
  <c r="D133" i="78"/>
  <c r="J133" i="78" s="1"/>
  <c r="D112" i="78"/>
  <c r="J112" i="78" s="1"/>
  <c r="D166" i="78"/>
  <c r="J166" i="78" s="1"/>
  <c r="D58" i="78"/>
  <c r="J58" i="78" s="1"/>
  <c r="D174" i="78"/>
  <c r="J174" i="78" s="1"/>
  <c r="D103" i="78"/>
  <c r="J103" i="78" s="1"/>
  <c r="D66" i="78"/>
  <c r="J66" i="78" s="1"/>
  <c r="D72" i="78"/>
  <c r="J72" i="78" s="1"/>
  <c r="D270" i="78"/>
  <c r="J270" i="78" s="1"/>
  <c r="D265" i="78"/>
  <c r="J265" i="78" s="1"/>
  <c r="D213" i="78"/>
  <c r="J213" i="78" s="1"/>
  <c r="D38" i="78"/>
  <c r="J38" i="78" s="1"/>
  <c r="D212" i="78"/>
  <c r="J212" i="78" s="1"/>
  <c r="D108" i="78"/>
  <c r="J108" i="78" s="1"/>
  <c r="D260" i="78"/>
  <c r="J260" i="78" s="1"/>
  <c r="D179" i="78"/>
  <c r="J179" i="78" s="1"/>
  <c r="D262" i="78"/>
  <c r="J262" i="78" s="1"/>
  <c r="D193" i="78"/>
  <c r="J193" i="78" s="1"/>
  <c r="D96" i="78"/>
  <c r="J96" i="78" s="1"/>
  <c r="D15" i="78"/>
  <c r="J15" i="78" s="1"/>
  <c r="D134" i="78"/>
  <c r="J134" i="78" s="1"/>
  <c r="D20" i="78"/>
  <c r="J20" i="78" s="1"/>
  <c r="D224" i="78"/>
  <c r="J224" i="78" s="1"/>
  <c r="D48" i="78"/>
  <c r="J48" i="78" s="1"/>
  <c r="D228" i="78"/>
  <c r="J228" i="78" s="1"/>
  <c r="D171" i="78"/>
  <c r="J171" i="78" s="1"/>
  <c r="D25" i="78"/>
  <c r="J25" i="78" s="1"/>
  <c r="D114" i="78"/>
  <c r="J114" i="78" s="1"/>
  <c r="D23" i="78"/>
  <c r="J23" i="78" s="1"/>
  <c r="D256" i="78"/>
  <c r="J256" i="78" s="1"/>
  <c r="D60" i="78"/>
  <c r="J60" i="78" s="1"/>
  <c r="D248" i="78"/>
  <c r="J248" i="78" s="1"/>
  <c r="D233" i="78"/>
  <c r="J233" i="78" s="1"/>
  <c r="D200" i="78"/>
  <c r="J200" i="78" s="1"/>
  <c r="D158" i="78"/>
  <c r="J158" i="78" s="1"/>
  <c r="D261" i="78"/>
  <c r="J261" i="78" s="1"/>
  <c r="D99" i="78"/>
  <c r="J99" i="78" s="1"/>
  <c r="D100" i="78"/>
  <c r="J100" i="78" s="1"/>
  <c r="D81" i="78"/>
  <c r="J81" i="78" s="1"/>
  <c r="D239" i="78"/>
  <c r="J239" i="78" s="1"/>
  <c r="D189" i="78"/>
  <c r="J189" i="78" s="1"/>
  <c r="D168" i="78"/>
  <c r="J168" i="78" s="1"/>
  <c r="D70" i="78"/>
  <c r="J70" i="78" s="1"/>
  <c r="D244" i="78"/>
  <c r="J244" i="78" s="1"/>
  <c r="D49" i="78"/>
  <c r="J49" i="78" s="1"/>
  <c r="D254" i="78"/>
  <c r="J254" i="78" s="1"/>
  <c r="D276" i="78"/>
  <c r="J276" i="78" s="1"/>
  <c r="D180" i="78"/>
  <c r="J180" i="78" s="1"/>
  <c r="D75" i="78"/>
  <c r="J75" i="78" s="1"/>
  <c r="D27" i="78"/>
  <c r="J27" i="78" s="1"/>
  <c r="T27" i="63"/>
  <c r="D165" i="78"/>
  <c r="J165" i="78" s="1"/>
  <c r="D64" i="78"/>
  <c r="J64" i="78" s="1"/>
  <c r="D107" i="78"/>
  <c r="J107" i="78" s="1"/>
  <c r="D71" i="78"/>
  <c r="J71" i="78" s="1"/>
  <c r="D76" i="78"/>
  <c r="J76" i="78" s="1"/>
  <c r="D167" i="78"/>
  <c r="J167" i="78" s="1"/>
  <c r="D178" i="78"/>
  <c r="J178" i="78" s="1"/>
  <c r="D161" i="78"/>
  <c r="J161" i="78" s="1"/>
  <c r="D14" i="78"/>
  <c r="J14" i="78" s="1"/>
  <c r="D159" i="78"/>
  <c r="J159" i="78" s="1"/>
  <c r="D122" i="78"/>
  <c r="J122" i="78" s="1"/>
  <c r="D240" i="78"/>
  <c r="J240" i="78" s="1"/>
  <c r="D234" i="78"/>
  <c r="J234" i="78" s="1"/>
  <c r="D271" i="78"/>
  <c r="J271" i="78" s="1"/>
  <c r="D225" i="78"/>
  <c r="J225" i="78" s="1"/>
  <c r="D215" i="78"/>
  <c r="J215" i="78" s="1"/>
  <c r="D236" i="78"/>
  <c r="J236" i="78" s="1"/>
  <c r="D32" i="78"/>
  <c r="J32" i="78" s="1"/>
  <c r="D220" i="78"/>
  <c r="J220" i="78" s="1"/>
  <c r="D113" i="78"/>
  <c r="J113" i="78" s="1"/>
  <c r="D246" i="78"/>
  <c r="J246" i="78" s="1"/>
  <c r="D245" i="78"/>
  <c r="J245" i="78" s="1"/>
  <c r="D203" i="78"/>
  <c r="J203" i="78" s="1"/>
  <c r="D181" i="78"/>
  <c r="J181" i="78" s="1"/>
  <c r="D186" i="78"/>
  <c r="J186" i="78" s="1"/>
  <c r="D173" i="78"/>
  <c r="J173" i="78" s="1"/>
  <c r="D111" i="78"/>
  <c r="J111" i="78" s="1"/>
  <c r="D153" i="78"/>
  <c r="J153" i="78" s="1"/>
  <c r="D249" i="78"/>
  <c r="J249" i="78" s="1"/>
  <c r="D46" i="78"/>
  <c r="J46" i="78" s="1"/>
  <c r="D101" i="78"/>
  <c r="J101" i="78" s="1"/>
  <c r="D169" i="78"/>
  <c r="J169" i="78" s="1"/>
  <c r="D279" i="78"/>
  <c r="J279" i="78" s="1"/>
  <c r="D201" i="78"/>
  <c r="J201" i="78" s="1"/>
  <c r="D18" i="78"/>
  <c r="J18" i="78" s="1"/>
  <c r="D92" i="78"/>
  <c r="J92" i="78" s="1"/>
  <c r="D170" i="78"/>
  <c r="J170" i="78" s="1"/>
  <c r="D29" i="78"/>
  <c r="J29" i="78" s="1"/>
  <c r="D37" i="78"/>
  <c r="J37" i="78" s="1"/>
  <c r="D106" i="78"/>
  <c r="J106" i="78" s="1"/>
  <c r="D247" i="78"/>
  <c r="J247" i="78" s="1"/>
  <c r="D229" i="78"/>
  <c r="J229" i="78" s="1"/>
  <c r="D91" i="78"/>
  <c r="J91" i="78" s="1"/>
  <c r="D86" i="78"/>
  <c r="J86" i="78" s="1"/>
  <c r="D175" i="78"/>
  <c r="J175" i="78" s="1"/>
  <c r="D54" i="78"/>
  <c r="J54" i="78" s="1"/>
  <c r="D135" i="78"/>
  <c r="J135" i="78" s="1"/>
  <c r="D219" i="78"/>
  <c r="J219" i="78" s="1"/>
  <c r="D253" i="78"/>
  <c r="J253" i="78" s="1"/>
  <c r="D19" i="78"/>
  <c r="J19" i="78" s="1"/>
  <c r="D127" i="78"/>
  <c r="J127" i="78" s="1"/>
  <c r="D147" i="78"/>
  <c r="J147" i="78" s="1"/>
  <c r="D231" i="78"/>
  <c r="J231" i="78" s="1"/>
  <c r="D128" i="78"/>
  <c r="J128" i="78" s="1"/>
  <c r="D95" i="78"/>
  <c r="J95" i="78" s="1"/>
  <c r="D143" i="78"/>
  <c r="J143" i="78" s="1"/>
  <c r="D252" i="78"/>
  <c r="J252" i="78" s="1"/>
  <c r="D243" i="78"/>
  <c r="J243" i="78" s="1"/>
  <c r="D51" i="78"/>
  <c r="J51" i="78" s="1"/>
  <c r="D132" i="78"/>
  <c r="J132" i="78" s="1"/>
  <c r="D177" i="78"/>
  <c r="J177" i="78" s="1"/>
  <c r="D109" i="78"/>
  <c r="J109" i="78" s="1"/>
  <c r="D47" i="78"/>
  <c r="J47" i="78" s="1"/>
  <c r="D202" i="78"/>
  <c r="J202" i="78" s="1"/>
  <c r="D45" i="78"/>
  <c r="J45" i="78" s="1"/>
  <c r="D68" i="78"/>
  <c r="J68" i="78" s="1"/>
  <c r="D150" i="78"/>
  <c r="J150" i="78" s="1"/>
  <c r="D34" i="78"/>
  <c r="J34" i="78" s="1"/>
  <c r="D57" i="78"/>
  <c r="J57" i="78" s="1"/>
  <c r="D192" i="78"/>
  <c r="J192" i="78" s="1"/>
  <c r="D264" i="78"/>
  <c r="J264" i="78" s="1"/>
  <c r="D90" i="78"/>
  <c r="J90" i="78" s="1"/>
  <c r="D98" i="78"/>
  <c r="J98" i="78" s="1"/>
  <c r="D123" i="78"/>
  <c r="J123" i="78" s="1"/>
  <c r="D30" i="78"/>
  <c r="J30" i="78" s="1"/>
  <c r="D199" i="78"/>
  <c r="J199" i="78" s="1"/>
  <c r="D227" i="78"/>
  <c r="J227" i="78" s="1"/>
  <c r="D16" i="78"/>
  <c r="J16" i="78" s="1"/>
  <c r="D129" i="78"/>
  <c r="J129" i="78" s="1"/>
  <c r="D97" i="78"/>
  <c r="J97" i="78" s="1"/>
  <c r="D208" i="78"/>
  <c r="J208" i="78" s="1"/>
  <c r="D273" i="78"/>
  <c r="J273" i="78" s="1"/>
  <c r="D83" i="78"/>
  <c r="J83" i="78" s="1"/>
  <c r="D259" i="78"/>
  <c r="J259" i="78" s="1"/>
  <c r="D160" i="78"/>
  <c r="J160" i="78" s="1"/>
  <c r="D31" i="78"/>
  <c r="J31" i="78" s="1"/>
  <c r="D223" i="78"/>
  <c r="J223" i="78" s="1"/>
  <c r="D184" i="78"/>
  <c r="J184" i="78" s="1"/>
  <c r="D102" i="78"/>
  <c r="J102" i="78" s="1"/>
  <c r="D116" i="78"/>
  <c r="J116" i="78" s="1"/>
  <c r="D118" i="78"/>
  <c r="J118" i="78" s="1"/>
  <c r="D164" i="78"/>
  <c r="J164" i="78" s="1"/>
  <c r="D33" i="78"/>
  <c r="J33" i="78" s="1"/>
  <c r="D272" i="78"/>
  <c r="J272" i="78" s="1"/>
  <c r="D141" i="78"/>
  <c r="J141" i="78" s="1"/>
  <c r="D77" i="78"/>
  <c r="J77" i="78" s="1"/>
  <c r="D59" i="78"/>
  <c r="J59" i="78" s="1"/>
  <c r="D218" i="78"/>
  <c r="J218" i="78" s="1"/>
  <c r="D73" i="78"/>
  <c r="J73" i="78" s="1"/>
  <c r="D205" i="78"/>
  <c r="J205" i="78" s="1"/>
  <c r="D52" i="78"/>
  <c r="J52" i="78" s="1"/>
  <c r="D277" i="78"/>
  <c r="J277" i="78" s="1"/>
  <c r="D82" i="78"/>
  <c r="J82" i="78" s="1"/>
  <c r="D119" i="78"/>
  <c r="J119" i="78" s="1"/>
  <c r="D137" i="78"/>
  <c r="J137" i="78" s="1"/>
  <c r="D251" i="78"/>
  <c r="J251" i="78" s="1"/>
  <c r="D17" i="78"/>
  <c r="J17" i="78" s="1"/>
  <c r="D238" i="78"/>
  <c r="J238" i="78" s="1"/>
  <c r="D43" i="78"/>
  <c r="J43" i="78" s="1"/>
  <c r="D124" i="78"/>
  <c r="J124" i="78" s="1"/>
  <c r="D268" i="78"/>
  <c r="J268" i="78" s="1"/>
  <c r="D152" i="78"/>
  <c r="J152" i="78" s="1"/>
  <c r="D104" i="78"/>
  <c r="J104" i="78" s="1"/>
  <c r="D206" i="78"/>
  <c r="J206" i="78" s="1"/>
  <c r="D226" i="78"/>
  <c r="J226" i="78" s="1"/>
  <c r="D267" i="78"/>
  <c r="J267" i="78" s="1"/>
  <c r="D204" i="78"/>
  <c r="J204" i="78" s="1"/>
  <c r="D151" i="78"/>
  <c r="J151" i="78" s="1"/>
  <c r="D13" i="78"/>
  <c r="J13" i="78" s="1"/>
  <c r="D162" i="78"/>
  <c r="J162" i="78" s="1"/>
  <c r="D196" i="78"/>
  <c r="J196" i="78" s="1"/>
  <c r="D269" i="78"/>
  <c r="J269" i="78" s="1"/>
  <c r="D55" i="78"/>
  <c r="J55" i="78" s="1"/>
  <c r="D142" i="78"/>
  <c r="J142" i="78" s="1"/>
  <c r="D79" i="78"/>
  <c r="J79" i="78" s="1"/>
  <c r="D209" i="78"/>
  <c r="J209" i="78" s="1"/>
  <c r="D126" i="78"/>
  <c r="J126" i="78" s="1"/>
  <c r="D207" i="78"/>
  <c r="J207" i="78" s="1"/>
  <c r="D136" i="78"/>
  <c r="J136" i="78" s="1"/>
  <c r="D74" i="78"/>
  <c r="J74" i="78" s="1"/>
  <c r="D21" i="78"/>
  <c r="J21" i="78" s="1"/>
  <c r="D145" i="78"/>
  <c r="J145" i="78" s="1"/>
  <c r="D157" i="78"/>
  <c r="J157" i="78" s="1"/>
  <c r="D163" i="78"/>
  <c r="J163" i="78" s="1"/>
  <c r="D278" i="78"/>
  <c r="J278" i="78" s="1"/>
  <c r="D237" i="78"/>
  <c r="J237" i="78" s="1"/>
  <c r="D263" i="78"/>
  <c r="J263" i="78" s="1"/>
  <c r="D140" i="78"/>
  <c r="J140" i="78" s="1"/>
  <c r="D115" i="78"/>
  <c r="J115" i="78" s="1"/>
  <c r="D22" i="78"/>
  <c r="J22" i="78" s="1"/>
  <c r="D214" i="78"/>
  <c r="J214" i="78" s="1"/>
  <c r="D39" i="78"/>
  <c r="J39" i="78" s="1"/>
  <c r="D280" i="78"/>
  <c r="J280" i="78" s="1"/>
  <c r="D274" i="78"/>
  <c r="J274" i="78" s="1"/>
  <c r="D230" i="78"/>
  <c r="J230" i="78" s="1"/>
  <c r="D250" i="78"/>
  <c r="J250" i="78" s="1"/>
  <c r="D222" i="78"/>
  <c r="J222" i="78" s="1"/>
  <c r="D242" i="78"/>
  <c r="J242" i="78" s="1"/>
  <c r="D87" i="78"/>
  <c r="J87" i="78" s="1"/>
  <c r="D198" i="78"/>
  <c r="J198" i="78" s="1"/>
  <c r="D85" i="78"/>
  <c r="J85" i="78" s="1"/>
  <c r="D63" i="78"/>
  <c r="J63" i="78" s="1"/>
  <c r="D221" i="78"/>
  <c r="J221" i="78" s="1"/>
  <c r="D144" i="78"/>
  <c r="J144" i="78" s="1"/>
  <c r="D139" i="78"/>
  <c r="J139" i="78" s="1"/>
  <c r="D194" i="78"/>
  <c r="J194" i="78" s="1"/>
  <c r="D131" i="78"/>
  <c r="J131" i="78" s="1"/>
  <c r="D148" i="78"/>
  <c r="J148" i="78" s="1"/>
  <c r="D93" i="78"/>
  <c r="J93" i="78" s="1"/>
  <c r="D275" i="78"/>
  <c r="J275" i="78" s="1"/>
  <c r="D69" i="78"/>
  <c r="J69" i="78" s="1"/>
  <c r="D50" i="78"/>
  <c r="J50" i="78" s="1"/>
  <c r="D78" i="78"/>
  <c r="J78" i="78" s="1"/>
  <c r="D53" i="78"/>
  <c r="J53" i="78" s="1"/>
  <c r="D210" i="78"/>
  <c r="J210" i="78" s="1"/>
  <c r="D61" i="78"/>
  <c r="J61" i="78" s="1"/>
  <c r="D42" i="78"/>
  <c r="J42" i="78" s="1"/>
  <c r="D67" i="78"/>
  <c r="J67" i="78" s="1"/>
  <c r="D62" i="78"/>
  <c r="J62" i="78" s="1"/>
  <c r="D130" i="78"/>
  <c r="J130" i="78" s="1"/>
  <c r="D188" i="78"/>
  <c r="J188" i="78" s="1"/>
  <c r="D65" i="78"/>
  <c r="J65" i="78" s="1"/>
  <c r="D172" i="78"/>
  <c r="J172" i="78" s="1"/>
  <c r="D217" i="78"/>
  <c r="J217" i="78" s="1"/>
  <c r="D255" i="78"/>
  <c r="J255" i="78" s="1"/>
  <c r="D35" i="78"/>
  <c r="J35" i="78" s="1"/>
  <c r="D191" i="78"/>
  <c r="J191" i="78" s="1"/>
  <c r="D211" i="78"/>
  <c r="J211" i="78" s="1"/>
  <c r="D26" i="78"/>
  <c r="J26" i="78" s="1"/>
  <c r="D183" i="78"/>
  <c r="J183" i="78" s="1"/>
  <c r="D146" i="78"/>
  <c r="J146" i="78" s="1"/>
  <c r="D149" i="78"/>
  <c r="J149" i="78" s="1"/>
  <c r="D138" i="78"/>
  <c r="J138" i="78" s="1"/>
  <c r="D117" i="78"/>
  <c r="J117" i="78" s="1"/>
  <c r="D24" i="78"/>
  <c r="J24" i="78" s="1"/>
  <c r="D182" i="78"/>
  <c r="J182" i="78" s="1"/>
  <c r="D266" i="78"/>
  <c r="J266" i="78" s="1"/>
  <c r="D133" i="72"/>
  <c r="D133" i="73"/>
  <c r="J133" i="73" s="1"/>
  <c r="D133" i="71"/>
  <c r="D116" i="73"/>
  <c r="J116" i="73" s="1"/>
  <c r="D116" i="72"/>
  <c r="D116" i="71"/>
  <c r="D110" i="73"/>
  <c r="J110" i="73" s="1"/>
  <c r="D110" i="72"/>
  <c r="D110" i="71"/>
  <c r="D235" i="73"/>
  <c r="J235" i="73" s="1"/>
  <c r="D235" i="72"/>
  <c r="D235" i="71"/>
  <c r="D58" i="73"/>
  <c r="J58" i="73" s="1"/>
  <c r="D58" i="71"/>
  <c r="D58" i="72"/>
  <c r="D216" i="73"/>
  <c r="J216" i="73" s="1"/>
  <c r="D216" i="72"/>
  <c r="D216" i="71"/>
  <c r="D272" i="73"/>
  <c r="J272" i="73" s="1"/>
  <c r="D272" i="72"/>
  <c r="D272" i="71"/>
  <c r="D103" i="73"/>
  <c r="J103" i="73" s="1"/>
  <c r="D103" i="72"/>
  <c r="D103" i="71"/>
  <c r="D120" i="73"/>
  <c r="J120" i="73" s="1"/>
  <c r="D120" i="72"/>
  <c r="D120" i="71"/>
  <c r="D70" i="73"/>
  <c r="J70" i="73" s="1"/>
  <c r="D70" i="72"/>
  <c r="D70" i="71"/>
  <c r="D244" i="73"/>
  <c r="J244" i="73" s="1"/>
  <c r="D244" i="72"/>
  <c r="D244" i="71"/>
  <c r="D106" i="73"/>
  <c r="J106" i="73" s="1"/>
  <c r="D106" i="71"/>
  <c r="D106" i="72"/>
  <c r="D73" i="71"/>
  <c r="D73" i="73"/>
  <c r="J73" i="73" s="1"/>
  <c r="D73" i="72"/>
  <c r="D247" i="73"/>
  <c r="J247" i="73" s="1"/>
  <c r="D247" i="71"/>
  <c r="D247" i="72"/>
  <c r="D257" i="73"/>
  <c r="J257" i="73" s="1"/>
  <c r="D257" i="72"/>
  <c r="D257" i="71"/>
  <c r="D229" i="73"/>
  <c r="J229" i="73" s="1"/>
  <c r="D229" i="72"/>
  <c r="D229" i="71"/>
  <c r="D276" i="73"/>
  <c r="J276" i="73" s="1"/>
  <c r="D276" i="72"/>
  <c r="D276" i="71"/>
  <c r="D205" i="73"/>
  <c r="J205" i="73" s="1"/>
  <c r="D205" i="72"/>
  <c r="D205" i="71"/>
  <c r="D180" i="73"/>
  <c r="J180" i="73" s="1"/>
  <c r="D180" i="71"/>
  <c r="D180" i="72"/>
  <c r="D213" i="73"/>
  <c r="J213" i="73" s="1"/>
  <c r="D213" i="72"/>
  <c r="D213" i="71"/>
  <c r="D91" i="73"/>
  <c r="J91" i="73" s="1"/>
  <c r="D91" i="71"/>
  <c r="D91" i="72"/>
  <c r="D125" i="73"/>
  <c r="J125" i="73" s="1"/>
  <c r="D125" i="72"/>
  <c r="D125" i="71"/>
  <c r="D99" i="71"/>
  <c r="D99" i="73"/>
  <c r="J99" i="73" s="1"/>
  <c r="D99" i="72"/>
  <c r="D118" i="73"/>
  <c r="J118" i="73" s="1"/>
  <c r="D118" i="72"/>
  <c r="D118" i="71"/>
  <c r="D41" i="71"/>
  <c r="D41" i="73"/>
  <c r="J41" i="73" s="1"/>
  <c r="D41" i="72"/>
  <c r="D33" i="73"/>
  <c r="J33" i="73" s="1"/>
  <c r="D33" i="71"/>
  <c r="D33" i="72"/>
  <c r="D168" i="73"/>
  <c r="J168" i="73" s="1"/>
  <c r="D168" i="72"/>
  <c r="D168" i="71"/>
  <c r="D144" i="73"/>
  <c r="J144" i="73" s="1"/>
  <c r="D144" i="72"/>
  <c r="D144" i="71"/>
  <c r="D72" i="71"/>
  <c r="D72" i="73"/>
  <c r="J72" i="73" s="1"/>
  <c r="D72" i="72"/>
  <c r="D270" i="73"/>
  <c r="J270" i="73" s="1"/>
  <c r="D270" i="72"/>
  <c r="D270" i="71"/>
  <c r="D265" i="73"/>
  <c r="J265" i="73" s="1"/>
  <c r="D265" i="72"/>
  <c r="D265" i="71"/>
  <c r="D52" i="73"/>
  <c r="J52" i="73" s="1"/>
  <c r="D52" i="72"/>
  <c r="D52" i="71"/>
  <c r="D86" i="73"/>
  <c r="J86" i="73" s="1"/>
  <c r="D86" i="72"/>
  <c r="D86" i="71"/>
  <c r="D277" i="73"/>
  <c r="J277" i="73" s="1"/>
  <c r="D277" i="72"/>
  <c r="D277" i="71"/>
  <c r="D175" i="73"/>
  <c r="J175" i="73" s="1"/>
  <c r="D175" i="71"/>
  <c r="D175" i="72"/>
  <c r="D165" i="73"/>
  <c r="J165" i="73" s="1"/>
  <c r="D165" i="71"/>
  <c r="D165" i="72"/>
  <c r="D108" i="73"/>
  <c r="J108" i="73" s="1"/>
  <c r="D108" i="71"/>
  <c r="D108" i="72"/>
  <c r="D119" i="72"/>
  <c r="D119" i="73"/>
  <c r="J119" i="73" s="1"/>
  <c r="D119" i="71"/>
  <c r="D197" i="72"/>
  <c r="D197" i="73"/>
  <c r="J197" i="73" s="1"/>
  <c r="D197" i="71"/>
  <c r="D260" i="73"/>
  <c r="J260" i="73" s="1"/>
  <c r="D260" i="72"/>
  <c r="D260" i="71"/>
  <c r="D64" i="71"/>
  <c r="D64" i="73"/>
  <c r="J64" i="73" s="1"/>
  <c r="D64" i="72"/>
  <c r="D54" i="73"/>
  <c r="J54" i="73" s="1"/>
  <c r="D54" i="72"/>
  <c r="D54" i="71"/>
  <c r="D137" i="73"/>
  <c r="J137" i="73" s="1"/>
  <c r="D137" i="71"/>
  <c r="D137" i="72"/>
  <c r="D179" i="72"/>
  <c r="D179" i="71"/>
  <c r="D179" i="73"/>
  <c r="J179" i="73" s="1"/>
  <c r="D251" i="73"/>
  <c r="J251" i="73" s="1"/>
  <c r="D251" i="72"/>
  <c r="D251" i="71"/>
  <c r="D262" i="73"/>
  <c r="J262" i="73" s="1"/>
  <c r="D262" i="72"/>
  <c r="D262" i="71"/>
  <c r="D17" i="73"/>
  <c r="J17" i="73" s="1"/>
  <c r="D17" i="71"/>
  <c r="D17" i="72"/>
  <c r="D193" i="73"/>
  <c r="J193" i="73" s="1"/>
  <c r="D193" i="72"/>
  <c r="D193" i="71"/>
  <c r="D238" i="73"/>
  <c r="J238" i="73" s="1"/>
  <c r="D238" i="72"/>
  <c r="D238" i="71"/>
  <c r="D89" i="71"/>
  <c r="D89" i="73"/>
  <c r="J89" i="73" s="1"/>
  <c r="D89" i="72"/>
  <c r="D121" i="73"/>
  <c r="J121" i="73" s="1"/>
  <c r="D121" i="71"/>
  <c r="D121" i="72"/>
  <c r="D80" i="71"/>
  <c r="D80" i="73"/>
  <c r="J80" i="73" s="1"/>
  <c r="D80" i="72"/>
  <c r="D56" i="71"/>
  <c r="D56" i="73"/>
  <c r="J56" i="73" s="1"/>
  <c r="D56" i="72"/>
  <c r="D241" i="73"/>
  <c r="J241" i="73" s="1"/>
  <c r="D241" i="71"/>
  <c r="D241" i="72"/>
  <c r="D187" i="73"/>
  <c r="J187" i="73" s="1"/>
  <c r="D187" i="72"/>
  <c r="D187" i="71"/>
  <c r="D40" i="73"/>
  <c r="J40" i="73" s="1"/>
  <c r="D40" i="71"/>
  <c r="D40" i="72"/>
  <c r="D44" i="72"/>
  <c r="D44" i="73"/>
  <c r="J44" i="73" s="1"/>
  <c r="D44" i="71"/>
  <c r="D169" i="73"/>
  <c r="J169" i="73" s="1"/>
  <c r="D169" i="72"/>
  <c r="D169" i="71"/>
  <c r="D221" i="73"/>
  <c r="J221" i="73" s="1"/>
  <c r="D221" i="72"/>
  <c r="D221" i="71"/>
  <c r="D201" i="73"/>
  <c r="J201" i="73" s="1"/>
  <c r="D201" i="72"/>
  <c r="D201" i="71"/>
  <c r="D174" i="73"/>
  <c r="J174" i="73" s="1"/>
  <c r="D174" i="72"/>
  <c r="D174" i="71"/>
  <c r="D92" i="73"/>
  <c r="J92" i="73" s="1"/>
  <c r="D92" i="72"/>
  <c r="D92" i="71"/>
  <c r="D170" i="73"/>
  <c r="J170" i="73" s="1"/>
  <c r="D170" i="72"/>
  <c r="D170" i="71"/>
  <c r="D195" i="73"/>
  <c r="J195" i="73" s="1"/>
  <c r="D195" i="72"/>
  <c r="D195" i="71"/>
  <c r="D96" i="73"/>
  <c r="J96" i="73" s="1"/>
  <c r="D96" i="71"/>
  <c r="D96" i="72"/>
  <c r="D268" i="73"/>
  <c r="J268" i="73" s="1"/>
  <c r="D268" i="72"/>
  <c r="D268" i="71"/>
  <c r="D152" i="73"/>
  <c r="J152" i="73" s="1"/>
  <c r="D152" i="71"/>
  <c r="D152" i="72"/>
  <c r="D104" i="73"/>
  <c r="J104" i="73" s="1"/>
  <c r="D104" i="71"/>
  <c r="D104" i="72"/>
  <c r="D206" i="73"/>
  <c r="J206" i="73" s="1"/>
  <c r="D206" i="72"/>
  <c r="D206" i="71"/>
  <c r="D147" i="73"/>
  <c r="J147" i="73" s="1"/>
  <c r="D147" i="71"/>
  <c r="D147" i="72"/>
  <c r="D224" i="73"/>
  <c r="J224" i="73" s="1"/>
  <c r="D224" i="72"/>
  <c r="D224" i="71"/>
  <c r="D48" i="71"/>
  <c r="D48" i="73"/>
  <c r="J48" i="73" s="1"/>
  <c r="D48" i="72"/>
  <c r="D228" i="73"/>
  <c r="J228" i="73" s="1"/>
  <c r="D228" i="72"/>
  <c r="D228" i="71"/>
  <c r="D226" i="73"/>
  <c r="J226" i="73" s="1"/>
  <c r="D226" i="72"/>
  <c r="D226" i="71"/>
  <c r="D171" i="73"/>
  <c r="J171" i="73" s="1"/>
  <c r="D171" i="72"/>
  <c r="D171" i="71"/>
  <c r="D231" i="73"/>
  <c r="J231" i="73" s="1"/>
  <c r="D231" i="71"/>
  <c r="D231" i="72"/>
  <c r="D25" i="73"/>
  <c r="J25" i="73" s="1"/>
  <c r="D25" i="71"/>
  <c r="D25" i="72"/>
  <c r="D114" i="73"/>
  <c r="J114" i="73" s="1"/>
  <c r="D114" i="71"/>
  <c r="D114" i="72"/>
  <c r="D23" i="71"/>
  <c r="D23" i="73"/>
  <c r="J23" i="73" s="1"/>
  <c r="D23" i="72"/>
  <c r="D256" i="73"/>
  <c r="J256" i="73" s="1"/>
  <c r="D256" i="72"/>
  <c r="D256" i="71"/>
  <c r="D60" i="72"/>
  <c r="D60" i="73"/>
  <c r="J60" i="73" s="1"/>
  <c r="D60" i="71"/>
  <c r="D248" i="73"/>
  <c r="J248" i="73" s="1"/>
  <c r="D248" i="72"/>
  <c r="D248" i="71"/>
  <c r="D233" i="73"/>
  <c r="J233" i="73" s="1"/>
  <c r="D233" i="72"/>
  <c r="D233" i="71"/>
  <c r="D200" i="73"/>
  <c r="J200" i="73" s="1"/>
  <c r="D200" i="71"/>
  <c r="D200" i="72"/>
  <c r="D158" i="73"/>
  <c r="J158" i="73" s="1"/>
  <c r="D158" i="72"/>
  <c r="D158" i="71"/>
  <c r="D261" i="73"/>
  <c r="J261" i="73" s="1"/>
  <c r="D261" i="72"/>
  <c r="D261" i="71"/>
  <c r="D102" i="73"/>
  <c r="J102" i="73" s="1"/>
  <c r="D102" i="72"/>
  <c r="D102" i="71"/>
  <c r="D176" i="73"/>
  <c r="J176" i="73" s="1"/>
  <c r="D176" i="71"/>
  <c r="D176" i="72"/>
  <c r="D100" i="73"/>
  <c r="J100" i="73" s="1"/>
  <c r="D100" i="71"/>
  <c r="D100" i="72"/>
  <c r="D166" i="73"/>
  <c r="J166" i="73" s="1"/>
  <c r="D166" i="72"/>
  <c r="D166" i="71"/>
  <c r="D164" i="73"/>
  <c r="J164" i="73" s="1"/>
  <c r="D164" i="71"/>
  <c r="D164" i="72"/>
  <c r="D239" i="73"/>
  <c r="J239" i="73" s="1"/>
  <c r="D239" i="72"/>
  <c r="D239" i="71"/>
  <c r="D189" i="71"/>
  <c r="D189" i="73"/>
  <c r="J189" i="73" s="1"/>
  <c r="D189" i="72"/>
  <c r="D258" i="73"/>
  <c r="J258" i="73" s="1"/>
  <c r="D258" i="72"/>
  <c r="D258" i="71"/>
  <c r="D94" i="73"/>
  <c r="J94" i="73" s="1"/>
  <c r="D94" i="72"/>
  <c r="D94" i="71"/>
  <c r="D66" i="73"/>
  <c r="J66" i="73" s="1"/>
  <c r="D66" i="71"/>
  <c r="D66" i="72"/>
  <c r="D59" i="73"/>
  <c r="J59" i="73" s="1"/>
  <c r="D59" i="71"/>
  <c r="D59" i="72"/>
  <c r="D49" i="71"/>
  <c r="D49" i="73"/>
  <c r="J49" i="73" s="1"/>
  <c r="D49" i="72"/>
  <c r="D38" i="72"/>
  <c r="D38" i="73"/>
  <c r="J38" i="73" s="1"/>
  <c r="D38" i="71"/>
  <c r="D36" i="73"/>
  <c r="J36" i="73" s="1"/>
  <c r="D36" i="72"/>
  <c r="D36" i="71"/>
  <c r="D27" i="72"/>
  <c r="D27" i="73"/>
  <c r="J27" i="73" s="1"/>
  <c r="D27" i="71"/>
  <c r="D82" i="71"/>
  <c r="D82" i="73"/>
  <c r="J82" i="73" s="1"/>
  <c r="D82" i="72"/>
  <c r="D135" i="72"/>
  <c r="D135" i="71"/>
  <c r="D135" i="73"/>
  <c r="J135" i="73" s="1"/>
  <c r="D219" i="73"/>
  <c r="J219" i="73" s="1"/>
  <c r="D219" i="72"/>
  <c r="D219" i="71"/>
  <c r="D15" i="73"/>
  <c r="J15" i="73" s="1"/>
  <c r="D15" i="72"/>
  <c r="D15" i="71"/>
  <c r="D19" i="73"/>
  <c r="J19" i="73" s="1"/>
  <c r="D19" i="71"/>
  <c r="D19" i="72"/>
  <c r="D20" i="73"/>
  <c r="J20" i="73" s="1"/>
  <c r="D20" i="72"/>
  <c r="D20" i="71"/>
  <c r="D267" i="73"/>
  <c r="J267" i="73" s="1"/>
  <c r="D267" i="72"/>
  <c r="D267" i="71"/>
  <c r="D204" i="72"/>
  <c r="D204" i="73"/>
  <c r="J204" i="73" s="1"/>
  <c r="D204" i="71"/>
  <c r="D128" i="73"/>
  <c r="J128" i="73" s="1"/>
  <c r="D128" i="71"/>
  <c r="D128" i="72"/>
  <c r="D151" i="73"/>
  <c r="J151" i="73" s="1"/>
  <c r="D151" i="72"/>
  <c r="D151" i="71"/>
  <c r="D95" i="73"/>
  <c r="J95" i="73" s="1"/>
  <c r="D95" i="72"/>
  <c r="D95" i="71"/>
  <c r="D107" i="73"/>
  <c r="J107" i="73" s="1"/>
  <c r="D107" i="71"/>
  <c r="D107" i="72"/>
  <c r="D71" i="73"/>
  <c r="J71" i="73" s="1"/>
  <c r="D71" i="72"/>
  <c r="D71" i="71"/>
  <c r="D76" i="72"/>
  <c r="D76" i="73"/>
  <c r="J76" i="73" s="1"/>
  <c r="D76" i="71"/>
  <c r="D167" i="73"/>
  <c r="J167" i="73" s="1"/>
  <c r="D167" i="72"/>
  <c r="D167" i="71"/>
  <c r="D178" i="73"/>
  <c r="J178" i="73" s="1"/>
  <c r="D178" i="72"/>
  <c r="D178" i="71"/>
  <c r="D161" i="72"/>
  <c r="D161" i="73"/>
  <c r="J161" i="73" s="1"/>
  <c r="D161" i="71"/>
  <c r="D14" i="73"/>
  <c r="J14" i="73" s="1"/>
  <c r="D14" i="72"/>
  <c r="D14" i="71"/>
  <c r="D159" i="73"/>
  <c r="J159" i="73" s="1"/>
  <c r="D159" i="72"/>
  <c r="D159" i="71"/>
  <c r="D122" i="73"/>
  <c r="J122" i="73" s="1"/>
  <c r="D122" i="71"/>
  <c r="D122" i="72"/>
  <c r="D240" i="73"/>
  <c r="J240" i="73" s="1"/>
  <c r="D240" i="72"/>
  <c r="D240" i="71"/>
  <c r="D234" i="73"/>
  <c r="J234" i="73" s="1"/>
  <c r="D234" i="71"/>
  <c r="D234" i="72"/>
  <c r="D271" i="73"/>
  <c r="J271" i="73" s="1"/>
  <c r="D271" i="71"/>
  <c r="D271" i="72"/>
  <c r="D225" i="73"/>
  <c r="J225" i="73" s="1"/>
  <c r="D225" i="72"/>
  <c r="D225" i="71"/>
  <c r="D215" i="73"/>
  <c r="J215" i="73" s="1"/>
  <c r="D215" i="72"/>
  <c r="D215" i="71"/>
  <c r="D236" i="73"/>
  <c r="J236" i="73" s="1"/>
  <c r="D236" i="72"/>
  <c r="D236" i="71"/>
  <c r="D32" i="73"/>
  <c r="J32" i="73" s="1"/>
  <c r="D32" i="71"/>
  <c r="D32" i="72"/>
  <c r="D220" i="73"/>
  <c r="J220" i="73" s="1"/>
  <c r="D220" i="72"/>
  <c r="D220" i="71"/>
  <c r="D113" i="73"/>
  <c r="J113" i="73" s="1"/>
  <c r="D113" i="71"/>
  <c r="D113" i="72"/>
  <c r="D246" i="72"/>
  <c r="D246" i="73"/>
  <c r="J246" i="73" s="1"/>
  <c r="D246" i="71"/>
  <c r="D245" i="73"/>
  <c r="J245" i="73" s="1"/>
  <c r="D245" i="72"/>
  <c r="D245" i="71"/>
  <c r="D203" i="72"/>
  <c r="D203" i="71"/>
  <c r="D203" i="73"/>
  <c r="J203" i="73" s="1"/>
  <c r="D181" i="73"/>
  <c r="J181" i="73" s="1"/>
  <c r="D181" i="71"/>
  <c r="D181" i="72"/>
  <c r="D186" i="73"/>
  <c r="J186" i="73" s="1"/>
  <c r="D186" i="71"/>
  <c r="D186" i="72"/>
  <c r="D173" i="73"/>
  <c r="J173" i="73" s="1"/>
  <c r="D173" i="72"/>
  <c r="D173" i="71"/>
  <c r="D111" i="72"/>
  <c r="D111" i="71"/>
  <c r="D111" i="73"/>
  <c r="J111" i="73" s="1"/>
  <c r="D153" i="73"/>
  <c r="J153" i="73" s="1"/>
  <c r="D153" i="71"/>
  <c r="D153" i="72"/>
  <c r="D249" i="73"/>
  <c r="J249" i="73" s="1"/>
  <c r="D249" i="72"/>
  <c r="D249" i="71"/>
  <c r="D46" i="72"/>
  <c r="D46" i="73"/>
  <c r="J46" i="73" s="1"/>
  <c r="D46" i="71"/>
  <c r="D84" i="73"/>
  <c r="J84" i="73" s="1"/>
  <c r="D84" i="72"/>
  <c r="D84" i="71"/>
  <c r="D112" i="73"/>
  <c r="J112" i="73" s="1"/>
  <c r="D112" i="71"/>
  <c r="D112" i="72"/>
  <c r="D279" i="73"/>
  <c r="J279" i="73" s="1"/>
  <c r="D279" i="71"/>
  <c r="D279" i="72"/>
  <c r="D81" i="73"/>
  <c r="J81" i="73" s="1"/>
  <c r="D81" i="71"/>
  <c r="D81" i="72"/>
  <c r="D28" i="73"/>
  <c r="J28" i="73" s="1"/>
  <c r="D28" i="72"/>
  <c r="D28" i="71"/>
  <c r="D18" i="71"/>
  <c r="D18" i="73"/>
  <c r="J18" i="73" s="1"/>
  <c r="D18" i="72"/>
  <c r="D105" i="73"/>
  <c r="J105" i="73" s="1"/>
  <c r="D105" i="71"/>
  <c r="D105" i="72"/>
  <c r="D141" i="73"/>
  <c r="J141" i="73" s="1"/>
  <c r="D141" i="72"/>
  <c r="D141" i="71"/>
  <c r="D77" i="73"/>
  <c r="J77" i="73" s="1"/>
  <c r="D77" i="72"/>
  <c r="D77" i="71"/>
  <c r="D29" i="72"/>
  <c r="D29" i="73"/>
  <c r="J29" i="73" s="1"/>
  <c r="D29" i="71"/>
  <c r="D37" i="72"/>
  <c r="D37" i="73"/>
  <c r="J37" i="73" s="1"/>
  <c r="D37" i="71"/>
  <c r="D218" i="73"/>
  <c r="J218" i="73" s="1"/>
  <c r="D218" i="71"/>
  <c r="D218" i="72"/>
  <c r="D254" i="73"/>
  <c r="J254" i="73" s="1"/>
  <c r="D254" i="72"/>
  <c r="D254" i="71"/>
  <c r="D75" i="73"/>
  <c r="J75" i="73" s="1"/>
  <c r="D75" i="72"/>
  <c r="D75" i="71"/>
  <c r="D212" i="73"/>
  <c r="J212" i="73" s="1"/>
  <c r="D212" i="72"/>
  <c r="D212" i="71"/>
  <c r="D43" i="73"/>
  <c r="J43" i="73" s="1"/>
  <c r="D43" i="71"/>
  <c r="D43" i="72"/>
  <c r="D124" i="73"/>
  <c r="J124" i="73" s="1"/>
  <c r="D124" i="71"/>
  <c r="D124" i="72"/>
  <c r="D253" i="73"/>
  <c r="J253" i="73" s="1"/>
  <c r="D253" i="72"/>
  <c r="D253" i="71"/>
  <c r="D134" i="73"/>
  <c r="J134" i="73" s="1"/>
  <c r="D134" i="72"/>
  <c r="D134" i="71"/>
  <c r="D127" i="73"/>
  <c r="J127" i="73" s="1"/>
  <c r="D127" i="72"/>
  <c r="D127" i="71"/>
  <c r="D143" i="73"/>
  <c r="J143" i="73" s="1"/>
  <c r="D143" i="72"/>
  <c r="D143" i="71"/>
  <c r="D252" i="73"/>
  <c r="J252" i="73" s="1"/>
  <c r="D252" i="71"/>
  <c r="D252" i="72"/>
  <c r="D243" i="71"/>
  <c r="D243" i="72"/>
  <c r="D243" i="73"/>
  <c r="J243" i="73" s="1"/>
  <c r="D51" i="73"/>
  <c r="J51" i="73" s="1"/>
  <c r="D51" i="72"/>
  <c r="D51" i="71"/>
  <c r="D132" i="73"/>
  <c r="J132" i="73" s="1"/>
  <c r="D132" i="72"/>
  <c r="D132" i="71"/>
  <c r="D177" i="73"/>
  <c r="J177" i="73" s="1"/>
  <c r="D177" i="71"/>
  <c r="D177" i="72"/>
  <c r="D109" i="73"/>
  <c r="J109" i="73" s="1"/>
  <c r="D109" i="72"/>
  <c r="D109" i="71"/>
  <c r="D47" i="73"/>
  <c r="J47" i="73" s="1"/>
  <c r="D47" i="72"/>
  <c r="D47" i="71"/>
  <c r="D202" i="73"/>
  <c r="J202" i="73" s="1"/>
  <c r="D202" i="72"/>
  <c r="D202" i="71"/>
  <c r="D45" i="73"/>
  <c r="J45" i="73" s="1"/>
  <c r="D45" i="72"/>
  <c r="D45" i="71"/>
  <c r="D68" i="73"/>
  <c r="J68" i="73" s="1"/>
  <c r="D68" i="72"/>
  <c r="D68" i="71"/>
  <c r="D150" i="73"/>
  <c r="J150" i="73" s="1"/>
  <c r="D150" i="72"/>
  <c r="D150" i="71"/>
  <c r="D34" i="71"/>
  <c r="D34" i="73"/>
  <c r="J34" i="73" s="1"/>
  <c r="D34" i="72"/>
  <c r="D57" i="73"/>
  <c r="J57" i="73" s="1"/>
  <c r="D57" i="71"/>
  <c r="D57" i="72"/>
  <c r="D192" i="73"/>
  <c r="J192" i="73" s="1"/>
  <c r="D192" i="72"/>
  <c r="D192" i="71"/>
  <c r="D264" i="73"/>
  <c r="J264" i="73" s="1"/>
  <c r="D264" i="71"/>
  <c r="D264" i="72"/>
  <c r="D90" i="73"/>
  <c r="J90" i="73" s="1"/>
  <c r="D90" i="71"/>
  <c r="D90" i="72"/>
  <c r="D98" i="71"/>
  <c r="D98" i="72"/>
  <c r="D98" i="73"/>
  <c r="J98" i="73" s="1"/>
  <c r="D123" i="73"/>
  <c r="J123" i="73" s="1"/>
  <c r="D123" i="71"/>
  <c r="D123" i="72"/>
  <c r="D30" i="72"/>
  <c r="D30" i="73"/>
  <c r="J30" i="73" s="1"/>
  <c r="D30" i="71"/>
  <c r="D199" i="73"/>
  <c r="J199" i="73" s="1"/>
  <c r="D199" i="71"/>
  <c r="D199" i="72"/>
  <c r="D227" i="73"/>
  <c r="J227" i="73" s="1"/>
  <c r="D227" i="72"/>
  <c r="D227" i="71"/>
  <c r="D16" i="71"/>
  <c r="D16" i="73"/>
  <c r="J16" i="73" s="1"/>
  <c r="D16" i="72"/>
  <c r="D129" i="71"/>
  <c r="D129" i="73"/>
  <c r="J129" i="73" s="1"/>
  <c r="D129" i="72"/>
  <c r="D97" i="73"/>
  <c r="J97" i="73" s="1"/>
  <c r="D97" i="71"/>
  <c r="D97" i="72"/>
  <c r="D208" i="73"/>
  <c r="J208" i="73" s="1"/>
  <c r="D208" i="72"/>
  <c r="D208" i="71"/>
  <c r="D273" i="73"/>
  <c r="J273" i="73" s="1"/>
  <c r="D273" i="72"/>
  <c r="D273" i="71"/>
  <c r="D83" i="73"/>
  <c r="J83" i="73" s="1"/>
  <c r="D83" i="71"/>
  <c r="D83" i="72"/>
  <c r="D259" i="73"/>
  <c r="J259" i="73" s="1"/>
  <c r="D259" i="72"/>
  <c r="D259" i="71"/>
  <c r="D160" i="73"/>
  <c r="J160" i="73" s="1"/>
  <c r="D160" i="72"/>
  <c r="D160" i="71"/>
  <c r="D31" i="73"/>
  <c r="J31" i="73" s="1"/>
  <c r="D31" i="71"/>
  <c r="D31" i="72"/>
  <c r="D223" i="73"/>
  <c r="J223" i="73" s="1"/>
  <c r="D223" i="72"/>
  <c r="D223" i="71"/>
  <c r="D184" i="73"/>
  <c r="J184" i="73" s="1"/>
  <c r="D184" i="72"/>
  <c r="D184" i="71"/>
  <c r="D63" i="73"/>
  <c r="J63" i="73" s="1"/>
  <c r="D63" i="72"/>
  <c r="D63" i="71"/>
  <c r="D101" i="73"/>
  <c r="J101" i="73" s="1"/>
  <c r="D101" i="72"/>
  <c r="D101" i="71"/>
  <c r="D13" i="73"/>
  <c r="J13" i="73" s="1"/>
  <c r="D13" i="72"/>
  <c r="D13" i="71"/>
  <c r="D162" i="73"/>
  <c r="J162" i="73" s="1"/>
  <c r="D162" i="72"/>
  <c r="D162" i="71"/>
  <c r="D196" i="73"/>
  <c r="J196" i="73" s="1"/>
  <c r="D196" i="72"/>
  <c r="D196" i="71"/>
  <c r="D269" i="72"/>
  <c r="D269" i="73"/>
  <c r="J269" i="73" s="1"/>
  <c r="D269" i="71"/>
  <c r="D55" i="73"/>
  <c r="J55" i="73" s="1"/>
  <c r="D55" i="72"/>
  <c r="D55" i="71"/>
  <c r="D142" i="73"/>
  <c r="J142" i="73" s="1"/>
  <c r="D142" i="72"/>
  <c r="D142" i="71"/>
  <c r="D79" i="72"/>
  <c r="D79" i="73"/>
  <c r="J79" i="73" s="1"/>
  <c r="D79" i="71"/>
  <c r="D209" i="73"/>
  <c r="J209" i="73" s="1"/>
  <c r="D209" i="72"/>
  <c r="D209" i="71"/>
  <c r="D126" i="73"/>
  <c r="J126" i="73" s="1"/>
  <c r="D126" i="72"/>
  <c r="D126" i="71"/>
  <c r="D207" i="73"/>
  <c r="J207" i="73" s="1"/>
  <c r="D207" i="72"/>
  <c r="D207" i="71"/>
  <c r="D136" i="73"/>
  <c r="J136" i="73" s="1"/>
  <c r="D136" i="71"/>
  <c r="D136" i="72"/>
  <c r="D74" i="73"/>
  <c r="J74" i="73" s="1"/>
  <c r="D74" i="71"/>
  <c r="D74" i="72"/>
  <c r="D21" i="73"/>
  <c r="J21" i="73" s="1"/>
  <c r="D21" i="72"/>
  <c r="D21" i="71"/>
  <c r="D145" i="73"/>
  <c r="J145" i="73" s="1"/>
  <c r="D145" i="71"/>
  <c r="D145" i="72"/>
  <c r="D157" i="73"/>
  <c r="J157" i="73" s="1"/>
  <c r="D157" i="72"/>
  <c r="D163" i="73"/>
  <c r="J163" i="73" s="1"/>
  <c r="D163" i="72"/>
  <c r="D163" i="71"/>
  <c r="D278" i="73"/>
  <c r="J278" i="73" s="1"/>
  <c r="D278" i="72"/>
  <c r="D278" i="71"/>
  <c r="D237" i="73"/>
  <c r="J237" i="73" s="1"/>
  <c r="D237" i="72"/>
  <c r="D237" i="71"/>
  <c r="D263" i="73"/>
  <c r="J263" i="73" s="1"/>
  <c r="D263" i="71"/>
  <c r="D263" i="72"/>
  <c r="D140" i="73"/>
  <c r="J140" i="73" s="1"/>
  <c r="D140" i="71"/>
  <c r="D140" i="72"/>
  <c r="D115" i="73"/>
  <c r="J115" i="73" s="1"/>
  <c r="D115" i="71"/>
  <c r="D115" i="72"/>
  <c r="D22" i="72"/>
  <c r="D22" i="73"/>
  <c r="J22" i="73" s="1"/>
  <c r="D22" i="71"/>
  <c r="D214" i="73"/>
  <c r="J214" i="73" s="1"/>
  <c r="D214" i="71"/>
  <c r="D214" i="72"/>
  <c r="D39" i="73"/>
  <c r="J39" i="73" s="1"/>
  <c r="D39" i="71"/>
  <c r="D39" i="72"/>
  <c r="D280" i="73"/>
  <c r="J280" i="73" s="1"/>
  <c r="D280" i="72"/>
  <c r="D280" i="71"/>
  <c r="D274" i="73"/>
  <c r="J274" i="73" s="1"/>
  <c r="D274" i="72"/>
  <c r="D274" i="71"/>
  <c r="D230" i="73"/>
  <c r="J230" i="73" s="1"/>
  <c r="D230" i="71"/>
  <c r="D230" i="72"/>
  <c r="D250" i="73"/>
  <c r="J250" i="73" s="1"/>
  <c r="D250" i="72"/>
  <c r="D250" i="71"/>
  <c r="D222" i="73"/>
  <c r="J222" i="73" s="1"/>
  <c r="D222" i="71"/>
  <c r="D222" i="72"/>
  <c r="D242" i="73"/>
  <c r="J242" i="73" s="1"/>
  <c r="D242" i="71"/>
  <c r="D242" i="72"/>
  <c r="D87" i="71"/>
  <c r="D87" i="72"/>
  <c r="D87" i="73"/>
  <c r="J87" i="73" s="1"/>
  <c r="D198" i="73"/>
  <c r="J198" i="73" s="1"/>
  <c r="D198" i="71"/>
  <c r="D198" i="72"/>
  <c r="D85" i="73"/>
  <c r="J85" i="73" s="1"/>
  <c r="D85" i="72"/>
  <c r="D85" i="71"/>
  <c r="D139" i="73"/>
  <c r="J139" i="73" s="1"/>
  <c r="D139" i="71"/>
  <c r="D139" i="72"/>
  <c r="D194" i="73"/>
  <c r="J194" i="73" s="1"/>
  <c r="D194" i="72"/>
  <c r="D194" i="71"/>
  <c r="D131" i="73"/>
  <c r="J131" i="73" s="1"/>
  <c r="D131" i="71"/>
  <c r="D131" i="72"/>
  <c r="D148" i="73"/>
  <c r="J148" i="73" s="1"/>
  <c r="D148" i="71"/>
  <c r="D148" i="72"/>
  <c r="D93" i="73"/>
  <c r="J93" i="73" s="1"/>
  <c r="D93" i="72"/>
  <c r="D93" i="71"/>
  <c r="D275" i="73"/>
  <c r="J275" i="73" s="1"/>
  <c r="D275" i="71"/>
  <c r="D275" i="72"/>
  <c r="D69" i="72"/>
  <c r="D69" i="73"/>
  <c r="J69" i="73" s="1"/>
  <c r="D69" i="71"/>
  <c r="D50" i="73"/>
  <c r="J50" i="73" s="1"/>
  <c r="D50" i="71"/>
  <c r="D50" i="72"/>
  <c r="D78" i="73"/>
  <c r="J78" i="73" s="1"/>
  <c r="D78" i="72"/>
  <c r="D78" i="71"/>
  <c r="D53" i="72"/>
  <c r="D53" i="73"/>
  <c r="J53" i="73" s="1"/>
  <c r="D53" i="71"/>
  <c r="D210" i="73"/>
  <c r="J210" i="73" s="1"/>
  <c r="D210" i="71"/>
  <c r="D210" i="72"/>
  <c r="D61" i="72"/>
  <c r="D61" i="73"/>
  <c r="J61" i="73" s="1"/>
  <c r="D61" i="71"/>
  <c r="D42" i="71"/>
  <c r="D42" i="72"/>
  <c r="D42" i="73"/>
  <c r="J42" i="73" s="1"/>
  <c r="D67" i="73"/>
  <c r="J67" i="73" s="1"/>
  <c r="D67" i="71"/>
  <c r="D67" i="72"/>
  <c r="D62" i="73"/>
  <c r="J62" i="73" s="1"/>
  <c r="D62" i="72"/>
  <c r="D62" i="71"/>
  <c r="D130" i="73"/>
  <c r="J130" i="73" s="1"/>
  <c r="D130" i="71"/>
  <c r="D130" i="72"/>
  <c r="D188" i="72"/>
  <c r="D188" i="73"/>
  <c r="J188" i="73" s="1"/>
  <c r="D188" i="71"/>
  <c r="D65" i="73"/>
  <c r="J65" i="73" s="1"/>
  <c r="D65" i="71"/>
  <c r="D65" i="72"/>
  <c r="D172" i="73"/>
  <c r="J172" i="73" s="1"/>
  <c r="D172" i="72"/>
  <c r="D172" i="71"/>
  <c r="D217" i="73"/>
  <c r="J217" i="73" s="1"/>
  <c r="D217" i="72"/>
  <c r="D217" i="71"/>
  <c r="D255" i="73"/>
  <c r="J255" i="73" s="1"/>
  <c r="D255" i="71"/>
  <c r="D255" i="72"/>
  <c r="D35" i="73"/>
  <c r="J35" i="73" s="1"/>
  <c r="D35" i="71"/>
  <c r="D35" i="72"/>
  <c r="D191" i="73"/>
  <c r="J191" i="73" s="1"/>
  <c r="D191" i="71"/>
  <c r="D191" i="72"/>
  <c r="D211" i="73"/>
  <c r="J211" i="73" s="1"/>
  <c r="D211" i="72"/>
  <c r="D211" i="71"/>
  <c r="D26" i="73"/>
  <c r="J26" i="73" s="1"/>
  <c r="D26" i="71"/>
  <c r="D26" i="72"/>
  <c r="D183" i="73"/>
  <c r="J183" i="73" s="1"/>
  <c r="D183" i="72"/>
  <c r="D183" i="71"/>
  <c r="D146" i="73"/>
  <c r="J146" i="73" s="1"/>
  <c r="D146" i="71"/>
  <c r="D146" i="72"/>
  <c r="D149" i="72"/>
  <c r="D149" i="73"/>
  <c r="J149" i="73" s="1"/>
  <c r="D149" i="71"/>
  <c r="D138" i="73"/>
  <c r="J138" i="73" s="1"/>
  <c r="D138" i="71"/>
  <c r="D138" i="72"/>
  <c r="D117" i="72"/>
  <c r="D117" i="73"/>
  <c r="J117" i="73" s="1"/>
  <c r="D117" i="71"/>
  <c r="D24" i="73"/>
  <c r="J24" i="73" s="1"/>
  <c r="D24" i="71"/>
  <c r="D24" i="72"/>
  <c r="D182" i="73"/>
  <c r="J182" i="73" s="1"/>
  <c r="D182" i="72"/>
  <c r="D182" i="71"/>
  <c r="D266" i="73"/>
  <c r="J266" i="73" s="1"/>
  <c r="D266" i="72"/>
  <c r="D266" i="71"/>
  <c r="V63" i="63"/>
  <c r="V116" i="63"/>
  <c r="V118" i="63"/>
  <c r="V201" i="63"/>
  <c r="V18" i="63"/>
  <c r="V105" i="63"/>
  <c r="C196" i="71"/>
  <c r="C196" i="70"/>
  <c r="F196" i="62"/>
  <c r="C196" i="72"/>
  <c r="C217" i="72"/>
  <c r="F217" i="62"/>
  <c r="C217" i="71"/>
  <c r="C217" i="70"/>
  <c r="C19" i="72"/>
  <c r="C19" i="71"/>
  <c r="F19" i="62"/>
  <c r="C19" i="70"/>
  <c r="F18" i="62"/>
  <c r="C18" i="72"/>
  <c r="C18" i="70"/>
  <c r="C18" i="71"/>
  <c r="C112" i="72"/>
  <c r="C112" i="70"/>
  <c r="C112" i="71"/>
  <c r="F112" i="62"/>
  <c r="C119" i="70"/>
  <c r="F119" i="62"/>
  <c r="C119" i="71"/>
  <c r="C119" i="72"/>
  <c r="C204" i="70"/>
  <c r="F204" i="62"/>
  <c r="C204" i="72"/>
  <c r="C204" i="71"/>
  <c r="C27" i="72"/>
  <c r="F27" i="62"/>
  <c r="C27" i="70"/>
  <c r="C27" i="71"/>
  <c r="C221" i="70"/>
  <c r="F221" i="62"/>
  <c r="C221" i="72"/>
  <c r="C221" i="71"/>
  <c r="C139" i="70"/>
  <c r="C139" i="72"/>
  <c r="C139" i="71"/>
  <c r="F139" i="62"/>
  <c r="F236" i="62"/>
  <c r="C236" i="71"/>
  <c r="C236" i="72"/>
  <c r="C236" i="70"/>
  <c r="C144" i="70"/>
  <c r="C144" i="72"/>
  <c r="F144" i="62"/>
  <c r="C144" i="71"/>
  <c r="F252" i="62"/>
  <c r="C252" i="70"/>
  <c r="C252" i="72"/>
  <c r="C252" i="71"/>
  <c r="C132" i="71"/>
  <c r="C132" i="70"/>
  <c r="F132" i="62"/>
  <c r="C132" i="72"/>
  <c r="F73" i="62"/>
  <c r="C73" i="70"/>
  <c r="C73" i="72"/>
  <c r="C73" i="71"/>
  <c r="F118" i="62"/>
  <c r="C118" i="72"/>
  <c r="C118" i="71"/>
  <c r="C118" i="70"/>
  <c r="C40" i="71"/>
  <c r="C40" i="70"/>
  <c r="C40" i="72"/>
  <c r="F40" i="62"/>
  <c r="C46" i="71"/>
  <c r="C46" i="70"/>
  <c r="C46" i="72"/>
  <c r="F46" i="62"/>
  <c r="C158" i="70"/>
  <c r="C158" i="71"/>
  <c r="C158" i="72"/>
  <c r="F158" i="62"/>
  <c r="V102" i="63"/>
  <c r="V84" i="63"/>
  <c r="V169" i="63"/>
  <c r="V166" i="63"/>
  <c r="V58" i="63"/>
  <c r="V216" i="63"/>
  <c r="V272" i="63"/>
  <c r="C21" i="70"/>
  <c r="F21" i="62"/>
  <c r="C21" i="72"/>
  <c r="C21" i="71"/>
  <c r="C138" i="70"/>
  <c r="C138" i="72"/>
  <c r="F138" i="62"/>
  <c r="C138" i="71"/>
  <c r="C121" i="72"/>
  <c r="C121" i="71"/>
  <c r="F121" i="62"/>
  <c r="C121" i="70"/>
  <c r="V92" i="63"/>
  <c r="V170" i="63"/>
  <c r="V29" i="63"/>
  <c r="V37" i="63"/>
  <c r="V244" i="63"/>
  <c r="V106" i="63"/>
  <c r="V49" i="63"/>
  <c r="V73" i="63"/>
  <c r="V247" i="63"/>
  <c r="V254" i="63"/>
  <c r="V265" i="63"/>
  <c r="V257" i="63"/>
  <c r="V229" i="63"/>
  <c r="V276" i="63"/>
  <c r="V205" i="63"/>
  <c r="V180" i="63"/>
  <c r="V213" i="63"/>
  <c r="V91" i="63"/>
  <c r="V125" i="63"/>
  <c r="C131" i="72"/>
  <c r="C131" i="71"/>
  <c r="C131" i="70"/>
  <c r="F131" i="62"/>
  <c r="C163" i="72"/>
  <c r="C163" i="71"/>
  <c r="C163" i="70"/>
  <c r="F163" i="62"/>
  <c r="C95" i="72"/>
  <c r="C95" i="70"/>
  <c r="F95" i="62"/>
  <c r="C95" i="71"/>
  <c r="C98" i="72"/>
  <c r="F98" i="62"/>
  <c r="C98" i="70"/>
  <c r="C98" i="71"/>
  <c r="C63" i="70"/>
  <c r="C63" i="71"/>
  <c r="C63" i="72"/>
  <c r="F63" i="62"/>
  <c r="C150" i="72"/>
  <c r="C150" i="71"/>
  <c r="F150" i="62"/>
  <c r="C150" i="70"/>
  <c r="F47" i="62"/>
  <c r="C47" i="72"/>
  <c r="C47" i="70"/>
  <c r="C47" i="71"/>
  <c r="C201" i="72"/>
  <c r="C201" i="70"/>
  <c r="C201" i="71"/>
  <c r="F201" i="62"/>
  <c r="C42" i="72"/>
  <c r="C42" i="71"/>
  <c r="C42" i="70"/>
  <c r="F42" i="62"/>
  <c r="C229" i="70"/>
  <c r="C229" i="72"/>
  <c r="C229" i="71"/>
  <c r="F229" i="62"/>
  <c r="C130" i="72"/>
  <c r="C130" i="70"/>
  <c r="F130" i="62"/>
  <c r="C130" i="71"/>
  <c r="C170" i="72"/>
  <c r="C170" i="71"/>
  <c r="F170" i="62"/>
  <c r="C170" i="70"/>
  <c r="C233" i="72"/>
  <c r="C233" i="70"/>
  <c r="F233" i="62"/>
  <c r="C233" i="71"/>
  <c r="F38" i="62"/>
  <c r="C38" i="72"/>
  <c r="C38" i="70"/>
  <c r="C38" i="71"/>
  <c r="C207" i="71"/>
  <c r="F207" i="62"/>
  <c r="C207" i="72"/>
  <c r="C207" i="70"/>
  <c r="C193" i="70"/>
  <c r="F193" i="62"/>
  <c r="C193" i="72"/>
  <c r="C193" i="71"/>
  <c r="C205" i="72"/>
  <c r="F205" i="62"/>
  <c r="C205" i="71"/>
  <c r="C205" i="70"/>
  <c r="C227" i="72"/>
  <c r="C227" i="70"/>
  <c r="F227" i="62"/>
  <c r="C227" i="71"/>
  <c r="C248" i="70"/>
  <c r="F248" i="62"/>
  <c r="C248" i="72"/>
  <c r="C248" i="71"/>
  <c r="F224" i="62"/>
  <c r="C224" i="71"/>
  <c r="C224" i="72"/>
  <c r="C224" i="70"/>
  <c r="C137" i="70"/>
  <c r="C137" i="72"/>
  <c r="C137" i="71"/>
  <c r="F137" i="62"/>
  <c r="C48" i="70"/>
  <c r="C48" i="71"/>
  <c r="C48" i="72"/>
  <c r="F48" i="62"/>
  <c r="C65" i="70"/>
  <c r="C65" i="72"/>
  <c r="F65" i="62"/>
  <c r="C65" i="71"/>
  <c r="F124" i="62"/>
  <c r="C124" i="72"/>
  <c r="C124" i="71"/>
  <c r="C124" i="70"/>
  <c r="F52" i="62"/>
  <c r="C52" i="70"/>
  <c r="C52" i="72"/>
  <c r="C52" i="71"/>
  <c r="C243" i="70"/>
  <c r="F243" i="62"/>
  <c r="C243" i="72"/>
  <c r="C243" i="71"/>
  <c r="C26" i="72"/>
  <c r="C26" i="71"/>
  <c r="F26" i="62"/>
  <c r="C26" i="70"/>
  <c r="C211" i="71"/>
  <c r="C211" i="72"/>
  <c r="C211" i="70"/>
  <c r="F211" i="62"/>
  <c r="C83" i="71"/>
  <c r="C83" i="72"/>
  <c r="C83" i="70"/>
  <c r="F83" i="62"/>
  <c r="C272" i="70"/>
  <c r="C272" i="72"/>
  <c r="C272" i="71"/>
  <c r="F272" i="62"/>
  <c r="C31" i="70"/>
  <c r="C31" i="71"/>
  <c r="C31" i="72"/>
  <c r="F31" i="62"/>
  <c r="C153" i="71"/>
  <c r="C153" i="72"/>
  <c r="C153" i="70"/>
  <c r="F153" i="62"/>
  <c r="V44" i="63"/>
  <c r="V176" i="63"/>
  <c r="V279" i="63"/>
  <c r="V41" i="63"/>
  <c r="V239" i="63"/>
  <c r="V174" i="63"/>
  <c r="V258" i="63"/>
  <c r="C254" i="72"/>
  <c r="C254" i="71"/>
  <c r="F254" i="62"/>
  <c r="C254" i="70"/>
  <c r="C264" i="70"/>
  <c r="C264" i="72"/>
  <c r="C264" i="71"/>
  <c r="F264" i="62"/>
  <c r="C25" i="72"/>
  <c r="C25" i="71"/>
  <c r="C25" i="70"/>
  <c r="F25" i="62"/>
  <c r="V94" i="63"/>
  <c r="V77" i="63"/>
  <c r="V36" i="63"/>
  <c r="V82" i="63"/>
  <c r="V260" i="63"/>
  <c r="V251" i="63"/>
  <c r="V193" i="63"/>
  <c r="V121" i="63"/>
  <c r="V241" i="63"/>
  <c r="V40" i="63"/>
  <c r="C260" i="70"/>
  <c r="C260" i="72"/>
  <c r="F260" i="62"/>
  <c r="C260" i="71"/>
  <c r="C39" i="71"/>
  <c r="C39" i="70"/>
  <c r="F39" i="62"/>
  <c r="C39" i="72"/>
  <c r="C35" i="71"/>
  <c r="F35" i="62"/>
  <c r="C35" i="72"/>
  <c r="C35" i="70"/>
  <c r="F30" i="62"/>
  <c r="C30" i="72"/>
  <c r="C30" i="71"/>
  <c r="C30" i="70"/>
  <c r="C278" i="72"/>
  <c r="F278" i="62"/>
  <c r="C278" i="70"/>
  <c r="C278" i="71"/>
  <c r="C113" i="70"/>
  <c r="C113" i="72"/>
  <c r="C113" i="71"/>
  <c r="F113" i="62"/>
  <c r="C228" i="72"/>
  <c r="F228" i="62"/>
  <c r="C228" i="71"/>
  <c r="C228" i="70"/>
  <c r="C218" i="72"/>
  <c r="C218" i="71"/>
  <c r="F218" i="62"/>
  <c r="C218" i="70"/>
  <c r="F268" i="62"/>
  <c r="C268" i="70"/>
  <c r="C268" i="72"/>
  <c r="C268" i="71"/>
  <c r="F78" i="62"/>
  <c r="C78" i="72"/>
  <c r="C78" i="71"/>
  <c r="C78" i="70"/>
  <c r="C90" i="72"/>
  <c r="C90" i="70"/>
  <c r="C90" i="71"/>
  <c r="F90" i="62"/>
  <c r="C220" i="72"/>
  <c r="C220" i="71"/>
  <c r="C220" i="70"/>
  <c r="F220" i="62"/>
  <c r="C103" i="71"/>
  <c r="C103" i="70"/>
  <c r="F103" i="62"/>
  <c r="C103" i="72"/>
  <c r="C141" i="71"/>
  <c r="F141" i="62"/>
  <c r="C141" i="72"/>
  <c r="C141" i="70"/>
  <c r="C222" i="71"/>
  <c r="C222" i="70"/>
  <c r="F222" i="62"/>
  <c r="C222" i="72"/>
  <c r="C214" i="70"/>
  <c r="C214" i="72"/>
  <c r="C214" i="71"/>
  <c r="F214" i="62"/>
  <c r="C101" i="72"/>
  <c r="C101" i="70"/>
  <c r="C101" i="71"/>
  <c r="F101" i="62"/>
  <c r="C216" i="71"/>
  <c r="C216" i="70"/>
  <c r="F216" i="62"/>
  <c r="C216" i="72"/>
  <c r="C41" i="72"/>
  <c r="C41" i="71"/>
  <c r="F41" i="62"/>
  <c r="C41" i="70"/>
  <c r="F53" i="62"/>
  <c r="C53" i="71"/>
  <c r="C53" i="70"/>
  <c r="C53" i="72"/>
  <c r="F123" i="62"/>
  <c r="C123" i="72"/>
  <c r="C123" i="71"/>
  <c r="C123" i="70"/>
  <c r="F59" i="62"/>
  <c r="C59" i="72"/>
  <c r="C59" i="71"/>
  <c r="C59" i="70"/>
  <c r="C13" i="71"/>
  <c r="F13" i="62"/>
  <c r="C13" i="72"/>
  <c r="C13" i="70"/>
  <c r="C195" i="72"/>
  <c r="C195" i="70"/>
  <c r="F195" i="62"/>
  <c r="C195" i="71"/>
  <c r="C127" i="71"/>
  <c r="C127" i="70"/>
  <c r="F127" i="62"/>
  <c r="C127" i="72"/>
  <c r="C177" i="72"/>
  <c r="C177" i="71"/>
  <c r="C177" i="70"/>
  <c r="F177" i="62"/>
  <c r="C192" i="71"/>
  <c r="C192" i="70"/>
  <c r="F192" i="62"/>
  <c r="C192" i="72"/>
  <c r="C32" i="70"/>
  <c r="C32" i="72"/>
  <c r="F32" i="62"/>
  <c r="C32" i="71"/>
  <c r="F183" i="62"/>
  <c r="C183" i="70"/>
  <c r="C183" i="72"/>
  <c r="C183" i="71"/>
  <c r="C55" i="70"/>
  <c r="C55" i="71"/>
  <c r="F55" i="62"/>
  <c r="C55" i="72"/>
  <c r="C182" i="70"/>
  <c r="C182" i="72"/>
  <c r="C182" i="71"/>
  <c r="F182" i="62"/>
  <c r="C24" i="71"/>
  <c r="C24" i="70"/>
  <c r="C24" i="72"/>
  <c r="F24" i="62"/>
  <c r="C266" i="71"/>
  <c r="C266" i="72"/>
  <c r="C266" i="70"/>
  <c r="F266" i="62"/>
  <c r="V101" i="63"/>
  <c r="V112" i="63"/>
  <c r="V81" i="63"/>
  <c r="V43" i="63"/>
  <c r="V135" i="63"/>
  <c r="V96" i="63"/>
  <c r="V124" i="63"/>
  <c r="V219" i="63"/>
  <c r="V268" i="63"/>
  <c r="V15" i="63"/>
  <c r="V253" i="63"/>
  <c r="V152" i="63"/>
  <c r="V19" i="63"/>
  <c r="V134" i="63"/>
  <c r="V104" i="63"/>
  <c r="V127" i="63"/>
  <c r="V20" i="63"/>
  <c r="V206" i="63"/>
  <c r="V147" i="63"/>
  <c r="V224" i="63"/>
  <c r="V48" i="63"/>
  <c r="V228" i="63"/>
  <c r="V226" i="63"/>
  <c r="V171" i="63"/>
  <c r="V231" i="63"/>
  <c r="V25" i="63"/>
  <c r="V114" i="63"/>
  <c r="V23" i="63"/>
  <c r="V256" i="63"/>
  <c r="V60" i="63"/>
  <c r="V248" i="63"/>
  <c r="V233" i="63"/>
  <c r="V200" i="63"/>
  <c r="V158" i="63"/>
  <c r="V261" i="63"/>
  <c r="F159" i="62"/>
  <c r="C159" i="72"/>
  <c r="C159" i="71"/>
  <c r="C159" i="70"/>
  <c r="C108" i="71"/>
  <c r="F108" i="62"/>
  <c r="C108" i="70"/>
  <c r="C108" i="72"/>
  <c r="C33" i="70"/>
  <c r="F33" i="62"/>
  <c r="C33" i="72"/>
  <c r="C33" i="71"/>
  <c r="F240" i="62"/>
  <c r="C240" i="72"/>
  <c r="C240" i="71"/>
  <c r="C240" i="70"/>
  <c r="C107" i="71"/>
  <c r="C107" i="70"/>
  <c r="C107" i="72"/>
  <c r="F107" i="62"/>
  <c r="C151" i="72"/>
  <c r="F151" i="62"/>
  <c r="C151" i="71"/>
  <c r="C151" i="70"/>
  <c r="F194" i="62"/>
  <c r="C194" i="72"/>
  <c r="C194" i="71"/>
  <c r="C194" i="70"/>
  <c r="C203" i="72"/>
  <c r="F203" i="62"/>
  <c r="C203" i="71"/>
  <c r="C203" i="70"/>
  <c r="C181" i="72"/>
  <c r="C181" i="71"/>
  <c r="F181" i="62"/>
  <c r="C181" i="70"/>
  <c r="F178" i="62"/>
  <c r="C178" i="72"/>
  <c r="C178" i="70"/>
  <c r="C178" i="71"/>
  <c r="C245" i="71"/>
  <c r="C245" i="70"/>
  <c r="C245" i="72"/>
  <c r="F245" i="62"/>
  <c r="F72" i="62"/>
  <c r="C72" i="70"/>
  <c r="C72" i="71"/>
  <c r="C72" i="72"/>
  <c r="F84" i="62"/>
  <c r="C84" i="71"/>
  <c r="C84" i="70"/>
  <c r="C84" i="72"/>
  <c r="C96" i="71"/>
  <c r="C96" i="70"/>
  <c r="C96" i="72"/>
  <c r="F96" i="62"/>
  <c r="F156" i="62"/>
  <c r="C45" i="70"/>
  <c r="F45" i="62"/>
  <c r="C45" i="71"/>
  <c r="C45" i="72"/>
  <c r="C89" i="71"/>
  <c r="C89" i="72"/>
  <c r="F89" i="62"/>
  <c r="C89" i="70"/>
  <c r="C199" i="70"/>
  <c r="F199" i="62"/>
  <c r="C199" i="71"/>
  <c r="C199" i="72"/>
  <c r="C80" i="70"/>
  <c r="C80" i="72"/>
  <c r="F80" i="62"/>
  <c r="C80" i="71"/>
  <c r="C54" i="72"/>
  <c r="C54" i="71"/>
  <c r="C54" i="70"/>
  <c r="F54" i="62"/>
  <c r="C147" i="71"/>
  <c r="C147" i="72"/>
  <c r="C147" i="70"/>
  <c r="F147" i="62"/>
  <c r="C165" i="71"/>
  <c r="C165" i="72"/>
  <c r="F165" i="62"/>
  <c r="C165" i="70"/>
  <c r="F149" i="62"/>
  <c r="C149" i="72"/>
  <c r="C149" i="70"/>
  <c r="C149" i="71"/>
  <c r="C50" i="72"/>
  <c r="F50" i="62"/>
  <c r="C50" i="70"/>
  <c r="C50" i="71"/>
  <c r="C67" i="72"/>
  <c r="F67" i="62"/>
  <c r="C67" i="70"/>
  <c r="C67" i="71"/>
  <c r="F136" i="62"/>
  <c r="C136" i="71"/>
  <c r="C136" i="70"/>
  <c r="C136" i="72"/>
  <c r="F251" i="62"/>
  <c r="C251" i="72"/>
  <c r="C251" i="71"/>
  <c r="C251" i="70"/>
  <c r="C273" i="72"/>
  <c r="C273" i="70"/>
  <c r="C273" i="71"/>
  <c r="F273" i="62"/>
  <c r="F202" i="62"/>
  <c r="C202" i="72"/>
  <c r="C202" i="70"/>
  <c r="C202" i="71"/>
  <c r="C16" i="72"/>
  <c r="C16" i="71"/>
  <c r="C16" i="70"/>
  <c r="F16" i="62"/>
  <c r="C241" i="70"/>
  <c r="C241" i="72"/>
  <c r="C241" i="71"/>
  <c r="F241" i="62"/>
  <c r="C261" i="70"/>
  <c r="C261" i="71"/>
  <c r="C261" i="72"/>
  <c r="F261" i="62"/>
  <c r="C125" i="70"/>
  <c r="C125" i="71"/>
  <c r="C125" i="72"/>
  <c r="F125" i="62"/>
  <c r="V133" i="63"/>
  <c r="V100" i="63"/>
  <c r="V235" i="63"/>
  <c r="V28" i="63"/>
  <c r="V189" i="63"/>
  <c r="C111" i="70"/>
  <c r="F111" i="62"/>
  <c r="C111" i="72"/>
  <c r="C111" i="71"/>
  <c r="C37" i="70"/>
  <c r="C37" i="71"/>
  <c r="C37" i="72"/>
  <c r="F37" i="62"/>
  <c r="F61" i="62"/>
  <c r="C61" i="70"/>
  <c r="C61" i="71"/>
  <c r="C61" i="72"/>
  <c r="V141" i="63"/>
  <c r="V120" i="63"/>
  <c r="V59" i="63"/>
  <c r="V195" i="63"/>
  <c r="V52" i="63"/>
  <c r="V277" i="63"/>
  <c r="V175" i="63"/>
  <c r="V119" i="63"/>
  <c r="V54" i="63"/>
  <c r="V179" i="63"/>
  <c r="V89" i="63"/>
  <c r="V187" i="63"/>
  <c r="V151" i="63"/>
  <c r="V71" i="63"/>
  <c r="V178" i="63"/>
  <c r="V159" i="63"/>
  <c r="V234" i="63"/>
  <c r="V225" i="63"/>
  <c r="V215" i="63"/>
  <c r="V32" i="63"/>
  <c r="V113" i="63"/>
  <c r="V246" i="63"/>
  <c r="V245" i="63"/>
  <c r="V203" i="63"/>
  <c r="V181" i="63"/>
  <c r="V186" i="63"/>
  <c r="V173" i="63"/>
  <c r="V111" i="63"/>
  <c r="V153" i="63"/>
  <c r="V249" i="63"/>
  <c r="V46" i="63"/>
  <c r="C166" i="72"/>
  <c r="C166" i="70"/>
  <c r="F166" i="62"/>
  <c r="C166" i="71"/>
  <c r="F60" i="62"/>
  <c r="C60" i="70"/>
  <c r="C60" i="72"/>
  <c r="C60" i="71"/>
  <c r="F244" i="62"/>
  <c r="C244" i="72"/>
  <c r="C244" i="71"/>
  <c r="C244" i="70"/>
  <c r="F269" i="62"/>
  <c r="C269" i="71"/>
  <c r="C269" i="72"/>
  <c r="C269" i="70"/>
  <c r="C276" i="71"/>
  <c r="F276" i="62"/>
  <c r="C276" i="70"/>
  <c r="C276" i="72"/>
  <c r="C23" i="72"/>
  <c r="F23" i="62"/>
  <c r="C23" i="71"/>
  <c r="C23" i="70"/>
  <c r="F120" i="62"/>
  <c r="C120" i="71"/>
  <c r="C120" i="72"/>
  <c r="C120" i="70"/>
  <c r="C99" i="72"/>
  <c r="C99" i="70"/>
  <c r="C99" i="71"/>
  <c r="F99" i="62"/>
  <c r="F242" i="62"/>
  <c r="C242" i="71"/>
  <c r="C242" i="72"/>
  <c r="C242" i="70"/>
  <c r="C69" i="70"/>
  <c r="C69" i="71"/>
  <c r="C69" i="72"/>
  <c r="F69" i="62"/>
  <c r="F188" i="62"/>
  <c r="C188" i="71"/>
  <c r="C188" i="70"/>
  <c r="C188" i="72"/>
  <c r="F275" i="62"/>
  <c r="C275" i="72"/>
  <c r="C275" i="71"/>
  <c r="C275" i="70"/>
  <c r="C263" i="72"/>
  <c r="C263" i="71"/>
  <c r="F263" i="62"/>
  <c r="C263" i="70"/>
  <c r="C34" i="72"/>
  <c r="F34" i="62"/>
  <c r="C34" i="70"/>
  <c r="C34" i="71"/>
  <c r="F79" i="62"/>
  <c r="C79" i="71"/>
  <c r="C79" i="72"/>
  <c r="C79" i="70"/>
  <c r="C49" i="71"/>
  <c r="F49" i="62"/>
  <c r="C49" i="70"/>
  <c r="C49" i="72"/>
  <c r="C230" i="70"/>
  <c r="C230" i="71"/>
  <c r="F230" i="62"/>
  <c r="C230" i="72"/>
  <c r="C238" i="70"/>
  <c r="C238" i="72"/>
  <c r="C238" i="71"/>
  <c r="F238" i="62"/>
  <c r="C36" i="71"/>
  <c r="C36" i="70"/>
  <c r="F36" i="62"/>
  <c r="C36" i="72"/>
  <c r="C171" i="71"/>
  <c r="C171" i="72"/>
  <c r="C171" i="70"/>
  <c r="F171" i="62"/>
  <c r="F247" i="62"/>
  <c r="C247" i="71"/>
  <c r="C247" i="70"/>
  <c r="C247" i="72"/>
  <c r="F77" i="62"/>
  <c r="C77" i="70"/>
  <c r="C77" i="71"/>
  <c r="C77" i="72"/>
  <c r="C173" i="70"/>
  <c r="C173" i="72"/>
  <c r="F173" i="62"/>
  <c r="C173" i="71"/>
  <c r="C134" i="70"/>
  <c r="F134" i="62"/>
  <c r="C134" i="71"/>
  <c r="C134" i="72"/>
  <c r="C93" i="70"/>
  <c r="C93" i="71"/>
  <c r="C93" i="72"/>
  <c r="F93" i="62"/>
  <c r="C265" i="72"/>
  <c r="F265" i="62"/>
  <c r="C265" i="70"/>
  <c r="C265" i="71"/>
  <c r="C102" i="72"/>
  <c r="C102" i="71"/>
  <c r="F102" i="62"/>
  <c r="C102" i="70"/>
  <c r="C17" i="71"/>
  <c r="F17" i="62"/>
  <c r="C17" i="72"/>
  <c r="C17" i="70"/>
  <c r="F104" i="62"/>
  <c r="C104" i="70"/>
  <c r="C104" i="71"/>
  <c r="C104" i="72"/>
  <c r="C14" i="72"/>
  <c r="C14" i="70"/>
  <c r="F14" i="62"/>
  <c r="C14" i="71"/>
  <c r="C213" i="70"/>
  <c r="C213" i="71"/>
  <c r="C213" i="72"/>
  <c r="F213" i="62"/>
  <c r="C105" i="72"/>
  <c r="C105" i="71"/>
  <c r="F105" i="62"/>
  <c r="C105" i="70"/>
  <c r="C189" i="72"/>
  <c r="C189" i="70"/>
  <c r="C189" i="71"/>
  <c r="F189" i="62"/>
  <c r="V202" i="63"/>
  <c r="V68" i="63"/>
  <c r="V34" i="63"/>
  <c r="V57" i="63"/>
  <c r="V192" i="63"/>
  <c r="V264" i="63"/>
  <c r="V90" i="63"/>
  <c r="V98" i="63"/>
  <c r="V123" i="63"/>
  <c r="V30" i="63"/>
  <c r="V199" i="63"/>
  <c r="V227" i="63"/>
  <c r="V16" i="63"/>
  <c r="V129" i="63"/>
  <c r="V97" i="63"/>
  <c r="V208" i="63"/>
  <c r="V273" i="63"/>
  <c r="V83" i="63"/>
  <c r="V259" i="63"/>
  <c r="V160" i="63"/>
  <c r="V31" i="63"/>
  <c r="V223" i="63"/>
  <c r="V184" i="63"/>
  <c r="C262" i="71"/>
  <c r="C262" i="70"/>
  <c r="C262" i="72"/>
  <c r="F262" i="62"/>
  <c r="C172" i="72"/>
  <c r="C172" i="70"/>
  <c r="C172" i="71"/>
  <c r="F172" i="62"/>
  <c r="C250" i="71"/>
  <c r="F250" i="62"/>
  <c r="C250" i="72"/>
  <c r="C250" i="70"/>
  <c r="F162" i="62"/>
  <c r="C162" i="70"/>
  <c r="C162" i="71"/>
  <c r="C162" i="72"/>
  <c r="F226" i="62"/>
  <c r="C226" i="70"/>
  <c r="C226" i="72"/>
  <c r="C226" i="71"/>
  <c r="C28" i="71"/>
  <c r="C28" i="72"/>
  <c r="F28" i="62"/>
  <c r="C28" i="70"/>
  <c r="C212" i="71"/>
  <c r="C212" i="72"/>
  <c r="F212" i="62"/>
  <c r="C212" i="70"/>
  <c r="C109" i="71"/>
  <c r="C109" i="72"/>
  <c r="C109" i="70"/>
  <c r="F109" i="62"/>
  <c r="F43" i="62"/>
  <c r="C43" i="70"/>
  <c r="C43" i="71"/>
  <c r="C43" i="72"/>
  <c r="C140" i="70"/>
  <c r="F140" i="62"/>
  <c r="C140" i="72"/>
  <c r="C140" i="71"/>
  <c r="C231" i="72"/>
  <c r="F231" i="62"/>
  <c r="C231" i="70"/>
  <c r="C231" i="71"/>
  <c r="C100" i="72"/>
  <c r="F100" i="62"/>
  <c r="C100" i="70"/>
  <c r="C100" i="71"/>
  <c r="F186" i="62"/>
  <c r="C186" i="71"/>
  <c r="C186" i="72"/>
  <c r="C186" i="70"/>
  <c r="F219" i="62"/>
  <c r="C219" i="70"/>
  <c r="C219" i="72"/>
  <c r="C219" i="71"/>
  <c r="F160" i="62"/>
  <c r="C160" i="71"/>
  <c r="C160" i="70"/>
  <c r="C160" i="72"/>
  <c r="C206" i="71"/>
  <c r="C206" i="72"/>
  <c r="F206" i="62"/>
  <c r="C206" i="70"/>
  <c r="C92" i="71"/>
  <c r="C92" i="72"/>
  <c r="F92" i="62"/>
  <c r="C92" i="70"/>
  <c r="C259" i="70"/>
  <c r="F259" i="62"/>
  <c r="C259" i="72"/>
  <c r="C259" i="71"/>
  <c r="C71" i="72"/>
  <c r="C71" i="70"/>
  <c r="C71" i="71"/>
  <c r="F71" i="62"/>
  <c r="C116" i="70"/>
  <c r="C116" i="72"/>
  <c r="F116" i="62"/>
  <c r="C116" i="71"/>
  <c r="C253" i="70"/>
  <c r="C253" i="72"/>
  <c r="F253" i="62"/>
  <c r="C253" i="71"/>
  <c r="F267" i="62"/>
  <c r="C267" i="70"/>
  <c r="C267" i="71"/>
  <c r="C267" i="72"/>
  <c r="C197" i="70"/>
  <c r="C197" i="72"/>
  <c r="C197" i="71"/>
  <c r="F197" i="62"/>
  <c r="C167" i="71"/>
  <c r="C167" i="70"/>
  <c r="C167" i="72"/>
  <c r="F167" i="62"/>
  <c r="C68" i="72"/>
  <c r="C68" i="70"/>
  <c r="C68" i="71"/>
  <c r="F68" i="62"/>
  <c r="C179" i="72"/>
  <c r="F179" i="62"/>
  <c r="C179" i="70"/>
  <c r="C179" i="71"/>
  <c r="F209" i="62"/>
  <c r="C209" i="71"/>
  <c r="C209" i="70"/>
  <c r="C209" i="72"/>
  <c r="C161" i="72"/>
  <c r="C161" i="71"/>
  <c r="F161" i="62"/>
  <c r="C161" i="70"/>
  <c r="F210" i="62"/>
  <c r="C210" i="71"/>
  <c r="C210" i="72"/>
  <c r="C210" i="70"/>
  <c r="C257" i="72"/>
  <c r="C257" i="70"/>
  <c r="F257" i="62"/>
  <c r="C257" i="71"/>
  <c r="C200" i="71"/>
  <c r="C200" i="72"/>
  <c r="F200" i="62"/>
  <c r="C200" i="70"/>
  <c r="C258" i="71"/>
  <c r="C258" i="72"/>
  <c r="C258" i="70"/>
  <c r="F258" i="62"/>
  <c r="C249" i="72"/>
  <c r="C249" i="71"/>
  <c r="C249" i="70"/>
  <c r="F249" i="62"/>
  <c r="V99" i="63"/>
  <c r="V110" i="63"/>
  <c r="V221" i="63"/>
  <c r="V164" i="63"/>
  <c r="V33" i="63"/>
  <c r="F57" i="62"/>
  <c r="C57" i="72"/>
  <c r="C57" i="71"/>
  <c r="C57" i="70"/>
  <c r="F29" i="62"/>
  <c r="C29" i="72"/>
  <c r="C29" i="71"/>
  <c r="C29" i="70"/>
  <c r="V103" i="63"/>
  <c r="V66" i="63"/>
  <c r="V70" i="63"/>
  <c r="V218" i="63"/>
  <c r="V38" i="63"/>
  <c r="V212" i="63"/>
  <c r="V108" i="63"/>
  <c r="V64" i="63"/>
  <c r="V262" i="63"/>
  <c r="V56" i="63"/>
  <c r="V204" i="63"/>
  <c r="V95" i="63"/>
  <c r="V76" i="63"/>
  <c r="V14" i="63"/>
  <c r="V240" i="63"/>
  <c r="V236" i="63"/>
  <c r="V252" i="63"/>
  <c r="V51" i="63"/>
  <c r="V150" i="63"/>
  <c r="V13" i="63"/>
  <c r="M11" i="63"/>
  <c r="R11" i="63"/>
  <c r="Q11" i="63"/>
  <c r="V162" i="63"/>
  <c r="V196" i="63"/>
  <c r="V269" i="63"/>
  <c r="V55" i="63"/>
  <c r="V142" i="63"/>
  <c r="V79" i="63"/>
  <c r="V209" i="63"/>
  <c r="V126" i="63"/>
  <c r="V207" i="63"/>
  <c r="V136" i="63"/>
  <c r="V74" i="63"/>
  <c r="V21" i="63"/>
  <c r="V145" i="63"/>
  <c r="V157" i="63"/>
  <c r="V163" i="63"/>
  <c r="V278" i="63"/>
  <c r="V237" i="63"/>
  <c r="V263" i="63"/>
  <c r="V140" i="63"/>
  <c r="V115" i="63"/>
  <c r="V22" i="63"/>
  <c r="V214" i="63"/>
  <c r="V39" i="63"/>
  <c r="V280" i="63"/>
  <c r="V274" i="63"/>
  <c r="V230" i="63"/>
  <c r="V250" i="63"/>
  <c r="V222" i="63"/>
  <c r="V242" i="63"/>
  <c r="V87" i="63"/>
  <c r="V198" i="63"/>
  <c r="V85" i="63"/>
  <c r="C157" i="70"/>
  <c r="F157" i="62"/>
  <c r="C157" i="72"/>
  <c r="F142" i="62"/>
  <c r="C142" i="70"/>
  <c r="C142" i="72"/>
  <c r="C142" i="71"/>
  <c r="F225" i="62"/>
  <c r="C225" i="71"/>
  <c r="C225" i="72"/>
  <c r="C225" i="70"/>
  <c r="C22" i="71"/>
  <c r="C22" i="72"/>
  <c r="C22" i="70"/>
  <c r="F22" i="62"/>
  <c r="C169" i="72"/>
  <c r="C169" i="71"/>
  <c r="C169" i="70"/>
  <c r="F169" i="62"/>
  <c r="C279" i="72"/>
  <c r="F279" i="62"/>
  <c r="C279" i="71"/>
  <c r="C279" i="70"/>
  <c r="F56" i="62"/>
  <c r="C56" i="70"/>
  <c r="C56" i="72"/>
  <c r="C56" i="71"/>
  <c r="C129" i="71"/>
  <c r="C129" i="70"/>
  <c r="C129" i="72"/>
  <c r="F129" i="62"/>
  <c r="C235" i="70"/>
  <c r="F235" i="62"/>
  <c r="C235" i="71"/>
  <c r="C235" i="72"/>
  <c r="F64" i="62"/>
  <c r="C64" i="71"/>
  <c r="C64" i="72"/>
  <c r="C64" i="70"/>
  <c r="C51" i="71"/>
  <c r="C51" i="70"/>
  <c r="F51" i="62"/>
  <c r="C51" i="72"/>
  <c r="C76" i="72"/>
  <c r="C76" i="71"/>
  <c r="C76" i="70"/>
  <c r="F76" i="62"/>
  <c r="F208" i="62"/>
  <c r="C208" i="72"/>
  <c r="C208" i="71"/>
  <c r="C208" i="70"/>
  <c r="F255" i="62"/>
  <c r="C255" i="71"/>
  <c r="C255" i="72"/>
  <c r="C255" i="70"/>
  <c r="C82" i="72"/>
  <c r="C82" i="71"/>
  <c r="C82" i="70"/>
  <c r="F82" i="62"/>
  <c r="C135" i="72"/>
  <c r="C135" i="71"/>
  <c r="C135" i="70"/>
  <c r="F135" i="62"/>
  <c r="C114" i="71"/>
  <c r="C114" i="70"/>
  <c r="C114" i="72"/>
  <c r="F114" i="62"/>
  <c r="C237" i="72"/>
  <c r="C237" i="71"/>
  <c r="C237" i="70"/>
  <c r="F237" i="62"/>
  <c r="C74" i="70"/>
  <c r="F74" i="62"/>
  <c r="C74" i="72"/>
  <c r="C74" i="71"/>
  <c r="C234" i="71"/>
  <c r="F234" i="62"/>
  <c r="C234" i="70"/>
  <c r="C234" i="72"/>
  <c r="C143" i="70"/>
  <c r="C143" i="72"/>
  <c r="C143" i="71"/>
  <c r="F143" i="62"/>
  <c r="F164" i="62"/>
  <c r="C164" i="72"/>
  <c r="C164" i="71"/>
  <c r="C164" i="70"/>
  <c r="C117" i="72"/>
  <c r="C117" i="71"/>
  <c r="C117" i="70"/>
  <c r="F117" i="62"/>
  <c r="C126" i="71"/>
  <c r="F126" i="62"/>
  <c r="C126" i="72"/>
  <c r="C126" i="70"/>
  <c r="C128" i="71"/>
  <c r="C128" i="70"/>
  <c r="F128" i="62"/>
  <c r="C128" i="72"/>
  <c r="C58" i="72"/>
  <c r="F58" i="62"/>
  <c r="C58" i="71"/>
  <c r="C58" i="70"/>
  <c r="C97" i="72"/>
  <c r="C97" i="70"/>
  <c r="C97" i="71"/>
  <c r="F97" i="62"/>
  <c r="C277" i="71"/>
  <c r="C277" i="70"/>
  <c r="F277" i="62"/>
  <c r="C277" i="72"/>
  <c r="C86" i="72"/>
  <c r="C86" i="71"/>
  <c r="F86" i="62"/>
  <c r="C86" i="70"/>
  <c r="C180" i="70"/>
  <c r="C180" i="71"/>
  <c r="C180" i="72"/>
  <c r="F180" i="62"/>
  <c r="C198" i="71"/>
  <c r="C198" i="72"/>
  <c r="F198" i="62"/>
  <c r="C198" i="70"/>
  <c r="C187" i="70"/>
  <c r="C187" i="72"/>
  <c r="C187" i="71"/>
  <c r="F187" i="62"/>
  <c r="C184" i="70"/>
  <c r="C184" i="72"/>
  <c r="C184" i="71"/>
  <c r="F184" i="62"/>
  <c r="F81" i="62"/>
  <c r="C81" i="70"/>
  <c r="C81" i="71"/>
  <c r="C81" i="72"/>
  <c r="C239" i="70"/>
  <c r="F239" i="62"/>
  <c r="C239" i="72"/>
  <c r="C239" i="71"/>
  <c r="V168" i="63"/>
  <c r="V144" i="63"/>
  <c r="V72" i="63"/>
  <c r="V270" i="63"/>
  <c r="V75" i="63"/>
  <c r="V86" i="63"/>
  <c r="V27" i="63"/>
  <c r="V165" i="63"/>
  <c r="V197" i="63"/>
  <c r="V137" i="63"/>
  <c r="V17" i="63"/>
  <c r="V238" i="63"/>
  <c r="V80" i="63"/>
  <c r="V267" i="63"/>
  <c r="V128" i="63"/>
  <c r="V107" i="63"/>
  <c r="V167" i="63"/>
  <c r="V161" i="63"/>
  <c r="V122" i="63"/>
  <c r="V271" i="63"/>
  <c r="V220" i="63"/>
  <c r="V143" i="63"/>
  <c r="V243" i="63"/>
  <c r="V132" i="63"/>
  <c r="V177" i="63"/>
  <c r="V109" i="63"/>
  <c r="V47" i="63"/>
  <c r="V45" i="63"/>
  <c r="V139" i="63"/>
  <c r="V194" i="63"/>
  <c r="V131" i="63"/>
  <c r="V148" i="63"/>
  <c r="V93" i="63"/>
  <c r="V275" i="63"/>
  <c r="V69" i="63"/>
  <c r="V50" i="63"/>
  <c r="V78" i="63"/>
  <c r="V53" i="63"/>
  <c r="V210" i="63"/>
  <c r="V61" i="63"/>
  <c r="V42" i="63"/>
  <c r="V67" i="63"/>
  <c r="V62" i="63"/>
  <c r="V130" i="63"/>
  <c r="V188" i="63"/>
  <c r="V65" i="63"/>
  <c r="V172" i="63"/>
  <c r="V217" i="63"/>
  <c r="V255" i="63"/>
  <c r="V35" i="63"/>
  <c r="V191" i="63"/>
  <c r="V211" i="63"/>
  <c r="V26" i="63"/>
  <c r="V183" i="63"/>
  <c r="V146" i="63"/>
  <c r="V149" i="63"/>
  <c r="V138" i="63"/>
  <c r="V117" i="63"/>
  <c r="V24" i="63"/>
  <c r="V182" i="63"/>
  <c r="V266" i="63"/>
  <c r="C94" i="70"/>
  <c r="C94" i="72"/>
  <c r="C94" i="71"/>
  <c r="F94" i="62"/>
  <c r="C66" i="72"/>
  <c r="C66" i="71"/>
  <c r="C66" i="70"/>
  <c r="F66" i="62"/>
  <c r="C44" i="70"/>
  <c r="C44" i="72"/>
  <c r="F44" i="62"/>
  <c r="C44" i="71"/>
  <c r="C246" i="71"/>
  <c r="C246" i="72"/>
  <c r="C246" i="70"/>
  <c r="F246" i="62"/>
  <c r="F20" i="62"/>
  <c r="C20" i="70"/>
  <c r="C20" i="72"/>
  <c r="C20" i="71"/>
  <c r="C133" i="72"/>
  <c r="F133" i="62"/>
  <c r="C133" i="70"/>
  <c r="C133" i="71"/>
  <c r="F115" i="62"/>
  <c r="C115" i="70"/>
  <c r="C115" i="72"/>
  <c r="C115" i="71"/>
  <c r="C176" i="70"/>
  <c r="C176" i="72"/>
  <c r="C176" i="71"/>
  <c r="F176" i="62"/>
  <c r="C280" i="72"/>
  <c r="C280" i="71"/>
  <c r="C280" i="70"/>
  <c r="F280" i="62"/>
  <c r="F146" i="62"/>
  <c r="C146" i="70"/>
  <c r="C146" i="72"/>
  <c r="C146" i="71"/>
  <c r="C175" i="70"/>
  <c r="C175" i="72"/>
  <c r="F175" i="62"/>
  <c r="C175" i="71"/>
  <c r="C70" i="72"/>
  <c r="C70" i="70"/>
  <c r="F70" i="62"/>
  <c r="C70" i="71"/>
  <c r="C270" i="72"/>
  <c r="C270" i="70"/>
  <c r="C270" i="71"/>
  <c r="F270" i="62"/>
  <c r="C174" i="72"/>
  <c r="C174" i="71"/>
  <c r="F174" i="62"/>
  <c r="C174" i="70"/>
  <c r="C148" i="72"/>
  <c r="C148" i="70"/>
  <c r="F148" i="62"/>
  <c r="C148" i="71"/>
  <c r="C274" i="72"/>
  <c r="C274" i="70"/>
  <c r="C274" i="71"/>
  <c r="F274" i="62"/>
  <c r="C122" i="72"/>
  <c r="C122" i="71"/>
  <c r="C122" i="70"/>
  <c r="F122" i="62"/>
  <c r="C75" i="72"/>
  <c r="C75" i="70"/>
  <c r="C75" i="71"/>
  <c r="F75" i="62"/>
  <c r="C168" i="71"/>
  <c r="C168" i="70"/>
  <c r="F168" i="62"/>
  <c r="C168" i="72"/>
  <c r="C145" i="70"/>
  <c r="F145" i="62"/>
  <c r="C145" i="72"/>
  <c r="C145" i="71"/>
  <c r="C106" i="70"/>
  <c r="C106" i="72"/>
  <c r="C106" i="71"/>
  <c r="F106" i="62"/>
  <c r="C15" i="71"/>
  <c r="C15" i="72"/>
  <c r="C15" i="70"/>
  <c r="F15" i="62"/>
  <c r="C215" i="70"/>
  <c r="F215" i="62"/>
  <c r="C215" i="71"/>
  <c r="C215" i="72"/>
  <c r="F256" i="62"/>
  <c r="C256" i="70"/>
  <c r="C256" i="71"/>
  <c r="C256" i="72"/>
  <c r="C271" i="71"/>
  <c r="C271" i="70"/>
  <c r="F271" i="62"/>
  <c r="C271" i="72"/>
  <c r="C152" i="70"/>
  <c r="C152" i="72"/>
  <c r="F152" i="62"/>
  <c r="C152" i="71"/>
  <c r="F110" i="62"/>
  <c r="C110" i="71"/>
  <c r="C110" i="72"/>
  <c r="C110" i="70"/>
  <c r="C62" i="71"/>
  <c r="F62" i="62"/>
  <c r="C62" i="70"/>
  <c r="C62" i="72"/>
  <c r="F191" i="62"/>
  <c r="C191" i="70"/>
  <c r="C191" i="72"/>
  <c r="C191" i="71"/>
  <c r="C85" i="72"/>
  <c r="C85" i="71"/>
  <c r="F85" i="62"/>
  <c r="C85" i="70"/>
  <c r="C223" i="71"/>
  <c r="C223" i="72"/>
  <c r="C223" i="70"/>
  <c r="F223" i="62"/>
  <c r="C91" i="72"/>
  <c r="C91" i="71"/>
  <c r="F91" i="62"/>
  <c r="C91" i="70"/>
  <c r="C87" i="72"/>
  <c r="C87" i="71"/>
  <c r="C87" i="70"/>
  <c r="F87" i="62"/>
  <c r="N11" i="63"/>
  <c r="D219" i="70"/>
  <c r="F219" i="63"/>
  <c r="T219" i="63"/>
  <c r="D75" i="70"/>
  <c r="F75" i="63"/>
  <c r="T75" i="63"/>
  <c r="D36" i="70"/>
  <c r="F36" i="63"/>
  <c r="T36" i="63"/>
  <c r="T212" i="63"/>
  <c r="D212" i="70"/>
  <c r="F212" i="63"/>
  <c r="D165" i="70"/>
  <c r="F165" i="63"/>
  <c r="T165" i="63"/>
  <c r="D197" i="70"/>
  <c r="F197" i="63"/>
  <c r="T197" i="63"/>
  <c r="F54" i="63"/>
  <c r="D54" i="70"/>
  <c r="T54" i="63"/>
  <c r="D251" i="70"/>
  <c r="T251" i="63"/>
  <c r="F251" i="63"/>
  <c r="F156" i="63"/>
  <c r="D89" i="70"/>
  <c r="F89" i="63"/>
  <c r="T89" i="63"/>
  <c r="D241" i="70"/>
  <c r="F241" i="63"/>
  <c r="T241" i="63"/>
  <c r="D268" i="70"/>
  <c r="F268" i="63"/>
  <c r="T268" i="63"/>
  <c r="D134" i="70"/>
  <c r="F134" i="63"/>
  <c r="T134" i="63"/>
  <c r="D20" i="70"/>
  <c r="F20" i="63"/>
  <c r="T20" i="63"/>
  <c r="D48" i="70"/>
  <c r="F48" i="63"/>
  <c r="T48" i="63"/>
  <c r="D171" i="70"/>
  <c r="F171" i="63"/>
  <c r="T171" i="63"/>
  <c r="D114" i="70"/>
  <c r="F114" i="63"/>
  <c r="T114" i="63"/>
  <c r="D60" i="70"/>
  <c r="F60" i="63"/>
  <c r="T60" i="63"/>
  <c r="D200" i="70"/>
  <c r="F200" i="63"/>
  <c r="T200" i="63"/>
  <c r="D267" i="70"/>
  <c r="F267" i="63"/>
  <c r="T267" i="63"/>
  <c r="D151" i="70"/>
  <c r="F151" i="63"/>
  <c r="T151" i="63"/>
  <c r="D71" i="70"/>
  <c r="F71" i="63"/>
  <c r="T71" i="63"/>
  <c r="F178" i="63"/>
  <c r="D178" i="70"/>
  <c r="T178" i="63"/>
  <c r="D122" i="70"/>
  <c r="F122" i="63"/>
  <c r="T122" i="63"/>
  <c r="F225" i="63"/>
  <c r="T225" i="63"/>
  <c r="D225" i="70"/>
  <c r="D220" i="70"/>
  <c r="F220" i="63"/>
  <c r="T220" i="63"/>
  <c r="D203" i="70"/>
  <c r="F203" i="63"/>
  <c r="T203" i="63"/>
  <c r="D173" i="70"/>
  <c r="F173" i="63"/>
  <c r="T173" i="63"/>
  <c r="D143" i="70"/>
  <c r="F143" i="63"/>
  <c r="T143" i="63"/>
  <c r="F109" i="63"/>
  <c r="D109" i="70"/>
  <c r="T109" i="63"/>
  <c r="D34" i="70"/>
  <c r="F34" i="63"/>
  <c r="T34" i="63"/>
  <c r="D227" i="70"/>
  <c r="T227" i="63"/>
  <c r="F227" i="63"/>
  <c r="F31" i="63"/>
  <c r="D31" i="70"/>
  <c r="T31" i="63"/>
  <c r="D14" i="70"/>
  <c r="F14" i="63"/>
  <c r="T14" i="63"/>
  <c r="D234" i="70"/>
  <c r="F234" i="63"/>
  <c r="T234" i="63"/>
  <c r="F236" i="63"/>
  <c r="D236" i="70"/>
  <c r="T236" i="63"/>
  <c r="D246" i="70"/>
  <c r="F246" i="63"/>
  <c r="T246" i="63"/>
  <c r="D186" i="70"/>
  <c r="F186" i="63"/>
  <c r="T186" i="63"/>
  <c r="D111" i="70"/>
  <c r="T111" i="63"/>
  <c r="F111" i="63"/>
  <c r="F252" i="63"/>
  <c r="D252" i="70"/>
  <c r="T252" i="63"/>
  <c r="F177" i="63"/>
  <c r="D177" i="70"/>
  <c r="T177" i="63"/>
  <c r="D68" i="70"/>
  <c r="F68" i="63"/>
  <c r="T68" i="63"/>
  <c r="D57" i="70"/>
  <c r="F57" i="63"/>
  <c r="T57" i="63"/>
  <c r="D98" i="70"/>
  <c r="F98" i="63"/>
  <c r="T98" i="63"/>
  <c r="D199" i="70"/>
  <c r="F199" i="63"/>
  <c r="T199" i="63"/>
  <c r="F129" i="63"/>
  <c r="D129" i="70"/>
  <c r="T129" i="63"/>
  <c r="D208" i="70"/>
  <c r="F208" i="63"/>
  <c r="T208" i="63"/>
  <c r="F83" i="63"/>
  <c r="D83" i="70"/>
  <c r="T83" i="63"/>
  <c r="F223" i="63"/>
  <c r="D223" i="70"/>
  <c r="T223" i="63"/>
  <c r="D162" i="70"/>
  <c r="T162" i="63"/>
  <c r="F162" i="63"/>
  <c r="D269" i="70"/>
  <c r="F269" i="63"/>
  <c r="T269" i="63"/>
  <c r="D142" i="70"/>
  <c r="F142" i="63"/>
  <c r="T142" i="63"/>
  <c r="D126" i="70"/>
  <c r="F126" i="63"/>
  <c r="T126" i="63"/>
  <c r="F136" i="63"/>
  <c r="D136" i="70"/>
  <c r="T136" i="63"/>
  <c r="D21" i="70"/>
  <c r="F21" i="63"/>
  <c r="T21" i="63"/>
  <c r="F157" i="63"/>
  <c r="D157" i="70"/>
  <c r="D237" i="70"/>
  <c r="F237" i="63"/>
  <c r="T237" i="63"/>
  <c r="D115" i="70"/>
  <c r="F115" i="63"/>
  <c r="T115" i="63"/>
  <c r="D39" i="70"/>
  <c r="F39" i="63"/>
  <c r="T39" i="63"/>
  <c r="D274" i="70"/>
  <c r="F274" i="63"/>
  <c r="T274" i="63"/>
  <c r="D230" i="70"/>
  <c r="F230" i="63"/>
  <c r="T230" i="63"/>
  <c r="D250" i="70"/>
  <c r="T250" i="63"/>
  <c r="F250" i="63"/>
  <c r="D242" i="70"/>
  <c r="F242" i="63"/>
  <c r="T242" i="63"/>
  <c r="D87" i="70"/>
  <c r="Q87" i="70" s="1"/>
  <c r="F87" i="63"/>
  <c r="D198" i="70"/>
  <c r="T198" i="63"/>
  <c r="F198" i="63"/>
  <c r="D85" i="70"/>
  <c r="T85" i="63"/>
  <c r="F85" i="63"/>
  <c r="D43" i="70"/>
  <c r="T43" i="63"/>
  <c r="F43" i="63"/>
  <c r="D124" i="70"/>
  <c r="F124" i="63"/>
  <c r="T124" i="63"/>
  <c r="F19" i="63"/>
  <c r="D19" i="70"/>
  <c r="T19" i="63"/>
  <c r="D206" i="70"/>
  <c r="T206" i="63"/>
  <c r="F206" i="63"/>
  <c r="D245" i="70"/>
  <c r="F245" i="63"/>
  <c r="T245" i="63"/>
  <c r="D46" i="70"/>
  <c r="F46" i="63"/>
  <c r="T46" i="63"/>
  <c r="D51" i="70"/>
  <c r="F51" i="63"/>
  <c r="T51" i="63"/>
  <c r="D202" i="70"/>
  <c r="T202" i="63"/>
  <c r="F202" i="63"/>
  <c r="D192" i="70"/>
  <c r="F192" i="63"/>
  <c r="T192" i="63"/>
  <c r="D278" i="70"/>
  <c r="F278" i="63"/>
  <c r="T278" i="63"/>
  <c r="D140" i="70"/>
  <c r="F140" i="63"/>
  <c r="T140" i="63"/>
  <c r="D22" i="70"/>
  <c r="F22" i="63"/>
  <c r="T22" i="63"/>
  <c r="D280" i="70"/>
  <c r="F280" i="63"/>
  <c r="T280" i="63"/>
  <c r="D222" i="70"/>
  <c r="F222" i="63"/>
  <c r="T222" i="63"/>
  <c r="D139" i="70"/>
  <c r="F139" i="63"/>
  <c r="T139" i="63"/>
  <c r="D131" i="70"/>
  <c r="F131" i="63"/>
  <c r="T131" i="63"/>
  <c r="D93" i="70"/>
  <c r="F93" i="63"/>
  <c r="T93" i="63"/>
  <c r="D69" i="70"/>
  <c r="F69" i="63"/>
  <c r="T69" i="63"/>
  <c r="F78" i="63"/>
  <c r="D78" i="70"/>
  <c r="T78" i="63"/>
  <c r="D53" i="70"/>
  <c r="F53" i="63"/>
  <c r="T53" i="63"/>
  <c r="D61" i="70"/>
  <c r="F61" i="63"/>
  <c r="T61" i="63"/>
  <c r="D42" i="70"/>
  <c r="F42" i="63"/>
  <c r="T42" i="63"/>
  <c r="D67" i="70"/>
  <c r="F67" i="63"/>
  <c r="T67" i="63"/>
  <c r="D62" i="70"/>
  <c r="F62" i="63"/>
  <c r="T62" i="63"/>
  <c r="F130" i="63"/>
  <c r="D130" i="70"/>
  <c r="T130" i="63"/>
  <c r="F188" i="63"/>
  <c r="D188" i="70"/>
  <c r="T188" i="63"/>
  <c r="F65" i="63"/>
  <c r="D65" i="70"/>
  <c r="T65" i="63"/>
  <c r="D172" i="70"/>
  <c r="F172" i="63"/>
  <c r="T172" i="63"/>
  <c r="D217" i="70"/>
  <c r="F217" i="63"/>
  <c r="T217" i="63"/>
  <c r="D255" i="70"/>
  <c r="F255" i="63"/>
  <c r="T255" i="63"/>
  <c r="D35" i="70"/>
  <c r="F35" i="63"/>
  <c r="T35" i="63"/>
  <c r="D191" i="70"/>
  <c r="T191" i="63"/>
  <c r="F191" i="63"/>
  <c r="D211" i="70"/>
  <c r="F211" i="63"/>
  <c r="T211" i="63"/>
  <c r="D26" i="70"/>
  <c r="F26" i="63"/>
  <c r="T26" i="63"/>
  <c r="D183" i="70"/>
  <c r="F183" i="63"/>
  <c r="T183" i="63"/>
  <c r="D146" i="70"/>
  <c r="F146" i="63"/>
  <c r="T146" i="63"/>
  <c r="D149" i="70"/>
  <c r="F149" i="63"/>
  <c r="T149" i="63"/>
  <c r="D138" i="70"/>
  <c r="F138" i="63"/>
  <c r="T138" i="63"/>
  <c r="F117" i="63"/>
  <c r="T117" i="63"/>
  <c r="D117" i="70"/>
  <c r="F24" i="63"/>
  <c r="D24" i="70"/>
  <c r="T24" i="63"/>
  <c r="F182" i="63"/>
  <c r="D182" i="70"/>
  <c r="T182" i="63"/>
  <c r="D266" i="70"/>
  <c r="T266" i="63"/>
  <c r="F266" i="63"/>
  <c r="F38" i="63"/>
  <c r="D38" i="70"/>
  <c r="T38" i="63"/>
  <c r="D277" i="70"/>
  <c r="F277" i="63"/>
  <c r="T277" i="63"/>
  <c r="F175" i="63"/>
  <c r="D175" i="70"/>
  <c r="T175" i="63"/>
  <c r="F108" i="63"/>
  <c r="D108" i="70"/>
  <c r="T108" i="63"/>
  <c r="D260" i="70"/>
  <c r="F260" i="63"/>
  <c r="T260" i="63"/>
  <c r="D179" i="70"/>
  <c r="F179" i="63"/>
  <c r="T179" i="63"/>
  <c r="F17" i="63"/>
  <c r="D17" i="70"/>
  <c r="T17" i="63"/>
  <c r="D238" i="70"/>
  <c r="T238" i="63"/>
  <c r="F238" i="63"/>
  <c r="D80" i="70"/>
  <c r="F80" i="63"/>
  <c r="T80" i="63"/>
  <c r="F40" i="63"/>
  <c r="T40" i="63"/>
  <c r="D40" i="70"/>
  <c r="F96" i="63"/>
  <c r="D96" i="70"/>
  <c r="T96" i="63"/>
  <c r="F253" i="63"/>
  <c r="D253" i="70"/>
  <c r="T253" i="63"/>
  <c r="D127" i="70"/>
  <c r="F127" i="63"/>
  <c r="T127" i="63"/>
  <c r="D224" i="70"/>
  <c r="F224" i="63"/>
  <c r="T224" i="63"/>
  <c r="D228" i="70"/>
  <c r="F228" i="63"/>
  <c r="T228" i="63"/>
  <c r="F231" i="63"/>
  <c r="D231" i="70"/>
  <c r="T231" i="63"/>
  <c r="F23" i="63"/>
  <c r="D23" i="70"/>
  <c r="T23" i="63"/>
  <c r="D248" i="70"/>
  <c r="F248" i="63"/>
  <c r="T248" i="63"/>
  <c r="D158" i="70"/>
  <c r="T158" i="63"/>
  <c r="F158" i="63"/>
  <c r="D128" i="70"/>
  <c r="F128" i="63"/>
  <c r="T128" i="63"/>
  <c r="F107" i="63"/>
  <c r="D107" i="70"/>
  <c r="T107" i="63"/>
  <c r="D167" i="70"/>
  <c r="F167" i="63"/>
  <c r="T167" i="63"/>
  <c r="D240" i="70"/>
  <c r="F240" i="63"/>
  <c r="T240" i="63"/>
  <c r="D215" i="70"/>
  <c r="F215" i="63"/>
  <c r="T215" i="63"/>
  <c r="D113" i="70"/>
  <c r="F113" i="63"/>
  <c r="T113" i="63"/>
  <c r="F153" i="63"/>
  <c r="D153" i="70"/>
  <c r="T153" i="63"/>
  <c r="D132" i="70"/>
  <c r="F132" i="63"/>
  <c r="T132" i="63"/>
  <c r="D45" i="70"/>
  <c r="F45" i="63"/>
  <c r="T45" i="63"/>
  <c r="D264" i="70"/>
  <c r="F264" i="63"/>
  <c r="T264" i="63"/>
  <c r="D30" i="70"/>
  <c r="F30" i="63"/>
  <c r="T30" i="63"/>
  <c r="D160" i="70"/>
  <c r="F160" i="63"/>
  <c r="T160" i="63"/>
  <c r="I11" i="63"/>
  <c r="T13" i="63"/>
  <c r="F13" i="63"/>
  <c r="D13" i="70"/>
  <c r="J11" i="63"/>
  <c r="F209" i="63"/>
  <c r="T209" i="63"/>
  <c r="D209" i="70"/>
  <c r="D44" i="70"/>
  <c r="F44" i="63"/>
  <c r="T44" i="63"/>
  <c r="D133" i="70"/>
  <c r="F133" i="63"/>
  <c r="T133" i="63"/>
  <c r="D101" i="70"/>
  <c r="F101" i="63"/>
  <c r="T101" i="63"/>
  <c r="D84" i="70"/>
  <c r="F84" i="63"/>
  <c r="T84" i="63"/>
  <c r="F99" i="63"/>
  <c r="D99" i="70"/>
  <c r="T99" i="63"/>
  <c r="D176" i="70"/>
  <c r="F176" i="63"/>
  <c r="T176" i="63"/>
  <c r="D116" i="70"/>
  <c r="F116" i="63"/>
  <c r="T116" i="63"/>
  <c r="D169" i="70"/>
  <c r="F169" i="63"/>
  <c r="T169" i="63"/>
  <c r="D112" i="70"/>
  <c r="F112" i="63"/>
  <c r="T112" i="63"/>
  <c r="F100" i="63"/>
  <c r="D100" i="70"/>
  <c r="T100" i="63"/>
  <c r="D110" i="70"/>
  <c r="F110" i="63"/>
  <c r="T110" i="63"/>
  <c r="D118" i="70"/>
  <c r="T118" i="63"/>
  <c r="F118" i="63"/>
  <c r="D279" i="70"/>
  <c r="F279" i="63"/>
  <c r="T279" i="63"/>
  <c r="D221" i="70"/>
  <c r="F221" i="63"/>
  <c r="T221" i="63"/>
  <c r="D166" i="70"/>
  <c r="F166" i="63"/>
  <c r="T166" i="63"/>
  <c r="D235" i="70"/>
  <c r="F235" i="63"/>
  <c r="T235" i="63"/>
  <c r="T81" i="63"/>
  <c r="D81" i="70"/>
  <c r="F81" i="63"/>
  <c r="D41" i="70"/>
  <c r="F41" i="63"/>
  <c r="T41" i="63"/>
  <c r="F164" i="63"/>
  <c r="D164" i="70"/>
  <c r="T164" i="63"/>
  <c r="D201" i="70"/>
  <c r="T201" i="63"/>
  <c r="F201" i="63"/>
  <c r="D58" i="70"/>
  <c r="F58" i="63"/>
  <c r="T58" i="63"/>
  <c r="F28" i="63"/>
  <c r="D28" i="70"/>
  <c r="T28" i="63"/>
  <c r="D239" i="70"/>
  <c r="F239" i="63"/>
  <c r="T239" i="63"/>
  <c r="D33" i="70"/>
  <c r="F33" i="63"/>
  <c r="T33" i="63"/>
  <c r="F216" i="63"/>
  <c r="D216" i="70"/>
  <c r="T216" i="63"/>
  <c r="F18" i="63"/>
  <c r="D18" i="70"/>
  <c r="T18" i="63"/>
  <c r="D174" i="70"/>
  <c r="F174" i="63"/>
  <c r="T174" i="63"/>
  <c r="F189" i="63"/>
  <c r="T189" i="63"/>
  <c r="D189" i="70"/>
  <c r="D272" i="70"/>
  <c r="F272" i="63"/>
  <c r="T272" i="63"/>
  <c r="F105" i="63"/>
  <c r="D105" i="70"/>
  <c r="T105" i="63"/>
  <c r="T258" i="63"/>
  <c r="F258" i="63"/>
  <c r="D258" i="70"/>
  <c r="F52" i="63"/>
  <c r="D52" i="70"/>
  <c r="T52" i="63"/>
  <c r="D86" i="70"/>
  <c r="F86" i="63"/>
  <c r="T86" i="63"/>
  <c r="D27" i="70"/>
  <c r="F27" i="63"/>
  <c r="F82" i="63"/>
  <c r="D82" i="70"/>
  <c r="T82" i="63"/>
  <c r="F119" i="63"/>
  <c r="D119" i="70"/>
  <c r="T119" i="63"/>
  <c r="F64" i="63"/>
  <c r="D64" i="70"/>
  <c r="T64" i="63"/>
  <c r="F137" i="63"/>
  <c r="D137" i="70"/>
  <c r="T137" i="63"/>
  <c r="D262" i="70"/>
  <c r="F262" i="63"/>
  <c r="T262" i="63"/>
  <c r="F193" i="63"/>
  <c r="D193" i="70"/>
  <c r="T193" i="63"/>
  <c r="D121" i="70"/>
  <c r="F121" i="63"/>
  <c r="T121" i="63"/>
  <c r="D56" i="70"/>
  <c r="F56" i="63"/>
  <c r="T56" i="63"/>
  <c r="F187" i="63"/>
  <c r="D187" i="70"/>
  <c r="T187" i="63"/>
  <c r="D135" i="70"/>
  <c r="F135" i="63"/>
  <c r="T135" i="63"/>
  <c r="D15" i="70"/>
  <c r="T15" i="63"/>
  <c r="F15" i="63"/>
  <c r="F152" i="63"/>
  <c r="T152" i="63"/>
  <c r="D152" i="70"/>
  <c r="D104" i="70"/>
  <c r="F104" i="63"/>
  <c r="T104" i="63"/>
  <c r="D147" i="70"/>
  <c r="F147" i="63"/>
  <c r="T147" i="63"/>
  <c r="D226" i="70"/>
  <c r="F226" i="63"/>
  <c r="T226" i="63"/>
  <c r="D25" i="70"/>
  <c r="F25" i="63"/>
  <c r="T25" i="63"/>
  <c r="D256" i="70"/>
  <c r="T256" i="63"/>
  <c r="F256" i="63"/>
  <c r="F233" i="63"/>
  <c r="D233" i="70"/>
  <c r="T233" i="63"/>
  <c r="D261" i="70"/>
  <c r="F261" i="63"/>
  <c r="T261" i="63"/>
  <c r="D204" i="70"/>
  <c r="T204" i="63"/>
  <c r="F204" i="63"/>
  <c r="F95" i="63"/>
  <c r="D95" i="70"/>
  <c r="T95" i="63"/>
  <c r="F76" i="63"/>
  <c r="D76" i="70"/>
  <c r="T76" i="63"/>
  <c r="D161" i="70"/>
  <c r="F161" i="63"/>
  <c r="T161" i="63"/>
  <c r="D159" i="70"/>
  <c r="F159" i="63"/>
  <c r="T159" i="63"/>
  <c r="F271" i="63"/>
  <c r="D271" i="70"/>
  <c r="T271" i="63"/>
  <c r="F32" i="63"/>
  <c r="D32" i="70"/>
  <c r="T32" i="63"/>
  <c r="D181" i="70"/>
  <c r="F181" i="63"/>
  <c r="T181" i="63"/>
  <c r="F249" i="63"/>
  <c r="D249" i="70"/>
  <c r="T249" i="63"/>
  <c r="D243" i="70"/>
  <c r="T243" i="63"/>
  <c r="F243" i="63"/>
  <c r="D47" i="70"/>
  <c r="F47" i="63"/>
  <c r="T47" i="63"/>
  <c r="D150" i="70"/>
  <c r="F150" i="63"/>
  <c r="T150" i="63"/>
  <c r="F90" i="63"/>
  <c r="D90" i="70"/>
  <c r="T90" i="63"/>
  <c r="D123" i="70"/>
  <c r="F123" i="63"/>
  <c r="T123" i="63"/>
  <c r="D16" i="70"/>
  <c r="F16" i="63"/>
  <c r="T16" i="63"/>
  <c r="D97" i="70"/>
  <c r="F97" i="63"/>
  <c r="T97" i="63"/>
  <c r="F273" i="63"/>
  <c r="D273" i="70"/>
  <c r="T273" i="63"/>
  <c r="D259" i="70"/>
  <c r="F259" i="63"/>
  <c r="T259" i="63"/>
  <c r="D184" i="70"/>
  <c r="T184" i="63"/>
  <c r="F184" i="63"/>
  <c r="D196" i="70"/>
  <c r="F196" i="63"/>
  <c r="T196" i="63"/>
  <c r="D55" i="70"/>
  <c r="F55" i="63"/>
  <c r="T55" i="63"/>
  <c r="T79" i="63"/>
  <c r="D79" i="70"/>
  <c r="F79" i="63"/>
  <c r="D207" i="70"/>
  <c r="F207" i="63"/>
  <c r="T207" i="63"/>
  <c r="D74" i="70"/>
  <c r="F74" i="63"/>
  <c r="T74" i="63"/>
  <c r="D145" i="70"/>
  <c r="F145" i="63"/>
  <c r="T145" i="63"/>
  <c r="D163" i="70"/>
  <c r="T163" i="63"/>
  <c r="F163" i="63"/>
  <c r="D263" i="70"/>
  <c r="F263" i="63"/>
  <c r="T263" i="63"/>
  <c r="F214" i="63"/>
  <c r="D214" i="70"/>
  <c r="T214" i="63"/>
  <c r="D194" i="70"/>
  <c r="F194" i="63"/>
  <c r="T194" i="63"/>
  <c r="D148" i="70"/>
  <c r="F148" i="63"/>
  <c r="T148" i="63"/>
  <c r="D275" i="70"/>
  <c r="F275" i="63"/>
  <c r="T275" i="63"/>
  <c r="D50" i="70"/>
  <c r="F50" i="63"/>
  <c r="T50" i="63"/>
  <c r="D210" i="70"/>
  <c r="T210" i="63"/>
  <c r="F210" i="63"/>
  <c r="F63" i="63"/>
  <c r="D63" i="70"/>
  <c r="T63" i="63"/>
  <c r="D102" i="70"/>
  <c r="F102" i="63"/>
  <c r="T102" i="63"/>
  <c r="D92" i="70"/>
  <c r="F92" i="63"/>
  <c r="T92" i="63"/>
  <c r="D94" i="70"/>
  <c r="F94" i="63"/>
  <c r="T94" i="63"/>
  <c r="D103" i="70"/>
  <c r="T103" i="63"/>
  <c r="F103" i="63"/>
  <c r="D141" i="70"/>
  <c r="F141" i="63"/>
  <c r="T141" i="63"/>
  <c r="D168" i="70"/>
  <c r="F168" i="63"/>
  <c r="T168" i="63"/>
  <c r="D170" i="70"/>
  <c r="T170" i="63"/>
  <c r="F170" i="63"/>
  <c r="D77" i="70"/>
  <c r="F77" i="63"/>
  <c r="T77" i="63"/>
  <c r="D66" i="70"/>
  <c r="F66" i="63"/>
  <c r="T66" i="63"/>
  <c r="F120" i="63"/>
  <c r="D120" i="70"/>
  <c r="T120" i="63"/>
  <c r="F144" i="63"/>
  <c r="D144" i="70"/>
  <c r="T144" i="63"/>
  <c r="D29" i="70"/>
  <c r="F29" i="63"/>
  <c r="T29" i="63"/>
  <c r="D70" i="70"/>
  <c r="F70" i="63"/>
  <c r="T70" i="63"/>
  <c r="D59" i="70"/>
  <c r="F59" i="63"/>
  <c r="T59" i="63"/>
  <c r="D72" i="70"/>
  <c r="F72" i="63"/>
  <c r="T72" i="63"/>
  <c r="D37" i="70"/>
  <c r="F37" i="63"/>
  <c r="T37" i="63"/>
  <c r="F195" i="63"/>
  <c r="D195" i="70"/>
  <c r="T195" i="63"/>
  <c r="F244" i="63"/>
  <c r="D244" i="70"/>
  <c r="T244" i="63"/>
  <c r="D218" i="70"/>
  <c r="F218" i="63"/>
  <c r="T218" i="63"/>
  <c r="F270" i="63"/>
  <c r="D270" i="70"/>
  <c r="T270" i="63"/>
  <c r="F106" i="63"/>
  <c r="D106" i="70"/>
  <c r="T106" i="63"/>
  <c r="D49" i="70"/>
  <c r="T49" i="63"/>
  <c r="F49" i="63"/>
  <c r="D73" i="70"/>
  <c r="F73" i="63"/>
  <c r="T73" i="63"/>
  <c r="D247" i="70"/>
  <c r="T247" i="63"/>
  <c r="F247" i="63"/>
  <c r="D254" i="70"/>
  <c r="F254" i="63"/>
  <c r="T254" i="63"/>
  <c r="D265" i="70"/>
  <c r="F265" i="63"/>
  <c r="T265" i="63"/>
  <c r="D257" i="70"/>
  <c r="F257" i="63"/>
  <c r="T257" i="63"/>
  <c r="D229" i="70"/>
  <c r="F229" i="63"/>
  <c r="T229" i="63"/>
  <c r="D276" i="70"/>
  <c r="F276" i="63"/>
  <c r="T276" i="63"/>
  <c r="D205" i="70"/>
  <c r="F205" i="63"/>
  <c r="T205" i="63"/>
  <c r="F180" i="63"/>
  <c r="D180" i="70"/>
  <c r="T180" i="63"/>
  <c r="D213" i="70"/>
  <c r="F213" i="63"/>
  <c r="T213" i="63"/>
  <c r="D91" i="70"/>
  <c r="F91" i="63"/>
  <c r="T91" i="63"/>
  <c r="T125" i="63"/>
  <c r="D125" i="70"/>
  <c r="F125" i="63"/>
  <c r="P156" i="70" l="1"/>
  <c r="Q156" i="70"/>
  <c r="U156" i="70"/>
  <c r="T156" i="70"/>
  <c r="F11" i="63"/>
  <c r="K190" i="62"/>
  <c r="K232" i="62"/>
  <c r="AM190" i="79"/>
  <c r="I13" i="73"/>
  <c r="P13" i="62" s="1"/>
  <c r="U190" i="70"/>
  <c r="U232" i="70"/>
  <c r="Q232" i="70"/>
  <c r="P232" i="70"/>
  <c r="T232" i="70"/>
  <c r="T190" i="70"/>
  <c r="AM232" i="63"/>
  <c r="AM232" i="79"/>
  <c r="AN232" i="63"/>
  <c r="AN232" i="79"/>
  <c r="P88" i="70"/>
  <c r="Q88" i="70"/>
  <c r="Q185" i="70"/>
  <c r="P185" i="70"/>
  <c r="AN88" i="79"/>
  <c r="P88" i="62"/>
  <c r="O185" i="62"/>
  <c r="AM185" i="79"/>
  <c r="U88" i="70"/>
  <c r="T88" i="70"/>
  <c r="AM88" i="79"/>
  <c r="O88" i="62"/>
  <c r="T185" i="70"/>
  <c r="U185" i="70"/>
  <c r="P185" i="62"/>
  <c r="AN185" i="79"/>
  <c r="P231" i="62"/>
  <c r="O231" i="62"/>
  <c r="P189" i="62"/>
  <c r="K185" i="62"/>
  <c r="O189" i="62"/>
  <c r="P184" i="62"/>
  <c r="O184" i="62"/>
  <c r="P87" i="62"/>
  <c r="O87" i="62"/>
  <c r="AN189" i="79"/>
  <c r="AM189" i="79"/>
  <c r="U229" i="70"/>
  <c r="T229" i="70"/>
  <c r="T195" i="70"/>
  <c r="U195" i="70"/>
  <c r="U29" i="70"/>
  <c r="T29" i="70"/>
  <c r="U103" i="70"/>
  <c r="T103" i="70"/>
  <c r="T148" i="70"/>
  <c r="U148" i="70"/>
  <c r="U123" i="70"/>
  <c r="T123" i="70"/>
  <c r="U76" i="70"/>
  <c r="T76" i="70"/>
  <c r="T256" i="70"/>
  <c r="U256" i="70"/>
  <c r="U193" i="70"/>
  <c r="T193" i="70"/>
  <c r="U33" i="70"/>
  <c r="T33" i="70"/>
  <c r="T235" i="70"/>
  <c r="U235" i="70"/>
  <c r="U169" i="70"/>
  <c r="T169" i="70"/>
  <c r="U99" i="70"/>
  <c r="T99" i="70"/>
  <c r="U160" i="70"/>
  <c r="T160" i="70"/>
  <c r="T240" i="70"/>
  <c r="U240" i="70"/>
  <c r="U228" i="70"/>
  <c r="T228" i="70"/>
  <c r="T253" i="70"/>
  <c r="U253" i="70"/>
  <c r="T108" i="70"/>
  <c r="U108" i="70"/>
  <c r="T211" i="70"/>
  <c r="U211" i="70"/>
  <c r="U93" i="70"/>
  <c r="T93" i="70"/>
  <c r="T192" i="70"/>
  <c r="U192" i="70"/>
  <c r="T43" i="70"/>
  <c r="U43" i="70"/>
  <c r="T39" i="70"/>
  <c r="U39" i="70"/>
  <c r="U157" i="70"/>
  <c r="T157" i="70"/>
  <c r="U269" i="70"/>
  <c r="T269" i="70"/>
  <c r="T83" i="70"/>
  <c r="U83" i="70"/>
  <c r="U57" i="70"/>
  <c r="T57" i="70"/>
  <c r="U252" i="70"/>
  <c r="T252" i="70"/>
  <c r="U234" i="70"/>
  <c r="T234" i="70"/>
  <c r="U45" i="70"/>
  <c r="T45" i="70"/>
  <c r="T128" i="70"/>
  <c r="U128" i="70"/>
  <c r="T23" i="70"/>
  <c r="U23" i="70"/>
  <c r="U38" i="70"/>
  <c r="T38" i="70"/>
  <c r="U138" i="70"/>
  <c r="T138" i="70"/>
  <c r="T255" i="70"/>
  <c r="U255" i="70"/>
  <c r="U65" i="70"/>
  <c r="T65" i="70"/>
  <c r="U42" i="70"/>
  <c r="T42" i="70"/>
  <c r="U78" i="70"/>
  <c r="T78" i="70"/>
  <c r="T222" i="70"/>
  <c r="U222" i="70"/>
  <c r="U46" i="70"/>
  <c r="T46" i="70"/>
  <c r="T19" i="70"/>
  <c r="U19" i="70"/>
  <c r="T87" i="70"/>
  <c r="U87" i="70"/>
  <c r="T227" i="70"/>
  <c r="U227" i="70"/>
  <c r="U122" i="70"/>
  <c r="T122" i="70"/>
  <c r="U72" i="70"/>
  <c r="T72" i="70"/>
  <c r="U145" i="70"/>
  <c r="T145" i="70"/>
  <c r="T187" i="70"/>
  <c r="U187" i="70"/>
  <c r="U52" i="70"/>
  <c r="T52" i="70"/>
  <c r="U110" i="70"/>
  <c r="T110" i="70"/>
  <c r="T248" i="70"/>
  <c r="U248" i="70"/>
  <c r="T182" i="70"/>
  <c r="U182" i="70"/>
  <c r="U146" i="70"/>
  <c r="T146" i="70"/>
  <c r="U172" i="70"/>
  <c r="T172" i="70"/>
  <c r="U22" i="70"/>
  <c r="T22" i="70"/>
  <c r="T206" i="70"/>
  <c r="U206" i="70"/>
  <c r="U91" i="70"/>
  <c r="T91" i="70"/>
  <c r="U254" i="70"/>
  <c r="T254" i="70"/>
  <c r="U66" i="70"/>
  <c r="T66" i="70"/>
  <c r="U102" i="70"/>
  <c r="T102" i="70"/>
  <c r="T263" i="70"/>
  <c r="U263" i="70"/>
  <c r="T184" i="70"/>
  <c r="U184" i="70"/>
  <c r="T47" i="70"/>
  <c r="U47" i="70"/>
  <c r="U147" i="70"/>
  <c r="T147" i="70"/>
  <c r="T272" i="70"/>
  <c r="U272" i="70"/>
  <c r="T100" i="70"/>
  <c r="U100" i="70"/>
  <c r="U205" i="70"/>
  <c r="T205" i="70"/>
  <c r="U49" i="70"/>
  <c r="T49" i="70"/>
  <c r="T59" i="70"/>
  <c r="U59" i="70"/>
  <c r="T144" i="70"/>
  <c r="U144" i="70"/>
  <c r="U168" i="70"/>
  <c r="T168" i="70"/>
  <c r="U50" i="70"/>
  <c r="T50" i="70"/>
  <c r="U74" i="70"/>
  <c r="T74" i="70"/>
  <c r="U97" i="70"/>
  <c r="T97" i="70"/>
  <c r="U90" i="70"/>
  <c r="T90" i="70"/>
  <c r="U181" i="70"/>
  <c r="T181" i="70"/>
  <c r="U261" i="70"/>
  <c r="T261" i="70"/>
  <c r="T15" i="70"/>
  <c r="U15" i="70"/>
  <c r="T27" i="70"/>
  <c r="U27" i="70"/>
  <c r="T189" i="70"/>
  <c r="U189" i="70"/>
  <c r="U41" i="70"/>
  <c r="T41" i="70"/>
  <c r="U133" i="70"/>
  <c r="T133" i="70"/>
  <c r="U13" i="70"/>
  <c r="T13" i="70"/>
  <c r="U113" i="70"/>
  <c r="T113" i="70"/>
  <c r="U80" i="70"/>
  <c r="T80" i="70"/>
  <c r="U24" i="70"/>
  <c r="T24" i="70"/>
  <c r="U183" i="70"/>
  <c r="T183" i="70"/>
  <c r="T140" i="70"/>
  <c r="U140" i="70"/>
  <c r="T230" i="70"/>
  <c r="U230" i="70"/>
  <c r="U126" i="70"/>
  <c r="T126" i="70"/>
  <c r="T199" i="70"/>
  <c r="U199" i="70"/>
  <c r="U246" i="70"/>
  <c r="T246" i="70"/>
  <c r="U143" i="70"/>
  <c r="T143" i="70"/>
  <c r="U210" i="70"/>
  <c r="T210" i="70"/>
  <c r="T79" i="70"/>
  <c r="U79" i="70"/>
  <c r="T204" i="70"/>
  <c r="U204" i="70"/>
  <c r="U82" i="70"/>
  <c r="T82" i="70"/>
  <c r="T174" i="70"/>
  <c r="U174" i="70"/>
  <c r="T71" i="70"/>
  <c r="U71" i="70"/>
  <c r="U20" i="70"/>
  <c r="T20" i="70"/>
  <c r="U64" i="70"/>
  <c r="T64" i="70"/>
  <c r="U258" i="70"/>
  <c r="T258" i="70"/>
  <c r="U18" i="70"/>
  <c r="T18" i="70"/>
  <c r="U58" i="70"/>
  <c r="T58" i="70"/>
  <c r="T279" i="70"/>
  <c r="U279" i="70"/>
  <c r="T257" i="70"/>
  <c r="U257" i="70"/>
  <c r="T218" i="70"/>
  <c r="U218" i="70"/>
  <c r="U94" i="70"/>
  <c r="T94" i="70"/>
  <c r="T63" i="70"/>
  <c r="U63" i="70"/>
  <c r="T194" i="70"/>
  <c r="U194" i="70"/>
  <c r="T55" i="70"/>
  <c r="U55" i="70"/>
  <c r="U159" i="70"/>
  <c r="T159" i="70"/>
  <c r="U95" i="70"/>
  <c r="T95" i="70"/>
  <c r="U25" i="70"/>
  <c r="T25" i="70"/>
  <c r="U56" i="70"/>
  <c r="T56" i="70"/>
  <c r="T239" i="70"/>
  <c r="U239" i="70"/>
  <c r="T166" i="70"/>
  <c r="U166" i="70"/>
  <c r="T116" i="70"/>
  <c r="U116" i="70"/>
  <c r="U30" i="70"/>
  <c r="T30" i="70"/>
  <c r="U167" i="70"/>
  <c r="T167" i="70"/>
  <c r="T224" i="70"/>
  <c r="U224" i="70"/>
  <c r="T96" i="70"/>
  <c r="U96" i="70"/>
  <c r="U179" i="70"/>
  <c r="T179" i="70"/>
  <c r="U175" i="70"/>
  <c r="T175" i="70"/>
  <c r="T191" i="70"/>
  <c r="U191" i="70"/>
  <c r="U62" i="70"/>
  <c r="T62" i="70"/>
  <c r="U131" i="70"/>
  <c r="T131" i="70"/>
  <c r="T202" i="70"/>
  <c r="U202" i="70"/>
  <c r="U85" i="70"/>
  <c r="T85" i="70"/>
  <c r="U115" i="70"/>
  <c r="T115" i="70"/>
  <c r="T162" i="70"/>
  <c r="U162" i="70"/>
  <c r="U68" i="70"/>
  <c r="T68" i="70"/>
  <c r="U14" i="70"/>
  <c r="T14" i="70"/>
  <c r="T220" i="70"/>
  <c r="U220" i="70"/>
  <c r="T178" i="70"/>
  <c r="U178" i="70"/>
  <c r="U73" i="70"/>
  <c r="T73" i="70"/>
  <c r="T170" i="70"/>
  <c r="U170" i="70"/>
  <c r="U277" i="70"/>
  <c r="T277" i="70"/>
  <c r="U53" i="70"/>
  <c r="T53" i="70"/>
  <c r="U250" i="70"/>
  <c r="T250" i="70"/>
  <c r="U186" i="70"/>
  <c r="T186" i="70"/>
  <c r="U197" i="70"/>
  <c r="T197" i="70"/>
  <c r="U213" i="70"/>
  <c r="T213" i="70"/>
  <c r="T247" i="70"/>
  <c r="U247" i="70"/>
  <c r="U106" i="70"/>
  <c r="T106" i="70"/>
  <c r="U37" i="70"/>
  <c r="T37" i="70"/>
  <c r="U77" i="70"/>
  <c r="T77" i="70"/>
  <c r="U163" i="70"/>
  <c r="T163" i="70"/>
  <c r="T259" i="70"/>
  <c r="U259" i="70"/>
  <c r="U243" i="70"/>
  <c r="T243" i="70"/>
  <c r="U32" i="70"/>
  <c r="T32" i="70"/>
  <c r="T233" i="70"/>
  <c r="U233" i="70"/>
  <c r="T104" i="70"/>
  <c r="U104" i="70"/>
  <c r="T262" i="70"/>
  <c r="U262" i="70"/>
  <c r="U119" i="70"/>
  <c r="T119" i="70"/>
  <c r="T216" i="70"/>
  <c r="U216" i="70"/>
  <c r="U201" i="70"/>
  <c r="T201" i="70"/>
  <c r="U81" i="70"/>
  <c r="T81" i="70"/>
  <c r="U118" i="70"/>
  <c r="T118" i="70"/>
  <c r="U84" i="70"/>
  <c r="T84" i="70"/>
  <c r="T132" i="70"/>
  <c r="U132" i="70"/>
  <c r="T158" i="70"/>
  <c r="U158" i="70"/>
  <c r="T231" i="70"/>
  <c r="U231" i="70"/>
  <c r="U117" i="70"/>
  <c r="T117" i="70"/>
  <c r="U149" i="70"/>
  <c r="T149" i="70"/>
  <c r="U217" i="70"/>
  <c r="T217" i="70"/>
  <c r="U188" i="70"/>
  <c r="T188" i="70"/>
  <c r="U61" i="70"/>
  <c r="T61" i="70"/>
  <c r="T280" i="70"/>
  <c r="U280" i="70"/>
  <c r="T245" i="70"/>
  <c r="U245" i="70"/>
  <c r="U242" i="70"/>
  <c r="T242" i="70"/>
  <c r="U21" i="70"/>
  <c r="T21" i="70"/>
  <c r="T208" i="70"/>
  <c r="U208" i="70"/>
  <c r="U111" i="70"/>
  <c r="T111" i="70"/>
  <c r="T236" i="70"/>
  <c r="U236" i="70"/>
  <c r="U34" i="70"/>
  <c r="T34" i="70"/>
  <c r="T271" i="70"/>
  <c r="U271" i="70"/>
  <c r="U101" i="70"/>
  <c r="T101" i="70"/>
  <c r="U17" i="70"/>
  <c r="T17" i="70"/>
  <c r="U130" i="70"/>
  <c r="T130" i="70"/>
  <c r="T215" i="70"/>
  <c r="U215" i="70"/>
  <c r="U107" i="70"/>
  <c r="T107" i="70"/>
  <c r="U40" i="70"/>
  <c r="T40" i="70"/>
  <c r="U238" i="70"/>
  <c r="T238" i="70"/>
  <c r="T266" i="70"/>
  <c r="U266" i="70"/>
  <c r="U26" i="70"/>
  <c r="T26" i="70"/>
  <c r="U69" i="70"/>
  <c r="T69" i="70"/>
  <c r="T278" i="70"/>
  <c r="U278" i="70"/>
  <c r="T124" i="70"/>
  <c r="U124" i="70"/>
  <c r="T274" i="70"/>
  <c r="U274" i="70"/>
  <c r="U142" i="70"/>
  <c r="T142" i="70"/>
  <c r="T223" i="70"/>
  <c r="U223" i="70"/>
  <c r="U98" i="70"/>
  <c r="T98" i="70"/>
  <c r="U177" i="70"/>
  <c r="T177" i="70"/>
  <c r="T31" i="70"/>
  <c r="U31" i="70"/>
  <c r="U173" i="70"/>
  <c r="T173" i="70"/>
  <c r="T267" i="70"/>
  <c r="U267" i="70"/>
  <c r="T268" i="70"/>
  <c r="U268" i="70"/>
  <c r="T270" i="70"/>
  <c r="U270" i="70"/>
  <c r="U125" i="70"/>
  <c r="T125" i="70"/>
  <c r="T276" i="70"/>
  <c r="U276" i="70"/>
  <c r="T244" i="70"/>
  <c r="U244" i="70"/>
  <c r="U70" i="70"/>
  <c r="T70" i="70"/>
  <c r="T120" i="70"/>
  <c r="U120" i="70"/>
  <c r="U141" i="70"/>
  <c r="T141" i="70"/>
  <c r="T275" i="70"/>
  <c r="U275" i="70"/>
  <c r="T214" i="70"/>
  <c r="U214" i="70"/>
  <c r="T207" i="70"/>
  <c r="U207" i="70"/>
  <c r="U16" i="70"/>
  <c r="T16" i="70"/>
  <c r="T152" i="70"/>
  <c r="U152" i="70"/>
  <c r="U135" i="70"/>
  <c r="T135" i="70"/>
  <c r="U86" i="70"/>
  <c r="T86" i="70"/>
  <c r="U105" i="70"/>
  <c r="T105" i="70"/>
  <c r="U28" i="70"/>
  <c r="T28" i="70"/>
  <c r="T112" i="70"/>
  <c r="U112" i="70"/>
  <c r="U44" i="70"/>
  <c r="T44" i="70"/>
  <c r="U180" i="70"/>
  <c r="T180" i="70"/>
  <c r="U265" i="70"/>
  <c r="T265" i="70"/>
  <c r="T92" i="70"/>
  <c r="U92" i="70"/>
  <c r="U196" i="70"/>
  <c r="T196" i="70"/>
  <c r="U273" i="70"/>
  <c r="T273" i="70"/>
  <c r="U150" i="70"/>
  <c r="T150" i="70"/>
  <c r="T249" i="70"/>
  <c r="U249" i="70"/>
  <c r="U161" i="70"/>
  <c r="T161" i="70"/>
  <c r="T226" i="70"/>
  <c r="U226" i="70"/>
  <c r="U121" i="70"/>
  <c r="T121" i="70"/>
  <c r="U137" i="70"/>
  <c r="T137" i="70"/>
  <c r="U164" i="70"/>
  <c r="T164" i="70"/>
  <c r="U221" i="70"/>
  <c r="T221" i="70"/>
  <c r="U176" i="70"/>
  <c r="T176" i="70"/>
  <c r="U209" i="70"/>
  <c r="T209" i="70"/>
  <c r="T264" i="70"/>
  <c r="U264" i="70"/>
  <c r="U153" i="70"/>
  <c r="T153" i="70"/>
  <c r="U127" i="70"/>
  <c r="T127" i="70"/>
  <c r="T260" i="70"/>
  <c r="U260" i="70"/>
  <c r="T35" i="70"/>
  <c r="U35" i="70"/>
  <c r="T67" i="70"/>
  <c r="U67" i="70"/>
  <c r="U139" i="70"/>
  <c r="T139" i="70"/>
  <c r="T51" i="70"/>
  <c r="U51" i="70"/>
  <c r="T198" i="70"/>
  <c r="U198" i="70"/>
  <c r="T237" i="70"/>
  <c r="U237" i="70"/>
  <c r="T136" i="70"/>
  <c r="U136" i="70"/>
  <c r="U129" i="70"/>
  <c r="T129" i="70"/>
  <c r="U109" i="70"/>
  <c r="T109" i="70"/>
  <c r="U114" i="70"/>
  <c r="T114" i="70"/>
  <c r="U219" i="70"/>
  <c r="T219" i="70"/>
  <c r="U225" i="70"/>
  <c r="T225" i="70"/>
  <c r="U48" i="70"/>
  <c r="T48" i="70"/>
  <c r="T212" i="70"/>
  <c r="U212" i="70"/>
  <c r="AN35" i="79"/>
  <c r="AN35" i="63"/>
  <c r="AN67" i="79"/>
  <c r="AN67" i="63"/>
  <c r="AN275" i="79"/>
  <c r="AN275" i="63"/>
  <c r="AN214" i="79"/>
  <c r="AN214" i="63"/>
  <c r="AN157" i="79"/>
  <c r="AN157" i="63"/>
  <c r="AN269" i="79"/>
  <c r="AN269" i="63"/>
  <c r="AN63" i="79"/>
  <c r="AN63" i="63"/>
  <c r="AN208" i="79"/>
  <c r="AN208" i="63"/>
  <c r="AN16" i="79"/>
  <c r="AN16" i="63"/>
  <c r="AN45" i="79"/>
  <c r="AN45" i="63"/>
  <c r="AN252" i="79"/>
  <c r="AN252" i="63"/>
  <c r="AN75" i="79"/>
  <c r="AN75" i="63"/>
  <c r="AN37" i="79"/>
  <c r="AN37" i="63"/>
  <c r="AN113" i="79"/>
  <c r="AN113" i="63"/>
  <c r="AN240" i="79"/>
  <c r="AN240" i="63"/>
  <c r="AN71" i="79"/>
  <c r="AN71" i="63"/>
  <c r="AN19" i="79"/>
  <c r="AN19" i="63"/>
  <c r="AN166" i="79"/>
  <c r="AN166" i="63"/>
  <c r="AN248" i="79"/>
  <c r="AN248" i="63"/>
  <c r="AN23" i="79"/>
  <c r="AN23" i="63"/>
  <c r="AN226" i="79"/>
  <c r="AN226" i="63"/>
  <c r="AN268" i="79"/>
  <c r="AN268" i="63"/>
  <c r="AN169" i="79"/>
  <c r="AN169" i="63"/>
  <c r="AN137" i="79"/>
  <c r="AN137" i="63"/>
  <c r="AN175" i="79"/>
  <c r="AN175" i="63"/>
  <c r="AN168" i="79"/>
  <c r="AN168" i="63"/>
  <c r="AN244" i="79"/>
  <c r="AN244" i="63"/>
  <c r="AN110" i="79"/>
  <c r="AN110" i="63"/>
  <c r="AM211" i="63"/>
  <c r="AM211" i="79"/>
  <c r="AM130" i="63"/>
  <c r="AM130" i="79"/>
  <c r="AM50" i="63"/>
  <c r="AM50" i="79"/>
  <c r="AM144" i="63"/>
  <c r="AM144" i="79"/>
  <c r="AM250" i="63"/>
  <c r="AM250" i="79"/>
  <c r="AM140" i="63"/>
  <c r="AM140" i="79"/>
  <c r="AM74" i="63"/>
  <c r="AM74" i="79"/>
  <c r="AM269" i="63"/>
  <c r="AM269" i="79"/>
  <c r="AM206" i="63"/>
  <c r="AM206" i="79"/>
  <c r="AM251" i="63"/>
  <c r="AM251" i="79"/>
  <c r="AM218" i="63"/>
  <c r="AM218" i="79"/>
  <c r="AM116" i="63"/>
  <c r="AM116" i="79"/>
  <c r="AM273" i="63"/>
  <c r="AM273" i="79"/>
  <c r="AM123" i="63"/>
  <c r="AM123" i="79"/>
  <c r="AM68" i="63"/>
  <c r="AM68" i="79"/>
  <c r="AM243" i="63"/>
  <c r="AM243" i="79"/>
  <c r="AM19" i="63"/>
  <c r="AM19" i="79"/>
  <c r="AM229" i="63"/>
  <c r="AM229" i="79"/>
  <c r="AM201" i="63"/>
  <c r="AM201" i="79"/>
  <c r="AM173" i="63"/>
  <c r="AM173" i="79"/>
  <c r="AM32" i="63"/>
  <c r="AM32" i="79"/>
  <c r="AM159" i="63"/>
  <c r="AM159" i="79"/>
  <c r="AM156" i="63"/>
  <c r="AM254" i="63"/>
  <c r="AM254" i="79"/>
  <c r="AM100" i="63"/>
  <c r="AM100" i="79"/>
  <c r="AM256" i="63"/>
  <c r="AM256" i="79"/>
  <c r="AM20" i="63"/>
  <c r="AM20" i="79"/>
  <c r="AM108" i="63"/>
  <c r="AM108" i="79"/>
  <c r="AM103" i="63"/>
  <c r="AM103" i="79"/>
  <c r="AM257" i="63"/>
  <c r="AM257" i="79"/>
  <c r="AM110" i="63"/>
  <c r="AM110" i="79"/>
  <c r="AN146" i="79"/>
  <c r="AN146" i="63"/>
  <c r="AN172" i="79"/>
  <c r="AN172" i="63"/>
  <c r="AN42" i="79"/>
  <c r="AN42" i="63"/>
  <c r="AN210" i="79"/>
  <c r="AN210" i="63"/>
  <c r="AN131" i="79"/>
  <c r="AN131" i="63"/>
  <c r="AN250" i="79"/>
  <c r="AN250" i="63"/>
  <c r="AN140" i="79"/>
  <c r="AN140" i="63"/>
  <c r="AN74" i="79"/>
  <c r="AN74" i="63"/>
  <c r="AN30" i="79"/>
  <c r="AN30" i="63"/>
  <c r="AN192" i="79"/>
  <c r="AN192" i="63"/>
  <c r="AN109" i="79"/>
  <c r="AN109" i="63"/>
  <c r="AN134" i="79"/>
  <c r="AN134" i="63"/>
  <c r="AN279" i="79"/>
  <c r="AN279" i="63"/>
  <c r="AN111" i="79"/>
  <c r="AN111" i="63"/>
  <c r="AN186" i="79"/>
  <c r="AN186" i="63"/>
  <c r="AN236" i="79"/>
  <c r="AN236" i="63"/>
  <c r="AN14" i="79"/>
  <c r="AN14" i="63"/>
  <c r="AN151" i="79"/>
  <c r="AN151" i="63"/>
  <c r="AN94" i="79"/>
  <c r="AN94" i="63"/>
  <c r="AN102" i="79"/>
  <c r="AN102" i="63"/>
  <c r="AN224" i="79"/>
  <c r="AN224" i="63"/>
  <c r="AN170" i="79"/>
  <c r="AN170" i="63"/>
  <c r="AN80" i="79"/>
  <c r="AN80" i="63"/>
  <c r="AN156" i="63"/>
  <c r="AN260" i="79"/>
  <c r="AN260" i="63"/>
  <c r="AN52" i="79"/>
  <c r="AN52" i="63"/>
  <c r="AN72" i="79"/>
  <c r="AN72" i="63"/>
  <c r="AN118" i="79"/>
  <c r="AN118" i="63"/>
  <c r="AN229" i="79"/>
  <c r="AN229" i="63"/>
  <c r="AN73" i="79"/>
  <c r="AN73" i="63"/>
  <c r="AN103" i="79"/>
  <c r="AN103" i="63"/>
  <c r="AM191" i="63"/>
  <c r="AM191" i="79"/>
  <c r="AM62" i="63"/>
  <c r="AM62" i="79"/>
  <c r="AM69" i="63"/>
  <c r="AM69" i="79"/>
  <c r="AM221" i="63"/>
  <c r="AM221" i="79"/>
  <c r="AM230" i="63"/>
  <c r="AM230" i="79"/>
  <c r="AM263" i="63"/>
  <c r="AM263" i="79"/>
  <c r="AM136" i="63"/>
  <c r="AM136" i="79"/>
  <c r="AM196" i="63"/>
  <c r="AM196" i="79"/>
  <c r="AM104" i="63"/>
  <c r="AM104" i="79"/>
  <c r="AM137" i="63"/>
  <c r="AM137" i="79"/>
  <c r="AM59" i="63"/>
  <c r="AM59" i="79"/>
  <c r="AM102" i="63"/>
  <c r="AM102" i="79"/>
  <c r="AM208" i="63"/>
  <c r="AM208" i="79"/>
  <c r="AM98" i="63"/>
  <c r="AM98" i="79"/>
  <c r="AM45" i="63"/>
  <c r="AM45" i="79"/>
  <c r="AM252" i="63"/>
  <c r="AM252" i="79"/>
  <c r="AM253" i="63"/>
  <c r="AM253" i="79"/>
  <c r="AM247" i="63"/>
  <c r="AM247" i="79"/>
  <c r="AM279" i="63"/>
  <c r="AM279" i="79"/>
  <c r="AM186" i="63"/>
  <c r="AM186" i="79"/>
  <c r="AM236" i="63"/>
  <c r="AM236" i="79"/>
  <c r="AM14" i="63"/>
  <c r="AM14" i="79"/>
  <c r="AM64" i="63"/>
  <c r="AM64" i="79"/>
  <c r="AM49" i="63"/>
  <c r="AM49" i="79"/>
  <c r="AM99" i="63"/>
  <c r="AM99" i="79"/>
  <c r="AM23" i="63"/>
  <c r="AM23" i="79"/>
  <c r="AM134" i="63"/>
  <c r="AM134" i="79"/>
  <c r="AM212" i="63"/>
  <c r="AM212" i="79"/>
  <c r="AM174" i="63"/>
  <c r="AM174" i="79"/>
  <c r="AM56" i="63"/>
  <c r="AM56" i="79"/>
  <c r="AM195" i="63"/>
  <c r="AM195" i="79"/>
  <c r="AM176" i="63"/>
  <c r="AM176" i="79"/>
  <c r="AN211" i="79"/>
  <c r="AN211" i="63"/>
  <c r="AN130" i="79"/>
  <c r="AN130" i="63"/>
  <c r="AN50" i="79"/>
  <c r="AN50" i="63"/>
  <c r="AN280" i="79"/>
  <c r="AN280" i="63"/>
  <c r="AN22" i="79"/>
  <c r="AN22" i="63"/>
  <c r="AN278" i="79"/>
  <c r="AN278" i="63"/>
  <c r="AN126" i="79"/>
  <c r="AN126" i="63"/>
  <c r="AN13" i="63"/>
  <c r="AN83" i="79"/>
  <c r="AN83" i="63"/>
  <c r="AN150" i="79"/>
  <c r="AN150" i="63"/>
  <c r="AN51" i="79"/>
  <c r="AN51" i="63"/>
  <c r="AN43" i="79"/>
  <c r="AN43" i="63"/>
  <c r="AN141" i="79"/>
  <c r="AN141" i="63"/>
  <c r="AN245" i="79"/>
  <c r="AN245" i="63"/>
  <c r="AN271" i="79"/>
  <c r="AN271" i="63"/>
  <c r="AN167" i="79"/>
  <c r="AN167" i="63"/>
  <c r="AN267" i="79"/>
  <c r="AN267" i="63"/>
  <c r="AN36" i="79"/>
  <c r="AN36" i="63"/>
  <c r="AN239" i="79"/>
  <c r="AN239" i="63"/>
  <c r="AN60" i="79"/>
  <c r="AN60" i="63"/>
  <c r="AN231" i="79"/>
  <c r="AN231" i="63"/>
  <c r="AN104" i="79"/>
  <c r="AN104" i="63"/>
  <c r="AN201" i="79"/>
  <c r="AN201" i="63"/>
  <c r="AN44" i="79"/>
  <c r="AN44" i="63"/>
  <c r="AN251" i="79"/>
  <c r="AN251" i="63"/>
  <c r="AN108" i="79"/>
  <c r="AN108" i="63"/>
  <c r="AN58" i="79"/>
  <c r="AN58" i="63"/>
  <c r="AM117" i="63"/>
  <c r="AM117" i="79"/>
  <c r="AM35" i="63"/>
  <c r="AM35" i="79"/>
  <c r="AM67" i="63"/>
  <c r="AM67" i="79"/>
  <c r="AM275" i="63"/>
  <c r="AM275" i="79"/>
  <c r="AM63" i="63"/>
  <c r="AM63" i="79"/>
  <c r="AM274" i="63"/>
  <c r="AM274" i="79"/>
  <c r="AM237" i="63"/>
  <c r="AM237" i="79"/>
  <c r="AM207" i="63"/>
  <c r="AM207" i="79"/>
  <c r="AM162" i="63"/>
  <c r="AM162" i="79"/>
  <c r="AM152" i="63"/>
  <c r="AM152" i="79"/>
  <c r="AM119" i="63"/>
  <c r="AM119" i="79"/>
  <c r="AM77" i="63"/>
  <c r="AM77" i="79"/>
  <c r="AM97" i="63"/>
  <c r="AM97" i="79"/>
  <c r="AM90" i="63"/>
  <c r="AM90" i="79"/>
  <c r="AM202" i="63"/>
  <c r="AM202" i="79"/>
  <c r="AM143" i="63"/>
  <c r="AM143" i="79"/>
  <c r="AM219" i="63"/>
  <c r="AM219" i="79"/>
  <c r="AM106" i="63"/>
  <c r="AM106" i="79"/>
  <c r="AM169" i="63"/>
  <c r="AM169" i="79"/>
  <c r="AM181" i="63"/>
  <c r="AM181" i="79"/>
  <c r="AM215" i="63"/>
  <c r="AM215" i="79"/>
  <c r="AM161" i="63"/>
  <c r="AM161" i="79"/>
  <c r="AM165" i="63"/>
  <c r="AM165" i="79"/>
  <c r="AM244" i="63"/>
  <c r="AM244" i="79"/>
  <c r="AM114" i="63"/>
  <c r="AM114" i="79"/>
  <c r="AM15" i="63"/>
  <c r="AM15" i="79"/>
  <c r="AM38" i="63"/>
  <c r="AM38" i="79"/>
  <c r="AM58" i="63"/>
  <c r="AM58" i="79"/>
  <c r="AM80" i="63"/>
  <c r="AM80" i="79"/>
  <c r="AM120" i="63"/>
  <c r="AM120" i="79"/>
  <c r="AM44" i="63"/>
  <c r="AM44" i="79"/>
  <c r="AN138" i="79"/>
  <c r="AN138" i="63"/>
  <c r="AN255" i="79"/>
  <c r="AN255" i="63"/>
  <c r="AN53" i="79"/>
  <c r="AN53" i="63"/>
  <c r="AN93" i="79"/>
  <c r="AN93" i="63"/>
  <c r="AN242" i="79"/>
  <c r="AN242" i="63"/>
  <c r="AN145" i="79"/>
  <c r="AN145" i="63"/>
  <c r="AN142" i="79"/>
  <c r="AN142" i="63"/>
  <c r="AN97" i="79"/>
  <c r="AN97" i="63"/>
  <c r="AN90" i="79"/>
  <c r="AN90" i="63"/>
  <c r="AN202" i="79"/>
  <c r="AN202" i="63"/>
  <c r="AN243" i="79"/>
  <c r="AN243" i="63"/>
  <c r="AN143" i="79"/>
  <c r="AN143" i="63"/>
  <c r="AN254" i="79"/>
  <c r="AN254" i="63"/>
  <c r="AN29" i="79"/>
  <c r="AN29" i="63"/>
  <c r="AN28" i="79"/>
  <c r="AN28" i="63"/>
  <c r="AN220" i="79"/>
  <c r="AN220" i="63"/>
  <c r="AN122" i="79"/>
  <c r="AN122" i="63"/>
  <c r="AN161" i="79"/>
  <c r="AN161" i="63"/>
  <c r="AN107" i="79"/>
  <c r="AN107" i="63"/>
  <c r="AN15" i="79"/>
  <c r="AN15" i="63"/>
  <c r="AN82" i="79"/>
  <c r="AN82" i="63"/>
  <c r="AN59" i="79"/>
  <c r="AN59" i="63"/>
  <c r="AN100" i="79"/>
  <c r="AN100" i="63"/>
  <c r="AN228" i="79"/>
  <c r="AN228" i="63"/>
  <c r="AN96" i="79"/>
  <c r="AN96" i="63"/>
  <c r="AN238" i="79"/>
  <c r="AN238" i="63"/>
  <c r="AN179" i="79"/>
  <c r="AN179" i="63"/>
  <c r="AN54" i="79"/>
  <c r="AN54" i="63"/>
  <c r="AN197" i="79"/>
  <c r="AN197" i="63"/>
  <c r="AN277" i="79"/>
  <c r="AN277" i="63"/>
  <c r="AN33" i="79"/>
  <c r="AN33" i="63"/>
  <c r="AN99" i="79"/>
  <c r="AN99" i="63"/>
  <c r="AN205" i="79"/>
  <c r="AN205" i="63"/>
  <c r="AN70" i="79"/>
  <c r="AN70" i="63"/>
  <c r="AN116" i="79"/>
  <c r="AN116" i="63"/>
  <c r="AM138" i="63"/>
  <c r="AM138" i="79"/>
  <c r="AM255" i="63"/>
  <c r="AM255" i="79"/>
  <c r="AM42" i="63"/>
  <c r="AM42" i="79"/>
  <c r="AM93" i="63"/>
  <c r="AM93" i="79"/>
  <c r="AM280" i="63"/>
  <c r="AM280" i="79"/>
  <c r="AM278" i="63"/>
  <c r="AM278" i="79"/>
  <c r="AM126" i="63"/>
  <c r="AM126" i="79"/>
  <c r="AM13" i="63"/>
  <c r="AM13" i="79"/>
  <c r="AM268" i="63"/>
  <c r="AM268" i="79"/>
  <c r="AM82" i="63"/>
  <c r="AM82" i="79"/>
  <c r="AM141" i="63"/>
  <c r="AM141" i="79"/>
  <c r="AM129" i="63"/>
  <c r="AM129" i="79"/>
  <c r="AM264" i="63"/>
  <c r="AM264" i="79"/>
  <c r="AM47" i="63"/>
  <c r="AM47" i="79"/>
  <c r="AM95" i="63"/>
  <c r="AM95" i="79"/>
  <c r="AM135" i="63"/>
  <c r="AM135" i="79"/>
  <c r="AM37" i="63"/>
  <c r="AM37" i="79"/>
  <c r="AM101" i="63"/>
  <c r="AM101" i="79"/>
  <c r="AM203" i="63"/>
  <c r="AM203" i="79"/>
  <c r="AM225" i="63"/>
  <c r="AM225" i="79"/>
  <c r="AM178" i="63"/>
  <c r="AM178" i="79"/>
  <c r="AM70" i="63"/>
  <c r="AM70" i="79"/>
  <c r="AM25" i="63"/>
  <c r="AM25" i="79"/>
  <c r="AM96" i="63"/>
  <c r="AM96" i="79"/>
  <c r="AM166" i="63"/>
  <c r="AM166" i="79"/>
  <c r="AM121" i="63"/>
  <c r="AM121" i="79"/>
  <c r="AM94" i="63"/>
  <c r="AM94" i="79"/>
  <c r="T203" i="70"/>
  <c r="U203" i="70"/>
  <c r="T200" i="70"/>
  <c r="U200" i="70"/>
  <c r="T241" i="70"/>
  <c r="U241" i="70"/>
  <c r="U36" i="70"/>
  <c r="T36" i="70"/>
  <c r="AN183" i="79"/>
  <c r="AN183" i="63"/>
  <c r="AN65" i="79"/>
  <c r="AN65" i="63"/>
  <c r="AN69" i="79"/>
  <c r="AN69" i="63"/>
  <c r="AN194" i="79"/>
  <c r="AN194" i="63"/>
  <c r="AN230" i="79"/>
  <c r="AN230" i="63"/>
  <c r="AN263" i="79"/>
  <c r="AN263" i="63"/>
  <c r="AN136" i="79"/>
  <c r="AN136" i="63"/>
  <c r="AN196" i="79"/>
  <c r="AN196" i="63"/>
  <c r="AN160" i="79"/>
  <c r="AN160" i="63"/>
  <c r="AN227" i="79"/>
  <c r="AN227" i="63"/>
  <c r="AN57" i="79"/>
  <c r="AN57" i="63"/>
  <c r="AN177" i="79"/>
  <c r="AN177" i="63"/>
  <c r="AN253" i="79"/>
  <c r="AN253" i="63"/>
  <c r="AN112" i="79"/>
  <c r="AN112" i="63"/>
  <c r="AN181" i="79"/>
  <c r="AN181" i="63"/>
  <c r="AN246" i="79"/>
  <c r="AN246" i="63"/>
  <c r="AN215" i="79"/>
  <c r="AN215" i="63"/>
  <c r="AN76" i="79"/>
  <c r="AN76" i="63"/>
  <c r="AN128" i="79"/>
  <c r="AN128" i="63"/>
  <c r="AN38" i="79"/>
  <c r="AN38" i="63"/>
  <c r="AN114" i="79"/>
  <c r="AN114" i="63"/>
  <c r="AN147" i="79"/>
  <c r="AN147" i="63"/>
  <c r="AN92" i="79"/>
  <c r="AN92" i="63"/>
  <c r="AN17" i="79"/>
  <c r="AN17" i="63"/>
  <c r="AN265" i="79"/>
  <c r="AN265" i="63"/>
  <c r="AN257" i="79"/>
  <c r="AN257" i="63"/>
  <c r="AM149" i="63"/>
  <c r="AM149" i="79"/>
  <c r="AM217" i="63"/>
  <c r="AM217" i="79"/>
  <c r="AM61" i="63"/>
  <c r="AM61" i="79"/>
  <c r="AM148" i="63"/>
  <c r="AM148" i="79"/>
  <c r="AM39" i="63"/>
  <c r="AM39" i="79"/>
  <c r="AM163" i="63"/>
  <c r="AM163" i="79"/>
  <c r="AM209" i="63"/>
  <c r="AM209" i="79"/>
  <c r="AM151" i="63"/>
  <c r="AM151" i="79"/>
  <c r="AM124" i="63"/>
  <c r="AM124" i="79"/>
  <c r="AM277" i="63"/>
  <c r="AM277" i="79"/>
  <c r="AM16" i="63"/>
  <c r="AM16" i="79"/>
  <c r="AM192" i="63"/>
  <c r="AM192" i="79"/>
  <c r="AM109" i="63"/>
  <c r="AM109" i="79"/>
  <c r="AM128" i="63"/>
  <c r="AM128" i="79"/>
  <c r="AM54" i="63"/>
  <c r="AM54" i="79"/>
  <c r="AM29" i="63"/>
  <c r="AM29" i="79"/>
  <c r="AM245" i="63"/>
  <c r="AM245" i="79"/>
  <c r="AM271" i="63"/>
  <c r="AM271" i="79"/>
  <c r="AM167" i="63"/>
  <c r="AM167" i="79"/>
  <c r="AM27" i="63"/>
  <c r="AM27" i="79"/>
  <c r="AM168" i="63"/>
  <c r="AM168" i="79"/>
  <c r="AM171" i="63"/>
  <c r="AM171" i="79"/>
  <c r="AM193" i="63"/>
  <c r="AM193" i="79"/>
  <c r="AM265" i="63"/>
  <c r="AM265" i="79"/>
  <c r="AM112" i="63"/>
  <c r="AM112" i="79"/>
  <c r="AM89" i="63"/>
  <c r="AM89" i="79"/>
  <c r="AM235" i="63"/>
  <c r="AM235" i="79"/>
  <c r="U171" i="70"/>
  <c r="T171" i="70"/>
  <c r="T251" i="70"/>
  <c r="U251" i="70"/>
  <c r="AN149" i="79"/>
  <c r="AN149" i="63"/>
  <c r="AN191" i="79"/>
  <c r="AN191" i="63"/>
  <c r="AN62" i="79"/>
  <c r="AN62" i="63"/>
  <c r="AN61" i="79"/>
  <c r="AN61" i="63"/>
  <c r="AN39" i="79"/>
  <c r="AN39" i="63"/>
  <c r="AN163" i="79"/>
  <c r="AN163" i="63"/>
  <c r="AN209" i="79"/>
  <c r="AN209" i="63"/>
  <c r="AN101" i="79"/>
  <c r="AN101" i="63"/>
  <c r="AN273" i="79"/>
  <c r="AN273" i="63"/>
  <c r="AN129" i="79"/>
  <c r="AN129" i="63"/>
  <c r="AN123" i="79"/>
  <c r="AN123" i="63"/>
  <c r="AN68" i="79"/>
  <c r="AN68" i="63"/>
  <c r="AN212" i="79"/>
  <c r="AN212" i="63"/>
  <c r="AN203" i="79"/>
  <c r="AN203" i="63"/>
  <c r="AN234" i="79"/>
  <c r="AN234" i="63"/>
  <c r="AN20" i="79"/>
  <c r="AN20" i="63"/>
  <c r="AN164" i="79"/>
  <c r="AN164" i="63"/>
  <c r="AN233" i="79"/>
  <c r="AN233" i="63"/>
  <c r="AN171" i="79"/>
  <c r="AN171" i="63"/>
  <c r="AN48" i="79"/>
  <c r="AN48" i="63"/>
  <c r="AN152" i="79"/>
  <c r="AN152" i="63"/>
  <c r="AN221" i="79"/>
  <c r="AN221" i="63"/>
  <c r="AN121" i="79"/>
  <c r="AN121" i="63"/>
  <c r="AN64" i="79"/>
  <c r="AN64" i="63"/>
  <c r="AN165" i="79"/>
  <c r="AN165" i="63"/>
  <c r="AN144" i="79"/>
  <c r="AN144" i="63"/>
  <c r="AN41" i="79"/>
  <c r="AN41" i="63"/>
  <c r="AN106" i="79"/>
  <c r="AN106" i="63"/>
  <c r="AN235" i="79"/>
  <c r="AN235" i="63"/>
  <c r="AN133" i="79"/>
  <c r="AN133" i="63"/>
  <c r="AM146" i="63"/>
  <c r="AM146" i="79"/>
  <c r="AM172" i="63"/>
  <c r="AM172" i="79"/>
  <c r="AM210" i="63"/>
  <c r="AM210" i="79"/>
  <c r="AM131" i="63"/>
  <c r="AM131" i="79"/>
  <c r="AM214" i="63"/>
  <c r="AM214" i="79"/>
  <c r="AM157" i="63"/>
  <c r="AM157" i="79"/>
  <c r="AM79" i="63"/>
  <c r="AM79" i="79"/>
  <c r="AM204" i="63"/>
  <c r="AM204" i="79"/>
  <c r="AM43" i="63"/>
  <c r="AM43" i="79"/>
  <c r="AM52" i="63"/>
  <c r="AM52" i="79"/>
  <c r="AM33" i="63"/>
  <c r="AM33" i="79"/>
  <c r="AM160" i="63"/>
  <c r="AM160" i="79"/>
  <c r="AM227" i="63"/>
  <c r="AM227" i="79"/>
  <c r="AM57" i="63"/>
  <c r="AM57" i="79"/>
  <c r="AM177" i="63"/>
  <c r="AM177" i="79"/>
  <c r="AM231" i="63"/>
  <c r="AM231" i="79"/>
  <c r="AM175" i="63"/>
  <c r="AM175" i="79"/>
  <c r="AM170" i="63"/>
  <c r="AM170" i="79"/>
  <c r="AM246" i="63"/>
  <c r="AM246" i="79"/>
  <c r="AM234" i="63"/>
  <c r="AM234" i="79"/>
  <c r="AM76" i="63"/>
  <c r="AM76" i="79"/>
  <c r="AM75" i="63"/>
  <c r="AM75" i="79"/>
  <c r="AM233" i="63"/>
  <c r="AM233" i="79"/>
  <c r="AM228" i="63"/>
  <c r="AM228" i="79"/>
  <c r="AM262" i="63"/>
  <c r="AM262" i="79"/>
  <c r="AM270" i="63"/>
  <c r="AM270" i="79"/>
  <c r="AM133" i="63"/>
  <c r="AM133" i="79"/>
  <c r="AM197" i="63"/>
  <c r="AM197" i="79"/>
  <c r="AM216" i="63"/>
  <c r="AM216" i="79"/>
  <c r="AM84" i="63"/>
  <c r="AM84" i="79"/>
  <c r="U151" i="70"/>
  <c r="T151" i="70"/>
  <c r="U134" i="70"/>
  <c r="T134" i="70"/>
  <c r="U165" i="70"/>
  <c r="T165" i="70"/>
  <c r="F11" i="62"/>
  <c r="AN217" i="79"/>
  <c r="AN217" i="63"/>
  <c r="AN188" i="79"/>
  <c r="AN188" i="63"/>
  <c r="AN148" i="79"/>
  <c r="AN148" i="63"/>
  <c r="AN222" i="79"/>
  <c r="AN222" i="63"/>
  <c r="AN115" i="79"/>
  <c r="AN115" i="63"/>
  <c r="AN21" i="79"/>
  <c r="AN21" i="63"/>
  <c r="AN55" i="79"/>
  <c r="AN55" i="63"/>
  <c r="AN98" i="79"/>
  <c r="AN98" i="63"/>
  <c r="AN264" i="79"/>
  <c r="AN264" i="63"/>
  <c r="AN34" i="79"/>
  <c r="AN34" i="63"/>
  <c r="AN47" i="79"/>
  <c r="AN47" i="63"/>
  <c r="AN127" i="79"/>
  <c r="AN127" i="63"/>
  <c r="AN218" i="79"/>
  <c r="AN218" i="63"/>
  <c r="AN81" i="79"/>
  <c r="AN81" i="63"/>
  <c r="AN173" i="79"/>
  <c r="AN173" i="63"/>
  <c r="AN32" i="79"/>
  <c r="AN32" i="63"/>
  <c r="AN159" i="79"/>
  <c r="AN159" i="63"/>
  <c r="AN95" i="79"/>
  <c r="AN95" i="63"/>
  <c r="AN204" i="79"/>
  <c r="AN204" i="63"/>
  <c r="AN219" i="79"/>
  <c r="AN219" i="63"/>
  <c r="AN27" i="79"/>
  <c r="AN27" i="63"/>
  <c r="AN66" i="79"/>
  <c r="AN66" i="63"/>
  <c r="AN176" i="79"/>
  <c r="AN176" i="63"/>
  <c r="AN256" i="79"/>
  <c r="AN256" i="63"/>
  <c r="AN195" i="79"/>
  <c r="AN195" i="63"/>
  <c r="AN56" i="79"/>
  <c r="AN56" i="63"/>
  <c r="AN193" i="79"/>
  <c r="AN193" i="63"/>
  <c r="AN119" i="79"/>
  <c r="AN119" i="63"/>
  <c r="AN86" i="79"/>
  <c r="AN86" i="63"/>
  <c r="AN276" i="79"/>
  <c r="AN276" i="63"/>
  <c r="AN120" i="79"/>
  <c r="AN120" i="63"/>
  <c r="AM183" i="63"/>
  <c r="AM183" i="79"/>
  <c r="AM65" i="63"/>
  <c r="AM65" i="79"/>
  <c r="AM53" i="63"/>
  <c r="AM53" i="79"/>
  <c r="AM194" i="63"/>
  <c r="AM194" i="79"/>
  <c r="AM242" i="63"/>
  <c r="AM242" i="79"/>
  <c r="AM22" i="63"/>
  <c r="AM22" i="79"/>
  <c r="AM145" i="63"/>
  <c r="AM145" i="79"/>
  <c r="AM142" i="63"/>
  <c r="AM142" i="79"/>
  <c r="AM267" i="63"/>
  <c r="AM267" i="79"/>
  <c r="AM238" i="63"/>
  <c r="AM238" i="79"/>
  <c r="AM205" i="63"/>
  <c r="AM205" i="79"/>
  <c r="AM164" i="63"/>
  <c r="AM164" i="79"/>
  <c r="AM259" i="63"/>
  <c r="AM259" i="79"/>
  <c r="AM199" i="63"/>
  <c r="AM199" i="79"/>
  <c r="AM34" i="63"/>
  <c r="AM34" i="79"/>
  <c r="AM132" i="63"/>
  <c r="AM132" i="79"/>
  <c r="AM147" i="63"/>
  <c r="AM147" i="79"/>
  <c r="AM86" i="63"/>
  <c r="AM86" i="79"/>
  <c r="AM92" i="63"/>
  <c r="AM92" i="79"/>
  <c r="AM113" i="63"/>
  <c r="AM113" i="79"/>
  <c r="AM240" i="63"/>
  <c r="AM240" i="79"/>
  <c r="AM71" i="63"/>
  <c r="AM71" i="79"/>
  <c r="AM239" i="63"/>
  <c r="AM239" i="79"/>
  <c r="AM248" i="63"/>
  <c r="AM248" i="79"/>
  <c r="AM48" i="63"/>
  <c r="AM48" i="79"/>
  <c r="AM179" i="63"/>
  <c r="AM179" i="79"/>
  <c r="AM72" i="63"/>
  <c r="AM72" i="79"/>
  <c r="AM36" i="63"/>
  <c r="AM36" i="79"/>
  <c r="AM28" i="63"/>
  <c r="AM28" i="79"/>
  <c r="O13" i="62"/>
  <c r="I11" i="78"/>
  <c r="U60" i="70"/>
  <c r="T60" i="70"/>
  <c r="U89" i="70"/>
  <c r="T89" i="70"/>
  <c r="U54" i="70"/>
  <c r="T54" i="70"/>
  <c r="T75" i="70"/>
  <c r="U75" i="70"/>
  <c r="AN117" i="79"/>
  <c r="AN117" i="63"/>
  <c r="AN26" i="79"/>
  <c r="AN26" i="63"/>
  <c r="AN78" i="79"/>
  <c r="AN78" i="63"/>
  <c r="AN139" i="79"/>
  <c r="AN139" i="63"/>
  <c r="AN274" i="79"/>
  <c r="AN274" i="63"/>
  <c r="AN237" i="79"/>
  <c r="AN237" i="63"/>
  <c r="AN207" i="79"/>
  <c r="AN207" i="63"/>
  <c r="AN79" i="79"/>
  <c r="AN79" i="63"/>
  <c r="AN162" i="79"/>
  <c r="AN162" i="63"/>
  <c r="AN259" i="79"/>
  <c r="AN259" i="63"/>
  <c r="AN199" i="79"/>
  <c r="AN199" i="63"/>
  <c r="AN132" i="79"/>
  <c r="AN132" i="63"/>
  <c r="AN124" i="79"/>
  <c r="AN124" i="63"/>
  <c r="AN77" i="79"/>
  <c r="AN77" i="63"/>
  <c r="AN18" i="79"/>
  <c r="AN18" i="63"/>
  <c r="AN84" i="79"/>
  <c r="AN84" i="63"/>
  <c r="AN225" i="79"/>
  <c r="AN225" i="63"/>
  <c r="AN178" i="79"/>
  <c r="AN178" i="63"/>
  <c r="AN135" i="79"/>
  <c r="AN135" i="63"/>
  <c r="AN49" i="79"/>
  <c r="AN49" i="63"/>
  <c r="AN25" i="79"/>
  <c r="AN25" i="63"/>
  <c r="AN206" i="79"/>
  <c r="AN206" i="63"/>
  <c r="AN174" i="79"/>
  <c r="AN174" i="63"/>
  <c r="AN89" i="79"/>
  <c r="AN89" i="63"/>
  <c r="AN262" i="79"/>
  <c r="AN262" i="63"/>
  <c r="AN270" i="79"/>
  <c r="AN270" i="63"/>
  <c r="AN247" i="79"/>
  <c r="AN247" i="63"/>
  <c r="AN216" i="79"/>
  <c r="AN216" i="63"/>
  <c r="AM26" i="63"/>
  <c r="AM26" i="79"/>
  <c r="AM188" i="63"/>
  <c r="AM188" i="79"/>
  <c r="AM78" i="63"/>
  <c r="AM78" i="79"/>
  <c r="AM139" i="63"/>
  <c r="AM139" i="79"/>
  <c r="AM222" i="63"/>
  <c r="AM222" i="79"/>
  <c r="AM115" i="63"/>
  <c r="AM115" i="79"/>
  <c r="AM21" i="63"/>
  <c r="AM21" i="79"/>
  <c r="AM55" i="63"/>
  <c r="AM55" i="79"/>
  <c r="AM226" i="63"/>
  <c r="AM226" i="79"/>
  <c r="AM17" i="63"/>
  <c r="AM17" i="79"/>
  <c r="AM73" i="63"/>
  <c r="AM73" i="79"/>
  <c r="AM118" i="63"/>
  <c r="AM118" i="79"/>
  <c r="AM83" i="63"/>
  <c r="AM83" i="79"/>
  <c r="AM30" i="63"/>
  <c r="AM30" i="79"/>
  <c r="AM150" i="63"/>
  <c r="AM150" i="79"/>
  <c r="AM51" i="63"/>
  <c r="AM51" i="79"/>
  <c r="AM127" i="63"/>
  <c r="AM127" i="79"/>
  <c r="AM18" i="63"/>
  <c r="AM18" i="79"/>
  <c r="AM111" i="63"/>
  <c r="AM111" i="79"/>
  <c r="AM220" i="63"/>
  <c r="AM220" i="79"/>
  <c r="AM122" i="63"/>
  <c r="AM122" i="79"/>
  <c r="AM107" i="63"/>
  <c r="AM107" i="79"/>
  <c r="AM276" i="63"/>
  <c r="AM276" i="79"/>
  <c r="AM81" i="63"/>
  <c r="AM81" i="79"/>
  <c r="AM60" i="63"/>
  <c r="AM60" i="79"/>
  <c r="AM224" i="63"/>
  <c r="AM224" i="79"/>
  <c r="AM260" i="63"/>
  <c r="AM260" i="79"/>
  <c r="AM66" i="63"/>
  <c r="AM66" i="79"/>
  <c r="AM41" i="63"/>
  <c r="AM41" i="79"/>
  <c r="J11" i="78"/>
  <c r="J11" i="73"/>
  <c r="P11" i="63"/>
  <c r="L11" i="63"/>
  <c r="Q170" i="70"/>
  <c r="P170" i="70"/>
  <c r="P103" i="70"/>
  <c r="Q103" i="70"/>
  <c r="P147" i="70"/>
  <c r="Q147" i="70"/>
  <c r="Q205" i="70"/>
  <c r="P205" i="70"/>
  <c r="P257" i="70"/>
  <c r="Q257" i="70"/>
  <c r="P214" i="70"/>
  <c r="Q214" i="70"/>
  <c r="Q79" i="70"/>
  <c r="P79" i="70"/>
  <c r="P273" i="70"/>
  <c r="Q273" i="70"/>
  <c r="P97" i="70"/>
  <c r="Q97" i="70"/>
  <c r="P16" i="70"/>
  <c r="Q16" i="70"/>
  <c r="P150" i="70"/>
  <c r="Q150" i="70"/>
  <c r="P152" i="70"/>
  <c r="Q152" i="70"/>
  <c r="P121" i="70"/>
  <c r="Q121" i="70"/>
  <c r="Q193" i="70"/>
  <c r="P193" i="70"/>
  <c r="Q262" i="70"/>
  <c r="P262" i="70"/>
  <c r="P86" i="70"/>
  <c r="Q86" i="70"/>
  <c r="P272" i="70"/>
  <c r="Q272" i="70"/>
  <c r="Q174" i="70"/>
  <c r="P174" i="70"/>
  <c r="Q209" i="70"/>
  <c r="P209" i="70"/>
  <c r="Q160" i="70"/>
  <c r="P160" i="70"/>
  <c r="P179" i="70"/>
  <c r="Q179" i="70"/>
  <c r="Q175" i="70"/>
  <c r="P175" i="70"/>
  <c r="Q24" i="70"/>
  <c r="P24" i="70"/>
  <c r="P191" i="70"/>
  <c r="Q191" i="70"/>
  <c r="P255" i="70"/>
  <c r="Q255" i="70"/>
  <c r="Q172" i="70"/>
  <c r="P172" i="70"/>
  <c r="P62" i="70"/>
  <c r="Q62" i="70"/>
  <c r="Q42" i="70"/>
  <c r="P42" i="70"/>
  <c r="Q22" i="70"/>
  <c r="P22" i="70"/>
  <c r="Q140" i="70"/>
  <c r="P140" i="70"/>
  <c r="P278" i="70"/>
  <c r="Q278" i="70"/>
  <c r="P192" i="70"/>
  <c r="Q192" i="70"/>
  <c r="Q202" i="70"/>
  <c r="P202" i="70"/>
  <c r="P236" i="70"/>
  <c r="Q236" i="70"/>
  <c r="P227" i="70"/>
  <c r="Q227" i="70"/>
  <c r="P34" i="70"/>
  <c r="Q34" i="70"/>
  <c r="Q143" i="70"/>
  <c r="P143" i="70"/>
  <c r="Q267" i="70"/>
  <c r="P267" i="70"/>
  <c r="P200" i="70"/>
  <c r="Q200" i="70"/>
  <c r="P60" i="70"/>
  <c r="Q60" i="70"/>
  <c r="P134" i="70"/>
  <c r="Q134" i="70"/>
  <c r="Q241" i="70"/>
  <c r="P241" i="70"/>
  <c r="Q91" i="70"/>
  <c r="P91" i="70"/>
  <c r="Q244" i="70"/>
  <c r="P244" i="70"/>
  <c r="P102" i="70"/>
  <c r="Q102" i="70"/>
  <c r="Q63" i="70"/>
  <c r="P63" i="70"/>
  <c r="Q194" i="70"/>
  <c r="P194" i="70"/>
  <c r="P163" i="70"/>
  <c r="Q163" i="70"/>
  <c r="P145" i="70"/>
  <c r="Q145" i="70"/>
  <c r="Q74" i="70"/>
  <c r="P74" i="70"/>
  <c r="P207" i="70"/>
  <c r="Q207" i="70"/>
  <c r="P55" i="70"/>
  <c r="Q55" i="70"/>
  <c r="Q196" i="70"/>
  <c r="P196" i="70"/>
  <c r="P259" i="70"/>
  <c r="Q259" i="70"/>
  <c r="P56" i="70"/>
  <c r="Q56" i="70"/>
  <c r="P27" i="70"/>
  <c r="Q27" i="70"/>
  <c r="P253" i="70"/>
  <c r="Q253" i="70"/>
  <c r="P80" i="70"/>
  <c r="Q80" i="70"/>
  <c r="P238" i="70"/>
  <c r="Q238" i="70"/>
  <c r="Q17" i="70"/>
  <c r="P17" i="70"/>
  <c r="P108" i="70"/>
  <c r="Q108" i="70"/>
  <c r="Q38" i="70"/>
  <c r="P38" i="70"/>
  <c r="Q182" i="70"/>
  <c r="P182" i="70"/>
  <c r="P138" i="70"/>
  <c r="Q138" i="70"/>
  <c r="P146" i="70"/>
  <c r="Q146" i="70"/>
  <c r="P183" i="70"/>
  <c r="Q183" i="70"/>
  <c r="Q35" i="70"/>
  <c r="P35" i="70"/>
  <c r="P217" i="70"/>
  <c r="Q217" i="70"/>
  <c r="Q67" i="70"/>
  <c r="P67" i="70"/>
  <c r="P61" i="70"/>
  <c r="Q61" i="70"/>
  <c r="P53" i="70"/>
  <c r="Q53" i="70"/>
  <c r="P69" i="70"/>
  <c r="Q69" i="70"/>
  <c r="P93" i="70"/>
  <c r="Q93" i="70"/>
  <c r="P131" i="70"/>
  <c r="Q131" i="70"/>
  <c r="P222" i="70"/>
  <c r="Q222" i="70"/>
  <c r="Q280" i="70"/>
  <c r="P280" i="70"/>
  <c r="P223" i="70"/>
  <c r="Q223" i="70"/>
  <c r="P83" i="70"/>
  <c r="Q83" i="70"/>
  <c r="P129" i="70"/>
  <c r="Q129" i="70"/>
  <c r="Q98" i="70"/>
  <c r="P98" i="70"/>
  <c r="P177" i="70"/>
  <c r="Q177" i="70"/>
  <c r="Q252" i="70"/>
  <c r="P252" i="70"/>
  <c r="Q186" i="70"/>
  <c r="P186" i="70"/>
  <c r="Q246" i="70"/>
  <c r="P246" i="70"/>
  <c r="Q14" i="70"/>
  <c r="P14" i="70"/>
  <c r="P173" i="70"/>
  <c r="Q173" i="70"/>
  <c r="P195" i="70"/>
  <c r="Q195" i="70"/>
  <c r="P72" i="70"/>
  <c r="Q72" i="70"/>
  <c r="Q144" i="70"/>
  <c r="P144" i="70"/>
  <c r="Q120" i="70"/>
  <c r="P120" i="70"/>
  <c r="P50" i="70"/>
  <c r="Q50" i="70"/>
  <c r="P263" i="70"/>
  <c r="Q263" i="70"/>
  <c r="Q184" i="70"/>
  <c r="P184" i="70"/>
  <c r="P76" i="70"/>
  <c r="Q76" i="70"/>
  <c r="P95" i="70"/>
  <c r="Q95" i="70"/>
  <c r="Q233" i="70"/>
  <c r="P233" i="70"/>
  <c r="Q104" i="70"/>
  <c r="P104" i="70"/>
  <c r="P15" i="70"/>
  <c r="Q15" i="70"/>
  <c r="Q135" i="70"/>
  <c r="P135" i="70"/>
  <c r="Q258" i="70"/>
  <c r="P258" i="70"/>
  <c r="P13" i="70"/>
  <c r="Q13" i="70"/>
  <c r="Q153" i="70"/>
  <c r="P153" i="70"/>
  <c r="P107" i="70"/>
  <c r="Q107" i="70"/>
  <c r="Q96" i="70"/>
  <c r="P96" i="70"/>
  <c r="P260" i="70"/>
  <c r="Q260" i="70"/>
  <c r="Q277" i="70"/>
  <c r="P277" i="70"/>
  <c r="P149" i="70"/>
  <c r="Q149" i="70"/>
  <c r="P39" i="70"/>
  <c r="Q39" i="70"/>
  <c r="P115" i="70"/>
  <c r="Q115" i="70"/>
  <c r="P157" i="70"/>
  <c r="Q157" i="70"/>
  <c r="P136" i="70"/>
  <c r="Q136" i="70"/>
  <c r="P126" i="70"/>
  <c r="Q126" i="70"/>
  <c r="P269" i="70"/>
  <c r="Q269" i="70"/>
  <c r="Q162" i="70"/>
  <c r="P162" i="70"/>
  <c r="P57" i="70"/>
  <c r="Q57" i="70"/>
  <c r="P111" i="70"/>
  <c r="Q111" i="70"/>
  <c r="Q234" i="70"/>
  <c r="P234" i="70"/>
  <c r="P271" i="70"/>
  <c r="Q271" i="70"/>
  <c r="W232" i="63"/>
  <c r="AD232" i="63" s="1"/>
  <c r="Q23" i="70"/>
  <c r="P23" i="70"/>
  <c r="Q21" i="70"/>
  <c r="P21" i="70"/>
  <c r="P208" i="70"/>
  <c r="Q208" i="70"/>
  <c r="Q68" i="70"/>
  <c r="P68" i="70"/>
  <c r="Q225" i="70"/>
  <c r="P225" i="70"/>
  <c r="P106" i="70"/>
  <c r="Q106" i="70"/>
  <c r="Q37" i="70"/>
  <c r="P37" i="70"/>
  <c r="Q59" i="70"/>
  <c r="P59" i="70"/>
  <c r="Q29" i="70"/>
  <c r="P29" i="70"/>
  <c r="P77" i="70"/>
  <c r="Q77" i="70"/>
  <c r="Q168" i="70"/>
  <c r="P168" i="70"/>
  <c r="Q249" i="70"/>
  <c r="P249" i="70"/>
  <c r="Q181" i="70"/>
  <c r="P181" i="70"/>
  <c r="P159" i="70"/>
  <c r="Q159" i="70"/>
  <c r="Q256" i="70"/>
  <c r="P256" i="70"/>
  <c r="Q189" i="70"/>
  <c r="P189" i="70"/>
  <c r="Q33" i="70"/>
  <c r="P33" i="70"/>
  <c r="Q164" i="70"/>
  <c r="P164" i="70"/>
  <c r="Q100" i="70"/>
  <c r="P100" i="70"/>
  <c r="Q99" i="70"/>
  <c r="P99" i="70"/>
  <c r="Q84" i="70"/>
  <c r="P84" i="70"/>
  <c r="P113" i="70"/>
  <c r="Q113" i="70"/>
  <c r="Q167" i="70"/>
  <c r="P167" i="70"/>
  <c r="Q128" i="70"/>
  <c r="P128" i="70"/>
  <c r="P248" i="70"/>
  <c r="Q248" i="70"/>
  <c r="Q228" i="70"/>
  <c r="P228" i="70"/>
  <c r="Q127" i="70"/>
  <c r="P127" i="70"/>
  <c r="P19" i="70"/>
  <c r="Q19" i="70"/>
  <c r="P85" i="70"/>
  <c r="Q85" i="70"/>
  <c r="Q242" i="70"/>
  <c r="P242" i="70"/>
  <c r="Q250" i="70"/>
  <c r="P250" i="70"/>
  <c r="Q230" i="70"/>
  <c r="P230" i="70"/>
  <c r="P54" i="70"/>
  <c r="Q54" i="70"/>
  <c r="Q92" i="70"/>
  <c r="P92" i="70"/>
  <c r="P148" i="70"/>
  <c r="Q148" i="70"/>
  <c r="P161" i="70"/>
  <c r="Q161" i="70"/>
  <c r="P25" i="70"/>
  <c r="Q25" i="70"/>
  <c r="Q199" i="70"/>
  <c r="P199" i="70"/>
  <c r="P125" i="70"/>
  <c r="Q125" i="70"/>
  <c r="Q218" i="70"/>
  <c r="P218" i="70"/>
  <c r="P105" i="70"/>
  <c r="Q105" i="70"/>
  <c r="P18" i="70"/>
  <c r="Q18" i="70"/>
  <c r="P216" i="70"/>
  <c r="Q216" i="70"/>
  <c r="P28" i="70"/>
  <c r="Q28" i="70"/>
  <c r="P41" i="70"/>
  <c r="Q41" i="70"/>
  <c r="P166" i="70"/>
  <c r="Q166" i="70"/>
  <c r="P221" i="70"/>
  <c r="Q221" i="70"/>
  <c r="P279" i="70"/>
  <c r="Q279" i="70"/>
  <c r="Q112" i="70"/>
  <c r="P112" i="70"/>
  <c r="Q169" i="70"/>
  <c r="P169" i="70"/>
  <c r="Q44" i="70"/>
  <c r="P44" i="70"/>
  <c r="P215" i="70"/>
  <c r="Q215" i="70"/>
  <c r="Q240" i="70"/>
  <c r="P240" i="70"/>
  <c r="P158" i="70"/>
  <c r="Q158" i="70"/>
  <c r="Q224" i="70"/>
  <c r="P224" i="70"/>
  <c r="P117" i="70"/>
  <c r="Q117" i="70"/>
  <c r="P245" i="70"/>
  <c r="Q245" i="70"/>
  <c r="P206" i="70"/>
  <c r="Q206" i="70"/>
  <c r="P124" i="70"/>
  <c r="Q124" i="70"/>
  <c r="Q43" i="70"/>
  <c r="P43" i="70"/>
  <c r="P198" i="70"/>
  <c r="Q198" i="70"/>
  <c r="P178" i="70"/>
  <c r="Q178" i="70"/>
  <c r="Q212" i="70"/>
  <c r="P212" i="70"/>
  <c r="P270" i="70"/>
  <c r="Q270" i="70"/>
  <c r="P70" i="70"/>
  <c r="Q70" i="70"/>
  <c r="P66" i="70"/>
  <c r="Q66" i="70"/>
  <c r="P94" i="70"/>
  <c r="Q94" i="70"/>
  <c r="P275" i="70"/>
  <c r="Q275" i="70"/>
  <c r="P204" i="70"/>
  <c r="Q204" i="70"/>
  <c r="P226" i="70"/>
  <c r="Q226" i="70"/>
  <c r="P231" i="70"/>
  <c r="Q231" i="70"/>
  <c r="Q274" i="70"/>
  <c r="P274" i="70"/>
  <c r="Q142" i="70"/>
  <c r="P142" i="70"/>
  <c r="Q180" i="70"/>
  <c r="P180" i="70"/>
  <c r="Q254" i="70"/>
  <c r="P254" i="70"/>
  <c r="Q247" i="70"/>
  <c r="P247" i="70"/>
  <c r="P73" i="70"/>
  <c r="Q73" i="70"/>
  <c r="P49" i="70"/>
  <c r="Q49" i="70"/>
  <c r="P90" i="70"/>
  <c r="Q90" i="70"/>
  <c r="P47" i="70"/>
  <c r="Q47" i="70"/>
  <c r="P243" i="70"/>
  <c r="Q243" i="70"/>
  <c r="Q137" i="70"/>
  <c r="P137" i="70"/>
  <c r="P64" i="70"/>
  <c r="Q64" i="70"/>
  <c r="P82" i="70"/>
  <c r="Q82" i="70"/>
  <c r="P239" i="70"/>
  <c r="Q239" i="70"/>
  <c r="P201" i="70"/>
  <c r="Q201" i="70"/>
  <c r="P235" i="70"/>
  <c r="Q235" i="70"/>
  <c r="Q118" i="70"/>
  <c r="P118" i="70"/>
  <c r="Q110" i="70"/>
  <c r="P110" i="70"/>
  <c r="P116" i="70"/>
  <c r="Q116" i="70"/>
  <c r="Q176" i="70"/>
  <c r="P176" i="70"/>
  <c r="P101" i="70"/>
  <c r="Q101" i="70"/>
  <c r="P133" i="70"/>
  <c r="Q133" i="70"/>
  <c r="Q30" i="70"/>
  <c r="P30" i="70"/>
  <c r="P46" i="70"/>
  <c r="Q46" i="70"/>
  <c r="P171" i="70"/>
  <c r="Q171" i="70"/>
  <c r="P89" i="70"/>
  <c r="Q89" i="70"/>
  <c r="Q251" i="70"/>
  <c r="P251" i="70"/>
  <c r="Q197" i="70"/>
  <c r="P197" i="70"/>
  <c r="P165" i="70"/>
  <c r="Q165" i="70"/>
  <c r="Q75" i="70"/>
  <c r="P75" i="70"/>
  <c r="P219" i="70"/>
  <c r="Q219" i="70"/>
  <c r="P141" i="70"/>
  <c r="Q141" i="70"/>
  <c r="Q210" i="70"/>
  <c r="P210" i="70"/>
  <c r="P32" i="70"/>
  <c r="Q32" i="70"/>
  <c r="Q261" i="70"/>
  <c r="P261" i="70"/>
  <c r="P81" i="70"/>
  <c r="Q81" i="70"/>
  <c r="P266" i="70"/>
  <c r="Q266" i="70"/>
  <c r="P87" i="70"/>
  <c r="P237" i="70"/>
  <c r="Q237" i="70"/>
  <c r="P213" i="70"/>
  <c r="Q213" i="70"/>
  <c r="Q276" i="70"/>
  <c r="P276" i="70"/>
  <c r="P229" i="70"/>
  <c r="Q229" i="70"/>
  <c r="Q265" i="70"/>
  <c r="P265" i="70"/>
  <c r="P123" i="70"/>
  <c r="Q123" i="70"/>
  <c r="P187" i="70"/>
  <c r="Q187" i="70"/>
  <c r="Q119" i="70"/>
  <c r="P119" i="70"/>
  <c r="P52" i="70"/>
  <c r="Q52" i="70"/>
  <c r="P58" i="70"/>
  <c r="Q58" i="70"/>
  <c r="H11" i="63"/>
  <c r="P264" i="70"/>
  <c r="Q264" i="70"/>
  <c r="P45" i="70"/>
  <c r="Q45" i="70"/>
  <c r="P132" i="70"/>
  <c r="Q132" i="70"/>
  <c r="P40" i="70"/>
  <c r="Q40" i="70"/>
  <c r="P26" i="70"/>
  <c r="Q26" i="70"/>
  <c r="P211" i="70"/>
  <c r="Q211" i="70"/>
  <c r="P65" i="70"/>
  <c r="Q65" i="70"/>
  <c r="P188" i="70"/>
  <c r="Q188" i="70"/>
  <c r="Q130" i="70"/>
  <c r="P130" i="70"/>
  <c r="P78" i="70"/>
  <c r="Q78" i="70"/>
  <c r="P139" i="70"/>
  <c r="Q139" i="70"/>
  <c r="P51" i="70"/>
  <c r="Q51" i="70"/>
  <c r="P31" i="70"/>
  <c r="Q31" i="70"/>
  <c r="P109" i="70"/>
  <c r="Q109" i="70"/>
  <c r="P203" i="70"/>
  <c r="Q203" i="70"/>
  <c r="P220" i="70"/>
  <c r="Q220" i="70"/>
  <c r="Q122" i="70"/>
  <c r="P122" i="70"/>
  <c r="P71" i="70"/>
  <c r="Q71" i="70"/>
  <c r="Q151" i="70"/>
  <c r="P151" i="70"/>
  <c r="P114" i="70"/>
  <c r="Q114" i="70"/>
  <c r="P48" i="70"/>
  <c r="Q48" i="70"/>
  <c r="P20" i="70"/>
  <c r="Q20" i="70"/>
  <c r="Q268" i="70"/>
  <c r="P268" i="70"/>
  <c r="Q36" i="70"/>
  <c r="P36" i="70"/>
  <c r="AL11" i="63" l="1"/>
  <c r="W155" i="63"/>
  <c r="AD155" i="63" s="1"/>
  <c r="W154" i="63"/>
  <c r="AD154" i="63" s="1"/>
  <c r="W157" i="63"/>
  <c r="AD157" i="63" s="1"/>
  <c r="W156" i="63"/>
  <c r="AD156" i="63" s="1"/>
  <c r="S157" i="63"/>
  <c r="S156" i="63"/>
  <c r="S154" i="63"/>
  <c r="S155" i="63"/>
  <c r="O155" i="63"/>
  <c r="O154" i="63"/>
  <c r="K154" i="63"/>
  <c r="K155" i="63"/>
  <c r="K156" i="63"/>
  <c r="K157" i="63"/>
  <c r="K232" i="63"/>
  <c r="AM11" i="63"/>
  <c r="AN11" i="63"/>
  <c r="I11" i="73"/>
  <c r="AN13" i="79"/>
  <c r="O190" i="63"/>
  <c r="O232" i="63"/>
  <c r="S190" i="63"/>
  <c r="S232" i="63"/>
  <c r="W185" i="63"/>
  <c r="AD185" i="63" s="1"/>
  <c r="W190" i="63"/>
  <c r="AD190" i="63" s="1"/>
  <c r="K185" i="63"/>
  <c r="K190" i="63"/>
  <c r="O88" i="63"/>
  <c r="O185" i="63"/>
  <c r="S88" i="63"/>
  <c r="S185" i="63"/>
  <c r="W88" i="63"/>
  <c r="AD88" i="63" s="1"/>
  <c r="K13" i="63"/>
  <c r="K88" i="63"/>
  <c r="T11" i="70"/>
  <c r="U11" i="70"/>
  <c r="K12" i="63"/>
  <c r="K18" i="63"/>
  <c r="O12" i="63"/>
  <c r="O13" i="63"/>
  <c r="O18" i="63"/>
  <c r="S12" i="63"/>
  <c r="S216" i="63"/>
  <c r="S197" i="63"/>
  <c r="S56" i="63"/>
  <c r="S174" i="63"/>
  <c r="S212" i="63"/>
  <c r="S262" i="63"/>
  <c r="S228" i="63"/>
  <c r="S23" i="63"/>
  <c r="S99" i="63"/>
  <c r="S189" i="63"/>
  <c r="S49" i="63"/>
  <c r="S75" i="63"/>
  <c r="S76" i="63"/>
  <c r="S14" i="63"/>
  <c r="S236" i="63"/>
  <c r="S246" i="63"/>
  <c r="S92" i="63"/>
  <c r="S86" i="63"/>
  <c r="S219" i="63"/>
  <c r="S147" i="63"/>
  <c r="S143" i="63"/>
  <c r="S202" i="63"/>
  <c r="S90" i="63"/>
  <c r="S259" i="63"/>
  <c r="S184" i="63"/>
  <c r="S164" i="63"/>
  <c r="S77" i="63"/>
  <c r="S267" i="63"/>
  <c r="S126" i="63"/>
  <c r="S21" i="63"/>
  <c r="S115" i="63"/>
  <c r="S280" i="63"/>
  <c r="S222" i="63"/>
  <c r="S85" i="63"/>
  <c r="S139" i="63"/>
  <c r="S78" i="63"/>
  <c r="S188" i="63"/>
  <c r="S124" i="63"/>
  <c r="S84" i="63"/>
  <c r="S176" i="63"/>
  <c r="S195" i="63"/>
  <c r="S133" i="63"/>
  <c r="S270" i="63"/>
  <c r="S134" i="63"/>
  <c r="S233" i="63"/>
  <c r="S271" i="63"/>
  <c r="S32" i="63"/>
  <c r="S245" i="63"/>
  <c r="S201" i="63"/>
  <c r="S170" i="63"/>
  <c r="S247" i="63"/>
  <c r="S253" i="63"/>
  <c r="S231" i="63"/>
  <c r="S57" i="63"/>
  <c r="S98" i="63"/>
  <c r="S59" i="63"/>
  <c r="S104" i="63"/>
  <c r="S204" i="63"/>
  <c r="S162" i="63"/>
  <c r="S207" i="63"/>
  <c r="S237" i="63"/>
  <c r="S63" i="63"/>
  <c r="S53" i="63"/>
  <c r="S67" i="63"/>
  <c r="S65" i="63"/>
  <c r="S183" i="63"/>
  <c r="S68" i="63"/>
  <c r="S116" i="63"/>
  <c r="S251" i="63"/>
  <c r="S257" i="63"/>
  <c r="S89" i="63"/>
  <c r="S112" i="63"/>
  <c r="S254" i="63"/>
  <c r="S167" i="63"/>
  <c r="S159" i="63"/>
  <c r="S173" i="63"/>
  <c r="S46" i="63"/>
  <c r="S175" i="63"/>
  <c r="S252" i="63"/>
  <c r="S177" i="63"/>
  <c r="S45" i="63"/>
  <c r="S227" i="63"/>
  <c r="S208" i="63"/>
  <c r="S160" i="63"/>
  <c r="S102" i="63"/>
  <c r="S33" i="63"/>
  <c r="S52" i="63"/>
  <c r="S137" i="63"/>
  <c r="S43" i="63"/>
  <c r="S142" i="63"/>
  <c r="S145" i="63"/>
  <c r="S22" i="63"/>
  <c r="S274" i="63"/>
  <c r="S242" i="63"/>
  <c r="S194" i="63"/>
  <c r="S275" i="63"/>
  <c r="S35" i="63"/>
  <c r="S117" i="63"/>
  <c r="S107" i="63"/>
  <c r="S220" i="63"/>
  <c r="S101" i="63"/>
  <c r="S54" i="63"/>
  <c r="S109" i="63"/>
  <c r="S218" i="63"/>
  <c r="S131" i="63"/>
  <c r="S62" i="63"/>
  <c r="S235" i="63"/>
  <c r="S110" i="63"/>
  <c r="S258" i="63"/>
  <c r="S241" i="63"/>
  <c r="S103" i="63"/>
  <c r="S265" i="63"/>
  <c r="S108" i="63"/>
  <c r="S193" i="63"/>
  <c r="S20" i="63"/>
  <c r="S171" i="63"/>
  <c r="S256" i="63"/>
  <c r="S200" i="63"/>
  <c r="S100" i="63"/>
  <c r="S168" i="63"/>
  <c r="S27" i="63"/>
  <c r="S178" i="63"/>
  <c r="S122" i="63"/>
  <c r="S225" i="63"/>
  <c r="S111" i="63"/>
  <c r="S18" i="63"/>
  <c r="S229" i="63"/>
  <c r="S128" i="63"/>
  <c r="S192" i="63"/>
  <c r="S16" i="63"/>
  <c r="S273" i="63"/>
  <c r="S31" i="63"/>
  <c r="S277" i="63"/>
  <c r="S206" i="63"/>
  <c r="S196" i="63"/>
  <c r="S79" i="63"/>
  <c r="S136" i="63"/>
  <c r="S214" i="63"/>
  <c r="S230" i="63"/>
  <c r="S87" i="63"/>
  <c r="S221" i="63"/>
  <c r="S172" i="63"/>
  <c r="S146" i="63"/>
  <c r="S24" i="63"/>
  <c r="S81" i="63"/>
  <c r="S203" i="63"/>
  <c r="S29" i="63"/>
  <c r="S151" i="63"/>
  <c r="S41" i="63"/>
  <c r="S125" i="63"/>
  <c r="S187" i="63"/>
  <c r="S96" i="63"/>
  <c r="S105" i="63"/>
  <c r="S94" i="63"/>
  <c r="S121" i="63"/>
  <c r="S166" i="63"/>
  <c r="S66" i="63"/>
  <c r="S213" i="63"/>
  <c r="S260" i="63"/>
  <c r="S224" i="63"/>
  <c r="S25" i="63"/>
  <c r="S60" i="63"/>
  <c r="S158" i="63"/>
  <c r="S70" i="63"/>
  <c r="S276" i="63"/>
  <c r="S165" i="63"/>
  <c r="S71" i="63"/>
  <c r="S240" i="63"/>
  <c r="S181" i="63"/>
  <c r="S153" i="63"/>
  <c r="S91" i="63"/>
  <c r="S47" i="63"/>
  <c r="S264" i="63"/>
  <c r="S83" i="63"/>
  <c r="S223" i="63"/>
  <c r="S73" i="63"/>
  <c r="S13" i="63"/>
  <c r="S269" i="63"/>
  <c r="S209" i="63"/>
  <c r="S163" i="63"/>
  <c r="S140" i="63"/>
  <c r="S39" i="63"/>
  <c r="S198" i="63"/>
  <c r="S144" i="63"/>
  <c r="S148" i="63"/>
  <c r="S61" i="63"/>
  <c r="S130" i="63"/>
  <c r="S217" i="63"/>
  <c r="S19" i="63"/>
  <c r="S123" i="63"/>
  <c r="S272" i="63"/>
  <c r="S263" i="63"/>
  <c r="S69" i="63"/>
  <c r="S120" i="63"/>
  <c r="S80" i="63"/>
  <c r="S40" i="63"/>
  <c r="S72" i="63"/>
  <c r="S179" i="63"/>
  <c r="S15" i="63"/>
  <c r="S48" i="63"/>
  <c r="S261" i="63"/>
  <c r="S239" i="63"/>
  <c r="S244" i="63"/>
  <c r="S161" i="63"/>
  <c r="S215" i="63"/>
  <c r="S113" i="63"/>
  <c r="S169" i="63"/>
  <c r="S37" i="63"/>
  <c r="S135" i="63"/>
  <c r="S127" i="63"/>
  <c r="S95" i="63"/>
  <c r="S51" i="63"/>
  <c r="S150" i="63"/>
  <c r="S30" i="63"/>
  <c r="S129" i="63"/>
  <c r="S118" i="63"/>
  <c r="S141" i="63"/>
  <c r="S82" i="63"/>
  <c r="S17" i="63"/>
  <c r="S268" i="63"/>
  <c r="S226" i="63"/>
  <c r="S74" i="63"/>
  <c r="S250" i="63"/>
  <c r="S50" i="63"/>
  <c r="S211" i="63"/>
  <c r="S149" i="63"/>
  <c r="S182" i="63"/>
  <c r="S243" i="63"/>
  <c r="S191" i="63"/>
  <c r="S44" i="63"/>
  <c r="S28" i="63"/>
  <c r="S36" i="63"/>
  <c r="S58" i="63"/>
  <c r="S38" i="63"/>
  <c r="S114" i="63"/>
  <c r="S248" i="63"/>
  <c r="S180" i="63"/>
  <c r="S64" i="63"/>
  <c r="S234" i="63"/>
  <c r="S186" i="63"/>
  <c r="S249" i="63"/>
  <c r="S279" i="63"/>
  <c r="S106" i="63"/>
  <c r="S132" i="63"/>
  <c r="S34" i="63"/>
  <c r="S199" i="63"/>
  <c r="S97" i="63"/>
  <c r="S205" i="63"/>
  <c r="S119" i="63"/>
  <c r="S238" i="63"/>
  <c r="S152" i="63"/>
  <c r="S55" i="63"/>
  <c r="S278" i="63"/>
  <c r="S93" i="63"/>
  <c r="S42" i="63"/>
  <c r="S255" i="63"/>
  <c r="S26" i="63"/>
  <c r="S138" i="63"/>
  <c r="S266" i="63"/>
  <c r="S210" i="63"/>
  <c r="W12" i="63"/>
  <c r="AD12" i="63" s="1"/>
  <c r="W57" i="63"/>
  <c r="AD57" i="63" s="1"/>
  <c r="W193" i="63"/>
  <c r="AD193" i="63" s="1"/>
  <c r="W199" i="63"/>
  <c r="AD199" i="63" s="1"/>
  <c r="W173" i="63"/>
  <c r="AD173" i="63" s="1"/>
  <c r="W235" i="63"/>
  <c r="AD235" i="63" s="1"/>
  <c r="W54" i="63"/>
  <c r="AD54" i="63" s="1"/>
  <c r="W242" i="63"/>
  <c r="AD242" i="63" s="1"/>
  <c r="W206" i="63"/>
  <c r="AD206" i="63" s="1"/>
  <c r="W116" i="63"/>
  <c r="AD116" i="63" s="1"/>
  <c r="W139" i="63"/>
  <c r="AD139" i="63" s="1"/>
  <c r="W62" i="63"/>
  <c r="AD62" i="63" s="1"/>
  <c r="W19" i="63"/>
  <c r="AD19" i="63" s="1"/>
  <c r="W93" i="63"/>
  <c r="AD93" i="63" s="1"/>
  <c r="W161" i="63"/>
  <c r="AD161" i="63" s="1"/>
  <c r="W211" i="63"/>
  <c r="AD211" i="63" s="1"/>
  <c r="W78" i="63"/>
  <c r="AD78" i="63" s="1"/>
  <c r="W191" i="63"/>
  <c r="AD191" i="63" s="1"/>
  <c r="W168" i="63"/>
  <c r="AD168" i="63" s="1"/>
  <c r="W17" i="63"/>
  <c r="AD17" i="63" s="1"/>
  <c r="W83" i="63"/>
  <c r="AD83" i="63" s="1"/>
  <c r="W275" i="63"/>
  <c r="AD275" i="63" s="1"/>
  <c r="W229" i="63"/>
  <c r="AD229" i="63" s="1"/>
  <c r="W96" i="63"/>
  <c r="AD96" i="63" s="1"/>
  <c r="W136" i="63"/>
  <c r="AD136" i="63" s="1"/>
  <c r="W218" i="63"/>
  <c r="AD218" i="63" s="1"/>
  <c r="W231" i="63"/>
  <c r="AD231" i="63" s="1"/>
  <c r="W212" i="63"/>
  <c r="AD212" i="63" s="1"/>
  <c r="W36" i="63"/>
  <c r="AD36" i="63" s="1"/>
  <c r="W260" i="63"/>
  <c r="AD260" i="63" s="1"/>
  <c r="W15" i="63"/>
  <c r="AD15" i="63" s="1"/>
  <c r="W147" i="63"/>
  <c r="AD147" i="63" s="1"/>
  <c r="W97" i="63"/>
  <c r="AD97" i="63" s="1"/>
  <c r="W251" i="63"/>
  <c r="AD251" i="63" s="1"/>
  <c r="W165" i="63"/>
  <c r="AD165" i="63" s="1"/>
  <c r="W158" i="63"/>
  <c r="AD158" i="63" s="1"/>
  <c r="W138" i="63"/>
  <c r="AD138" i="63" s="1"/>
  <c r="W131" i="63"/>
  <c r="AD131" i="63" s="1"/>
  <c r="W128" i="63"/>
  <c r="AD128" i="63" s="1"/>
  <c r="W89" i="63"/>
  <c r="AD89" i="63" s="1"/>
  <c r="W144" i="63"/>
  <c r="AD144" i="63" s="1"/>
  <c r="W277" i="63"/>
  <c r="AD277" i="63" s="1"/>
  <c r="W90" i="63"/>
  <c r="AD90" i="63" s="1"/>
  <c r="W73" i="63"/>
  <c r="AD73" i="63" s="1"/>
  <c r="W28" i="63"/>
  <c r="AD28" i="63" s="1"/>
  <c r="W152" i="63"/>
  <c r="AD152" i="63" s="1"/>
  <c r="W41" i="63"/>
  <c r="AD41" i="63" s="1"/>
  <c r="W25" i="63"/>
  <c r="AD25" i="63" s="1"/>
  <c r="W120" i="63"/>
  <c r="AD120" i="63" s="1"/>
  <c r="W42" i="63"/>
  <c r="AD42" i="63" s="1"/>
  <c r="W86" i="63"/>
  <c r="AD86" i="63" s="1"/>
  <c r="W21" i="63"/>
  <c r="AD21" i="63" s="1"/>
  <c r="W179" i="63"/>
  <c r="AD179" i="63" s="1"/>
  <c r="W196" i="63"/>
  <c r="AD196" i="63" s="1"/>
  <c r="W77" i="63"/>
  <c r="AD77" i="63" s="1"/>
  <c r="W205" i="63"/>
  <c r="AD205" i="63" s="1"/>
  <c r="W153" i="63"/>
  <c r="AD153" i="63" s="1"/>
  <c r="W82" i="63"/>
  <c r="AD82" i="63" s="1"/>
  <c r="W259" i="63"/>
  <c r="AD259" i="63" s="1"/>
  <c r="W125" i="63"/>
  <c r="AD125" i="63" s="1"/>
  <c r="W130" i="63"/>
  <c r="AD130" i="63" s="1"/>
  <c r="W23" i="63"/>
  <c r="AD23" i="63" s="1"/>
  <c r="W241" i="63"/>
  <c r="AD241" i="63" s="1"/>
  <c r="W208" i="63"/>
  <c r="AD208" i="63" s="1"/>
  <c r="W67" i="63"/>
  <c r="AD67" i="63" s="1"/>
  <c r="W80" i="63"/>
  <c r="AD80" i="63" s="1"/>
  <c r="W209" i="63"/>
  <c r="AD209" i="63" s="1"/>
  <c r="W268" i="63"/>
  <c r="AD268" i="63" s="1"/>
  <c r="W14" i="63"/>
  <c r="AD14" i="63" s="1"/>
  <c r="W202" i="63"/>
  <c r="AD202" i="63" s="1"/>
  <c r="W195" i="63"/>
  <c r="AD195" i="63" s="1"/>
  <c r="W224" i="63"/>
  <c r="AD224" i="63" s="1"/>
  <c r="W238" i="63"/>
  <c r="AD238" i="63" s="1"/>
  <c r="W273" i="63"/>
  <c r="AD273" i="63" s="1"/>
  <c r="W102" i="63"/>
  <c r="AD102" i="63" s="1"/>
  <c r="W254" i="63"/>
  <c r="AD254" i="63" s="1"/>
  <c r="W18" i="63"/>
  <c r="AD18" i="63" s="1"/>
  <c r="W233" i="63"/>
  <c r="AD233" i="63" s="1"/>
  <c r="W214" i="63"/>
  <c r="AD214" i="63" s="1"/>
  <c r="W159" i="63"/>
  <c r="AD159" i="63" s="1"/>
  <c r="W244" i="63"/>
  <c r="AD244" i="63" s="1"/>
  <c r="W255" i="63"/>
  <c r="AD255" i="63" s="1"/>
  <c r="W104" i="63"/>
  <c r="AD104" i="63" s="1"/>
  <c r="W48" i="63"/>
  <c r="AD48" i="63" s="1"/>
  <c r="W234" i="63"/>
  <c r="AD234" i="63" s="1"/>
  <c r="W44" i="63"/>
  <c r="AD44" i="63" s="1"/>
  <c r="W74" i="63"/>
  <c r="AD74" i="63" s="1"/>
  <c r="W29" i="63"/>
  <c r="AD29" i="63" s="1"/>
  <c r="W213" i="63"/>
  <c r="AD213" i="63" s="1"/>
  <c r="W45" i="63"/>
  <c r="AD45" i="63" s="1"/>
  <c r="W64" i="63"/>
  <c r="AD64" i="63" s="1"/>
  <c r="W166" i="63"/>
  <c r="AD166" i="63" s="1"/>
  <c r="W178" i="63"/>
  <c r="AD178" i="63" s="1"/>
  <c r="W65" i="63"/>
  <c r="AD65" i="63" s="1"/>
  <c r="W107" i="63"/>
  <c r="AD107" i="63" s="1"/>
  <c r="W134" i="63"/>
  <c r="AD134" i="63" s="1"/>
  <c r="W269" i="63"/>
  <c r="AD269" i="63" s="1"/>
  <c r="W245" i="63"/>
  <c r="AD245" i="63" s="1"/>
  <c r="W217" i="63"/>
  <c r="AD217" i="63" s="1"/>
  <c r="W127" i="63"/>
  <c r="AD127" i="63" s="1"/>
  <c r="W133" i="63"/>
  <c r="AD133" i="63" s="1"/>
  <c r="W20" i="63"/>
  <c r="AD20" i="63" s="1"/>
  <c r="W186" i="63"/>
  <c r="AD186" i="63" s="1"/>
  <c r="W274" i="63"/>
  <c r="AD274" i="63" s="1"/>
  <c r="W248" i="63"/>
  <c r="AD248" i="63" s="1"/>
  <c r="W256" i="63"/>
  <c r="AD256" i="63" s="1"/>
  <c r="W106" i="63"/>
  <c r="AD106" i="63" s="1"/>
  <c r="W167" i="63"/>
  <c r="AD167" i="63" s="1"/>
  <c r="W55" i="63"/>
  <c r="AD55" i="63" s="1"/>
  <c r="W94" i="63"/>
  <c r="AD94" i="63" s="1"/>
  <c r="W257" i="63"/>
  <c r="AD257" i="63" s="1"/>
  <c r="W189" i="63"/>
  <c r="AD189" i="63" s="1"/>
  <c r="W76" i="63"/>
  <c r="AD76" i="63" s="1"/>
  <c r="W91" i="63"/>
  <c r="AD91" i="63" s="1"/>
  <c r="W63" i="63"/>
  <c r="AD63" i="63" s="1"/>
  <c r="W210" i="63"/>
  <c r="AD210" i="63" s="1"/>
  <c r="W270" i="63"/>
  <c r="AD270" i="63" s="1"/>
  <c r="W146" i="63"/>
  <c r="AD146" i="63" s="1"/>
  <c r="W261" i="63"/>
  <c r="AD261" i="63" s="1"/>
  <c r="W114" i="63"/>
  <c r="AD114" i="63" s="1"/>
  <c r="W246" i="63"/>
  <c r="AD246" i="63" s="1"/>
  <c r="W61" i="63"/>
  <c r="AD61" i="63" s="1"/>
  <c r="W112" i="63"/>
  <c r="AD112" i="63" s="1"/>
  <c r="W59" i="63"/>
  <c r="AD59" i="63" s="1"/>
  <c r="W188" i="63"/>
  <c r="AD188" i="63" s="1"/>
  <c r="W187" i="63"/>
  <c r="AD187" i="63" s="1"/>
  <c r="W79" i="63"/>
  <c r="AD79" i="63" s="1"/>
  <c r="W272" i="63"/>
  <c r="AD272" i="63" s="1"/>
  <c r="W225" i="63"/>
  <c r="AD225" i="63" s="1"/>
  <c r="W117" i="63"/>
  <c r="AD117" i="63" s="1"/>
  <c r="W132" i="63"/>
  <c r="AD132" i="63" s="1"/>
  <c r="W200" i="63"/>
  <c r="AD200" i="63" s="1"/>
  <c r="W126" i="63"/>
  <c r="AD126" i="63" s="1"/>
  <c r="W51" i="63"/>
  <c r="AD51" i="63" s="1"/>
  <c r="W35" i="63"/>
  <c r="AD35" i="63" s="1"/>
  <c r="W228" i="63"/>
  <c r="AD228" i="63" s="1"/>
  <c r="W84" i="63"/>
  <c r="AD84" i="63" s="1"/>
  <c r="W198" i="63"/>
  <c r="AD198" i="63" s="1"/>
  <c r="W30" i="63"/>
  <c r="AD30" i="63" s="1"/>
  <c r="W109" i="63"/>
  <c r="AD109" i="63" s="1"/>
  <c r="W171" i="63"/>
  <c r="AD171" i="63" s="1"/>
  <c r="W68" i="63"/>
  <c r="AD68" i="63" s="1"/>
  <c r="W250" i="63"/>
  <c r="AD250" i="63" s="1"/>
  <c r="W22" i="63"/>
  <c r="AD22" i="63" s="1"/>
  <c r="W180" i="63"/>
  <c r="AD180" i="63" s="1"/>
  <c r="W101" i="63"/>
  <c r="AD101" i="63" s="1"/>
  <c r="W162" i="63"/>
  <c r="AD162" i="63" s="1"/>
  <c r="W207" i="63"/>
  <c r="AD207" i="63" s="1"/>
  <c r="W141" i="63"/>
  <c r="AD141" i="63" s="1"/>
  <c r="W276" i="63"/>
  <c r="AD276" i="63" s="1"/>
  <c r="W105" i="63"/>
  <c r="AD105" i="63" s="1"/>
  <c r="W32" i="63"/>
  <c r="AD32" i="63" s="1"/>
  <c r="W221" i="63"/>
  <c r="AD221" i="63" s="1"/>
  <c r="W27" i="63"/>
  <c r="AD27" i="63" s="1"/>
  <c r="W16" i="63"/>
  <c r="AD16" i="63" s="1"/>
  <c r="W181" i="63"/>
  <c r="AD181" i="63" s="1"/>
  <c r="W43" i="63"/>
  <c r="AD43" i="63" s="1"/>
  <c r="W239" i="63"/>
  <c r="AD239" i="63" s="1"/>
  <c r="W148" i="63"/>
  <c r="AD148" i="63" s="1"/>
  <c r="W37" i="63"/>
  <c r="AD37" i="63" s="1"/>
  <c r="W24" i="63"/>
  <c r="AD24" i="63" s="1"/>
  <c r="W99" i="63"/>
  <c r="AD99" i="63" s="1"/>
  <c r="W95" i="63"/>
  <c r="AD95" i="63" s="1"/>
  <c r="W163" i="63"/>
  <c r="AD163" i="63" s="1"/>
  <c r="W267" i="63"/>
  <c r="AD267" i="63" s="1"/>
  <c r="W31" i="63"/>
  <c r="AD31" i="63" s="1"/>
  <c r="W182" i="63"/>
  <c r="AD182" i="63" s="1"/>
  <c r="W264" i="63"/>
  <c r="AD264" i="63" s="1"/>
  <c r="W151" i="63"/>
  <c r="AD151" i="63" s="1"/>
  <c r="W237" i="63"/>
  <c r="AD237" i="63" s="1"/>
  <c r="W192" i="63"/>
  <c r="AD192" i="63" s="1"/>
  <c r="W183" i="63"/>
  <c r="AD183" i="63" s="1"/>
  <c r="W240" i="63"/>
  <c r="AD240" i="63" s="1"/>
  <c r="W176" i="63"/>
  <c r="AD176" i="63" s="1"/>
  <c r="W111" i="63"/>
  <c r="AD111" i="63" s="1"/>
  <c r="W236" i="63"/>
  <c r="AD236" i="63" s="1"/>
  <c r="W60" i="63"/>
  <c r="AD60" i="63" s="1"/>
  <c r="W98" i="63"/>
  <c r="AD98" i="63" s="1"/>
  <c r="W87" i="63"/>
  <c r="AD87" i="63" s="1"/>
  <c r="W110" i="63"/>
  <c r="AD110" i="63" s="1"/>
  <c r="W53" i="63"/>
  <c r="AD53" i="63" s="1"/>
  <c r="W279" i="63"/>
  <c r="AD279" i="63" s="1"/>
  <c r="W145" i="63"/>
  <c r="AD145" i="63" s="1"/>
  <c r="W66" i="63"/>
  <c r="AD66" i="63" s="1"/>
  <c r="W115" i="63"/>
  <c r="AD115" i="63" s="1"/>
  <c r="W52" i="63"/>
  <c r="AD52" i="63" s="1"/>
  <c r="W249" i="63"/>
  <c r="AD249" i="63" s="1"/>
  <c r="W222" i="63"/>
  <c r="AD222" i="63" s="1"/>
  <c r="W56" i="63"/>
  <c r="AD56" i="63" s="1"/>
  <c r="W170" i="63"/>
  <c r="AD170" i="63" s="1"/>
  <c r="W118" i="63"/>
  <c r="AD118" i="63" s="1"/>
  <c r="W124" i="63"/>
  <c r="AD124" i="63" s="1"/>
  <c r="W201" i="63"/>
  <c r="AD201" i="63" s="1"/>
  <c r="W258" i="63"/>
  <c r="AD258" i="63" s="1"/>
  <c r="W50" i="63"/>
  <c r="AD50" i="63" s="1"/>
  <c r="W108" i="63"/>
  <c r="AD108" i="63" s="1"/>
  <c r="W271" i="63"/>
  <c r="AD271" i="63" s="1"/>
  <c r="W49" i="63"/>
  <c r="AD49" i="63" s="1"/>
  <c r="W278" i="63"/>
  <c r="AD278" i="63" s="1"/>
  <c r="W71" i="63"/>
  <c r="AD71" i="63" s="1"/>
  <c r="W177" i="63"/>
  <c r="AD177" i="63" s="1"/>
  <c r="W38" i="63"/>
  <c r="AD38" i="63" s="1"/>
  <c r="W100" i="63"/>
  <c r="AD100" i="63" s="1"/>
  <c r="W203" i="63"/>
  <c r="AD203" i="63" s="1"/>
  <c r="W39" i="63"/>
  <c r="AD39" i="63" s="1"/>
  <c r="W140" i="63"/>
  <c r="AD140" i="63" s="1"/>
  <c r="W113" i="63"/>
  <c r="AD113" i="63" s="1"/>
  <c r="W169" i="63"/>
  <c r="AD169" i="63" s="1"/>
  <c r="W252" i="63"/>
  <c r="AD252" i="63" s="1"/>
  <c r="W75" i="63"/>
  <c r="AD75" i="63" s="1"/>
  <c r="W122" i="63"/>
  <c r="AD122" i="63" s="1"/>
  <c r="W85" i="63"/>
  <c r="AD85" i="63" s="1"/>
  <c r="W266" i="63"/>
  <c r="AD266" i="63" s="1"/>
  <c r="W81" i="63"/>
  <c r="AD81" i="63" s="1"/>
  <c r="W121" i="63"/>
  <c r="AD121" i="63" s="1"/>
  <c r="W243" i="63"/>
  <c r="AD243" i="63" s="1"/>
  <c r="W172" i="63"/>
  <c r="AD172" i="63" s="1"/>
  <c r="W174" i="63"/>
  <c r="AD174" i="63" s="1"/>
  <c r="W160" i="63"/>
  <c r="AD160" i="63" s="1"/>
  <c r="W263" i="63"/>
  <c r="AD263" i="63" s="1"/>
  <c r="W70" i="63"/>
  <c r="AD70" i="63" s="1"/>
  <c r="W58" i="63"/>
  <c r="AD58" i="63" s="1"/>
  <c r="W119" i="63"/>
  <c r="AD119" i="63" s="1"/>
  <c r="W47" i="63"/>
  <c r="AD47" i="63" s="1"/>
  <c r="W135" i="63"/>
  <c r="AD135" i="63" s="1"/>
  <c r="W184" i="63"/>
  <c r="AD184" i="63" s="1"/>
  <c r="W46" i="63"/>
  <c r="AD46" i="63" s="1"/>
  <c r="W215" i="63"/>
  <c r="AD215" i="63" s="1"/>
  <c r="W262" i="63"/>
  <c r="AD262" i="63" s="1"/>
  <c r="W204" i="63"/>
  <c r="AD204" i="63" s="1"/>
  <c r="W92" i="63"/>
  <c r="AD92" i="63" s="1"/>
  <c r="W40" i="63"/>
  <c r="AD40" i="63" s="1"/>
  <c r="W164" i="63"/>
  <c r="AD164" i="63" s="1"/>
  <c r="W150" i="63"/>
  <c r="AD150" i="63" s="1"/>
  <c r="W247" i="63"/>
  <c r="AD247" i="63" s="1"/>
  <c r="W69" i="63"/>
  <c r="AD69" i="63" s="1"/>
  <c r="W223" i="63"/>
  <c r="AD223" i="63" s="1"/>
  <c r="W175" i="63"/>
  <c r="AD175" i="63" s="1"/>
  <c r="W219" i="63"/>
  <c r="AD219" i="63" s="1"/>
  <c r="W34" i="63"/>
  <c r="AD34" i="63" s="1"/>
  <c r="W230" i="63"/>
  <c r="AD230" i="63" s="1"/>
  <c r="W280" i="63"/>
  <c r="AD280" i="63" s="1"/>
  <c r="W149" i="63"/>
  <c r="AD149" i="63" s="1"/>
  <c r="W129" i="63"/>
  <c r="AD129" i="63" s="1"/>
  <c r="W197" i="63"/>
  <c r="AD197" i="63" s="1"/>
  <c r="W220" i="63"/>
  <c r="AD220" i="63" s="1"/>
  <c r="W227" i="63"/>
  <c r="AD227" i="63" s="1"/>
  <c r="W26" i="63"/>
  <c r="AD26" i="63" s="1"/>
  <c r="W226" i="63"/>
  <c r="AD226" i="63" s="1"/>
  <c r="W194" i="63"/>
  <c r="AD194" i="63" s="1"/>
  <c r="W72" i="63"/>
  <c r="AD72" i="63" s="1"/>
  <c r="W137" i="63"/>
  <c r="AD137" i="63" s="1"/>
  <c r="W13" i="63"/>
  <c r="AD13" i="63" s="1"/>
  <c r="W143" i="63"/>
  <c r="AD143" i="63" s="1"/>
  <c r="W33" i="63"/>
  <c r="AD33" i="63" s="1"/>
  <c r="W265" i="63"/>
  <c r="AD265" i="63" s="1"/>
  <c r="W253" i="63"/>
  <c r="AD253" i="63" s="1"/>
  <c r="W216" i="63"/>
  <c r="AD216" i="63" s="1"/>
  <c r="W123" i="63"/>
  <c r="AD123" i="63" s="1"/>
  <c r="W103" i="63"/>
  <c r="AD103" i="63" s="1"/>
  <c r="W142" i="63"/>
  <c r="AD142" i="63" s="1"/>
  <c r="O277" i="63"/>
  <c r="O15" i="63"/>
  <c r="O25" i="63"/>
  <c r="O158" i="63"/>
  <c r="O187" i="63"/>
  <c r="O167" i="63"/>
  <c r="O215" i="63"/>
  <c r="O181" i="63"/>
  <c r="O178" i="63"/>
  <c r="O264" i="63"/>
  <c r="O129" i="63"/>
  <c r="O223" i="63"/>
  <c r="O43" i="63"/>
  <c r="O161" i="63"/>
  <c r="O192" i="63"/>
  <c r="O55" i="63"/>
  <c r="O21" i="63"/>
  <c r="O115" i="63"/>
  <c r="O222" i="63"/>
  <c r="O179" i="63"/>
  <c r="O93" i="63"/>
  <c r="O67" i="63"/>
  <c r="O35" i="63"/>
  <c r="O117" i="63"/>
  <c r="O101" i="63"/>
  <c r="O110" i="63"/>
  <c r="O164" i="63"/>
  <c r="O174" i="63"/>
  <c r="O64" i="63"/>
  <c r="O92" i="63"/>
  <c r="O120" i="63"/>
  <c r="O244" i="63"/>
  <c r="O265" i="63"/>
  <c r="O125" i="63"/>
  <c r="O209" i="63"/>
  <c r="O106" i="63"/>
  <c r="O119" i="63"/>
  <c r="O104" i="63"/>
  <c r="O114" i="63"/>
  <c r="O261" i="63"/>
  <c r="O96" i="63"/>
  <c r="O14" i="63"/>
  <c r="O236" i="63"/>
  <c r="O186" i="63"/>
  <c r="O143" i="63"/>
  <c r="O90" i="63"/>
  <c r="O97" i="63"/>
  <c r="O184" i="63"/>
  <c r="O219" i="63"/>
  <c r="O252" i="63"/>
  <c r="O142" i="63"/>
  <c r="O145" i="63"/>
  <c r="O22" i="63"/>
  <c r="O242" i="63"/>
  <c r="O17" i="63"/>
  <c r="O69" i="63"/>
  <c r="O62" i="63"/>
  <c r="O191" i="63"/>
  <c r="O24" i="63"/>
  <c r="O84" i="63"/>
  <c r="O118" i="63"/>
  <c r="O201" i="63"/>
  <c r="O189" i="63"/>
  <c r="O262" i="63"/>
  <c r="O94" i="63"/>
  <c r="O144" i="63"/>
  <c r="O218" i="63"/>
  <c r="O257" i="63"/>
  <c r="O198" i="63"/>
  <c r="O221" i="63"/>
  <c r="O141" i="63"/>
  <c r="O137" i="63"/>
  <c r="O20" i="63"/>
  <c r="O23" i="63"/>
  <c r="O52" i="63"/>
  <c r="O253" i="63"/>
  <c r="O159" i="63"/>
  <c r="O32" i="63"/>
  <c r="O173" i="63"/>
  <c r="O243" i="63"/>
  <c r="O98" i="63"/>
  <c r="O208" i="63"/>
  <c r="O38" i="63"/>
  <c r="O152" i="63"/>
  <c r="O51" i="63"/>
  <c r="O79" i="63"/>
  <c r="O157" i="63"/>
  <c r="O214" i="63"/>
  <c r="O87" i="63"/>
  <c r="O56" i="63"/>
  <c r="O50" i="63"/>
  <c r="O130" i="63"/>
  <c r="O211" i="63"/>
  <c r="O182" i="63"/>
  <c r="O99" i="63"/>
  <c r="O279" i="63"/>
  <c r="O58" i="63"/>
  <c r="O272" i="63"/>
  <c r="O89" i="63"/>
  <c r="O103" i="63"/>
  <c r="O29" i="63"/>
  <c r="O270" i="63"/>
  <c r="O229" i="63"/>
  <c r="O163" i="63"/>
  <c r="O193" i="63"/>
  <c r="O48" i="63"/>
  <c r="O256" i="63"/>
  <c r="O36" i="63"/>
  <c r="O134" i="63"/>
  <c r="O122" i="63"/>
  <c r="O220" i="63"/>
  <c r="O111" i="63"/>
  <c r="O132" i="63"/>
  <c r="O123" i="63"/>
  <c r="O273" i="63"/>
  <c r="O27" i="63"/>
  <c r="O127" i="63"/>
  <c r="O177" i="63"/>
  <c r="O121" i="63"/>
  <c r="O228" i="63"/>
  <c r="O60" i="63"/>
  <c r="O82" i="63"/>
  <c r="O206" i="63"/>
  <c r="O240" i="63"/>
  <c r="O113" i="63"/>
  <c r="O153" i="63"/>
  <c r="O109" i="63"/>
  <c r="O30" i="63"/>
  <c r="O83" i="63"/>
  <c r="O165" i="63"/>
  <c r="O147" i="63"/>
  <c r="O47" i="63"/>
  <c r="O126" i="63"/>
  <c r="O278" i="63"/>
  <c r="O280" i="63"/>
  <c r="O85" i="63"/>
  <c r="O268" i="63"/>
  <c r="O53" i="63"/>
  <c r="O65" i="63"/>
  <c r="O183" i="63"/>
  <c r="O63" i="63"/>
  <c r="O116" i="63"/>
  <c r="O166" i="63"/>
  <c r="O239" i="63"/>
  <c r="O258" i="63"/>
  <c r="O194" i="63"/>
  <c r="O168" i="63"/>
  <c r="O59" i="63"/>
  <c r="O49" i="63"/>
  <c r="O205" i="63"/>
  <c r="O188" i="63"/>
  <c r="O26" i="63"/>
  <c r="O105" i="63"/>
  <c r="O241" i="63"/>
  <c r="O226" i="63"/>
  <c r="O248" i="63"/>
  <c r="O260" i="63"/>
  <c r="O267" i="63"/>
  <c r="O234" i="63"/>
  <c r="O246" i="63"/>
  <c r="O249" i="63"/>
  <c r="O202" i="63"/>
  <c r="O199" i="63"/>
  <c r="O259" i="63"/>
  <c r="O54" i="63"/>
  <c r="O128" i="63"/>
  <c r="O45" i="63"/>
  <c r="O162" i="63"/>
  <c r="O207" i="63"/>
  <c r="O237" i="63"/>
  <c r="O274" i="63"/>
  <c r="O86" i="63"/>
  <c r="O19" i="63"/>
  <c r="O210" i="63"/>
  <c r="O172" i="63"/>
  <c r="O146" i="63"/>
  <c r="O44" i="63"/>
  <c r="O169" i="63"/>
  <c r="O235" i="63"/>
  <c r="O33" i="63"/>
  <c r="O75" i="63"/>
  <c r="O131" i="63"/>
  <c r="O170" i="63"/>
  <c r="O72" i="63"/>
  <c r="O73" i="63"/>
  <c r="O180" i="63"/>
  <c r="O78" i="63"/>
  <c r="O176" i="63"/>
  <c r="O70" i="63"/>
  <c r="O40" i="63"/>
  <c r="O171" i="63"/>
  <c r="O233" i="63"/>
  <c r="O251" i="63"/>
  <c r="O151" i="63"/>
  <c r="O271" i="63"/>
  <c r="O245" i="63"/>
  <c r="O46" i="63"/>
  <c r="O68" i="63"/>
  <c r="O227" i="63"/>
  <c r="O160" i="63"/>
  <c r="O156" i="63"/>
  <c r="O95" i="63"/>
  <c r="O150" i="63"/>
  <c r="O196" i="63"/>
  <c r="O136" i="63"/>
  <c r="O263" i="63"/>
  <c r="O230" i="63"/>
  <c r="O175" i="63"/>
  <c r="O224" i="63"/>
  <c r="O61" i="63"/>
  <c r="O217" i="63"/>
  <c r="O149" i="63"/>
  <c r="O102" i="63"/>
  <c r="O112" i="63"/>
  <c r="O81" i="63"/>
  <c r="O216" i="63"/>
  <c r="O212" i="63"/>
  <c r="O148" i="63"/>
  <c r="O77" i="63"/>
  <c r="O37" i="63"/>
  <c r="O247" i="63"/>
  <c r="O213" i="63"/>
  <c r="O135" i="63"/>
  <c r="O266" i="63"/>
  <c r="O139" i="63"/>
  <c r="O124" i="63"/>
  <c r="O231" i="63"/>
  <c r="O200" i="63"/>
  <c r="O238" i="63"/>
  <c r="O107" i="63"/>
  <c r="O225" i="63"/>
  <c r="O203" i="63"/>
  <c r="O76" i="63"/>
  <c r="O57" i="63"/>
  <c r="O16" i="63"/>
  <c r="O31" i="63"/>
  <c r="O80" i="63"/>
  <c r="O71" i="63"/>
  <c r="O34" i="63"/>
  <c r="O269" i="63"/>
  <c r="O74" i="63"/>
  <c r="O140" i="63"/>
  <c r="O250" i="63"/>
  <c r="O197" i="63"/>
  <c r="O204" i="63"/>
  <c r="O42" i="63"/>
  <c r="O255" i="63"/>
  <c r="O138" i="63"/>
  <c r="O133" i="63"/>
  <c r="O100" i="63"/>
  <c r="O41" i="63"/>
  <c r="O108" i="63"/>
  <c r="O275" i="63"/>
  <c r="O66" i="63"/>
  <c r="O195" i="63"/>
  <c r="O254" i="63"/>
  <c r="O91" i="63"/>
  <c r="O39" i="63"/>
  <c r="O28" i="63"/>
  <c r="O276" i="63"/>
  <c r="Q11" i="70"/>
  <c r="K219" i="63"/>
  <c r="K75" i="63"/>
  <c r="K212" i="63"/>
  <c r="K165" i="63"/>
  <c r="K197" i="63"/>
  <c r="K54" i="63"/>
  <c r="K251" i="63"/>
  <c r="K241" i="63"/>
  <c r="K134" i="63"/>
  <c r="K60" i="63"/>
  <c r="K200" i="63"/>
  <c r="K267" i="63"/>
  <c r="K225" i="63"/>
  <c r="K46" i="63"/>
  <c r="K202" i="63"/>
  <c r="K192" i="63"/>
  <c r="K35" i="63"/>
  <c r="K160" i="63"/>
  <c r="K239" i="63"/>
  <c r="K33" i="63"/>
  <c r="K174" i="63"/>
  <c r="K150" i="63"/>
  <c r="K273" i="63"/>
  <c r="K49" i="63"/>
  <c r="K73" i="63"/>
  <c r="K247" i="63"/>
  <c r="K254" i="63"/>
  <c r="K257" i="63"/>
  <c r="K111" i="63"/>
  <c r="K57" i="63"/>
  <c r="K129" i="63"/>
  <c r="K223" i="63"/>
  <c r="K126" i="63"/>
  <c r="K230" i="63"/>
  <c r="K179" i="63"/>
  <c r="K104" i="63"/>
  <c r="K37" i="63"/>
  <c r="K36" i="63"/>
  <c r="K43" i="63"/>
  <c r="K124" i="63"/>
  <c r="K206" i="63"/>
  <c r="K245" i="63"/>
  <c r="K132" i="63"/>
  <c r="K45" i="63"/>
  <c r="K264" i="63"/>
  <c r="K44" i="63"/>
  <c r="K84" i="63"/>
  <c r="K99" i="63"/>
  <c r="K169" i="63"/>
  <c r="K112" i="63"/>
  <c r="K279" i="63"/>
  <c r="K221" i="63"/>
  <c r="K166" i="63"/>
  <c r="K81" i="63"/>
  <c r="K41" i="63"/>
  <c r="K164" i="63"/>
  <c r="K58" i="63"/>
  <c r="K28" i="63"/>
  <c r="K216" i="63"/>
  <c r="K106" i="63"/>
  <c r="K265" i="63"/>
  <c r="K252" i="63"/>
  <c r="K98" i="63"/>
  <c r="K277" i="63"/>
  <c r="K260" i="63"/>
  <c r="K238" i="63"/>
  <c r="K152" i="63"/>
  <c r="K168" i="63"/>
  <c r="K85" i="63"/>
  <c r="K19" i="63"/>
  <c r="K127" i="63"/>
  <c r="K228" i="63"/>
  <c r="K23" i="63"/>
  <c r="K248" i="63"/>
  <c r="K128" i="63"/>
  <c r="K167" i="63"/>
  <c r="K113" i="63"/>
  <c r="K153" i="63"/>
  <c r="K209" i="63"/>
  <c r="K133" i="63"/>
  <c r="K101" i="63"/>
  <c r="K176" i="63"/>
  <c r="K116" i="63"/>
  <c r="K100" i="63"/>
  <c r="K110" i="63"/>
  <c r="K118" i="63"/>
  <c r="K235" i="63"/>
  <c r="K201" i="63"/>
  <c r="K271" i="63"/>
  <c r="K32" i="63"/>
  <c r="K181" i="63"/>
  <c r="K249" i="63"/>
  <c r="K243" i="63"/>
  <c r="K270" i="63"/>
  <c r="K177" i="63"/>
  <c r="K162" i="63"/>
  <c r="K250" i="63"/>
  <c r="K40" i="63"/>
  <c r="K77" i="63"/>
  <c r="K59" i="63"/>
  <c r="K136" i="63"/>
  <c r="K21" i="63"/>
  <c r="K237" i="63"/>
  <c r="K115" i="63"/>
  <c r="K39" i="63"/>
  <c r="K274" i="63"/>
  <c r="K87" i="63"/>
  <c r="K198" i="63"/>
  <c r="K96" i="63"/>
  <c r="K253" i="63"/>
  <c r="K224" i="63"/>
  <c r="K231" i="63"/>
  <c r="K158" i="63"/>
  <c r="K107" i="63"/>
  <c r="K240" i="63"/>
  <c r="K215" i="63"/>
  <c r="K25" i="63"/>
  <c r="K261" i="63"/>
  <c r="K204" i="63"/>
  <c r="K95" i="63"/>
  <c r="K76" i="63"/>
  <c r="K161" i="63"/>
  <c r="K94" i="63"/>
  <c r="K103" i="63"/>
  <c r="K141" i="63"/>
  <c r="K170" i="63"/>
  <c r="K66" i="63"/>
  <c r="K120" i="63"/>
  <c r="K144" i="63"/>
  <c r="K70" i="63"/>
  <c r="K72" i="63"/>
  <c r="K195" i="63"/>
  <c r="K244" i="63"/>
  <c r="K218" i="63"/>
  <c r="K269" i="63"/>
  <c r="K242" i="63"/>
  <c r="K38" i="63"/>
  <c r="K80" i="63"/>
  <c r="K15" i="63"/>
  <c r="K233" i="63"/>
  <c r="K14" i="63"/>
  <c r="K236" i="63"/>
  <c r="K246" i="63"/>
  <c r="K186" i="63"/>
  <c r="K68" i="63"/>
  <c r="K199" i="63"/>
  <c r="K208" i="63"/>
  <c r="K83" i="63"/>
  <c r="K142" i="63"/>
  <c r="K146" i="63"/>
  <c r="K138" i="63"/>
  <c r="K24" i="63"/>
  <c r="K182" i="63"/>
  <c r="K266" i="63"/>
  <c r="K175" i="63"/>
  <c r="K108" i="63"/>
  <c r="K193" i="63"/>
  <c r="K121" i="63"/>
  <c r="K56" i="63"/>
  <c r="K187" i="63"/>
  <c r="K147" i="63"/>
  <c r="K226" i="63"/>
  <c r="K196" i="63"/>
  <c r="K55" i="63"/>
  <c r="K79" i="63"/>
  <c r="K207" i="63"/>
  <c r="K74" i="63"/>
  <c r="K145" i="63"/>
  <c r="K163" i="63"/>
  <c r="K214" i="63"/>
  <c r="K194" i="63"/>
  <c r="K148" i="63"/>
  <c r="K275" i="63"/>
  <c r="K210" i="63"/>
  <c r="K102" i="63"/>
  <c r="K92" i="63"/>
  <c r="K143" i="63"/>
  <c r="K34" i="63"/>
  <c r="K227" i="63"/>
  <c r="K31" i="63"/>
  <c r="K234" i="63"/>
  <c r="K278" i="63"/>
  <c r="K140" i="63"/>
  <c r="K22" i="63"/>
  <c r="K139" i="63"/>
  <c r="K78" i="63"/>
  <c r="K42" i="63"/>
  <c r="K62" i="63"/>
  <c r="K130" i="63"/>
  <c r="K188" i="63"/>
  <c r="K65" i="63"/>
  <c r="K172" i="63"/>
  <c r="K255" i="63"/>
  <c r="K191" i="63"/>
  <c r="K211" i="63"/>
  <c r="K149" i="63"/>
  <c r="K117" i="63"/>
  <c r="K272" i="63"/>
  <c r="K105" i="63"/>
  <c r="K86" i="63"/>
  <c r="K82" i="63"/>
  <c r="K119" i="63"/>
  <c r="K64" i="63"/>
  <c r="K137" i="63"/>
  <c r="K262" i="63"/>
  <c r="K123" i="63"/>
  <c r="K16" i="63"/>
  <c r="K97" i="63"/>
  <c r="K184" i="63"/>
  <c r="K263" i="63"/>
  <c r="K205" i="63"/>
  <c r="K180" i="63"/>
  <c r="K213" i="63"/>
  <c r="K125" i="63"/>
  <c r="K89" i="63"/>
  <c r="K268" i="63"/>
  <c r="K20" i="63"/>
  <c r="K48" i="63"/>
  <c r="K171" i="63"/>
  <c r="K114" i="63"/>
  <c r="K151" i="63"/>
  <c r="K71" i="63"/>
  <c r="K178" i="63"/>
  <c r="K122" i="63"/>
  <c r="K220" i="63"/>
  <c r="K203" i="63"/>
  <c r="K173" i="63"/>
  <c r="K109" i="63"/>
  <c r="K51" i="63"/>
  <c r="K280" i="63"/>
  <c r="K222" i="63"/>
  <c r="K131" i="63"/>
  <c r="K93" i="63"/>
  <c r="K69" i="63"/>
  <c r="K53" i="63"/>
  <c r="K61" i="63"/>
  <c r="K67" i="63"/>
  <c r="K217" i="63"/>
  <c r="K26" i="63"/>
  <c r="K183" i="63"/>
  <c r="K30" i="63"/>
  <c r="K189" i="63"/>
  <c r="K258" i="63"/>
  <c r="K52" i="63"/>
  <c r="K27" i="63"/>
  <c r="K47" i="63"/>
  <c r="K90" i="63"/>
  <c r="K259" i="63"/>
  <c r="K229" i="63"/>
  <c r="K276" i="63"/>
  <c r="K91" i="63"/>
  <c r="K17" i="63"/>
  <c r="K135" i="63"/>
  <c r="K256" i="63"/>
  <c r="K159" i="63"/>
  <c r="K50" i="63"/>
  <c r="K63" i="63"/>
  <c r="K29" i="63"/>
  <c r="P11" i="70"/>
  <c r="R11" i="70" l="1"/>
  <c r="V11" i="70"/>
  <c r="W11" i="63"/>
  <c r="V232" i="70" l="1"/>
  <c r="W232" i="70" s="1"/>
  <c r="G232" i="79" s="1"/>
  <c r="V154" i="70"/>
  <c r="W154" i="70" s="1"/>
  <c r="G154" i="79" s="1"/>
  <c r="V156" i="70"/>
  <c r="W156" i="70" s="1"/>
  <c r="G156" i="79" s="1"/>
  <c r="V155" i="70"/>
  <c r="W155" i="70" s="1"/>
  <c r="G155" i="79" s="1"/>
  <c r="R154" i="70"/>
  <c r="S154" i="70" s="1"/>
  <c r="G154" i="63" s="1"/>
  <c r="R156" i="70"/>
  <c r="S156" i="70" s="1"/>
  <c r="R155" i="70"/>
  <c r="S155" i="70" s="1"/>
  <c r="G155" i="63" s="1"/>
  <c r="R232" i="70"/>
  <c r="S232" i="70" s="1"/>
  <c r="G232" i="63" s="1"/>
  <c r="R87" i="70"/>
  <c r="S87" i="70" s="1"/>
  <c r="R185" i="70"/>
  <c r="S185" i="70" s="1"/>
  <c r="G185" i="63" s="1"/>
  <c r="R190" i="70"/>
  <c r="S190" i="70" s="1"/>
  <c r="G190" i="63" s="1"/>
  <c r="V185" i="70"/>
  <c r="W185" i="70" s="1"/>
  <c r="G185" i="79" s="1"/>
  <c r="V190" i="70"/>
  <c r="W190" i="70" s="1"/>
  <c r="G190" i="79" s="1"/>
  <c r="R109" i="70"/>
  <c r="S109" i="70" s="1"/>
  <c r="G109" i="63" s="1"/>
  <c r="R88" i="70"/>
  <c r="S88" i="70" s="1"/>
  <c r="G88" i="63" s="1"/>
  <c r="V12" i="70"/>
  <c r="W12" i="70" s="1"/>
  <c r="V88" i="70"/>
  <c r="W88" i="70" s="1"/>
  <c r="G88" i="79" s="1"/>
  <c r="R112" i="70"/>
  <c r="S112" i="70" s="1"/>
  <c r="G112" i="63" s="1"/>
  <c r="R80" i="70"/>
  <c r="S80" i="70" s="1"/>
  <c r="G80" i="63" s="1"/>
  <c r="R198" i="70"/>
  <c r="S198" i="70" s="1"/>
  <c r="G198" i="63" s="1"/>
  <c r="R196" i="70"/>
  <c r="S196" i="70" s="1"/>
  <c r="G196" i="63" s="1"/>
  <c r="R98" i="70"/>
  <c r="S98" i="70" s="1"/>
  <c r="G98" i="63" s="1"/>
  <c r="R256" i="70"/>
  <c r="S256" i="70" s="1"/>
  <c r="G256" i="63" s="1"/>
  <c r="R95" i="70"/>
  <c r="S95" i="70" s="1"/>
  <c r="G95" i="63" s="1"/>
  <c r="R214" i="70"/>
  <c r="S214" i="70" s="1"/>
  <c r="G214" i="63" s="1"/>
  <c r="R257" i="70"/>
  <c r="S257" i="70" s="1"/>
  <c r="G257" i="63" s="1"/>
  <c r="R56" i="70"/>
  <c r="S56" i="70" s="1"/>
  <c r="G56" i="63" s="1"/>
  <c r="R206" i="70"/>
  <c r="S206" i="70" s="1"/>
  <c r="G206" i="63" s="1"/>
  <c r="R249" i="70"/>
  <c r="S249" i="70" s="1"/>
  <c r="G249" i="63" s="1"/>
  <c r="R127" i="70"/>
  <c r="S127" i="70" s="1"/>
  <c r="G127" i="63" s="1"/>
  <c r="R71" i="70"/>
  <c r="S71" i="70" s="1"/>
  <c r="G71" i="63" s="1"/>
  <c r="R145" i="70"/>
  <c r="S145" i="70" s="1"/>
  <c r="G145" i="63" s="1"/>
  <c r="R23" i="70"/>
  <c r="S23" i="70" s="1"/>
  <c r="G23" i="63" s="1"/>
  <c r="R143" i="70"/>
  <c r="S143" i="70" s="1"/>
  <c r="G143" i="63" s="1"/>
  <c r="R174" i="70"/>
  <c r="S174" i="70" s="1"/>
  <c r="G174" i="63" s="1"/>
  <c r="R262" i="70"/>
  <c r="S262" i="70" s="1"/>
  <c r="G262" i="63" s="1"/>
  <c r="R76" i="70"/>
  <c r="S76" i="70" s="1"/>
  <c r="G76" i="63" s="1"/>
  <c r="R164" i="70"/>
  <c r="S164" i="70" s="1"/>
  <c r="G164" i="63" s="1"/>
  <c r="R61" i="70"/>
  <c r="S61" i="70" s="1"/>
  <c r="G61" i="63" s="1"/>
  <c r="R147" i="70"/>
  <c r="S147" i="70" s="1"/>
  <c r="G147" i="63" s="1"/>
  <c r="R60" i="70"/>
  <c r="S60" i="70" s="1"/>
  <c r="G60" i="63" s="1"/>
  <c r="R39" i="70"/>
  <c r="S39" i="70" s="1"/>
  <c r="G39" i="63" s="1"/>
  <c r="R213" i="70"/>
  <c r="S213" i="70" s="1"/>
  <c r="G213" i="63" s="1"/>
  <c r="R165" i="70"/>
  <c r="S165" i="70" s="1"/>
  <c r="G165" i="63" s="1"/>
  <c r="R32" i="70"/>
  <c r="S32" i="70" s="1"/>
  <c r="G32" i="63" s="1"/>
  <c r="R97" i="70"/>
  <c r="S97" i="70" s="1"/>
  <c r="G97" i="63" s="1"/>
  <c r="R254" i="70"/>
  <c r="S254" i="70" s="1"/>
  <c r="G254" i="63" s="1"/>
  <c r="R265" i="70"/>
  <c r="S265" i="70" s="1"/>
  <c r="G265" i="63" s="1"/>
  <c r="R230" i="70"/>
  <c r="S230" i="70" s="1"/>
  <c r="G230" i="63" s="1"/>
  <c r="R55" i="70"/>
  <c r="S55" i="70" s="1"/>
  <c r="G55" i="63" s="1"/>
  <c r="R114" i="70"/>
  <c r="S114" i="70" s="1"/>
  <c r="G114" i="63" s="1"/>
  <c r="R118" i="70"/>
  <c r="S118" i="70" s="1"/>
  <c r="G118" i="63" s="1"/>
  <c r="R66" i="70"/>
  <c r="S66" i="70" s="1"/>
  <c r="G66" i="63" s="1"/>
  <c r="R104" i="70"/>
  <c r="S104" i="70" s="1"/>
  <c r="G104" i="63" s="1"/>
  <c r="R205" i="70"/>
  <c r="S205" i="70" s="1"/>
  <c r="G205" i="63" s="1"/>
  <c r="R49" i="70"/>
  <c r="S49" i="70" s="1"/>
  <c r="G49" i="63" s="1"/>
  <c r="V23" i="70"/>
  <c r="W23" i="70" s="1"/>
  <c r="G23" i="79" s="1"/>
  <c r="V19" i="70"/>
  <c r="W19" i="70" s="1"/>
  <c r="G19" i="79" s="1"/>
  <c r="V278" i="70"/>
  <c r="W278" i="70" s="1"/>
  <c r="G278" i="79" s="1"/>
  <c r="R231" i="70"/>
  <c r="S231" i="70" s="1"/>
  <c r="R181" i="70"/>
  <c r="S181" i="70" s="1"/>
  <c r="G181" i="63" s="1"/>
  <c r="R135" i="70"/>
  <c r="S135" i="70" s="1"/>
  <c r="G135" i="63" s="1"/>
  <c r="R122" i="70"/>
  <c r="S122" i="70" s="1"/>
  <c r="G122" i="63" s="1"/>
  <c r="V64" i="70"/>
  <c r="W64" i="70" s="1"/>
  <c r="G64" i="79" s="1"/>
  <c r="V140" i="70"/>
  <c r="W140" i="70" s="1"/>
  <c r="G140" i="79" s="1"/>
  <c r="V269" i="70"/>
  <c r="W269" i="70" s="1"/>
  <c r="G269" i="79" s="1"/>
  <c r="V254" i="70"/>
  <c r="W254" i="70" s="1"/>
  <c r="G254" i="79" s="1"/>
  <c r="V260" i="70"/>
  <c r="W260" i="70" s="1"/>
  <c r="G260" i="79" s="1"/>
  <c r="V113" i="70"/>
  <c r="W113" i="70" s="1"/>
  <c r="G113" i="79" s="1"/>
  <c r="V47" i="70"/>
  <c r="W47" i="70" s="1"/>
  <c r="G47" i="79" s="1"/>
  <c r="V208" i="70"/>
  <c r="W208" i="70" s="1"/>
  <c r="G208" i="79" s="1"/>
  <c r="V182" i="70"/>
  <c r="W182" i="70" s="1"/>
  <c r="G182" i="79" s="1"/>
  <c r="V97" i="70"/>
  <c r="W97" i="70" s="1"/>
  <c r="G97" i="79" s="1"/>
  <c r="R35" i="70"/>
  <c r="S35" i="70" s="1"/>
  <c r="G35" i="63" s="1"/>
  <c r="V237" i="70"/>
  <c r="W237" i="70" s="1"/>
  <c r="G237" i="79" s="1"/>
  <c r="V203" i="70"/>
  <c r="W203" i="70" s="1"/>
  <c r="G203" i="79" s="1"/>
  <c r="V207" i="70"/>
  <c r="W207" i="70" s="1"/>
  <c r="G207" i="79" s="1"/>
  <c r="V191" i="70"/>
  <c r="W191" i="70" s="1"/>
  <c r="G191" i="79" s="1"/>
  <c r="V128" i="70"/>
  <c r="W128" i="70" s="1"/>
  <c r="G128" i="79" s="1"/>
  <c r="V188" i="70"/>
  <c r="W188" i="70" s="1"/>
  <c r="G188" i="79" s="1"/>
  <c r="V202" i="70"/>
  <c r="W202" i="70" s="1"/>
  <c r="G202" i="79" s="1"/>
  <c r="V192" i="70"/>
  <c r="W192" i="70" s="1"/>
  <c r="G192" i="79" s="1"/>
  <c r="V17" i="70"/>
  <c r="W17" i="70" s="1"/>
  <c r="G17" i="79" s="1"/>
  <c r="V33" i="70"/>
  <c r="W33" i="70" s="1"/>
  <c r="G33" i="79" s="1"/>
  <c r="V253" i="70"/>
  <c r="W253" i="70" s="1"/>
  <c r="G253" i="79" s="1"/>
  <c r="V211" i="70"/>
  <c r="W211" i="70" s="1"/>
  <c r="G211" i="79" s="1"/>
  <c r="V63" i="70"/>
  <c r="W63" i="70" s="1"/>
  <c r="G63" i="79" s="1"/>
  <c r="V148" i="70"/>
  <c r="W148" i="70" s="1"/>
  <c r="G148" i="79" s="1"/>
  <c r="V32" i="70"/>
  <c r="W32" i="70" s="1"/>
  <c r="G32" i="79" s="1"/>
  <c r="V213" i="70"/>
  <c r="W213" i="70" s="1"/>
  <c r="G213" i="79" s="1"/>
  <c r="V143" i="70"/>
  <c r="W143" i="70" s="1"/>
  <c r="G143" i="79" s="1"/>
  <c r="V115" i="70"/>
  <c r="W115" i="70" s="1"/>
  <c r="G115" i="79" s="1"/>
  <c r="V131" i="70"/>
  <c r="W131" i="70" s="1"/>
  <c r="G131" i="79" s="1"/>
  <c r="V235" i="70"/>
  <c r="W235" i="70" s="1"/>
  <c r="G235" i="79" s="1"/>
  <c r="V230" i="70"/>
  <c r="W230" i="70" s="1"/>
  <c r="G230" i="79" s="1"/>
  <c r="V103" i="70"/>
  <c r="W103" i="70" s="1"/>
  <c r="G103" i="79" s="1"/>
  <c r="V173" i="70"/>
  <c r="W173" i="70" s="1"/>
  <c r="G173" i="79" s="1"/>
  <c r="V92" i="70"/>
  <c r="W92" i="70" s="1"/>
  <c r="G92" i="79" s="1"/>
  <c r="V124" i="70"/>
  <c r="W124" i="70" s="1"/>
  <c r="G124" i="79" s="1"/>
  <c r="V90" i="70"/>
  <c r="W90" i="70" s="1"/>
  <c r="G90" i="79" s="1"/>
  <c r="V245" i="70"/>
  <c r="W245" i="70" s="1"/>
  <c r="G245" i="79" s="1"/>
  <c r="V98" i="70"/>
  <c r="W98" i="70" s="1"/>
  <c r="G98" i="79" s="1"/>
  <c r="V134" i="70"/>
  <c r="W134" i="70" s="1"/>
  <c r="G134" i="79" s="1"/>
  <c r="V76" i="70"/>
  <c r="W76" i="70" s="1"/>
  <c r="G76" i="79" s="1"/>
  <c r="V104" i="70"/>
  <c r="W104" i="70" s="1"/>
  <c r="G104" i="79" s="1"/>
  <c r="V95" i="70"/>
  <c r="W95" i="70" s="1"/>
  <c r="G95" i="79" s="1"/>
  <c r="V248" i="70"/>
  <c r="W248" i="70" s="1"/>
  <c r="G248" i="79" s="1"/>
  <c r="V96" i="70"/>
  <c r="W96" i="70" s="1"/>
  <c r="G96" i="79" s="1"/>
  <c r="V35" i="70"/>
  <c r="W35" i="70" s="1"/>
  <c r="G35" i="79" s="1"/>
  <c r="V100" i="70"/>
  <c r="W100" i="70" s="1"/>
  <c r="G100" i="79" s="1"/>
  <c r="V31" i="70"/>
  <c r="W31" i="70" s="1"/>
  <c r="G31" i="79" s="1"/>
  <c r="V193" i="70"/>
  <c r="W193" i="70" s="1"/>
  <c r="G193" i="79" s="1"/>
  <c r="V200" i="70"/>
  <c r="W200" i="70" s="1"/>
  <c r="G200" i="79" s="1"/>
  <c r="V152" i="70"/>
  <c r="W152" i="70" s="1"/>
  <c r="G152" i="79" s="1"/>
  <c r="V184" i="70"/>
  <c r="W184" i="70" s="1"/>
  <c r="G184" i="79" s="1"/>
  <c r="V216" i="70"/>
  <c r="W216" i="70" s="1"/>
  <c r="G216" i="79" s="1"/>
  <c r="V36" i="70"/>
  <c r="W36" i="70" s="1"/>
  <c r="G36" i="79" s="1"/>
  <c r="V187" i="70"/>
  <c r="W187" i="70" s="1"/>
  <c r="G187" i="79" s="1"/>
  <c r="V268" i="70"/>
  <c r="W268" i="70" s="1"/>
  <c r="G268" i="79" s="1"/>
  <c r="V133" i="70"/>
  <c r="W133" i="70" s="1"/>
  <c r="G133" i="79" s="1"/>
  <c r="V83" i="70"/>
  <c r="W83" i="70" s="1"/>
  <c r="G83" i="79" s="1"/>
  <c r="V44" i="70"/>
  <c r="W44" i="70" s="1"/>
  <c r="G44" i="79" s="1"/>
  <c r="V118" i="70"/>
  <c r="W118" i="70" s="1"/>
  <c r="G118" i="79" s="1"/>
  <c r="V171" i="70"/>
  <c r="W171" i="70" s="1"/>
  <c r="G171" i="79" s="1"/>
  <c r="V222" i="70"/>
  <c r="W222" i="70" s="1"/>
  <c r="G222" i="79" s="1"/>
  <c r="V89" i="70"/>
  <c r="W89" i="70" s="1"/>
  <c r="G89" i="79" s="1"/>
  <c r="V78" i="70"/>
  <c r="W78" i="70" s="1"/>
  <c r="G78" i="79" s="1"/>
  <c r="V249" i="70"/>
  <c r="W249" i="70" s="1"/>
  <c r="G249" i="79" s="1"/>
  <c r="V165" i="70"/>
  <c r="W165" i="70" s="1"/>
  <c r="G165" i="79" s="1"/>
  <c r="V60" i="70"/>
  <c r="W60" i="70" s="1"/>
  <c r="G60" i="79" s="1"/>
  <c r="V178" i="70"/>
  <c r="W178" i="70" s="1"/>
  <c r="G178" i="79" s="1"/>
  <c r="V107" i="70"/>
  <c r="W107" i="70" s="1"/>
  <c r="G107" i="79" s="1"/>
  <c r="V105" i="70"/>
  <c r="W105" i="70" s="1"/>
  <c r="G105" i="79" s="1"/>
  <c r="V129" i="70"/>
  <c r="W129" i="70" s="1"/>
  <c r="G129" i="79" s="1"/>
  <c r="V77" i="70"/>
  <c r="W77" i="70" s="1"/>
  <c r="G77" i="79" s="1"/>
  <c r="V247" i="70"/>
  <c r="W247" i="70" s="1"/>
  <c r="G247" i="79" s="1"/>
  <c r="V52" i="70"/>
  <c r="W52" i="70" s="1"/>
  <c r="G52" i="79" s="1"/>
  <c r="V240" i="70"/>
  <c r="W240" i="70" s="1"/>
  <c r="G240" i="79" s="1"/>
  <c r="V280" i="70"/>
  <c r="W280" i="70" s="1"/>
  <c r="G280" i="79" s="1"/>
  <c r="V157" i="70"/>
  <c r="W157" i="70" s="1"/>
  <c r="G157" i="79" s="1"/>
  <c r="V224" i="70"/>
  <c r="W224" i="70" s="1"/>
  <c r="G224" i="79" s="1"/>
  <c r="V141" i="70"/>
  <c r="W141" i="70" s="1"/>
  <c r="G141" i="79" s="1"/>
  <c r="V271" i="70"/>
  <c r="W271" i="70" s="1"/>
  <c r="G271" i="79" s="1"/>
  <c r="V264" i="70"/>
  <c r="W264" i="70" s="1"/>
  <c r="G264" i="79" s="1"/>
  <c r="V94" i="70"/>
  <c r="W94" i="70" s="1"/>
  <c r="G94" i="79" s="1"/>
  <c r="V72" i="70"/>
  <c r="W72" i="70" s="1"/>
  <c r="G72" i="79" s="1"/>
  <c r="V270" i="70"/>
  <c r="W270" i="70" s="1"/>
  <c r="G270" i="79" s="1"/>
  <c r="V252" i="70"/>
  <c r="W252" i="70" s="1"/>
  <c r="G252" i="79" s="1"/>
  <c r="V80" i="70"/>
  <c r="W80" i="70" s="1"/>
  <c r="G80" i="79" s="1"/>
  <c r="V136" i="70"/>
  <c r="W136" i="70" s="1"/>
  <c r="G136" i="79" s="1"/>
  <c r="V197" i="70"/>
  <c r="W197" i="70" s="1"/>
  <c r="G197" i="79" s="1"/>
  <c r="V244" i="70"/>
  <c r="W244" i="70" s="1"/>
  <c r="G244" i="79" s="1"/>
  <c r="V236" i="70"/>
  <c r="W236" i="70" s="1"/>
  <c r="G236" i="79" s="1"/>
  <c r="V66" i="70"/>
  <c r="W66" i="70" s="1"/>
  <c r="G66" i="79" s="1"/>
  <c r="V41" i="70"/>
  <c r="W41" i="70" s="1"/>
  <c r="G41" i="79" s="1"/>
  <c r="V246" i="70"/>
  <c r="W246" i="70" s="1"/>
  <c r="G246" i="79" s="1"/>
  <c r="V210" i="70"/>
  <c r="W210" i="70" s="1"/>
  <c r="G210" i="79" s="1"/>
  <c r="V263" i="70"/>
  <c r="W263" i="70" s="1"/>
  <c r="G263" i="79" s="1"/>
  <c r="V99" i="70"/>
  <c r="W99" i="70" s="1"/>
  <c r="G99" i="79" s="1"/>
  <c r="V109" i="70"/>
  <c r="W109" i="70" s="1"/>
  <c r="G109" i="79" s="1"/>
  <c r="V161" i="70"/>
  <c r="W161" i="70" s="1"/>
  <c r="G161" i="79" s="1"/>
  <c r="V137" i="70"/>
  <c r="W137" i="70" s="1"/>
  <c r="G137" i="79" s="1"/>
  <c r="V62" i="70"/>
  <c r="W62" i="70" s="1"/>
  <c r="G62" i="79" s="1"/>
  <c r="V145" i="70"/>
  <c r="W145" i="70" s="1"/>
  <c r="G145" i="79" s="1"/>
  <c r="V151" i="70"/>
  <c r="W151" i="70" s="1"/>
  <c r="G151" i="79" s="1"/>
  <c r="R12" i="70"/>
  <c r="S12" i="70" s="1"/>
  <c r="R150" i="70"/>
  <c r="S150" i="70" s="1"/>
  <c r="G150" i="63" s="1"/>
  <c r="R91" i="70"/>
  <c r="S91" i="70" s="1"/>
  <c r="G91" i="63" s="1"/>
  <c r="R222" i="70"/>
  <c r="S222" i="70" s="1"/>
  <c r="G222" i="63" s="1"/>
  <c r="R115" i="70"/>
  <c r="S115" i="70" s="1"/>
  <c r="G115" i="63" s="1"/>
  <c r="R99" i="70"/>
  <c r="S99" i="70" s="1"/>
  <c r="G99" i="63" s="1"/>
  <c r="R215" i="70"/>
  <c r="S215" i="70" s="1"/>
  <c r="G215" i="63" s="1"/>
  <c r="R64" i="70"/>
  <c r="S64" i="70" s="1"/>
  <c r="G64" i="63" s="1"/>
  <c r="R123" i="70"/>
  <c r="S123" i="70" s="1"/>
  <c r="G123" i="63" s="1"/>
  <c r="R102" i="70"/>
  <c r="S102" i="70" s="1"/>
  <c r="G102" i="63" s="1"/>
  <c r="R113" i="70"/>
  <c r="S113" i="70" s="1"/>
  <c r="G113" i="63" s="1"/>
  <c r="R193" i="70"/>
  <c r="S193" i="70" s="1"/>
  <c r="G193" i="63" s="1"/>
  <c r="R63" i="70"/>
  <c r="S63" i="70" s="1"/>
  <c r="G63" i="63" s="1"/>
  <c r="R83" i="70"/>
  <c r="S83" i="70" s="1"/>
  <c r="G83" i="63" s="1"/>
  <c r="R96" i="70"/>
  <c r="S96" i="70" s="1"/>
  <c r="G96" i="63" s="1"/>
  <c r="R167" i="70"/>
  <c r="S167" i="70" s="1"/>
  <c r="G167" i="63" s="1"/>
  <c r="R224" i="70"/>
  <c r="S224" i="70" s="1"/>
  <c r="G224" i="63" s="1"/>
  <c r="R201" i="70"/>
  <c r="S201" i="70" s="1"/>
  <c r="G201" i="63" s="1"/>
  <c r="R52" i="70"/>
  <c r="S52" i="70" s="1"/>
  <c r="G52" i="63" s="1"/>
  <c r="R159" i="70"/>
  <c r="S159" i="70" s="1"/>
  <c r="G159" i="63" s="1"/>
  <c r="R139" i="70"/>
  <c r="S139" i="70" s="1"/>
  <c r="G139" i="63" s="1"/>
  <c r="R255" i="70"/>
  <c r="S255" i="70" s="1"/>
  <c r="G255" i="63" s="1"/>
  <c r="R253" i="70"/>
  <c r="S253" i="70" s="1"/>
  <c r="G253" i="63" s="1"/>
  <c r="R50" i="70"/>
  <c r="S50" i="70" s="1"/>
  <c r="G50" i="63" s="1"/>
  <c r="R21" i="70"/>
  <c r="S21" i="70" s="1"/>
  <c r="G21" i="63" s="1"/>
  <c r="R92" i="70"/>
  <c r="S92" i="70" s="1"/>
  <c r="G92" i="63" s="1"/>
  <c r="R70" i="70"/>
  <c r="S70" i="70" s="1"/>
  <c r="G70" i="63" s="1"/>
  <c r="R89" i="70"/>
  <c r="S89" i="70" s="1"/>
  <c r="G89" i="63" s="1"/>
  <c r="R203" i="70"/>
  <c r="S203" i="70" s="1"/>
  <c r="G203" i="63" s="1"/>
  <c r="R195" i="70"/>
  <c r="S195" i="70" s="1"/>
  <c r="G195" i="63" s="1"/>
  <c r="R152" i="70"/>
  <c r="S152" i="70" s="1"/>
  <c r="G152" i="63" s="1"/>
  <c r="R244" i="70"/>
  <c r="S244" i="70" s="1"/>
  <c r="G244" i="63" s="1"/>
  <c r="R280" i="70"/>
  <c r="S280" i="70" s="1"/>
  <c r="G280" i="63" s="1"/>
  <c r="R157" i="70"/>
  <c r="S157" i="70" s="1"/>
  <c r="G157" i="63" s="1"/>
  <c r="R84" i="70"/>
  <c r="S84" i="70" s="1"/>
  <c r="G84" i="63" s="1"/>
  <c r="R240" i="70"/>
  <c r="S240" i="70" s="1"/>
  <c r="G240" i="63" s="1"/>
  <c r="R82" i="70"/>
  <c r="S82" i="70" s="1"/>
  <c r="G82" i="63" s="1"/>
  <c r="R187" i="70"/>
  <c r="S187" i="70" s="1"/>
  <c r="G187" i="63" s="1"/>
  <c r="R223" i="70"/>
  <c r="S223" i="70" s="1"/>
  <c r="G223" i="63" s="1"/>
  <c r="R79" i="70"/>
  <c r="S79" i="70" s="1"/>
  <c r="G79" i="63" s="1"/>
  <c r="R200" i="70"/>
  <c r="S200" i="70" s="1"/>
  <c r="G200" i="63" s="1"/>
  <c r="R53" i="70"/>
  <c r="S53" i="70" s="1"/>
  <c r="G53" i="63" s="1"/>
  <c r="R260" i="70"/>
  <c r="S260" i="70" s="1"/>
  <c r="G260" i="63" s="1"/>
  <c r="R128" i="70"/>
  <c r="S128" i="70" s="1"/>
  <c r="G128" i="63" s="1"/>
  <c r="R117" i="70"/>
  <c r="S117" i="70" s="1"/>
  <c r="G117" i="63" s="1"/>
  <c r="R235" i="70"/>
  <c r="S235" i="70" s="1"/>
  <c r="G235" i="63" s="1"/>
  <c r="R58" i="70"/>
  <c r="S58" i="70" s="1"/>
  <c r="G58" i="63" s="1"/>
  <c r="R179" i="70"/>
  <c r="S179" i="70" s="1"/>
  <c r="G179" i="63" s="1"/>
  <c r="R103" i="70"/>
  <c r="S103" i="70" s="1"/>
  <c r="G103" i="63" s="1"/>
  <c r="R236" i="70"/>
  <c r="S236" i="70" s="1"/>
  <c r="G236" i="63" s="1"/>
  <c r="R183" i="70"/>
  <c r="S183" i="70" s="1"/>
  <c r="G183" i="63" s="1"/>
  <c r="R258" i="70"/>
  <c r="S258" i="70" s="1"/>
  <c r="G258" i="63" s="1"/>
  <c r="R168" i="70"/>
  <c r="S168" i="70" s="1"/>
  <c r="G168" i="63" s="1"/>
  <c r="R216" i="70"/>
  <c r="S216" i="70" s="1"/>
  <c r="G216" i="63" s="1"/>
  <c r="R180" i="70"/>
  <c r="S180" i="70" s="1"/>
  <c r="G180" i="63" s="1"/>
  <c r="R261" i="70"/>
  <c r="S261" i="70" s="1"/>
  <c r="G261" i="63" s="1"/>
  <c r="R36" i="70"/>
  <c r="S36" i="70" s="1"/>
  <c r="G36" i="63" s="1"/>
  <c r="R107" i="70"/>
  <c r="S107" i="70" s="1"/>
  <c r="G107" i="63" s="1"/>
  <c r="R121" i="70"/>
  <c r="S121" i="70" s="1"/>
  <c r="G121" i="63" s="1"/>
  <c r="R192" i="70"/>
  <c r="S192" i="70" s="1"/>
  <c r="G192" i="63" s="1"/>
  <c r="R138" i="70"/>
  <c r="S138" i="70" s="1"/>
  <c r="G138" i="63" s="1"/>
  <c r="R15" i="70"/>
  <c r="S15" i="70" s="1"/>
  <c r="G15" i="63" s="1"/>
  <c r="R29" i="70"/>
  <c r="S29" i="70" s="1"/>
  <c r="G29" i="63" s="1"/>
  <c r="R105" i="70"/>
  <c r="S105" i="70" s="1"/>
  <c r="G105" i="63" s="1"/>
  <c r="R274" i="70"/>
  <c r="S274" i="70" s="1"/>
  <c r="G274" i="63" s="1"/>
  <c r="R210" i="70"/>
  <c r="S210" i="70" s="1"/>
  <c r="G210" i="63" s="1"/>
  <c r="R20" i="70"/>
  <c r="S20" i="70" s="1"/>
  <c r="G20" i="63" s="1"/>
  <c r="R209" i="70"/>
  <c r="S209" i="70" s="1"/>
  <c r="G209" i="63" s="1"/>
  <c r="R207" i="70"/>
  <c r="S207" i="70" s="1"/>
  <c r="G207" i="63" s="1"/>
  <c r="R186" i="70"/>
  <c r="S186" i="70" s="1"/>
  <c r="G186" i="63" s="1"/>
  <c r="R234" i="70"/>
  <c r="S234" i="70" s="1"/>
  <c r="G234" i="63" s="1"/>
  <c r="R19" i="70"/>
  <c r="S19" i="70" s="1"/>
  <c r="G19" i="63" s="1"/>
  <c r="R43" i="70"/>
  <c r="S43" i="70" s="1"/>
  <c r="G43" i="63" s="1"/>
  <c r="R176" i="70"/>
  <c r="S176" i="70" s="1"/>
  <c r="G176" i="63" s="1"/>
  <c r="R264" i="70"/>
  <c r="S264" i="70" s="1"/>
  <c r="G264" i="63" s="1"/>
  <c r="R108" i="70"/>
  <c r="S108" i="70" s="1"/>
  <c r="G108" i="63" s="1"/>
  <c r="R239" i="70"/>
  <c r="S239" i="70" s="1"/>
  <c r="G239" i="63" s="1"/>
  <c r="R175" i="70"/>
  <c r="S175" i="70" s="1"/>
  <c r="G175" i="63" s="1"/>
  <c r="R259" i="70"/>
  <c r="S259" i="70" s="1"/>
  <c r="G259" i="63" s="1"/>
  <c r="R173" i="70"/>
  <c r="S173" i="70" s="1"/>
  <c r="G173" i="63" s="1"/>
  <c r="R126" i="70"/>
  <c r="S126" i="70" s="1"/>
  <c r="G126" i="63" s="1"/>
  <c r="R250" i="70"/>
  <c r="S250" i="70" s="1"/>
  <c r="G250" i="63" s="1"/>
  <c r="G156" i="63"/>
  <c r="R30" i="70"/>
  <c r="S30" i="70" s="1"/>
  <c r="G30" i="63" s="1"/>
  <c r="R40" i="70"/>
  <c r="S40" i="70" s="1"/>
  <c r="G40" i="63" s="1"/>
  <c r="R242" i="70"/>
  <c r="S242" i="70" s="1"/>
  <c r="G242" i="63" s="1"/>
  <c r="R211" i="70"/>
  <c r="S211" i="70" s="1"/>
  <c r="G211" i="63" s="1"/>
  <c r="R47" i="70"/>
  <c r="S47" i="70" s="1"/>
  <c r="G47" i="63" s="1"/>
  <c r="R54" i="70"/>
  <c r="S54" i="70" s="1"/>
  <c r="G54" i="63" s="1"/>
  <c r="R162" i="70"/>
  <c r="S162" i="70" s="1"/>
  <c r="G162" i="63" s="1"/>
  <c r="R69" i="70"/>
  <c r="S69" i="70" s="1"/>
  <c r="G69" i="63" s="1"/>
  <c r="R191" i="70"/>
  <c r="S191" i="70" s="1"/>
  <c r="G191" i="63" s="1"/>
  <c r="R178" i="70"/>
  <c r="S178" i="70" s="1"/>
  <c r="G178" i="63" s="1"/>
  <c r="R22" i="70"/>
  <c r="S22" i="70" s="1"/>
  <c r="G22" i="63" s="1"/>
  <c r="R251" i="70"/>
  <c r="S251" i="70" s="1"/>
  <c r="G251" i="63" s="1"/>
  <c r="R124" i="70"/>
  <c r="S124" i="70" s="1"/>
  <c r="G124" i="63" s="1"/>
  <c r="R100" i="70"/>
  <c r="S100" i="70" s="1"/>
  <c r="G100" i="63" s="1"/>
  <c r="R263" i="70"/>
  <c r="S263" i="70" s="1"/>
  <c r="G263" i="63" s="1"/>
  <c r="R74" i="70"/>
  <c r="S74" i="70" s="1"/>
  <c r="G74" i="63" s="1"/>
  <c r="R16" i="70"/>
  <c r="S16" i="70" s="1"/>
  <c r="G16" i="63" s="1"/>
  <c r="R48" i="70"/>
  <c r="S48" i="70" s="1"/>
  <c r="G48" i="63" s="1"/>
  <c r="R141" i="70"/>
  <c r="S141" i="70" s="1"/>
  <c r="G141" i="63" s="1"/>
  <c r="R212" i="70"/>
  <c r="S212" i="70" s="1"/>
  <c r="G212" i="63" s="1"/>
  <c r="R189" i="70"/>
  <c r="S189" i="70" s="1"/>
  <c r="R144" i="70"/>
  <c r="S144" i="70" s="1"/>
  <c r="G144" i="63" s="1"/>
  <c r="R194" i="70"/>
  <c r="S194" i="70" s="1"/>
  <c r="G194" i="63" s="1"/>
  <c r="R132" i="70"/>
  <c r="S132" i="70" s="1"/>
  <c r="G132" i="63" s="1"/>
  <c r="R78" i="70"/>
  <c r="S78" i="70" s="1"/>
  <c r="G78" i="63" s="1"/>
  <c r="R101" i="70"/>
  <c r="S101" i="70" s="1"/>
  <c r="G101" i="63" s="1"/>
  <c r="R41" i="70"/>
  <c r="S41" i="70" s="1"/>
  <c r="G41" i="63" s="1"/>
  <c r="R225" i="70"/>
  <c r="S225" i="70" s="1"/>
  <c r="G225" i="63" s="1"/>
  <c r="R246" i="70"/>
  <c r="S246" i="70" s="1"/>
  <c r="G246" i="63" s="1"/>
  <c r="R34" i="70"/>
  <c r="S34" i="70" s="1"/>
  <c r="G34" i="63" s="1"/>
  <c r="R151" i="70"/>
  <c r="S151" i="70" s="1"/>
  <c r="G151" i="63" s="1"/>
  <c r="R268" i="70"/>
  <c r="S268" i="70" s="1"/>
  <c r="G268" i="63" s="1"/>
  <c r="R110" i="70"/>
  <c r="S110" i="70" s="1"/>
  <c r="G110" i="63" s="1"/>
  <c r="R169" i="70"/>
  <c r="S169" i="70" s="1"/>
  <c r="G169" i="63" s="1"/>
  <c r="R77" i="70"/>
  <c r="S77" i="70" s="1"/>
  <c r="G77" i="63" s="1"/>
  <c r="R177" i="70"/>
  <c r="S177" i="70" s="1"/>
  <c r="G177" i="63" s="1"/>
  <c r="R134" i="70"/>
  <c r="S134" i="70" s="1"/>
  <c r="G134" i="63" s="1"/>
  <c r="R170" i="70"/>
  <c r="S170" i="70" s="1"/>
  <c r="G170" i="63" s="1"/>
  <c r="R51" i="70"/>
  <c r="S51" i="70" s="1"/>
  <c r="G51" i="63" s="1"/>
  <c r="R226" i="70"/>
  <c r="S226" i="70" s="1"/>
  <c r="G226" i="63" s="1"/>
  <c r="R37" i="70"/>
  <c r="S37" i="70" s="1"/>
  <c r="G37" i="63" s="1"/>
  <c r="R38" i="70"/>
  <c r="S38" i="70" s="1"/>
  <c r="G38" i="63" s="1"/>
  <c r="R119" i="70"/>
  <c r="S119" i="70" s="1"/>
  <c r="G119" i="63" s="1"/>
  <c r="R130" i="70"/>
  <c r="S130" i="70" s="1"/>
  <c r="G130" i="63" s="1"/>
  <c r="R94" i="70"/>
  <c r="S94" i="70" s="1"/>
  <c r="G94" i="63" s="1"/>
  <c r="R68" i="70"/>
  <c r="S68" i="70" s="1"/>
  <c r="G68" i="63" s="1"/>
  <c r="R238" i="70"/>
  <c r="S238" i="70" s="1"/>
  <c r="G238" i="63" s="1"/>
  <c r="R276" i="70"/>
  <c r="S276" i="70" s="1"/>
  <c r="G276" i="63" s="1"/>
  <c r="R270" i="70"/>
  <c r="S270" i="70" s="1"/>
  <c r="G270" i="63" s="1"/>
  <c r="R248" i="70"/>
  <c r="S248" i="70" s="1"/>
  <c r="G248" i="63" s="1"/>
  <c r="R277" i="70"/>
  <c r="S277" i="70" s="1"/>
  <c r="G277" i="63" s="1"/>
  <c r="R27" i="70"/>
  <c r="S27" i="70" s="1"/>
  <c r="G27" i="63" s="1"/>
  <c r="R86" i="70"/>
  <c r="S86" i="70" s="1"/>
  <c r="G86" i="63" s="1"/>
  <c r="R199" i="70"/>
  <c r="S199" i="70" s="1"/>
  <c r="G199" i="63" s="1"/>
  <c r="R220" i="70"/>
  <c r="S220" i="70" s="1"/>
  <c r="G220" i="63" s="1"/>
  <c r="R116" i="70"/>
  <c r="S116" i="70" s="1"/>
  <c r="G116" i="63" s="1"/>
  <c r="R44" i="70"/>
  <c r="S44" i="70" s="1"/>
  <c r="G44" i="63" s="1"/>
  <c r="R208" i="70"/>
  <c r="S208" i="70" s="1"/>
  <c r="G208" i="63" s="1"/>
  <c r="R252" i="70"/>
  <c r="S252" i="70" s="1"/>
  <c r="G252" i="63" s="1"/>
  <c r="R241" i="70"/>
  <c r="S241" i="70" s="1"/>
  <c r="G241" i="63" s="1"/>
  <c r="R75" i="70"/>
  <c r="S75" i="70" s="1"/>
  <c r="G75" i="63" s="1"/>
  <c r="R31" i="70"/>
  <c r="S31" i="70" s="1"/>
  <c r="G31" i="63" s="1"/>
  <c r="R46" i="70"/>
  <c r="S46" i="70" s="1"/>
  <c r="G46" i="63" s="1"/>
  <c r="R279" i="70"/>
  <c r="S279" i="70" s="1"/>
  <c r="G279" i="63" s="1"/>
  <c r="R59" i="70"/>
  <c r="S59" i="70" s="1"/>
  <c r="G59" i="63" s="1"/>
  <c r="R129" i="70"/>
  <c r="S129" i="70" s="1"/>
  <c r="G129" i="63" s="1"/>
  <c r="R278" i="70"/>
  <c r="S278" i="70" s="1"/>
  <c r="G278" i="63" s="1"/>
  <c r="R204" i="70"/>
  <c r="S204" i="70" s="1"/>
  <c r="G204" i="63" s="1"/>
  <c r="R45" i="70"/>
  <c r="S45" i="70" s="1"/>
  <c r="G45" i="63" s="1"/>
  <c r="R247" i="70"/>
  <c r="S247" i="70" s="1"/>
  <c r="G247" i="63" s="1"/>
  <c r="R25" i="70"/>
  <c r="S25" i="70" s="1"/>
  <c r="G25" i="63" s="1"/>
  <c r="R271" i="70"/>
  <c r="S271" i="70" s="1"/>
  <c r="G271" i="63" s="1"/>
  <c r="R217" i="70"/>
  <c r="S217" i="70" s="1"/>
  <c r="G217" i="63" s="1"/>
  <c r="R42" i="70"/>
  <c r="S42" i="70" s="1"/>
  <c r="G42" i="63" s="1"/>
  <c r="R65" i="70"/>
  <c r="S65" i="70" s="1"/>
  <c r="G65" i="63" s="1"/>
  <c r="R243" i="70"/>
  <c r="S243" i="70" s="1"/>
  <c r="G243" i="63" s="1"/>
  <c r="R18" i="70"/>
  <c r="S18" i="70" s="1"/>
  <c r="G18" i="63" s="1"/>
  <c r="R57" i="70"/>
  <c r="S57" i="70" s="1"/>
  <c r="G57" i="63" s="1"/>
  <c r="R93" i="70"/>
  <c r="S93" i="70" s="1"/>
  <c r="G93" i="63" s="1"/>
  <c r="R202" i="70"/>
  <c r="S202" i="70" s="1"/>
  <c r="G202" i="63" s="1"/>
  <c r="R133" i="70"/>
  <c r="S133" i="70" s="1"/>
  <c r="G133" i="63" s="1"/>
  <c r="R237" i="70"/>
  <c r="S237" i="70" s="1"/>
  <c r="G237" i="63" s="1"/>
  <c r="R221" i="70"/>
  <c r="S221" i="70" s="1"/>
  <c r="G221" i="63" s="1"/>
  <c r="R233" i="70"/>
  <c r="S233" i="70" s="1"/>
  <c r="G233" i="63" s="1"/>
  <c r="R267" i="70"/>
  <c r="S267" i="70" s="1"/>
  <c r="G267" i="63" s="1"/>
  <c r="R106" i="70"/>
  <c r="S106" i="70" s="1"/>
  <c r="G106" i="63" s="1"/>
  <c r="R81" i="70"/>
  <c r="S81" i="70" s="1"/>
  <c r="G81" i="63" s="1"/>
  <c r="R28" i="70"/>
  <c r="S28" i="70" s="1"/>
  <c r="G28" i="63" s="1"/>
  <c r="R13" i="70"/>
  <c r="S13" i="70" s="1"/>
  <c r="G13" i="63" s="1"/>
  <c r="R227" i="70"/>
  <c r="S227" i="70" s="1"/>
  <c r="G227" i="63" s="1"/>
  <c r="R171" i="70"/>
  <c r="S171" i="70" s="1"/>
  <c r="G171" i="63" s="1"/>
  <c r="R245" i="70"/>
  <c r="S245" i="70" s="1"/>
  <c r="G245" i="63" s="1"/>
  <c r="R33" i="70"/>
  <c r="S33" i="70" s="1"/>
  <c r="G33" i="63" s="1"/>
  <c r="R120" i="70"/>
  <c r="S120" i="70" s="1"/>
  <c r="G120" i="63" s="1"/>
  <c r="R163" i="70"/>
  <c r="S163" i="70" s="1"/>
  <c r="G163" i="63" s="1"/>
  <c r="R273" i="70"/>
  <c r="S273" i="70" s="1"/>
  <c r="G273" i="63" s="1"/>
  <c r="R14" i="70"/>
  <c r="S14" i="70" s="1"/>
  <c r="G14" i="63" s="1"/>
  <c r="R188" i="70"/>
  <c r="S188" i="70" s="1"/>
  <c r="G188" i="63" s="1"/>
  <c r="R137" i="70"/>
  <c r="S137" i="70" s="1"/>
  <c r="G137" i="63" s="1"/>
  <c r="R148" i="70"/>
  <c r="S148" i="70" s="1"/>
  <c r="G148" i="63" s="1"/>
  <c r="R111" i="70"/>
  <c r="S111" i="70" s="1"/>
  <c r="G111" i="63" s="1"/>
  <c r="R131" i="70"/>
  <c r="S131" i="70" s="1"/>
  <c r="G131" i="63" s="1"/>
  <c r="R172" i="70"/>
  <c r="S172" i="70" s="1"/>
  <c r="G172" i="63" s="1"/>
  <c r="R166" i="70"/>
  <c r="S166" i="70" s="1"/>
  <c r="G166" i="63" s="1"/>
  <c r="R26" i="70"/>
  <c r="S26" i="70" s="1"/>
  <c r="G26" i="63" s="1"/>
  <c r="R90" i="70"/>
  <c r="S90" i="70" s="1"/>
  <c r="G90" i="63" s="1"/>
  <c r="R218" i="70"/>
  <c r="S218" i="70" s="1"/>
  <c r="G218" i="63" s="1"/>
  <c r="R269" i="70"/>
  <c r="S269" i="70" s="1"/>
  <c r="G269" i="63" s="1"/>
  <c r="R182" i="70"/>
  <c r="S182" i="70" s="1"/>
  <c r="G182" i="63" s="1"/>
  <c r="R24" i="70"/>
  <c r="S24" i="70" s="1"/>
  <c r="G24" i="63" s="1"/>
  <c r="R158" i="70"/>
  <c r="S158" i="70" s="1"/>
  <c r="G158" i="63" s="1"/>
  <c r="R266" i="70"/>
  <c r="S266" i="70" s="1"/>
  <c r="G266" i="63" s="1"/>
  <c r="R275" i="70"/>
  <c r="S275" i="70" s="1"/>
  <c r="G275" i="63" s="1"/>
  <c r="R85" i="70"/>
  <c r="S85" i="70" s="1"/>
  <c r="G85" i="63" s="1"/>
  <c r="R153" i="70"/>
  <c r="S153" i="70" s="1"/>
  <c r="G153" i="63" s="1"/>
  <c r="R17" i="70"/>
  <c r="S17" i="70" s="1"/>
  <c r="G17" i="63" s="1"/>
  <c r="R160" i="70"/>
  <c r="S160" i="70" s="1"/>
  <c r="G160" i="63" s="1"/>
  <c r="R67" i="70"/>
  <c r="S67" i="70" s="1"/>
  <c r="G67" i="63" s="1"/>
  <c r="R229" i="70"/>
  <c r="S229" i="70" s="1"/>
  <c r="G229" i="63" s="1"/>
  <c r="R142" i="70"/>
  <c r="S142" i="70" s="1"/>
  <c r="G142" i="63" s="1"/>
  <c r="R228" i="70"/>
  <c r="S228" i="70" s="1"/>
  <c r="G228" i="63" s="1"/>
  <c r="R149" i="70"/>
  <c r="S149" i="70" s="1"/>
  <c r="G149" i="63" s="1"/>
  <c r="R146" i="70"/>
  <c r="S146" i="70" s="1"/>
  <c r="G146" i="63" s="1"/>
  <c r="R272" i="70"/>
  <c r="S272" i="70" s="1"/>
  <c r="G272" i="63" s="1"/>
  <c r="R73" i="70"/>
  <c r="S73" i="70" s="1"/>
  <c r="G73" i="63" s="1"/>
  <c r="R219" i="70"/>
  <c r="S219" i="70" s="1"/>
  <c r="G219" i="63" s="1"/>
  <c r="R125" i="70"/>
  <c r="S125" i="70" s="1"/>
  <c r="G125" i="63" s="1"/>
  <c r="R72" i="70"/>
  <c r="S72" i="70" s="1"/>
  <c r="G72" i="63" s="1"/>
  <c r="R140" i="70"/>
  <c r="S140" i="70" s="1"/>
  <c r="G140" i="63" s="1"/>
  <c r="R136" i="70"/>
  <c r="S136" i="70" s="1"/>
  <c r="G136" i="63" s="1"/>
  <c r="R197" i="70"/>
  <c r="S197" i="70" s="1"/>
  <c r="G197" i="63" s="1"/>
  <c r="R161" i="70"/>
  <c r="S161" i="70" s="1"/>
  <c r="G161" i="63" s="1"/>
  <c r="R184" i="70"/>
  <c r="S184" i="70" s="1"/>
  <c r="R62" i="70"/>
  <c r="S62" i="70" s="1"/>
  <c r="G62" i="63" s="1"/>
  <c r="V51" i="70"/>
  <c r="W51" i="70" s="1"/>
  <c r="G51" i="79" s="1"/>
  <c r="V114" i="70"/>
  <c r="W114" i="70" s="1"/>
  <c r="G114" i="79" s="1"/>
  <c r="V209" i="70"/>
  <c r="W209" i="70" s="1"/>
  <c r="G209" i="79" s="1"/>
  <c r="V186" i="70"/>
  <c r="W186" i="70" s="1"/>
  <c r="G186" i="79" s="1"/>
  <c r="V180" i="70"/>
  <c r="W180" i="70" s="1"/>
  <c r="G180" i="79" s="1"/>
  <c r="V257" i="70"/>
  <c r="W257" i="70" s="1"/>
  <c r="G257" i="79" s="1"/>
  <c r="V205" i="70"/>
  <c r="W205" i="70" s="1"/>
  <c r="G205" i="79" s="1"/>
  <c r="V120" i="70"/>
  <c r="W120" i="70" s="1"/>
  <c r="G120" i="79" s="1"/>
  <c r="V256" i="70"/>
  <c r="W256" i="70" s="1"/>
  <c r="G256" i="79" s="1"/>
  <c r="V166" i="70"/>
  <c r="W166" i="70" s="1"/>
  <c r="G166" i="79" s="1"/>
  <c r="V153" i="70"/>
  <c r="W153" i="70" s="1"/>
  <c r="G153" i="79" s="1"/>
  <c r="V168" i="70"/>
  <c r="W168" i="70" s="1"/>
  <c r="G168" i="79" s="1"/>
  <c r="V122" i="70"/>
  <c r="W122" i="70" s="1"/>
  <c r="G122" i="79" s="1"/>
  <c r="V21" i="70"/>
  <c r="W21" i="70" s="1"/>
  <c r="G21" i="79" s="1"/>
  <c r="V108" i="70"/>
  <c r="W108" i="70" s="1"/>
  <c r="G108" i="79" s="1"/>
  <c r="V229" i="70"/>
  <c r="W229" i="70" s="1"/>
  <c r="G229" i="79" s="1"/>
  <c r="V135" i="70"/>
  <c r="W135" i="70" s="1"/>
  <c r="G135" i="79" s="1"/>
  <c r="V85" i="70"/>
  <c r="W85" i="70" s="1"/>
  <c r="G85" i="79" s="1"/>
  <c r="V204" i="70"/>
  <c r="W204" i="70" s="1"/>
  <c r="G204" i="79" s="1"/>
  <c r="V169" i="70"/>
  <c r="W169" i="70" s="1"/>
  <c r="G169" i="79" s="1"/>
  <c r="V34" i="70"/>
  <c r="W34" i="70" s="1"/>
  <c r="G34" i="79" s="1"/>
  <c r="V123" i="70"/>
  <c r="W123" i="70" s="1"/>
  <c r="G123" i="79" s="1"/>
  <c r="V55" i="70"/>
  <c r="W55" i="70" s="1"/>
  <c r="G55" i="79" s="1"/>
  <c r="V189" i="70"/>
  <c r="W189" i="70" s="1"/>
  <c r="G189" i="79" s="1"/>
  <c r="V59" i="70"/>
  <c r="W59" i="70" s="1"/>
  <c r="G59" i="79" s="1"/>
  <c r="V279" i="70"/>
  <c r="W279" i="70" s="1"/>
  <c r="G279" i="79" s="1"/>
  <c r="V144" i="70"/>
  <c r="W144" i="70" s="1"/>
  <c r="G144" i="79" s="1"/>
  <c r="V43" i="70"/>
  <c r="W43" i="70" s="1"/>
  <c r="G43" i="79" s="1"/>
  <c r="V84" i="70"/>
  <c r="W84" i="70" s="1"/>
  <c r="G84" i="79" s="1"/>
  <c r="V112" i="70"/>
  <c r="W112" i="70" s="1"/>
  <c r="G112" i="79" s="1"/>
  <c r="V87" i="70"/>
  <c r="W87" i="70" s="1"/>
  <c r="G87" i="79" s="1"/>
  <c r="V130" i="70"/>
  <c r="W130" i="70" s="1"/>
  <c r="G130" i="79" s="1"/>
  <c r="V54" i="70"/>
  <c r="W54" i="70" s="1"/>
  <c r="G54" i="79" s="1"/>
  <c r="V48" i="70"/>
  <c r="W48" i="70" s="1"/>
  <c r="G48" i="79" s="1"/>
  <c r="V234" i="70"/>
  <c r="W234" i="70" s="1"/>
  <c r="G234" i="79" s="1"/>
  <c r="V215" i="70"/>
  <c r="W215" i="70" s="1"/>
  <c r="G215" i="79" s="1"/>
  <c r="V167" i="70"/>
  <c r="W167" i="70" s="1"/>
  <c r="G167" i="79" s="1"/>
  <c r="V217" i="70"/>
  <c r="W217" i="70" s="1"/>
  <c r="G217" i="79" s="1"/>
  <c r="V158" i="70"/>
  <c r="W158" i="70" s="1"/>
  <c r="G158" i="79" s="1"/>
  <c r="V117" i="70"/>
  <c r="W117" i="70" s="1"/>
  <c r="G117" i="79" s="1"/>
  <c r="V225" i="70"/>
  <c r="W225" i="70" s="1"/>
  <c r="G225" i="79" s="1"/>
  <c r="V233" i="70"/>
  <c r="W233" i="70" s="1"/>
  <c r="G233" i="79" s="1"/>
  <c r="V50" i="70"/>
  <c r="W50" i="70" s="1"/>
  <c r="G50" i="79" s="1"/>
  <c r="V243" i="70"/>
  <c r="W243" i="70" s="1"/>
  <c r="G243" i="79" s="1"/>
  <c r="V255" i="70"/>
  <c r="W255" i="70" s="1"/>
  <c r="G255" i="79" s="1"/>
  <c r="V27" i="70"/>
  <c r="W27" i="70" s="1"/>
  <c r="G27" i="79" s="1"/>
  <c r="V20" i="70"/>
  <c r="W20" i="70" s="1"/>
  <c r="G20" i="79" s="1"/>
  <c r="V39" i="70"/>
  <c r="W39" i="70" s="1"/>
  <c r="G39" i="79" s="1"/>
  <c r="V239" i="70"/>
  <c r="W239" i="70" s="1"/>
  <c r="G239" i="79" s="1"/>
  <c r="V138" i="70"/>
  <c r="W138" i="70" s="1"/>
  <c r="G138" i="79" s="1"/>
  <c r="V86" i="70"/>
  <c r="W86" i="70" s="1"/>
  <c r="G86" i="79" s="1"/>
  <c r="V16" i="70"/>
  <c r="W16" i="70" s="1"/>
  <c r="G16" i="79" s="1"/>
  <c r="V126" i="70"/>
  <c r="W126" i="70" s="1"/>
  <c r="G126" i="79" s="1"/>
  <c r="V227" i="70"/>
  <c r="W227" i="70" s="1"/>
  <c r="G227" i="79" s="1"/>
  <c r="V127" i="70"/>
  <c r="W127" i="70" s="1"/>
  <c r="G127" i="79" s="1"/>
  <c r="V170" i="70"/>
  <c r="W170" i="70" s="1"/>
  <c r="G170" i="79" s="1"/>
  <c r="V228" i="70"/>
  <c r="W228" i="70" s="1"/>
  <c r="G228" i="79" s="1"/>
  <c r="V214" i="70"/>
  <c r="W214" i="70" s="1"/>
  <c r="G214" i="79" s="1"/>
  <c r="V24" i="70"/>
  <c r="W24" i="70" s="1"/>
  <c r="G24" i="79" s="1"/>
  <c r="V121" i="70"/>
  <c r="W121" i="70" s="1"/>
  <c r="G121" i="79" s="1"/>
  <c r="V91" i="70"/>
  <c r="W91" i="70" s="1"/>
  <c r="G91" i="79" s="1"/>
  <c r="V67" i="70"/>
  <c r="W67" i="70" s="1"/>
  <c r="G67" i="79" s="1"/>
  <c r="V262" i="70"/>
  <c r="W262" i="70" s="1"/>
  <c r="G262" i="79" s="1"/>
  <c r="V61" i="70"/>
  <c r="W61" i="70" s="1"/>
  <c r="G61" i="79" s="1"/>
  <c r="V251" i="70"/>
  <c r="W251" i="70" s="1"/>
  <c r="G251" i="79" s="1"/>
  <c r="V275" i="70"/>
  <c r="W275" i="70" s="1"/>
  <c r="G275" i="79" s="1"/>
  <c r="V93" i="70"/>
  <c r="W93" i="70" s="1"/>
  <c r="G93" i="79" s="1"/>
  <c r="V26" i="70"/>
  <c r="W26" i="70" s="1"/>
  <c r="G26" i="79" s="1"/>
  <c r="V242" i="70"/>
  <c r="W242" i="70" s="1"/>
  <c r="G242" i="79" s="1"/>
  <c r="V212" i="70"/>
  <c r="W212" i="70" s="1"/>
  <c r="G212" i="79" s="1"/>
  <c r="V226" i="70"/>
  <c r="W226" i="70" s="1"/>
  <c r="G226" i="79" s="1"/>
  <c r="V183" i="70"/>
  <c r="W183" i="70" s="1"/>
  <c r="G183" i="79" s="1"/>
  <c r="V196" i="70"/>
  <c r="W196" i="70" s="1"/>
  <c r="G196" i="79" s="1"/>
  <c r="V223" i="70"/>
  <c r="W223" i="70" s="1"/>
  <c r="G223" i="79" s="1"/>
  <c r="V110" i="70"/>
  <c r="W110" i="70" s="1"/>
  <c r="G110" i="79" s="1"/>
  <c r="V42" i="70"/>
  <c r="W42" i="70" s="1"/>
  <c r="G42" i="79" s="1"/>
  <c r="V276" i="70"/>
  <c r="W276" i="70" s="1"/>
  <c r="G276" i="79" s="1"/>
  <c r="V74" i="70"/>
  <c r="W74" i="70" s="1"/>
  <c r="G74" i="79" s="1"/>
  <c r="V150" i="70"/>
  <c r="W150" i="70" s="1"/>
  <c r="G150" i="79" s="1"/>
  <c r="V75" i="70"/>
  <c r="W75" i="70" s="1"/>
  <c r="G75" i="79" s="1"/>
  <c r="V221" i="70"/>
  <c r="W221" i="70" s="1"/>
  <c r="G221" i="79" s="1"/>
  <c r="V82" i="70"/>
  <c r="W82" i="70" s="1"/>
  <c r="G82" i="79" s="1"/>
  <c r="V49" i="70"/>
  <c r="W49" i="70" s="1"/>
  <c r="G49" i="79" s="1"/>
  <c r="V13" i="70"/>
  <c r="W13" i="70" s="1"/>
  <c r="G13" i="79" s="1"/>
  <c r="V172" i="70"/>
  <c r="W172" i="70" s="1"/>
  <c r="G172" i="79" s="1"/>
  <c r="V220" i="70"/>
  <c r="W220" i="70" s="1"/>
  <c r="G220" i="79" s="1"/>
  <c r="V79" i="70"/>
  <c r="W79" i="70" s="1"/>
  <c r="G79" i="79" s="1"/>
  <c r="V15" i="70"/>
  <c r="W15" i="70" s="1"/>
  <c r="G15" i="79" s="1"/>
  <c r="V181" i="70"/>
  <c r="W181" i="70" s="1"/>
  <c r="G181" i="79" s="1"/>
  <c r="V29" i="70"/>
  <c r="W29" i="70" s="1"/>
  <c r="G29" i="79" s="1"/>
  <c r="V71" i="70"/>
  <c r="W71" i="70" s="1"/>
  <c r="G71" i="79" s="1"/>
  <c r="V266" i="70"/>
  <c r="W266" i="70" s="1"/>
  <c r="G266" i="79" s="1"/>
  <c r="V45" i="70"/>
  <c r="W45" i="70" s="1"/>
  <c r="G45" i="79" s="1"/>
  <c r="V162" i="70"/>
  <c r="W162" i="70" s="1"/>
  <c r="G162" i="79" s="1"/>
  <c r="V53" i="70"/>
  <c r="W53" i="70" s="1"/>
  <c r="G53" i="79" s="1"/>
  <c r="V102" i="70"/>
  <c r="W102" i="70" s="1"/>
  <c r="G102" i="79" s="1"/>
  <c r="V176" i="70"/>
  <c r="W176" i="70" s="1"/>
  <c r="G176" i="79" s="1"/>
  <c r="V163" i="70"/>
  <c r="W163" i="70" s="1"/>
  <c r="G163" i="79" s="1"/>
  <c r="V65" i="70"/>
  <c r="W65" i="70" s="1"/>
  <c r="G65" i="79" s="1"/>
  <c r="V177" i="70"/>
  <c r="W177" i="70" s="1"/>
  <c r="G177" i="79" s="1"/>
  <c r="V195" i="70"/>
  <c r="W195" i="70" s="1"/>
  <c r="G195" i="79" s="1"/>
  <c r="V101" i="70"/>
  <c r="W101" i="70" s="1"/>
  <c r="G101" i="79" s="1"/>
  <c r="V25" i="70"/>
  <c r="W25" i="70" s="1"/>
  <c r="G25" i="79" s="1"/>
  <c r="V125" i="70"/>
  <c r="W125" i="70" s="1"/>
  <c r="G125" i="79" s="1"/>
  <c r="V146" i="70"/>
  <c r="W146" i="70" s="1"/>
  <c r="G146" i="79" s="1"/>
  <c r="V238" i="70"/>
  <c r="W238" i="70" s="1"/>
  <c r="G238" i="79" s="1"/>
  <c r="V111" i="70"/>
  <c r="W111" i="70" s="1"/>
  <c r="G111" i="79" s="1"/>
  <c r="V73" i="70"/>
  <c r="W73" i="70" s="1"/>
  <c r="G73" i="79" s="1"/>
  <c r="V273" i="70"/>
  <c r="W273" i="70" s="1"/>
  <c r="G273" i="79" s="1"/>
  <c r="V28" i="70"/>
  <c r="W28" i="70" s="1"/>
  <c r="G28" i="79" s="1"/>
  <c r="V201" i="70"/>
  <c r="W201" i="70" s="1"/>
  <c r="G201" i="79" s="1"/>
  <c r="V69" i="70"/>
  <c r="W69" i="70" s="1"/>
  <c r="G69" i="79" s="1"/>
  <c r="V40" i="70"/>
  <c r="W40" i="70" s="1"/>
  <c r="G40" i="79" s="1"/>
  <c r="V37" i="70"/>
  <c r="W37" i="70" s="1"/>
  <c r="G37" i="79" s="1"/>
  <c r="V206" i="70"/>
  <c r="W206" i="70" s="1"/>
  <c r="G206" i="79" s="1"/>
  <c r="V142" i="70"/>
  <c r="W142" i="70" s="1"/>
  <c r="G142" i="79" s="1"/>
  <c r="V160" i="70"/>
  <c r="W160" i="70" s="1"/>
  <c r="G160" i="79" s="1"/>
  <c r="V22" i="70"/>
  <c r="W22" i="70" s="1"/>
  <c r="G22" i="79" s="1"/>
  <c r="V68" i="70"/>
  <c r="W68" i="70" s="1"/>
  <c r="G68" i="79" s="1"/>
  <c r="V147" i="70"/>
  <c r="W147" i="70" s="1"/>
  <c r="G147" i="79" s="1"/>
  <c r="V159" i="70"/>
  <c r="W159" i="70" s="1"/>
  <c r="G159" i="79" s="1"/>
  <c r="V199" i="70"/>
  <c r="W199" i="70" s="1"/>
  <c r="G199" i="79" s="1"/>
  <c r="V219" i="70"/>
  <c r="W219" i="70" s="1"/>
  <c r="G219" i="79" s="1"/>
  <c r="V179" i="70"/>
  <c r="W179" i="70" s="1"/>
  <c r="G179" i="79" s="1"/>
  <c r="V272" i="70"/>
  <c r="W272" i="70" s="1"/>
  <c r="G272" i="79" s="1"/>
  <c r="V70" i="70"/>
  <c r="W70" i="70" s="1"/>
  <c r="G70" i="79" s="1"/>
  <c r="V38" i="70"/>
  <c r="W38" i="70" s="1"/>
  <c r="G38" i="79" s="1"/>
  <c r="V218" i="70"/>
  <c r="W218" i="70" s="1"/>
  <c r="G218" i="79" s="1"/>
  <c r="V56" i="70"/>
  <c r="W56" i="70" s="1"/>
  <c r="G56" i="79" s="1"/>
  <c r="V149" i="70"/>
  <c r="W149" i="70" s="1"/>
  <c r="G149" i="79" s="1"/>
  <c r="V194" i="70"/>
  <c r="W194" i="70" s="1"/>
  <c r="G194" i="79" s="1"/>
  <c r="V261" i="70"/>
  <c r="W261" i="70" s="1"/>
  <c r="G261" i="79" s="1"/>
  <c r="V267" i="70"/>
  <c r="W267" i="70" s="1"/>
  <c r="G267" i="79" s="1"/>
  <c r="V258" i="70"/>
  <c r="W258" i="70" s="1"/>
  <c r="G258" i="79" s="1"/>
  <c r="V18" i="70"/>
  <c r="W18" i="70" s="1"/>
  <c r="G18" i="79" s="1"/>
  <c r="V174" i="70"/>
  <c r="W174" i="70" s="1"/>
  <c r="G174" i="79" s="1"/>
  <c r="V277" i="70"/>
  <c r="W277" i="70" s="1"/>
  <c r="G277" i="79" s="1"/>
  <c r="V198" i="70"/>
  <c r="W198" i="70" s="1"/>
  <c r="G198" i="79" s="1"/>
  <c r="V58" i="70"/>
  <c r="W58" i="70" s="1"/>
  <c r="G58" i="79" s="1"/>
  <c r="V175" i="70"/>
  <c r="W175" i="70" s="1"/>
  <c r="G175" i="79" s="1"/>
  <c r="V14" i="70"/>
  <c r="W14" i="70" s="1"/>
  <c r="G14" i="79" s="1"/>
  <c r="V265" i="70"/>
  <c r="W265" i="70" s="1"/>
  <c r="G265" i="79" s="1"/>
  <c r="V259" i="70"/>
  <c r="W259" i="70" s="1"/>
  <c r="G259" i="79" s="1"/>
  <c r="V119" i="70"/>
  <c r="W119" i="70" s="1"/>
  <c r="G119" i="79" s="1"/>
  <c r="V132" i="70"/>
  <c r="W132" i="70" s="1"/>
  <c r="G132" i="79" s="1"/>
  <c r="V241" i="70"/>
  <c r="W241" i="70" s="1"/>
  <c r="G241" i="79" s="1"/>
  <c r="V164" i="70"/>
  <c r="W164" i="70" s="1"/>
  <c r="G164" i="79" s="1"/>
  <c r="V57" i="70"/>
  <c r="W57" i="70" s="1"/>
  <c r="G57" i="79" s="1"/>
  <c r="V81" i="70"/>
  <c r="W81" i="70" s="1"/>
  <c r="G81" i="79" s="1"/>
  <c r="V106" i="70"/>
  <c r="W106" i="70" s="1"/>
  <c r="G106" i="79" s="1"/>
  <c r="V231" i="70"/>
  <c r="W231" i="70" s="1"/>
  <c r="G231" i="79" s="1"/>
  <c r="V250" i="70"/>
  <c r="W250" i="70" s="1"/>
  <c r="G250" i="79" s="1"/>
  <c r="V116" i="70"/>
  <c r="W116" i="70" s="1"/>
  <c r="G116" i="79" s="1"/>
  <c r="V139" i="70"/>
  <c r="W139" i="70" s="1"/>
  <c r="G139" i="79" s="1"/>
  <c r="V46" i="70"/>
  <c r="W46" i="70" s="1"/>
  <c r="G46" i="79" s="1"/>
  <c r="V30" i="70"/>
  <c r="W30" i="70" s="1"/>
  <c r="G30" i="79" s="1"/>
  <c r="V274" i="70"/>
  <c r="W274" i="70" s="1"/>
  <c r="G274" i="79" s="1"/>
  <c r="C5" i="45"/>
  <c r="C4" i="45"/>
  <c r="C3" i="45"/>
  <c r="E4" i="44"/>
  <c r="G4" i="44"/>
  <c r="F4" i="44"/>
  <c r="C3" i="38"/>
  <c r="J19" i="38" s="1"/>
  <c r="C13" i="33"/>
  <c r="AD4" i="8"/>
  <c r="AD3" i="8"/>
  <c r="AB12" i="8" s="1"/>
  <c r="J7" i="9"/>
  <c r="J6" i="9"/>
  <c r="J5" i="9"/>
  <c r="I7" i="9"/>
  <c r="I5" i="9"/>
  <c r="F5" i="9"/>
  <c r="B4" i="44"/>
  <c r="AE12" i="8" l="1"/>
  <c r="AD12" i="8"/>
  <c r="AC12" i="8"/>
  <c r="J32" i="38"/>
  <c r="J25" i="38"/>
  <c r="J28" i="38"/>
  <c r="J13" i="38"/>
  <c r="J34" i="38"/>
  <c r="J22" i="38"/>
  <c r="D190" i="9"/>
  <c r="B190" i="73" s="1"/>
  <c r="H190" i="73" s="1"/>
  <c r="N190" i="9" s="1"/>
  <c r="D232" i="9"/>
  <c r="G231" i="63"/>
  <c r="G189" i="63"/>
  <c r="G184" i="63"/>
  <c r="G87" i="63"/>
  <c r="D88" i="9"/>
  <c r="D185" i="9"/>
  <c r="G11" i="79"/>
  <c r="L12" i="45"/>
  <c r="F13" i="45"/>
  <c r="R13" i="45"/>
  <c r="L14" i="45"/>
  <c r="F15" i="45"/>
  <c r="R15" i="45"/>
  <c r="I16" i="45"/>
  <c r="U16" i="45"/>
  <c r="C17" i="45"/>
  <c r="O17" i="45"/>
  <c r="I18" i="45"/>
  <c r="U18" i="45"/>
  <c r="C19" i="45"/>
  <c r="O19" i="45"/>
  <c r="F20" i="45"/>
  <c r="R20" i="45"/>
  <c r="L21" i="45"/>
  <c r="F22" i="45"/>
  <c r="R22" i="45"/>
  <c r="L23" i="45"/>
  <c r="C24" i="45"/>
  <c r="O24" i="45"/>
  <c r="I25" i="45"/>
  <c r="U25" i="45"/>
  <c r="C26" i="45"/>
  <c r="O26" i="45"/>
  <c r="I27" i="45"/>
  <c r="U27" i="45"/>
  <c r="L28" i="45"/>
  <c r="F29" i="45"/>
  <c r="R29" i="45"/>
  <c r="L30" i="45"/>
  <c r="F31" i="45"/>
  <c r="R31" i="45"/>
  <c r="I32" i="45"/>
  <c r="U32" i="45"/>
  <c r="F12" i="45"/>
  <c r="R12" i="45"/>
  <c r="L13" i="45"/>
  <c r="F14" i="45"/>
  <c r="R14" i="45"/>
  <c r="L15" i="45"/>
  <c r="C16" i="45"/>
  <c r="O16" i="45"/>
  <c r="I17" i="45"/>
  <c r="U17" i="45"/>
  <c r="C18" i="45"/>
  <c r="O18" i="45"/>
  <c r="I19" i="45"/>
  <c r="U19" i="45"/>
  <c r="L20" i="45"/>
  <c r="F21" i="45"/>
  <c r="R21" i="45"/>
  <c r="L22" i="45"/>
  <c r="F23" i="45"/>
  <c r="R23" i="45"/>
  <c r="I24" i="45"/>
  <c r="U24" i="45"/>
  <c r="C25" i="45"/>
  <c r="O25" i="45"/>
  <c r="I26" i="45"/>
  <c r="U26" i="45"/>
  <c r="C27" i="45"/>
  <c r="O27" i="45"/>
  <c r="F28" i="45"/>
  <c r="R28" i="45"/>
  <c r="L29" i="45"/>
  <c r="F30" i="45"/>
  <c r="R30" i="45"/>
  <c r="L31" i="45"/>
  <c r="C32" i="45"/>
  <c r="O32" i="45"/>
  <c r="C14" i="45"/>
  <c r="I14" i="45"/>
  <c r="O14" i="45"/>
  <c r="U14" i="45"/>
  <c r="C22" i="45"/>
  <c r="I22" i="45"/>
  <c r="O22" i="45"/>
  <c r="U22" i="45"/>
  <c r="C30" i="45"/>
  <c r="I30" i="45"/>
  <c r="O30" i="45"/>
  <c r="U30" i="45"/>
  <c r="C33" i="45"/>
  <c r="O33" i="45"/>
  <c r="I34" i="45"/>
  <c r="U34" i="45"/>
  <c r="C35" i="45"/>
  <c r="O35" i="45"/>
  <c r="F36" i="45"/>
  <c r="R36" i="45"/>
  <c r="L37" i="45"/>
  <c r="F38" i="45"/>
  <c r="R38" i="45"/>
  <c r="C12" i="45"/>
  <c r="I12" i="45"/>
  <c r="O12" i="45"/>
  <c r="U12" i="45"/>
  <c r="F19" i="45"/>
  <c r="L19" i="45"/>
  <c r="R19" i="45"/>
  <c r="C20" i="45"/>
  <c r="I20" i="45"/>
  <c r="O20" i="45"/>
  <c r="U20" i="45"/>
  <c r="F27" i="45"/>
  <c r="L27" i="45"/>
  <c r="R27" i="45"/>
  <c r="C28" i="45"/>
  <c r="I28" i="45"/>
  <c r="O28" i="45"/>
  <c r="U28" i="45"/>
  <c r="I33" i="45"/>
  <c r="U33" i="45"/>
  <c r="C34" i="45"/>
  <c r="O34" i="45"/>
  <c r="I35" i="45"/>
  <c r="U35" i="45"/>
  <c r="L36" i="45"/>
  <c r="F37" i="45"/>
  <c r="R37" i="45"/>
  <c r="L38" i="45"/>
  <c r="C38" i="45"/>
  <c r="I38" i="45"/>
  <c r="O38" i="45"/>
  <c r="U38" i="45"/>
  <c r="L35" i="45"/>
  <c r="C36" i="45"/>
  <c r="O36" i="45"/>
  <c r="C15" i="45"/>
  <c r="O15" i="45"/>
  <c r="U15" i="45"/>
  <c r="L16" i="45"/>
  <c r="F18" i="45"/>
  <c r="L18" i="45"/>
  <c r="I21" i="45"/>
  <c r="U21" i="45"/>
  <c r="C13" i="45"/>
  <c r="I13" i="45"/>
  <c r="O13" i="45"/>
  <c r="U13" i="45"/>
  <c r="F17" i="45"/>
  <c r="L17" i="45"/>
  <c r="R17" i="45"/>
  <c r="C23" i="45"/>
  <c r="I23" i="45"/>
  <c r="O23" i="45"/>
  <c r="U23" i="45"/>
  <c r="F24" i="45"/>
  <c r="L24" i="45"/>
  <c r="R24" i="45"/>
  <c r="F26" i="45"/>
  <c r="L26" i="45"/>
  <c r="R26" i="45"/>
  <c r="C29" i="45"/>
  <c r="I29" i="45"/>
  <c r="O29" i="45"/>
  <c r="U29" i="45"/>
  <c r="F33" i="45"/>
  <c r="L33" i="45"/>
  <c r="R33" i="45"/>
  <c r="C37" i="45"/>
  <c r="I37" i="45"/>
  <c r="O37" i="45"/>
  <c r="U37" i="45"/>
  <c r="F35" i="45"/>
  <c r="R35" i="45"/>
  <c r="I36" i="45"/>
  <c r="U36" i="45"/>
  <c r="I15" i="45"/>
  <c r="F16" i="45"/>
  <c r="R16" i="45"/>
  <c r="R18" i="45"/>
  <c r="C21" i="45"/>
  <c r="O21" i="45"/>
  <c r="I31" i="45"/>
  <c r="L32" i="45"/>
  <c r="R34" i="45"/>
  <c r="F34" i="45"/>
  <c r="R25" i="45"/>
  <c r="C31" i="45"/>
  <c r="F32" i="45"/>
  <c r="L34" i="45"/>
  <c r="L25" i="45"/>
  <c r="U31" i="45"/>
  <c r="F25" i="45"/>
  <c r="O31" i="45"/>
  <c r="R32" i="45"/>
  <c r="I12" i="9"/>
  <c r="I31" i="9"/>
  <c r="I87" i="9"/>
  <c r="I24" i="9"/>
  <c r="I40" i="9"/>
  <c r="I91" i="9"/>
  <c r="I153" i="9"/>
  <c r="I223" i="9"/>
  <c r="I272" i="9"/>
  <c r="I158" i="9"/>
  <c r="I182" i="9"/>
  <c r="I200" i="9"/>
  <c r="I241" i="9"/>
  <c r="I249" i="9"/>
  <c r="I46" i="9"/>
  <c r="I105" i="9"/>
  <c r="I258" i="9"/>
  <c r="I266" i="9"/>
  <c r="I180" i="9"/>
  <c r="I261" i="9"/>
  <c r="I189" i="9"/>
  <c r="I184" i="9"/>
  <c r="I198" i="9"/>
  <c r="I125" i="9"/>
  <c r="I187" i="9"/>
  <c r="I213" i="9"/>
  <c r="I85" i="9"/>
  <c r="D245" i="9"/>
  <c r="B245" i="78" s="1"/>
  <c r="H245" i="78" s="1"/>
  <c r="M245" i="9" s="1"/>
  <c r="D203" i="9"/>
  <c r="B203" i="78" s="1"/>
  <c r="H203" i="78" s="1"/>
  <c r="M203" i="9" s="1"/>
  <c r="D126" i="9"/>
  <c r="B126" i="78" s="1"/>
  <c r="H126" i="78" s="1"/>
  <c r="M126" i="9" s="1"/>
  <c r="D15" i="9"/>
  <c r="D19" i="9"/>
  <c r="D23" i="9"/>
  <c r="D28" i="9"/>
  <c r="D216" i="9"/>
  <c r="B216" i="78" s="1"/>
  <c r="H216" i="78" s="1"/>
  <c r="M216" i="9" s="1"/>
  <c r="D201" i="9"/>
  <c r="B201" i="78" s="1"/>
  <c r="H201" i="78" s="1"/>
  <c r="M201" i="9" s="1"/>
  <c r="D157" i="9"/>
  <c r="B157" i="71" s="1"/>
  <c r="D16" i="9"/>
  <c r="D21" i="9"/>
  <c r="D27" i="9"/>
  <c r="D33" i="9"/>
  <c r="D37" i="9"/>
  <c r="D42" i="9"/>
  <c r="D47" i="9"/>
  <c r="D51" i="9"/>
  <c r="D55" i="9"/>
  <c r="D59" i="9"/>
  <c r="D63" i="9"/>
  <c r="D67" i="9"/>
  <c r="D71" i="9"/>
  <c r="D75" i="9"/>
  <c r="D79" i="9"/>
  <c r="D83" i="9"/>
  <c r="D90" i="9"/>
  <c r="B90" i="78" s="1"/>
  <c r="H90" i="78" s="1"/>
  <c r="M90" i="9" s="1"/>
  <c r="D96" i="9"/>
  <c r="D100" i="9"/>
  <c r="D104" i="9"/>
  <c r="D109" i="9"/>
  <c r="D113" i="9"/>
  <c r="D117" i="9"/>
  <c r="D121" i="9"/>
  <c r="D276" i="9"/>
  <c r="B276" i="78" s="1"/>
  <c r="H276" i="78" s="1"/>
  <c r="M276" i="9" s="1"/>
  <c r="D202" i="9"/>
  <c r="D92" i="9"/>
  <c r="B92" i="78" s="1"/>
  <c r="H92" i="78" s="1"/>
  <c r="M92" i="9" s="1"/>
  <c r="D17" i="9"/>
  <c r="D22" i="9"/>
  <c r="D29" i="9"/>
  <c r="D34" i="9"/>
  <c r="D38" i="9"/>
  <c r="D43" i="9"/>
  <c r="D48" i="9"/>
  <c r="D52" i="9"/>
  <c r="D56" i="9"/>
  <c r="D60" i="9"/>
  <c r="D64" i="9"/>
  <c r="D68" i="9"/>
  <c r="D72" i="9"/>
  <c r="D76" i="9"/>
  <c r="D80" i="9"/>
  <c r="D84" i="9"/>
  <c r="D93" i="9"/>
  <c r="D97" i="9"/>
  <c r="D101" i="9"/>
  <c r="D106" i="9"/>
  <c r="B106" i="78" s="1"/>
  <c r="H106" i="78" s="1"/>
  <c r="M106" i="9" s="1"/>
  <c r="D110" i="9"/>
  <c r="D114" i="9"/>
  <c r="D118" i="9"/>
  <c r="D122" i="9"/>
  <c r="D128" i="9"/>
  <c r="D132" i="9"/>
  <c r="D136" i="9"/>
  <c r="D140" i="9"/>
  <c r="D144" i="9"/>
  <c r="D148" i="9"/>
  <c r="D152" i="9"/>
  <c r="D162" i="9"/>
  <c r="D166" i="9"/>
  <c r="D170" i="9"/>
  <c r="D174" i="9"/>
  <c r="D178" i="9"/>
  <c r="D186" i="9"/>
  <c r="B186" i="78" s="1"/>
  <c r="H186" i="78" s="1"/>
  <c r="M186" i="9" s="1"/>
  <c r="D194" i="9"/>
  <c r="D199" i="9"/>
  <c r="D207" i="9"/>
  <c r="D211" i="9"/>
  <c r="D217" i="9"/>
  <c r="D221" i="9"/>
  <c r="D227" i="9"/>
  <c r="D231" i="9"/>
  <c r="D236" i="9"/>
  <c r="D240" i="9"/>
  <c r="D246" i="9"/>
  <c r="D251" i="9"/>
  <c r="D255" i="9"/>
  <c r="D260" i="9"/>
  <c r="D267" i="9"/>
  <c r="D271" i="9"/>
  <c r="D277" i="9"/>
  <c r="D262" i="9"/>
  <c r="B262" i="78" s="1"/>
  <c r="H262" i="78" s="1"/>
  <c r="M262" i="9" s="1"/>
  <c r="D13" i="9"/>
  <c r="D25" i="9"/>
  <c r="D35" i="9"/>
  <c r="D44" i="9"/>
  <c r="D53" i="9"/>
  <c r="D61" i="9"/>
  <c r="D69" i="9"/>
  <c r="D77" i="9"/>
  <c r="D86" i="9"/>
  <c r="D98" i="9"/>
  <c r="D107" i="9"/>
  <c r="D115" i="9"/>
  <c r="D123" i="9"/>
  <c r="D130" i="9"/>
  <c r="D135" i="9"/>
  <c r="D141" i="9"/>
  <c r="D146" i="9"/>
  <c r="D151" i="9"/>
  <c r="D163" i="9"/>
  <c r="D168" i="9"/>
  <c r="D173" i="9"/>
  <c r="D179" i="9"/>
  <c r="D191" i="9"/>
  <c r="D197" i="9"/>
  <c r="D208" i="9"/>
  <c r="D214" i="9"/>
  <c r="D220" i="9"/>
  <c r="D228" i="9"/>
  <c r="D234" i="9"/>
  <c r="D239" i="9"/>
  <c r="D247" i="9"/>
  <c r="D253" i="9"/>
  <c r="B253" i="78" s="1"/>
  <c r="H253" i="78" s="1"/>
  <c r="M253" i="9" s="1"/>
  <c r="D259" i="9"/>
  <c r="D268" i="9"/>
  <c r="D274" i="9"/>
  <c r="D280" i="9"/>
  <c r="D226" i="9"/>
  <c r="B226" i="78" s="1"/>
  <c r="H226" i="78" s="1"/>
  <c r="M226" i="9" s="1"/>
  <c r="D14" i="9"/>
  <c r="D26" i="9"/>
  <c r="D36" i="9"/>
  <c r="D45" i="9"/>
  <c r="D54" i="9"/>
  <c r="D62" i="9"/>
  <c r="D70" i="9"/>
  <c r="D78" i="9"/>
  <c r="D89" i="9"/>
  <c r="D99" i="9"/>
  <c r="D108" i="9"/>
  <c r="D116" i="9"/>
  <c r="D124" i="9"/>
  <c r="D131" i="9"/>
  <c r="D137" i="9"/>
  <c r="D142" i="9"/>
  <c r="D147" i="9"/>
  <c r="D164" i="9"/>
  <c r="D169" i="9"/>
  <c r="D175" i="9"/>
  <c r="D181" i="9"/>
  <c r="B181" i="78" s="1"/>
  <c r="H181" i="78" s="1"/>
  <c r="M181" i="9" s="1"/>
  <c r="D193" i="9"/>
  <c r="D204" i="9"/>
  <c r="D209" i="9"/>
  <c r="D215" i="9"/>
  <c r="D222" i="9"/>
  <c r="D229" i="9"/>
  <c r="D235" i="9"/>
  <c r="D242" i="9"/>
  <c r="D248" i="9"/>
  <c r="D254" i="9"/>
  <c r="D263" i="9"/>
  <c r="D269" i="9"/>
  <c r="D275" i="9"/>
  <c r="D192" i="9"/>
  <c r="B192" i="78" s="1"/>
  <c r="H192" i="78" s="1"/>
  <c r="M192" i="9" s="1"/>
  <c r="D18" i="9"/>
  <c r="D30" i="9"/>
  <c r="D39" i="9"/>
  <c r="D49" i="9"/>
  <c r="D57" i="9"/>
  <c r="D65" i="9"/>
  <c r="D73" i="9"/>
  <c r="D81" i="9"/>
  <c r="D94" i="9"/>
  <c r="D102" i="9"/>
  <c r="D111" i="9"/>
  <c r="D119" i="9"/>
  <c r="D127" i="9"/>
  <c r="D133" i="9"/>
  <c r="D138" i="9"/>
  <c r="D143" i="9"/>
  <c r="D149" i="9"/>
  <c r="D160" i="9"/>
  <c r="D165" i="9"/>
  <c r="D171" i="9"/>
  <c r="D176" i="9"/>
  <c r="D183" i="9"/>
  <c r="B183" i="78" s="1"/>
  <c r="H183" i="78" s="1"/>
  <c r="M183" i="9" s="1"/>
  <c r="D195" i="9"/>
  <c r="D205" i="9"/>
  <c r="D210" i="9"/>
  <c r="D218" i="9"/>
  <c r="D224" i="9"/>
  <c r="D230" i="9"/>
  <c r="D237" i="9"/>
  <c r="D243" i="9"/>
  <c r="D250" i="9"/>
  <c r="D256" i="9"/>
  <c r="D264" i="9"/>
  <c r="D270" i="9"/>
  <c r="B270" i="78" s="1"/>
  <c r="H270" i="78" s="1"/>
  <c r="M270" i="9" s="1"/>
  <c r="D278" i="9"/>
  <c r="D20" i="9"/>
  <c r="D58" i="9"/>
  <c r="D95" i="9"/>
  <c r="D129" i="9"/>
  <c r="D150" i="9"/>
  <c r="D177" i="9"/>
  <c r="D212" i="9"/>
  <c r="D238" i="9"/>
  <c r="D265" i="9"/>
  <c r="B265" i="78" s="1"/>
  <c r="H265" i="78" s="1"/>
  <c r="M265" i="9" s="1"/>
  <c r="D32" i="9"/>
  <c r="D66" i="9"/>
  <c r="D103" i="9"/>
  <c r="D134" i="9"/>
  <c r="D161" i="9"/>
  <c r="D188" i="9"/>
  <c r="D219" i="9"/>
  <c r="D244" i="9"/>
  <c r="D273" i="9"/>
  <c r="D41" i="9"/>
  <c r="D74" i="9"/>
  <c r="D112" i="9"/>
  <c r="D139" i="9"/>
  <c r="D167" i="9"/>
  <c r="D196" i="9"/>
  <c r="D225" i="9"/>
  <c r="D252" i="9"/>
  <c r="D279" i="9"/>
  <c r="D159" i="9"/>
  <c r="B159" i="78" s="1"/>
  <c r="H159" i="78" s="1"/>
  <c r="M159" i="9" s="1"/>
  <c r="D50" i="9"/>
  <c r="D82" i="9"/>
  <c r="D120" i="9"/>
  <c r="D145" i="9"/>
  <c r="D172" i="9"/>
  <c r="D206" i="9"/>
  <c r="D233" i="9"/>
  <c r="D257" i="9"/>
  <c r="K36" i="38"/>
  <c r="C19" i="33"/>
  <c r="D19" i="33" s="1"/>
  <c r="H19" i="33" s="1"/>
  <c r="C18" i="33"/>
  <c r="D18" i="33" s="1"/>
  <c r="H18" i="33" s="1"/>
  <c r="C17" i="33"/>
  <c r="C15" i="33"/>
  <c r="C16" i="33"/>
  <c r="C22" i="33"/>
  <c r="C24" i="33"/>
  <c r="C21" i="33"/>
  <c r="C26" i="33"/>
  <c r="C27" i="33"/>
  <c r="AB38" i="8"/>
  <c r="AB35" i="8"/>
  <c r="AB24" i="8"/>
  <c r="AB16" i="8"/>
  <c r="AB37" i="8"/>
  <c r="AB23" i="8"/>
  <c r="AB15" i="8"/>
  <c r="AB26" i="8"/>
  <c r="AB18" i="8"/>
  <c r="AB36" i="8"/>
  <c r="AB33" i="8"/>
  <c r="AB21" i="8"/>
  <c r="AB13" i="8"/>
  <c r="AB30" i="8"/>
  <c r="AB27" i="8"/>
  <c r="AB20" i="8"/>
  <c r="AB32" i="8"/>
  <c r="AB29" i="8"/>
  <c r="AB19" i="8"/>
  <c r="AB34" i="8"/>
  <c r="AB31" i="8"/>
  <c r="AB22" i="8"/>
  <c r="AB14" i="8"/>
  <c r="AB28" i="8"/>
  <c r="AB25" i="8"/>
  <c r="AB17" i="8"/>
  <c r="F3" i="45"/>
  <c r="F4" i="45"/>
  <c r="F5" i="45"/>
  <c r="H157" i="71" l="1"/>
  <c r="I157" i="71"/>
  <c r="X88" i="79"/>
  <c r="AE88" i="79" s="1"/>
  <c r="AK88" i="79" s="1"/>
  <c r="AL88" i="79" s="1"/>
  <c r="AO88" i="79" s="1"/>
  <c r="AS88" i="79" s="1"/>
  <c r="X155" i="79"/>
  <c r="AE155" i="79" s="1"/>
  <c r="AK155" i="79" s="1"/>
  <c r="AL155" i="79" s="1"/>
  <c r="AO155" i="79" s="1"/>
  <c r="AS155" i="79" s="1"/>
  <c r="X154" i="79"/>
  <c r="AE154" i="79" s="1"/>
  <c r="AK154" i="79" s="1"/>
  <c r="AL154" i="79" s="1"/>
  <c r="AO154" i="79" s="1"/>
  <c r="AS154" i="79" s="1"/>
  <c r="X156" i="79"/>
  <c r="AE156" i="79" s="1"/>
  <c r="AK156" i="79" s="1"/>
  <c r="AL156" i="79" s="1"/>
  <c r="AO156" i="79" s="1"/>
  <c r="AS156" i="79" s="1"/>
  <c r="AT156" i="79" s="1"/>
  <c r="B190" i="71"/>
  <c r="B190" i="72"/>
  <c r="H190" i="72" s="1"/>
  <c r="B190" i="78"/>
  <c r="H190" i="78" s="1"/>
  <c r="M190" i="9" s="1"/>
  <c r="F190" i="9"/>
  <c r="G190" i="9" s="1"/>
  <c r="I190" i="9" s="1"/>
  <c r="F232" i="9"/>
  <c r="G232" i="9" s="1"/>
  <c r="I232" i="9" s="1"/>
  <c r="B232" i="71"/>
  <c r="B232" i="73"/>
  <c r="H232" i="73" s="1"/>
  <c r="N232" i="9" s="1"/>
  <c r="B232" i="70"/>
  <c r="B232" i="78"/>
  <c r="H232" i="78" s="1"/>
  <c r="M232" i="9" s="1"/>
  <c r="B232" i="72"/>
  <c r="B190" i="70"/>
  <c r="I190" i="70" s="1"/>
  <c r="F185" i="9"/>
  <c r="G185" i="9" s="1"/>
  <c r="I185" i="9" s="1"/>
  <c r="B185" i="78"/>
  <c r="H185" i="78" s="1"/>
  <c r="M185" i="9" s="1"/>
  <c r="B185" i="73"/>
  <c r="H185" i="73" s="1"/>
  <c r="N185" i="9" s="1"/>
  <c r="B185" i="72"/>
  <c r="B185" i="71"/>
  <c r="B185" i="70"/>
  <c r="F88" i="9"/>
  <c r="G88" i="9" s="1"/>
  <c r="I88" i="9" s="1"/>
  <c r="B88" i="73"/>
  <c r="H88" i="73" s="1"/>
  <c r="N88" i="9" s="1"/>
  <c r="B88" i="72"/>
  <c r="B88" i="71"/>
  <c r="B88" i="78"/>
  <c r="H88" i="78" s="1"/>
  <c r="M88" i="9" s="1"/>
  <c r="B88" i="70"/>
  <c r="I190" i="71"/>
  <c r="H190" i="71"/>
  <c r="AT88" i="79"/>
  <c r="V88" i="62"/>
  <c r="X232" i="79"/>
  <c r="AE232" i="79" s="1"/>
  <c r="AK232" i="79" s="1"/>
  <c r="AL232" i="79" s="1"/>
  <c r="AO232" i="79" s="1"/>
  <c r="AS232" i="79" s="1"/>
  <c r="AT232" i="79" s="1"/>
  <c r="X185" i="79"/>
  <c r="AE185" i="79" s="1"/>
  <c r="AK185" i="79" s="1"/>
  <c r="AL185" i="79" s="1"/>
  <c r="AO185" i="79" s="1"/>
  <c r="AS185" i="79" s="1"/>
  <c r="X190" i="79"/>
  <c r="AE190" i="79" s="1"/>
  <c r="AK190" i="79" s="1"/>
  <c r="AL190" i="79" s="1"/>
  <c r="AO190" i="79" s="1"/>
  <c r="AS190" i="79" s="1"/>
  <c r="X36" i="79"/>
  <c r="AE36" i="79" s="1"/>
  <c r="AK36" i="79" s="1"/>
  <c r="AL36" i="79" s="1"/>
  <c r="AO36" i="79" s="1"/>
  <c r="AS36" i="79" s="1"/>
  <c r="AT36" i="79" s="1"/>
  <c r="X63" i="79"/>
  <c r="AE63" i="79" s="1"/>
  <c r="AK63" i="79" s="1"/>
  <c r="AL63" i="79" s="1"/>
  <c r="AO63" i="79" s="1"/>
  <c r="AS63" i="79" s="1"/>
  <c r="V63" i="62" s="1"/>
  <c r="X242" i="79"/>
  <c r="AE242" i="79" s="1"/>
  <c r="AK242" i="79" s="1"/>
  <c r="AL242" i="79" s="1"/>
  <c r="AO242" i="79" s="1"/>
  <c r="AS242" i="79" s="1"/>
  <c r="V242" i="62" s="1"/>
  <c r="X28" i="79"/>
  <c r="AE28" i="79" s="1"/>
  <c r="AK28" i="79" s="1"/>
  <c r="AL28" i="79" s="1"/>
  <c r="AO28" i="79" s="1"/>
  <c r="AS28" i="79" s="1"/>
  <c r="V28" i="62" s="1"/>
  <c r="X208" i="79"/>
  <c r="AE208" i="79" s="1"/>
  <c r="AK208" i="79" s="1"/>
  <c r="AL208" i="79" s="1"/>
  <c r="AO208" i="79" s="1"/>
  <c r="AS208" i="79" s="1"/>
  <c r="V208" i="62" s="1"/>
  <c r="X65" i="79"/>
  <c r="AE65" i="79" s="1"/>
  <c r="AK65" i="79" s="1"/>
  <c r="AL65" i="79" s="1"/>
  <c r="AO65" i="79" s="1"/>
  <c r="AS65" i="79" s="1"/>
  <c r="V65" i="62" s="1"/>
  <c r="X103" i="79"/>
  <c r="AE103" i="79" s="1"/>
  <c r="AK103" i="79" s="1"/>
  <c r="AL103" i="79" s="1"/>
  <c r="AO103" i="79" s="1"/>
  <c r="AS103" i="79" s="1"/>
  <c r="AT103" i="79" s="1"/>
  <c r="X271" i="79"/>
  <c r="AE271" i="79" s="1"/>
  <c r="AK271" i="79" s="1"/>
  <c r="AL271" i="79" s="1"/>
  <c r="AO271" i="79" s="1"/>
  <c r="AS271" i="79" s="1"/>
  <c r="V271" i="62" s="1"/>
  <c r="X161" i="79"/>
  <c r="AE161" i="79" s="1"/>
  <c r="AK161" i="79" s="1"/>
  <c r="AL161" i="79" s="1"/>
  <c r="AO161" i="79" s="1"/>
  <c r="AS161" i="79" s="1"/>
  <c r="AT161" i="79" s="1"/>
  <c r="X26" i="79"/>
  <c r="AE26" i="79" s="1"/>
  <c r="AK26" i="79" s="1"/>
  <c r="AL26" i="79" s="1"/>
  <c r="AO26" i="79" s="1"/>
  <c r="AS26" i="79" s="1"/>
  <c r="AT26" i="79" s="1"/>
  <c r="X129" i="79"/>
  <c r="AE129" i="79" s="1"/>
  <c r="AK129" i="79" s="1"/>
  <c r="AL129" i="79" s="1"/>
  <c r="AO129" i="79" s="1"/>
  <c r="AS129" i="79" s="1"/>
  <c r="V129" i="62" s="1"/>
  <c r="X201" i="79"/>
  <c r="AE201" i="79" s="1"/>
  <c r="AK201" i="79" s="1"/>
  <c r="AL201" i="79" s="1"/>
  <c r="AO201" i="79" s="1"/>
  <c r="AS201" i="79" s="1"/>
  <c r="V201" i="62" s="1"/>
  <c r="X44" i="79"/>
  <c r="AE44" i="79" s="1"/>
  <c r="AK44" i="79" s="1"/>
  <c r="AL44" i="79" s="1"/>
  <c r="AO44" i="79" s="1"/>
  <c r="AS44" i="79" s="1"/>
  <c r="AT44" i="79" s="1"/>
  <c r="X141" i="79"/>
  <c r="AE141" i="79" s="1"/>
  <c r="AK141" i="79" s="1"/>
  <c r="AL141" i="79" s="1"/>
  <c r="AO141" i="79" s="1"/>
  <c r="AS141" i="79" s="1"/>
  <c r="V141" i="62" s="1"/>
  <c r="X210" i="79"/>
  <c r="AE210" i="79" s="1"/>
  <c r="AK210" i="79" s="1"/>
  <c r="AL210" i="79" s="1"/>
  <c r="AO210" i="79" s="1"/>
  <c r="AS210" i="79" s="1"/>
  <c r="AT210" i="79" s="1"/>
  <c r="X241" i="79"/>
  <c r="AE241" i="79" s="1"/>
  <c r="AK241" i="79" s="1"/>
  <c r="X256" i="79"/>
  <c r="AE256" i="79" s="1"/>
  <c r="AK256" i="79" s="1"/>
  <c r="AL256" i="79" s="1"/>
  <c r="AO256" i="79" s="1"/>
  <c r="AS256" i="79" s="1"/>
  <c r="AT256" i="79" s="1"/>
  <c r="X218" i="79"/>
  <c r="AE218" i="79" s="1"/>
  <c r="AK218" i="79" s="1"/>
  <c r="AL218" i="79" s="1"/>
  <c r="AO218" i="79" s="1"/>
  <c r="AS218" i="79" s="1"/>
  <c r="AT218" i="79" s="1"/>
  <c r="X188" i="79"/>
  <c r="AE188" i="79" s="1"/>
  <c r="AK188" i="79" s="1"/>
  <c r="AL188" i="79" s="1"/>
  <c r="AO188" i="79" s="1"/>
  <c r="AS188" i="79" s="1"/>
  <c r="AS187" i="79" s="1"/>
  <c r="AT187" i="79" s="1"/>
  <c r="X131" i="79"/>
  <c r="AE131" i="79" s="1"/>
  <c r="AK131" i="79" s="1"/>
  <c r="AL131" i="79" s="1"/>
  <c r="AO131" i="79" s="1"/>
  <c r="AS131" i="79" s="1"/>
  <c r="AT131" i="79" s="1"/>
  <c r="X197" i="79"/>
  <c r="AE197" i="79" s="1"/>
  <c r="AK197" i="79" s="1"/>
  <c r="AL197" i="79" s="1"/>
  <c r="AO197" i="79" s="1"/>
  <c r="AS197" i="79" s="1"/>
  <c r="AT197" i="79" s="1"/>
  <c r="X136" i="79"/>
  <c r="AE136" i="79" s="1"/>
  <c r="AK136" i="79" s="1"/>
  <c r="AL136" i="79" s="1"/>
  <c r="AO136" i="79" s="1"/>
  <c r="AS136" i="79" s="1"/>
  <c r="AT136" i="79" s="1"/>
  <c r="X132" i="79"/>
  <c r="AE132" i="79" s="1"/>
  <c r="AK132" i="79" s="1"/>
  <c r="AL132" i="79" s="1"/>
  <c r="AO132" i="79" s="1"/>
  <c r="AS132" i="79" s="1"/>
  <c r="AT132" i="79" s="1"/>
  <c r="X31" i="79"/>
  <c r="AE31" i="79" s="1"/>
  <c r="AK31" i="79" s="1"/>
  <c r="X17" i="79"/>
  <c r="AE17" i="79" s="1"/>
  <c r="AK17" i="79" s="1"/>
  <c r="AL17" i="79" s="1"/>
  <c r="AO17" i="79" s="1"/>
  <c r="AS17" i="79" s="1"/>
  <c r="V17" i="62" s="1"/>
  <c r="X198" i="79"/>
  <c r="AE198" i="79" s="1"/>
  <c r="AK198" i="79" s="1"/>
  <c r="X82" i="79"/>
  <c r="AE82" i="79" s="1"/>
  <c r="AK82" i="79" s="1"/>
  <c r="AL82" i="79" s="1"/>
  <c r="AO82" i="79" s="1"/>
  <c r="AS82" i="79" s="1"/>
  <c r="AT82" i="79" s="1"/>
  <c r="X212" i="79"/>
  <c r="AE212" i="79" s="1"/>
  <c r="AK212" i="79" s="1"/>
  <c r="AL212" i="79" s="1"/>
  <c r="AO212" i="79" s="1"/>
  <c r="AS212" i="79" s="1"/>
  <c r="V212" i="62" s="1"/>
  <c r="X184" i="79"/>
  <c r="AE184" i="79" s="1"/>
  <c r="AK184" i="79" s="1"/>
  <c r="X191" i="79"/>
  <c r="AE191" i="79" s="1"/>
  <c r="AK191" i="79" s="1"/>
  <c r="AL191" i="79" s="1"/>
  <c r="AO191" i="79" s="1"/>
  <c r="AS191" i="79" s="1"/>
  <c r="V191" i="62" s="1"/>
  <c r="X42" i="79"/>
  <c r="AE42" i="79" s="1"/>
  <c r="AK42" i="79" s="1"/>
  <c r="AL42" i="79" s="1"/>
  <c r="AO42" i="79" s="1"/>
  <c r="AS42" i="79" s="1"/>
  <c r="AT42" i="79" s="1"/>
  <c r="X134" i="79"/>
  <c r="AE134" i="79" s="1"/>
  <c r="AK134" i="79" s="1"/>
  <c r="AL134" i="79" s="1"/>
  <c r="AO134" i="79" s="1"/>
  <c r="AS134" i="79" s="1"/>
  <c r="AT134" i="79" s="1"/>
  <c r="X247" i="79"/>
  <c r="AE247" i="79" s="1"/>
  <c r="AK247" i="79" s="1"/>
  <c r="AL247" i="79" s="1"/>
  <c r="AO247" i="79" s="1"/>
  <c r="AS247" i="79" s="1"/>
  <c r="AT247" i="79" s="1"/>
  <c r="X105" i="79"/>
  <c r="AE105" i="79" s="1"/>
  <c r="AK105" i="79" s="1"/>
  <c r="X66" i="79"/>
  <c r="AE66" i="79" s="1"/>
  <c r="AK66" i="79" s="1"/>
  <c r="AL66" i="79" s="1"/>
  <c r="AO66" i="79" s="1"/>
  <c r="AS66" i="79" s="1"/>
  <c r="AT66" i="79" s="1"/>
  <c r="X32" i="79"/>
  <c r="AE32" i="79" s="1"/>
  <c r="AK32" i="79" s="1"/>
  <c r="AL32" i="79" s="1"/>
  <c r="AO32" i="79" s="1"/>
  <c r="AS32" i="79" s="1"/>
  <c r="V32" i="62" s="1"/>
  <c r="X243" i="79"/>
  <c r="AE243" i="79" s="1"/>
  <c r="AK243" i="79" s="1"/>
  <c r="AL243" i="79" s="1"/>
  <c r="AO243" i="79" s="1"/>
  <c r="AS243" i="79" s="1"/>
  <c r="AT243" i="79" s="1"/>
  <c r="X127" i="79"/>
  <c r="AE127" i="79" s="1"/>
  <c r="AK127" i="79" s="1"/>
  <c r="AL127" i="79" s="1"/>
  <c r="AO127" i="79" s="1"/>
  <c r="AS127" i="79" s="1"/>
  <c r="X69" i="79"/>
  <c r="AE69" i="79" s="1"/>
  <c r="AK69" i="79" s="1"/>
  <c r="AL69" i="79" s="1"/>
  <c r="AO69" i="79" s="1"/>
  <c r="AS69" i="79" s="1"/>
  <c r="AT69" i="79" s="1"/>
  <c r="X200" i="79"/>
  <c r="AE200" i="79" s="1"/>
  <c r="AK200" i="79" s="1"/>
  <c r="X181" i="79"/>
  <c r="AE181" i="79" s="1"/>
  <c r="AK181" i="79" s="1"/>
  <c r="AL181" i="79" s="1"/>
  <c r="AO181" i="79" s="1"/>
  <c r="AS181" i="79" s="1"/>
  <c r="V181" i="62" s="1"/>
  <c r="X106" i="79"/>
  <c r="AE106" i="79" s="1"/>
  <c r="AK106" i="79" s="1"/>
  <c r="AL106" i="79" s="1"/>
  <c r="AO106" i="79" s="1"/>
  <c r="AS106" i="79" s="1"/>
  <c r="V106" i="62" s="1"/>
  <c r="X280" i="79"/>
  <c r="AE280" i="79" s="1"/>
  <c r="AK280" i="79" s="1"/>
  <c r="AL280" i="79" s="1"/>
  <c r="AO280" i="79" s="1"/>
  <c r="AS280" i="79" s="1"/>
  <c r="V280" i="62" s="1"/>
  <c r="X35" i="79"/>
  <c r="AE35" i="79" s="1"/>
  <c r="AK35" i="79" s="1"/>
  <c r="AL35" i="79" s="1"/>
  <c r="AO35" i="79" s="1"/>
  <c r="AS35" i="79" s="1"/>
  <c r="AT35" i="79" s="1"/>
  <c r="X205" i="79"/>
  <c r="AE205" i="79" s="1"/>
  <c r="AK205" i="79" s="1"/>
  <c r="AL205" i="79" s="1"/>
  <c r="AO205" i="79" s="1"/>
  <c r="AS205" i="79" s="1"/>
  <c r="AT205" i="79" s="1"/>
  <c r="X99" i="79"/>
  <c r="AE99" i="79" s="1"/>
  <c r="AK99" i="79" s="1"/>
  <c r="AL99" i="79" s="1"/>
  <c r="AO99" i="79" s="1"/>
  <c r="AS99" i="79" s="1"/>
  <c r="AT99" i="79" s="1"/>
  <c r="X122" i="79"/>
  <c r="AE122" i="79" s="1"/>
  <c r="AK122" i="79" s="1"/>
  <c r="AL122" i="79" s="1"/>
  <c r="AO122" i="79" s="1"/>
  <c r="AS122" i="79" s="1"/>
  <c r="V122" i="62" s="1"/>
  <c r="X19" i="79"/>
  <c r="AE19" i="79" s="1"/>
  <c r="AK19" i="79" s="1"/>
  <c r="AL19" i="79" s="1"/>
  <c r="AO19" i="79" s="1"/>
  <c r="AS19" i="79" s="1"/>
  <c r="AT19" i="79" s="1"/>
  <c r="X67" i="79"/>
  <c r="AE67" i="79" s="1"/>
  <c r="AK67" i="79" s="1"/>
  <c r="AL67" i="79" s="1"/>
  <c r="AO67" i="79" s="1"/>
  <c r="AS67" i="79" s="1"/>
  <c r="AT67" i="79" s="1"/>
  <c r="X51" i="79"/>
  <c r="AE51" i="79" s="1"/>
  <c r="AK51" i="79" s="1"/>
  <c r="AL51" i="79" s="1"/>
  <c r="AO51" i="79" s="1"/>
  <c r="AS51" i="79" s="1"/>
  <c r="AT51" i="79" s="1"/>
  <c r="X248" i="79"/>
  <c r="AE248" i="79" s="1"/>
  <c r="AK248" i="79" s="1"/>
  <c r="AL248" i="79" s="1"/>
  <c r="AO248" i="79" s="1"/>
  <c r="AS248" i="79" s="1"/>
  <c r="V248" i="62" s="1"/>
  <c r="X62" i="79"/>
  <c r="AE62" i="79" s="1"/>
  <c r="AK62" i="79" s="1"/>
  <c r="AL62" i="79" s="1"/>
  <c r="AO62" i="79" s="1"/>
  <c r="AS62" i="79" s="1"/>
  <c r="AT62" i="79" s="1"/>
  <c r="X115" i="79"/>
  <c r="AE115" i="79" s="1"/>
  <c r="AK115" i="79" s="1"/>
  <c r="AL115" i="79" s="1"/>
  <c r="AO115" i="79" s="1"/>
  <c r="AS115" i="79" s="1"/>
  <c r="AT115" i="79" s="1"/>
  <c r="X264" i="79"/>
  <c r="AE264" i="79" s="1"/>
  <c r="AK264" i="79" s="1"/>
  <c r="AL264" i="79" s="1"/>
  <c r="AO264" i="79" s="1"/>
  <c r="AS264" i="79" s="1"/>
  <c r="AT264" i="79" s="1"/>
  <c r="X39" i="79"/>
  <c r="AE39" i="79" s="1"/>
  <c r="AK39" i="79" s="1"/>
  <c r="AL39" i="79" s="1"/>
  <c r="AO39" i="79" s="1"/>
  <c r="AS39" i="79" s="1"/>
  <c r="V39" i="62" s="1"/>
  <c r="X246" i="79"/>
  <c r="AE246" i="79" s="1"/>
  <c r="AK246" i="79" s="1"/>
  <c r="AL246" i="79" s="1"/>
  <c r="AO246" i="79" s="1"/>
  <c r="AS246" i="79" s="1"/>
  <c r="AT246" i="79" s="1"/>
  <c r="X12" i="79"/>
  <c r="AE12" i="79" s="1"/>
  <c r="X253" i="79"/>
  <c r="AE253" i="79" s="1"/>
  <c r="AK253" i="79" s="1"/>
  <c r="AL253" i="79" s="1"/>
  <c r="AO253" i="79" s="1"/>
  <c r="AS253" i="79" s="1"/>
  <c r="AT253" i="79" s="1"/>
  <c r="X268" i="79"/>
  <c r="AE268" i="79" s="1"/>
  <c r="AK268" i="79" s="1"/>
  <c r="AL268" i="79" s="1"/>
  <c r="AO268" i="79" s="1"/>
  <c r="AS268" i="79" s="1"/>
  <c r="AT268" i="79" s="1"/>
  <c r="X13" i="79"/>
  <c r="AE13" i="79" s="1"/>
  <c r="AK13" i="79" s="1"/>
  <c r="AL13" i="79" s="1"/>
  <c r="AO13" i="79" s="1"/>
  <c r="AS13" i="79" s="1"/>
  <c r="AT13" i="79" s="1"/>
  <c r="X118" i="79"/>
  <c r="AE118" i="79" s="1"/>
  <c r="AK118" i="79" s="1"/>
  <c r="AL118" i="79" s="1"/>
  <c r="AO118" i="79" s="1"/>
  <c r="AS118" i="79" s="1"/>
  <c r="AT118" i="79" s="1"/>
  <c r="X76" i="79"/>
  <c r="AE76" i="79" s="1"/>
  <c r="AK76" i="79" s="1"/>
  <c r="AL76" i="79" s="1"/>
  <c r="AO76" i="79" s="1"/>
  <c r="AS76" i="79" s="1"/>
  <c r="AT76" i="79" s="1"/>
  <c r="X55" i="79"/>
  <c r="AE55" i="79" s="1"/>
  <c r="AK55" i="79" s="1"/>
  <c r="AL55" i="79" s="1"/>
  <c r="AO55" i="79" s="1"/>
  <c r="AS55" i="79" s="1"/>
  <c r="V55" i="62" s="1"/>
  <c r="X128" i="79"/>
  <c r="AE128" i="79" s="1"/>
  <c r="AK128" i="79" s="1"/>
  <c r="AL128" i="79" s="1"/>
  <c r="AO128" i="79" s="1"/>
  <c r="AS128" i="79" s="1"/>
  <c r="V128" i="62" s="1"/>
  <c r="X225" i="79"/>
  <c r="AE225" i="79" s="1"/>
  <c r="AK225" i="79" s="1"/>
  <c r="AL225" i="79" s="1"/>
  <c r="AO225" i="79" s="1"/>
  <c r="AS225" i="79" s="1"/>
  <c r="V225" i="62" s="1"/>
  <c r="X70" i="79"/>
  <c r="AE70" i="79" s="1"/>
  <c r="AK70" i="79" s="1"/>
  <c r="AL70" i="79" s="1"/>
  <c r="AO70" i="79" s="1"/>
  <c r="AS70" i="79" s="1"/>
  <c r="AT70" i="79" s="1"/>
  <c r="X153" i="79"/>
  <c r="AE153" i="79" s="1"/>
  <c r="AK153" i="79" s="1"/>
  <c r="X263" i="79"/>
  <c r="AE263" i="79" s="1"/>
  <c r="AK263" i="79" s="1"/>
  <c r="AL263" i="79" s="1"/>
  <c r="AO263" i="79" s="1"/>
  <c r="AS263" i="79" s="1"/>
  <c r="V263" i="62" s="1"/>
  <c r="X113" i="79"/>
  <c r="AE113" i="79" s="1"/>
  <c r="AK113" i="79" s="1"/>
  <c r="AL113" i="79" s="1"/>
  <c r="AO113" i="79" s="1"/>
  <c r="AS113" i="79" s="1"/>
  <c r="AT113" i="79" s="1"/>
  <c r="X261" i="79"/>
  <c r="AE261" i="79" s="1"/>
  <c r="AK261" i="79" s="1"/>
  <c r="X120" i="79"/>
  <c r="AE120" i="79" s="1"/>
  <c r="AK120" i="79" s="1"/>
  <c r="AL120" i="79" s="1"/>
  <c r="AO120" i="79" s="1"/>
  <c r="AS120" i="79" s="1"/>
  <c r="V120" i="62" s="1"/>
  <c r="X245" i="79"/>
  <c r="AE245" i="79" s="1"/>
  <c r="AK245" i="79" s="1"/>
  <c r="AL245" i="79" s="1"/>
  <c r="AO245" i="79" s="1"/>
  <c r="AS245" i="79" s="1"/>
  <c r="AT245" i="79" s="1"/>
  <c r="X170" i="79"/>
  <c r="AE170" i="79" s="1"/>
  <c r="AK170" i="79" s="1"/>
  <c r="AL170" i="79" s="1"/>
  <c r="AO170" i="79" s="1"/>
  <c r="AS170" i="79" s="1"/>
  <c r="AT170" i="79" s="1"/>
  <c r="X137" i="79"/>
  <c r="AE137" i="79" s="1"/>
  <c r="AK137" i="79" s="1"/>
  <c r="AL137" i="79" s="1"/>
  <c r="AO137" i="79" s="1"/>
  <c r="AS137" i="79" s="1"/>
  <c r="AT137" i="79" s="1"/>
  <c r="X145" i="79"/>
  <c r="AE145" i="79" s="1"/>
  <c r="AK145" i="79" s="1"/>
  <c r="AL145" i="79" s="1"/>
  <c r="AO145" i="79" s="1"/>
  <c r="AS145" i="79" s="1"/>
  <c r="AT145" i="79" s="1"/>
  <c r="X33" i="79"/>
  <c r="AE33" i="79" s="1"/>
  <c r="AK33" i="79" s="1"/>
  <c r="AL33" i="79" s="1"/>
  <c r="AO33" i="79" s="1"/>
  <c r="AS33" i="79" s="1"/>
  <c r="AT33" i="79" s="1"/>
  <c r="X252" i="79"/>
  <c r="AE252" i="79" s="1"/>
  <c r="AK252" i="79" s="1"/>
  <c r="AL252" i="79" s="1"/>
  <c r="AO252" i="79" s="1"/>
  <c r="AS252" i="79" s="1"/>
  <c r="AT252" i="79" s="1"/>
  <c r="X100" i="79"/>
  <c r="AE100" i="79" s="1"/>
  <c r="AK100" i="79" s="1"/>
  <c r="AL100" i="79" s="1"/>
  <c r="AO100" i="79" s="1"/>
  <c r="AS100" i="79" s="1"/>
  <c r="AT100" i="79" s="1"/>
  <c r="X138" i="79"/>
  <c r="AE138" i="79" s="1"/>
  <c r="AK138" i="79" s="1"/>
  <c r="AL138" i="79" s="1"/>
  <c r="AO138" i="79" s="1"/>
  <c r="AS138" i="79" s="1"/>
  <c r="AT138" i="79" s="1"/>
  <c r="X38" i="79"/>
  <c r="AE38" i="79" s="1"/>
  <c r="AK38" i="79" s="1"/>
  <c r="AL38" i="79" s="1"/>
  <c r="AO38" i="79" s="1"/>
  <c r="AS38" i="79" s="1"/>
  <c r="AT38" i="79" s="1"/>
  <c r="X206" i="79"/>
  <c r="AE206" i="79" s="1"/>
  <c r="AK206" i="79" s="1"/>
  <c r="AL206" i="79" s="1"/>
  <c r="AO206" i="79" s="1"/>
  <c r="AS206" i="79" s="1"/>
  <c r="V206" i="62" s="1"/>
  <c r="X194" i="79"/>
  <c r="AE194" i="79" s="1"/>
  <c r="AK194" i="79" s="1"/>
  <c r="AL194" i="79" s="1"/>
  <c r="AO194" i="79" s="1"/>
  <c r="AS194" i="79" s="1"/>
  <c r="AT194" i="79" s="1"/>
  <c r="X187" i="79"/>
  <c r="AE187" i="79" s="1"/>
  <c r="AK187" i="79" s="1"/>
  <c r="X182" i="79"/>
  <c r="AE182" i="79" s="1"/>
  <c r="AK182" i="79" s="1"/>
  <c r="X84" i="79"/>
  <c r="AE84" i="79" s="1"/>
  <c r="AK84" i="79" s="1"/>
  <c r="AL84" i="79" s="1"/>
  <c r="AO84" i="79" s="1"/>
  <c r="AS84" i="79" s="1"/>
  <c r="AT84" i="79" s="1"/>
  <c r="X126" i="79"/>
  <c r="AE126" i="79" s="1"/>
  <c r="AK126" i="79" s="1"/>
  <c r="AL126" i="79" s="1"/>
  <c r="AO126" i="79" s="1"/>
  <c r="AS126" i="79" s="1"/>
  <c r="V126" i="62" s="1"/>
  <c r="X192" i="79"/>
  <c r="AE192" i="79" s="1"/>
  <c r="AK192" i="79" s="1"/>
  <c r="AL192" i="79" s="1"/>
  <c r="AO192" i="79" s="1"/>
  <c r="AS192" i="79" s="1"/>
  <c r="AT192" i="79" s="1"/>
  <c r="X176" i="79"/>
  <c r="AE176" i="79" s="1"/>
  <c r="AK176" i="79" s="1"/>
  <c r="AL176" i="79" s="1"/>
  <c r="AO176" i="79" s="1"/>
  <c r="AS176" i="79" s="1"/>
  <c r="AT176" i="79" s="1"/>
  <c r="X160" i="79"/>
  <c r="AE160" i="79" s="1"/>
  <c r="AK160" i="79" s="1"/>
  <c r="AL160" i="79" s="1"/>
  <c r="AO160" i="79" s="1"/>
  <c r="AS160" i="79" s="1"/>
  <c r="X139" i="79"/>
  <c r="AE139" i="79" s="1"/>
  <c r="AK139" i="79" s="1"/>
  <c r="AL139" i="79" s="1"/>
  <c r="AO139" i="79" s="1"/>
  <c r="AS139" i="79" s="1"/>
  <c r="AT139" i="79" s="1"/>
  <c r="X207" i="79"/>
  <c r="AE207" i="79" s="1"/>
  <c r="AK207" i="79" s="1"/>
  <c r="AL207" i="79" s="1"/>
  <c r="AO207" i="79" s="1"/>
  <c r="AS207" i="79" s="1"/>
  <c r="AT207" i="79" s="1"/>
  <c r="X111" i="79"/>
  <c r="AE111" i="79" s="1"/>
  <c r="AK111" i="79" s="1"/>
  <c r="AL111" i="79" s="1"/>
  <c r="AO111" i="79" s="1"/>
  <c r="AS111" i="79" s="1"/>
  <c r="V111" i="62" s="1"/>
  <c r="X172" i="79"/>
  <c r="AE172" i="79" s="1"/>
  <c r="AK172" i="79" s="1"/>
  <c r="AL172" i="79" s="1"/>
  <c r="AO172" i="79" s="1"/>
  <c r="AS172" i="79" s="1"/>
  <c r="AT172" i="79" s="1"/>
  <c r="X140" i="79"/>
  <c r="AE140" i="79" s="1"/>
  <c r="AK140" i="79" s="1"/>
  <c r="AL140" i="79" s="1"/>
  <c r="AO140" i="79" s="1"/>
  <c r="AS140" i="79" s="1"/>
  <c r="AT140" i="79" s="1"/>
  <c r="X159" i="79"/>
  <c r="AE159" i="79" s="1"/>
  <c r="AK159" i="79" s="1"/>
  <c r="AL159" i="79" s="1"/>
  <c r="AO159" i="79" s="1"/>
  <c r="AS159" i="79" s="1"/>
  <c r="V159" i="62" s="1"/>
  <c r="X80" i="79"/>
  <c r="AE80" i="79" s="1"/>
  <c r="AK80" i="79" s="1"/>
  <c r="AL80" i="79" s="1"/>
  <c r="AO80" i="79" s="1"/>
  <c r="AS80" i="79" s="1"/>
  <c r="AT80" i="79" s="1"/>
  <c r="X221" i="79"/>
  <c r="AE221" i="79" s="1"/>
  <c r="AK221" i="79" s="1"/>
  <c r="AL221" i="79" s="1"/>
  <c r="AO221" i="79" s="1"/>
  <c r="AS221" i="79" s="1"/>
  <c r="V221" i="62" s="1"/>
  <c r="X202" i="79"/>
  <c r="AE202" i="79" s="1"/>
  <c r="AK202" i="79" s="1"/>
  <c r="AL202" i="79" s="1"/>
  <c r="AO202" i="79" s="1"/>
  <c r="AS202" i="79" s="1"/>
  <c r="AT202" i="79" s="1"/>
  <c r="X54" i="79"/>
  <c r="AE54" i="79" s="1"/>
  <c r="AK54" i="79" s="1"/>
  <c r="AL54" i="79" s="1"/>
  <c r="AO54" i="79" s="1"/>
  <c r="AS54" i="79" s="1"/>
  <c r="AT54" i="79" s="1"/>
  <c r="X22" i="79"/>
  <c r="AE22" i="79" s="1"/>
  <c r="AK22" i="79" s="1"/>
  <c r="AL22" i="79" s="1"/>
  <c r="AO22" i="79" s="1"/>
  <c r="AS22" i="79" s="1"/>
  <c r="AT22" i="79" s="1"/>
  <c r="X116" i="79"/>
  <c r="AE116" i="79" s="1"/>
  <c r="AK116" i="79" s="1"/>
  <c r="AL116" i="79" s="1"/>
  <c r="AO116" i="79" s="1"/>
  <c r="AS116" i="79" s="1"/>
  <c r="AT116" i="79" s="1"/>
  <c r="X279" i="79"/>
  <c r="AE279" i="79" s="1"/>
  <c r="AK279" i="79" s="1"/>
  <c r="AL279" i="79" s="1"/>
  <c r="AO279" i="79" s="1"/>
  <c r="AS279" i="79" s="1"/>
  <c r="V279" i="62" s="1"/>
  <c r="X204" i="79"/>
  <c r="AE204" i="79" s="1"/>
  <c r="AK204" i="79" s="1"/>
  <c r="AL204" i="79" s="1"/>
  <c r="AO204" i="79" s="1"/>
  <c r="AS204" i="79" s="1"/>
  <c r="AT204" i="79" s="1"/>
  <c r="X109" i="79"/>
  <c r="AE109" i="79" s="1"/>
  <c r="AK109" i="79" s="1"/>
  <c r="AL109" i="79" s="1"/>
  <c r="AO109" i="79" s="1"/>
  <c r="AS109" i="79" s="1"/>
  <c r="AT109" i="79" s="1"/>
  <c r="X15" i="79"/>
  <c r="AE15" i="79" s="1"/>
  <c r="AK15" i="79" s="1"/>
  <c r="AL15" i="79" s="1"/>
  <c r="AO15" i="79" s="1"/>
  <c r="AS15" i="79" s="1"/>
  <c r="AT15" i="79" s="1"/>
  <c r="X34" i="79"/>
  <c r="AE34" i="79" s="1"/>
  <c r="AK34" i="79" s="1"/>
  <c r="AL34" i="79" s="1"/>
  <c r="AO34" i="79" s="1"/>
  <c r="AS34" i="79" s="1"/>
  <c r="V34" i="62" s="1"/>
  <c r="X64" i="79"/>
  <c r="AE64" i="79" s="1"/>
  <c r="AK64" i="79" s="1"/>
  <c r="AL64" i="79" s="1"/>
  <c r="AO64" i="79" s="1"/>
  <c r="AS64" i="79" s="1"/>
  <c r="V64" i="62" s="1"/>
  <c r="X14" i="79"/>
  <c r="AE14" i="79" s="1"/>
  <c r="AK14" i="79" s="1"/>
  <c r="AL14" i="79" s="1"/>
  <c r="AO14" i="79" s="1"/>
  <c r="AS14" i="79" s="1"/>
  <c r="V14" i="62" s="1"/>
  <c r="X21" i="79"/>
  <c r="AE21" i="79" s="1"/>
  <c r="AK21" i="79" s="1"/>
  <c r="AL21" i="79" s="1"/>
  <c r="AO21" i="79" s="1"/>
  <c r="AS21" i="79" s="1"/>
  <c r="AT21" i="79" s="1"/>
  <c r="X193" i="79"/>
  <c r="AE193" i="79" s="1"/>
  <c r="AK193" i="79" s="1"/>
  <c r="AL193" i="79" s="1"/>
  <c r="AO193" i="79" s="1"/>
  <c r="AS193" i="79" s="1"/>
  <c r="V193" i="62" s="1"/>
  <c r="X158" i="79"/>
  <c r="AE158" i="79" s="1"/>
  <c r="AK158" i="79" s="1"/>
  <c r="X254" i="79"/>
  <c r="AE254" i="79" s="1"/>
  <c r="AK254" i="79" s="1"/>
  <c r="AL254" i="79" s="1"/>
  <c r="AO254" i="79" s="1"/>
  <c r="AS254" i="79" s="1"/>
  <c r="V254" i="62" s="1"/>
  <c r="X151" i="79"/>
  <c r="AE151" i="79" s="1"/>
  <c r="AK151" i="79" s="1"/>
  <c r="AL151" i="79" s="1"/>
  <c r="AO151" i="79" s="1"/>
  <c r="AS151" i="79" s="1"/>
  <c r="AT151" i="79" s="1"/>
  <c r="X214" i="79"/>
  <c r="AE214" i="79" s="1"/>
  <c r="AK214" i="79" s="1"/>
  <c r="AL214" i="79" s="1"/>
  <c r="AO214" i="79" s="1"/>
  <c r="AS214" i="79" s="1"/>
  <c r="V214" i="62" s="1"/>
  <c r="X92" i="79"/>
  <c r="AE92" i="79" s="1"/>
  <c r="AK92" i="79" s="1"/>
  <c r="AL92" i="79" s="1"/>
  <c r="AO92" i="79" s="1"/>
  <c r="AS92" i="79" s="1"/>
  <c r="V92" i="62" s="1"/>
  <c r="X144" i="79"/>
  <c r="AE144" i="79" s="1"/>
  <c r="AK144" i="79" s="1"/>
  <c r="AL144" i="79" s="1"/>
  <c r="AO144" i="79" s="1"/>
  <c r="AS144" i="79" s="1"/>
  <c r="AT144" i="79" s="1"/>
  <c r="X164" i="79"/>
  <c r="AE164" i="79" s="1"/>
  <c r="AK164" i="79" s="1"/>
  <c r="AL164" i="79" s="1"/>
  <c r="AO164" i="79" s="1"/>
  <c r="AS164" i="79" s="1"/>
  <c r="AT164" i="79" s="1"/>
  <c r="X130" i="79"/>
  <c r="AE130" i="79" s="1"/>
  <c r="AK130" i="79" s="1"/>
  <c r="AL130" i="79" s="1"/>
  <c r="AO130" i="79" s="1"/>
  <c r="AS130" i="79" s="1"/>
  <c r="AT130" i="79" s="1"/>
  <c r="X272" i="79"/>
  <c r="AE272" i="79" s="1"/>
  <c r="AK272" i="79" s="1"/>
  <c r="X27" i="79"/>
  <c r="AE27" i="79" s="1"/>
  <c r="AK27" i="79" s="1"/>
  <c r="AL27" i="79" s="1"/>
  <c r="AO27" i="79" s="1"/>
  <c r="AS27" i="79" s="1"/>
  <c r="X61" i="79"/>
  <c r="AE61" i="79" s="1"/>
  <c r="AK61" i="79" s="1"/>
  <c r="AL61" i="79" s="1"/>
  <c r="AO61" i="79" s="1"/>
  <c r="AS61" i="79" s="1"/>
  <c r="V61" i="62" s="1"/>
  <c r="X229" i="79"/>
  <c r="AE229" i="79" s="1"/>
  <c r="AK229" i="79" s="1"/>
  <c r="AL229" i="79" s="1"/>
  <c r="AO229" i="79" s="1"/>
  <c r="AS229" i="79" s="1"/>
  <c r="X228" i="79"/>
  <c r="AE228" i="79" s="1"/>
  <c r="AK228" i="79" s="1"/>
  <c r="AL228" i="79" s="1"/>
  <c r="AO228" i="79" s="1"/>
  <c r="AS228" i="79" s="1"/>
  <c r="V228" i="62" s="1"/>
  <c r="X266" i="79"/>
  <c r="AE266" i="79" s="1"/>
  <c r="AK266" i="79" s="1"/>
  <c r="X183" i="79"/>
  <c r="AE183" i="79" s="1"/>
  <c r="AK183" i="79" s="1"/>
  <c r="AL183" i="79" s="1"/>
  <c r="AO183" i="79" s="1"/>
  <c r="AS183" i="79" s="1"/>
  <c r="AT183" i="79" s="1"/>
  <c r="X117" i="79"/>
  <c r="AE117" i="79" s="1"/>
  <c r="AK117" i="79" s="1"/>
  <c r="AL117" i="79" s="1"/>
  <c r="AO117" i="79" s="1"/>
  <c r="AS117" i="79" s="1"/>
  <c r="V117" i="62" s="1"/>
  <c r="X24" i="79"/>
  <c r="AE24" i="79" s="1"/>
  <c r="AK24" i="79" s="1"/>
  <c r="X91" i="79"/>
  <c r="AE91" i="79" s="1"/>
  <c r="AK91" i="79" s="1"/>
  <c r="X108" i="79"/>
  <c r="AE108" i="79" s="1"/>
  <c r="AK108" i="79" s="1"/>
  <c r="AL108" i="79" s="1"/>
  <c r="AO108" i="79" s="1"/>
  <c r="AS108" i="79" s="1"/>
  <c r="AT108" i="79" s="1"/>
  <c r="X152" i="79"/>
  <c r="AE152" i="79" s="1"/>
  <c r="AK152" i="79" s="1"/>
  <c r="AL152" i="79" s="1"/>
  <c r="AO152" i="79" s="1"/>
  <c r="AS152" i="79" s="1"/>
  <c r="V152" i="62" s="1"/>
  <c r="X56" i="79"/>
  <c r="AE56" i="79" s="1"/>
  <c r="AK56" i="79" s="1"/>
  <c r="AL56" i="79" s="1"/>
  <c r="AO56" i="79" s="1"/>
  <c r="AS56" i="79" s="1"/>
  <c r="V56" i="62" s="1"/>
  <c r="X74" i="79"/>
  <c r="AE74" i="79" s="1"/>
  <c r="AK74" i="79" s="1"/>
  <c r="AL74" i="79" s="1"/>
  <c r="AO74" i="79" s="1"/>
  <c r="AS74" i="79" s="1"/>
  <c r="AT74" i="79" s="1"/>
  <c r="X142" i="79"/>
  <c r="AE142" i="79" s="1"/>
  <c r="AK142" i="79" s="1"/>
  <c r="AL142" i="79" s="1"/>
  <c r="AO142" i="79" s="1"/>
  <c r="AS142" i="79" s="1"/>
  <c r="AT142" i="79" s="1"/>
  <c r="X149" i="79"/>
  <c r="AE149" i="79" s="1"/>
  <c r="AK149" i="79" s="1"/>
  <c r="AL149" i="79" s="1"/>
  <c r="AO149" i="79" s="1"/>
  <c r="AS149" i="79" s="1"/>
  <c r="AT149" i="79" s="1"/>
  <c r="X43" i="79"/>
  <c r="AE43" i="79" s="1"/>
  <c r="AK43" i="79" s="1"/>
  <c r="AL43" i="79" s="1"/>
  <c r="AO43" i="79" s="1"/>
  <c r="AS43" i="79" s="1"/>
  <c r="V43" i="62" s="1"/>
  <c r="X18" i="79"/>
  <c r="AE18" i="79" s="1"/>
  <c r="AK18" i="79" s="1"/>
  <c r="AL18" i="79" s="1"/>
  <c r="AO18" i="79" s="1"/>
  <c r="AS18" i="79" s="1"/>
  <c r="AT18" i="79" s="1"/>
  <c r="X48" i="79"/>
  <c r="AE48" i="79" s="1"/>
  <c r="AK48" i="79" s="1"/>
  <c r="AL48" i="79" s="1"/>
  <c r="AO48" i="79" s="1"/>
  <c r="AS48" i="79" s="1"/>
  <c r="X72" i="79"/>
  <c r="AE72" i="79" s="1"/>
  <c r="AK72" i="79" s="1"/>
  <c r="AL72" i="79" s="1"/>
  <c r="AO72" i="79" s="1"/>
  <c r="AS72" i="79" s="1"/>
  <c r="AT72" i="79" s="1"/>
  <c r="X168" i="79"/>
  <c r="AE168" i="79" s="1"/>
  <c r="AK168" i="79" s="1"/>
  <c r="AL168" i="79" s="1"/>
  <c r="AO168" i="79" s="1"/>
  <c r="AS168" i="79" s="1"/>
  <c r="V168" i="62" s="1"/>
  <c r="X251" i="79"/>
  <c r="AE251" i="79" s="1"/>
  <c r="AK251" i="79" s="1"/>
  <c r="AL251" i="79" s="1"/>
  <c r="AO251" i="79" s="1"/>
  <c r="AS251" i="79" s="1"/>
  <c r="AT251" i="79" s="1"/>
  <c r="X267" i="79"/>
  <c r="AE267" i="79" s="1"/>
  <c r="AK267" i="79" s="1"/>
  <c r="AL267" i="79" s="1"/>
  <c r="AO267" i="79" s="1"/>
  <c r="AS267" i="79" s="1"/>
  <c r="V267" i="62" s="1"/>
  <c r="X226" i="79"/>
  <c r="AE226" i="79" s="1"/>
  <c r="AK226" i="79" s="1"/>
  <c r="AL226" i="79" s="1"/>
  <c r="AO226" i="79" s="1"/>
  <c r="AS226" i="79" s="1"/>
  <c r="V226" i="62" s="1"/>
  <c r="X224" i="79"/>
  <c r="AE224" i="79" s="1"/>
  <c r="AK224" i="79" s="1"/>
  <c r="AL224" i="79" s="1"/>
  <c r="AO224" i="79" s="1"/>
  <c r="AS224" i="79" s="1"/>
  <c r="V224" i="62" s="1"/>
  <c r="X143" i="79"/>
  <c r="AE143" i="79" s="1"/>
  <c r="AK143" i="79" s="1"/>
  <c r="AL143" i="79" s="1"/>
  <c r="AO143" i="79" s="1"/>
  <c r="AS143" i="79" s="1"/>
  <c r="AT143" i="79" s="1"/>
  <c r="X222" i="79"/>
  <c r="AE222" i="79" s="1"/>
  <c r="AK222" i="79" s="1"/>
  <c r="AL222" i="79" s="1"/>
  <c r="AO222" i="79" s="1"/>
  <c r="AS222" i="79" s="1"/>
  <c r="AT222" i="79" s="1"/>
  <c r="X258" i="79"/>
  <c r="AE258" i="79" s="1"/>
  <c r="AK258" i="79" s="1"/>
  <c r="X107" i="79"/>
  <c r="AE107" i="79" s="1"/>
  <c r="AK107" i="79" s="1"/>
  <c r="AL107" i="79" s="1"/>
  <c r="AO107" i="79" s="1"/>
  <c r="AS107" i="79" s="1"/>
  <c r="V107" i="62" s="1"/>
  <c r="X233" i="79"/>
  <c r="AE233" i="79" s="1"/>
  <c r="AK233" i="79" s="1"/>
  <c r="AL233" i="79" s="1"/>
  <c r="AO233" i="79" s="1"/>
  <c r="AS233" i="79" s="1"/>
  <c r="V233" i="62" s="1"/>
  <c r="X124" i="79"/>
  <c r="AE124" i="79" s="1"/>
  <c r="AK124" i="79" s="1"/>
  <c r="AL124" i="79" s="1"/>
  <c r="AO124" i="79" s="1"/>
  <c r="AS124" i="79" s="1"/>
  <c r="AT124" i="79" s="1"/>
  <c r="X234" i="79"/>
  <c r="AE234" i="79" s="1"/>
  <c r="AK234" i="79" s="1"/>
  <c r="AL234" i="79" s="1"/>
  <c r="AO234" i="79" s="1"/>
  <c r="AS234" i="79" s="1"/>
  <c r="V234" i="62" s="1"/>
  <c r="X147" i="79"/>
  <c r="AE147" i="79" s="1"/>
  <c r="AK147" i="79" s="1"/>
  <c r="AL147" i="79" s="1"/>
  <c r="AO147" i="79" s="1"/>
  <c r="AS147" i="79" s="1"/>
  <c r="V147" i="62" s="1"/>
  <c r="X95" i="79"/>
  <c r="AE95" i="79" s="1"/>
  <c r="AK95" i="79" s="1"/>
  <c r="AL95" i="79" s="1"/>
  <c r="AO95" i="79" s="1"/>
  <c r="AS95" i="79" s="1"/>
  <c r="V95" i="62" s="1"/>
  <c r="X167" i="79"/>
  <c r="AE167" i="79" s="1"/>
  <c r="AK167" i="79" s="1"/>
  <c r="AL167" i="79" s="1"/>
  <c r="AO167" i="79" s="1"/>
  <c r="AS167" i="79" s="1"/>
  <c r="AT167" i="79" s="1"/>
  <c r="X199" i="79"/>
  <c r="AE199" i="79" s="1"/>
  <c r="AK199" i="79" s="1"/>
  <c r="AL199" i="79" s="1"/>
  <c r="AO199" i="79" s="1"/>
  <c r="AS199" i="79" s="1"/>
  <c r="AT199" i="79" s="1"/>
  <c r="X165" i="79"/>
  <c r="AE165" i="79" s="1"/>
  <c r="AK165" i="79" s="1"/>
  <c r="AL165" i="79" s="1"/>
  <c r="AO165" i="79" s="1"/>
  <c r="AS165" i="79" s="1"/>
  <c r="AT165" i="79" s="1"/>
  <c r="X112" i="79"/>
  <c r="AE112" i="79" s="1"/>
  <c r="AK112" i="79" s="1"/>
  <c r="AL112" i="79" s="1"/>
  <c r="AO112" i="79" s="1"/>
  <c r="AS112" i="79" s="1"/>
  <c r="AT112" i="79" s="1"/>
  <c r="X171" i="79"/>
  <c r="AE171" i="79" s="1"/>
  <c r="AK171" i="79" s="1"/>
  <c r="AL171" i="79" s="1"/>
  <c r="AO171" i="79" s="1"/>
  <c r="AS171" i="79" s="1"/>
  <c r="V171" i="62" s="1"/>
  <c r="X236" i="79"/>
  <c r="AE236" i="79" s="1"/>
  <c r="AK236" i="79" s="1"/>
  <c r="AL236" i="79" s="1"/>
  <c r="AO236" i="79" s="1"/>
  <c r="AS236" i="79" s="1"/>
  <c r="AT236" i="79" s="1"/>
  <c r="X98" i="79"/>
  <c r="AE98" i="79" s="1"/>
  <c r="AK98" i="79" s="1"/>
  <c r="AL98" i="79" s="1"/>
  <c r="AO98" i="79" s="1"/>
  <c r="AS98" i="79" s="1"/>
  <c r="V98" i="62" s="1"/>
  <c r="X203" i="79"/>
  <c r="AE203" i="79" s="1"/>
  <c r="AK203" i="79" s="1"/>
  <c r="AL203" i="79" s="1"/>
  <c r="AO203" i="79" s="1"/>
  <c r="AS203" i="79" s="1"/>
  <c r="AT203" i="79" s="1"/>
  <c r="X29" i="79"/>
  <c r="AE29" i="79" s="1"/>
  <c r="AK29" i="79" s="1"/>
  <c r="AL29" i="79" s="1"/>
  <c r="AO29" i="79" s="1"/>
  <c r="AS29" i="79" s="1"/>
  <c r="AT29" i="79" s="1"/>
  <c r="X90" i="79"/>
  <c r="AE90" i="79" s="1"/>
  <c r="AK90" i="79" s="1"/>
  <c r="AL90" i="79" s="1"/>
  <c r="AO90" i="79" s="1"/>
  <c r="AS90" i="79" s="1"/>
  <c r="V90" i="62" s="1"/>
  <c r="X50" i="79"/>
  <c r="AE50" i="79" s="1"/>
  <c r="AK50" i="79" s="1"/>
  <c r="AL50" i="79" s="1"/>
  <c r="AO50" i="79" s="1"/>
  <c r="AS50" i="79" s="1"/>
  <c r="V50" i="62" s="1"/>
  <c r="X47" i="79"/>
  <c r="AE47" i="79" s="1"/>
  <c r="AK47" i="79" s="1"/>
  <c r="AL47" i="79" s="1"/>
  <c r="AO47" i="79" s="1"/>
  <c r="AS47" i="79" s="1"/>
  <c r="AT47" i="79" s="1"/>
  <c r="X87" i="79"/>
  <c r="AE87" i="79" s="1"/>
  <c r="AK87" i="79" s="1"/>
  <c r="X269" i="79"/>
  <c r="AE269" i="79" s="1"/>
  <c r="AK269" i="79" s="1"/>
  <c r="AL269" i="79" s="1"/>
  <c r="AO269" i="79" s="1"/>
  <c r="AS269" i="79" s="1"/>
  <c r="V269" i="62" s="1"/>
  <c r="X73" i="79"/>
  <c r="AE73" i="79" s="1"/>
  <c r="AK73" i="79" s="1"/>
  <c r="AL73" i="79" s="1"/>
  <c r="AO73" i="79" s="1"/>
  <c r="AS73" i="79" s="1"/>
  <c r="AT73" i="79" s="1"/>
  <c r="X146" i="79"/>
  <c r="AE146" i="79" s="1"/>
  <c r="AK146" i="79" s="1"/>
  <c r="AL146" i="79" s="1"/>
  <c r="AO146" i="79" s="1"/>
  <c r="AS146" i="79" s="1"/>
  <c r="AT146" i="79" s="1"/>
  <c r="X216" i="79"/>
  <c r="AE216" i="79" s="1"/>
  <c r="AK216" i="79" s="1"/>
  <c r="AL216" i="79" s="1"/>
  <c r="AO216" i="79" s="1"/>
  <c r="AS216" i="79" s="1"/>
  <c r="AT216" i="79" s="1"/>
  <c r="X53" i="79"/>
  <c r="AE53" i="79" s="1"/>
  <c r="AK53" i="79" s="1"/>
  <c r="AL53" i="79" s="1"/>
  <c r="AO53" i="79" s="1"/>
  <c r="AS53" i="79" s="1"/>
  <c r="AT53" i="79" s="1"/>
  <c r="X40" i="79"/>
  <c r="AE40" i="79" s="1"/>
  <c r="AK40" i="79" s="1"/>
  <c r="X196" i="79"/>
  <c r="AE196" i="79" s="1"/>
  <c r="AK196" i="79" s="1"/>
  <c r="AL196" i="79" s="1"/>
  <c r="AO196" i="79" s="1"/>
  <c r="AS196" i="79" s="1"/>
  <c r="AT196" i="79" s="1"/>
  <c r="X238" i="79"/>
  <c r="AE238" i="79" s="1"/>
  <c r="AK238" i="79" s="1"/>
  <c r="AL238" i="79" s="1"/>
  <c r="AO238" i="79" s="1"/>
  <c r="AS238" i="79" s="1"/>
  <c r="AT238" i="79" s="1"/>
  <c r="X78" i="79"/>
  <c r="AE78" i="79" s="1"/>
  <c r="AK78" i="79" s="1"/>
  <c r="AL78" i="79" s="1"/>
  <c r="AO78" i="79" s="1"/>
  <c r="AS78" i="79" s="1"/>
  <c r="V78" i="62" s="1"/>
  <c r="X37" i="79"/>
  <c r="AE37" i="79" s="1"/>
  <c r="AK37" i="79" s="1"/>
  <c r="AL37" i="79" s="1"/>
  <c r="AO37" i="79" s="1"/>
  <c r="AS37" i="79" s="1"/>
  <c r="AT37" i="79" s="1"/>
  <c r="X110" i="79"/>
  <c r="AE110" i="79" s="1"/>
  <c r="AK110" i="79" s="1"/>
  <c r="AL110" i="79" s="1"/>
  <c r="AO110" i="79" s="1"/>
  <c r="AS110" i="79" s="1"/>
  <c r="AT110" i="79" s="1"/>
  <c r="X123" i="79"/>
  <c r="AE123" i="79" s="1"/>
  <c r="AK123" i="79" s="1"/>
  <c r="AL123" i="79" s="1"/>
  <c r="AO123" i="79" s="1"/>
  <c r="AS123" i="79" s="1"/>
  <c r="AT123" i="79" s="1"/>
  <c r="X255" i="79"/>
  <c r="AE255" i="79" s="1"/>
  <c r="AK255" i="79" s="1"/>
  <c r="AL255" i="79" s="1"/>
  <c r="AO255" i="79" s="1"/>
  <c r="AS255" i="79" s="1"/>
  <c r="AT255" i="79" s="1"/>
  <c r="X25" i="79"/>
  <c r="AE25" i="79" s="1"/>
  <c r="AK25" i="79" s="1"/>
  <c r="AL25" i="79" s="1"/>
  <c r="AO25" i="79" s="1"/>
  <c r="AS25" i="79" s="1"/>
  <c r="V25" i="62" s="1"/>
  <c r="X96" i="79"/>
  <c r="AE96" i="79" s="1"/>
  <c r="AK96" i="79" s="1"/>
  <c r="AL96" i="79" s="1"/>
  <c r="AO96" i="79" s="1"/>
  <c r="AS96" i="79" s="1"/>
  <c r="AT96" i="79" s="1"/>
  <c r="X81" i="79"/>
  <c r="AE81" i="79" s="1"/>
  <c r="AK81" i="79" s="1"/>
  <c r="AL81" i="79" s="1"/>
  <c r="AO81" i="79" s="1"/>
  <c r="AS81" i="79" s="1"/>
  <c r="AT81" i="79" s="1"/>
  <c r="X150" i="79"/>
  <c r="AE150" i="79" s="1"/>
  <c r="AK150" i="79" s="1"/>
  <c r="AL150" i="79" s="1"/>
  <c r="AO150" i="79" s="1"/>
  <c r="AS150" i="79" s="1"/>
  <c r="AT150" i="79" s="1"/>
  <c r="X46" i="79"/>
  <c r="AE46" i="79" s="1"/>
  <c r="AK46" i="79" s="1"/>
  <c r="X273" i="79"/>
  <c r="AE273" i="79" s="1"/>
  <c r="AK273" i="79" s="1"/>
  <c r="AL273" i="79" s="1"/>
  <c r="AO273" i="79" s="1"/>
  <c r="AS273" i="79" s="1"/>
  <c r="V273" i="62" s="1"/>
  <c r="X93" i="79"/>
  <c r="AE93" i="79" s="1"/>
  <c r="AK93" i="79" s="1"/>
  <c r="AL93" i="79" s="1"/>
  <c r="AO93" i="79" s="1"/>
  <c r="AS93" i="79" s="1"/>
  <c r="V93" i="62" s="1"/>
  <c r="X121" i="79"/>
  <c r="AE121" i="79" s="1"/>
  <c r="AK121" i="79" s="1"/>
  <c r="AL121" i="79" s="1"/>
  <c r="AO121" i="79" s="1"/>
  <c r="AS121" i="79" s="1"/>
  <c r="AT121" i="79" s="1"/>
  <c r="X133" i="79"/>
  <c r="AE133" i="79" s="1"/>
  <c r="AK133" i="79" s="1"/>
  <c r="AL133" i="79" s="1"/>
  <c r="AO133" i="79" s="1"/>
  <c r="AS133" i="79" s="1"/>
  <c r="AT133" i="79" s="1"/>
  <c r="X250" i="79"/>
  <c r="AE250" i="79" s="1"/>
  <c r="AK250" i="79" s="1"/>
  <c r="AL250" i="79" s="1"/>
  <c r="AO250" i="79" s="1"/>
  <c r="AS250" i="79" s="1"/>
  <c r="V250" i="62" s="1"/>
  <c r="X277" i="79"/>
  <c r="AE277" i="79" s="1"/>
  <c r="AK277" i="79" s="1"/>
  <c r="AL277" i="79" s="1"/>
  <c r="AO277" i="79" s="1"/>
  <c r="AS277" i="79" s="1"/>
  <c r="AT277" i="79" s="1"/>
  <c r="X265" i="79"/>
  <c r="AE265" i="79" s="1"/>
  <c r="AK265" i="79" s="1"/>
  <c r="AL265" i="79" s="1"/>
  <c r="AO265" i="79" s="1"/>
  <c r="AS265" i="79" s="1"/>
  <c r="V265" i="62" s="1"/>
  <c r="X189" i="79"/>
  <c r="AE189" i="79" s="1"/>
  <c r="AK189" i="79" s="1"/>
  <c r="X114" i="79"/>
  <c r="AE114" i="79" s="1"/>
  <c r="AK114" i="79" s="1"/>
  <c r="AL114" i="79" s="1"/>
  <c r="AO114" i="79" s="1"/>
  <c r="AS114" i="79" s="1"/>
  <c r="V114" i="62" s="1"/>
  <c r="X97" i="79"/>
  <c r="AE97" i="79" s="1"/>
  <c r="AK97" i="79" s="1"/>
  <c r="AL97" i="79" s="1"/>
  <c r="AO97" i="79" s="1"/>
  <c r="AS97" i="79" s="1"/>
  <c r="AT97" i="79" s="1"/>
  <c r="X135" i="79"/>
  <c r="AE135" i="79" s="1"/>
  <c r="AK135" i="79" s="1"/>
  <c r="AL135" i="79" s="1"/>
  <c r="AO135" i="79" s="1"/>
  <c r="AS135" i="79" s="1"/>
  <c r="V135" i="62" s="1"/>
  <c r="X104" i="79"/>
  <c r="AE104" i="79" s="1"/>
  <c r="AK104" i="79" s="1"/>
  <c r="AL104" i="79" s="1"/>
  <c r="AO104" i="79" s="1"/>
  <c r="AS104" i="79" s="1"/>
  <c r="V104" i="62" s="1"/>
  <c r="X275" i="79"/>
  <c r="AE275" i="79" s="1"/>
  <c r="AK275" i="79" s="1"/>
  <c r="AL275" i="79" s="1"/>
  <c r="AO275" i="79" s="1"/>
  <c r="AS275" i="79" s="1"/>
  <c r="AT275" i="79" s="1"/>
  <c r="X249" i="79"/>
  <c r="AE249" i="79" s="1"/>
  <c r="AK249" i="79" s="1"/>
  <c r="X166" i="79"/>
  <c r="AE166" i="79" s="1"/>
  <c r="AK166" i="79" s="1"/>
  <c r="AL166" i="79" s="1"/>
  <c r="AO166" i="79" s="1"/>
  <c r="AS166" i="79" s="1"/>
  <c r="AT166" i="79" s="1"/>
  <c r="X157" i="79"/>
  <c r="AE157" i="79" s="1"/>
  <c r="AK157" i="79" s="1"/>
  <c r="AL157" i="79" s="1"/>
  <c r="AO157" i="79" s="1"/>
  <c r="AS157" i="79" s="1"/>
  <c r="V157" i="62" s="1"/>
  <c r="X23" i="79"/>
  <c r="AE23" i="79" s="1"/>
  <c r="AK23" i="79" s="1"/>
  <c r="AL23" i="79" s="1"/>
  <c r="AO23" i="79" s="1"/>
  <c r="AS23" i="79" s="1"/>
  <c r="AT23" i="79" s="1"/>
  <c r="X209" i="79"/>
  <c r="AE209" i="79" s="1"/>
  <c r="AK209" i="79" s="1"/>
  <c r="AL209" i="79" s="1"/>
  <c r="AO209" i="79" s="1"/>
  <c r="AS209" i="79" s="1"/>
  <c r="AT209" i="79" s="1"/>
  <c r="X244" i="79"/>
  <c r="AE244" i="79" s="1"/>
  <c r="AK244" i="79" s="1"/>
  <c r="AL244" i="79" s="1"/>
  <c r="AO244" i="79" s="1"/>
  <c r="AS244" i="79" s="1"/>
  <c r="AT244" i="79" s="1"/>
  <c r="X174" i="79"/>
  <c r="AE174" i="79" s="1"/>
  <c r="AK174" i="79" s="1"/>
  <c r="AL174" i="79" s="1"/>
  <c r="AO174" i="79" s="1"/>
  <c r="AS174" i="79" s="1"/>
  <c r="V174" i="62" s="1"/>
  <c r="X180" i="79"/>
  <c r="AE180" i="79" s="1"/>
  <c r="AK180" i="79" s="1"/>
  <c r="X148" i="79"/>
  <c r="AE148" i="79" s="1"/>
  <c r="AK148" i="79" s="1"/>
  <c r="AL148" i="79" s="1"/>
  <c r="AO148" i="79" s="1"/>
  <c r="AS148" i="79" s="1"/>
  <c r="V148" i="62" s="1"/>
  <c r="X227" i="79"/>
  <c r="AE227" i="79" s="1"/>
  <c r="AK227" i="79" s="1"/>
  <c r="AL227" i="79" s="1"/>
  <c r="AO227" i="79" s="1"/>
  <c r="AS227" i="79" s="1"/>
  <c r="AT227" i="79" s="1"/>
  <c r="X274" i="79"/>
  <c r="AE274" i="79" s="1"/>
  <c r="AK274" i="79" s="1"/>
  <c r="AL274" i="79" s="1"/>
  <c r="AO274" i="79" s="1"/>
  <c r="AS274" i="79" s="1"/>
  <c r="AT274" i="79" s="1"/>
  <c r="X240" i="79"/>
  <c r="AE240" i="79" s="1"/>
  <c r="AK240" i="79" s="1"/>
  <c r="AL240" i="79" s="1"/>
  <c r="AO240" i="79" s="1"/>
  <c r="AS240" i="79" s="1"/>
  <c r="V240" i="62" s="1"/>
  <c r="X195" i="79"/>
  <c r="AE195" i="79" s="1"/>
  <c r="AK195" i="79" s="1"/>
  <c r="AL195" i="79" s="1"/>
  <c r="AO195" i="79" s="1"/>
  <c r="AS195" i="79" s="1"/>
  <c r="AT195" i="79" s="1"/>
  <c r="X239" i="79"/>
  <c r="AE239" i="79" s="1"/>
  <c r="AK239" i="79" s="1"/>
  <c r="AL239" i="79" s="1"/>
  <c r="AO239" i="79" s="1"/>
  <c r="AS239" i="79" s="1"/>
  <c r="AT239" i="79" s="1"/>
  <c r="X230" i="79"/>
  <c r="AE230" i="79" s="1"/>
  <c r="AK230" i="79" s="1"/>
  <c r="AL230" i="79" s="1"/>
  <c r="AO230" i="79" s="1"/>
  <c r="AS230" i="79" s="1"/>
  <c r="V231" i="62" s="1"/>
  <c r="X59" i="79"/>
  <c r="AE59" i="79" s="1"/>
  <c r="AK59" i="79" s="1"/>
  <c r="AL59" i="79" s="1"/>
  <c r="AO59" i="79" s="1"/>
  <c r="AS59" i="79" s="1"/>
  <c r="AT59" i="79" s="1"/>
  <c r="X213" i="79"/>
  <c r="AE213" i="79" s="1"/>
  <c r="AK213" i="79" s="1"/>
  <c r="X223" i="79"/>
  <c r="AE223" i="79" s="1"/>
  <c r="AK223" i="79" s="1"/>
  <c r="X86" i="79"/>
  <c r="AE86" i="79" s="1"/>
  <c r="AK86" i="79" s="1"/>
  <c r="AL86" i="79" s="1"/>
  <c r="AO86" i="79" s="1"/>
  <c r="AS86" i="79" s="1"/>
  <c r="V86" i="62" s="1"/>
  <c r="X101" i="79"/>
  <c r="AE101" i="79" s="1"/>
  <c r="AK101" i="79" s="1"/>
  <c r="AL101" i="79" s="1"/>
  <c r="AO101" i="79" s="1"/>
  <c r="AS101" i="79" s="1"/>
  <c r="V101" i="62" s="1"/>
  <c r="X235" i="79"/>
  <c r="AE235" i="79" s="1"/>
  <c r="AK235" i="79" s="1"/>
  <c r="AL235" i="79" s="1"/>
  <c r="AO235" i="79" s="1"/>
  <c r="AS235" i="79" s="1"/>
  <c r="AT235" i="79" s="1"/>
  <c r="X75" i="79"/>
  <c r="AE75" i="79" s="1"/>
  <c r="AK75" i="79" s="1"/>
  <c r="AL75" i="79" s="1"/>
  <c r="AO75" i="79" s="1"/>
  <c r="AS75" i="79" s="1"/>
  <c r="AT75" i="79" s="1"/>
  <c r="X177" i="79"/>
  <c r="AE177" i="79" s="1"/>
  <c r="AK177" i="79" s="1"/>
  <c r="AL177" i="79" s="1"/>
  <c r="AO177" i="79" s="1"/>
  <c r="AS177" i="79" s="1"/>
  <c r="V177" i="62" s="1"/>
  <c r="X211" i="79"/>
  <c r="AE211" i="79" s="1"/>
  <c r="AK211" i="79" s="1"/>
  <c r="AL211" i="79" s="1"/>
  <c r="AO211" i="79" s="1"/>
  <c r="AS211" i="79" s="1"/>
  <c r="V211" i="62" s="1"/>
  <c r="X83" i="79"/>
  <c r="AE83" i="79" s="1"/>
  <c r="AK83" i="79" s="1"/>
  <c r="AL83" i="79" s="1"/>
  <c r="AO83" i="79" s="1"/>
  <c r="AS83" i="79" s="1"/>
  <c r="V83" i="62" s="1"/>
  <c r="X163" i="79"/>
  <c r="AE163" i="79" s="1"/>
  <c r="AK163" i="79" s="1"/>
  <c r="AL163" i="79" s="1"/>
  <c r="AO163" i="79" s="1"/>
  <c r="AS163" i="79" s="1"/>
  <c r="AT163" i="79" s="1"/>
  <c r="X125" i="79"/>
  <c r="AE125" i="79" s="1"/>
  <c r="AK125" i="79" s="1"/>
  <c r="X173" i="79"/>
  <c r="AE173" i="79" s="1"/>
  <c r="AK173" i="79" s="1"/>
  <c r="AL173" i="79" s="1"/>
  <c r="AO173" i="79" s="1"/>
  <c r="AS173" i="79" s="1"/>
  <c r="V173" i="62" s="1"/>
  <c r="X217" i="79"/>
  <c r="AE217" i="79" s="1"/>
  <c r="AK217" i="79" s="1"/>
  <c r="AL217" i="79" s="1"/>
  <c r="AO217" i="79" s="1"/>
  <c r="AS217" i="79" s="1"/>
  <c r="AT217" i="79" s="1"/>
  <c r="X219" i="79"/>
  <c r="AE219" i="79" s="1"/>
  <c r="AK219" i="79" s="1"/>
  <c r="AL219" i="79" s="1"/>
  <c r="AO219" i="79" s="1"/>
  <c r="AS219" i="79" s="1"/>
  <c r="V219" i="62" s="1"/>
  <c r="X119" i="79"/>
  <c r="AE119" i="79" s="1"/>
  <c r="AK119" i="79" s="1"/>
  <c r="AL119" i="79" s="1"/>
  <c r="AO119" i="79" s="1"/>
  <c r="AS119" i="79" s="1"/>
  <c r="AT119" i="79" s="1"/>
  <c r="X262" i="79"/>
  <c r="AE262" i="79" s="1"/>
  <c r="AK262" i="79" s="1"/>
  <c r="AL262" i="79" s="1"/>
  <c r="AO262" i="79" s="1"/>
  <c r="AS262" i="79" s="1"/>
  <c r="V262" i="62" s="1"/>
  <c r="X58" i="79"/>
  <c r="AE58" i="79" s="1"/>
  <c r="AK58" i="79" s="1"/>
  <c r="AL58" i="79" s="1"/>
  <c r="AO58" i="79" s="1"/>
  <c r="AS58" i="79" s="1"/>
  <c r="AT58" i="79" s="1"/>
  <c r="X85" i="79"/>
  <c r="AE85" i="79" s="1"/>
  <c r="AK85" i="79" s="1"/>
  <c r="X270" i="79"/>
  <c r="AE270" i="79" s="1"/>
  <c r="AK270" i="79" s="1"/>
  <c r="AL270" i="79" s="1"/>
  <c r="AO270" i="79" s="1"/>
  <c r="AS270" i="79" s="1"/>
  <c r="V270" i="62" s="1"/>
  <c r="X71" i="79"/>
  <c r="AE71" i="79" s="1"/>
  <c r="AK71" i="79" s="1"/>
  <c r="AL71" i="79" s="1"/>
  <c r="AO71" i="79" s="1"/>
  <c r="AS71" i="79" s="1"/>
  <c r="V71" i="62" s="1"/>
  <c r="X57" i="79"/>
  <c r="AE57" i="79" s="1"/>
  <c r="AK57" i="79" s="1"/>
  <c r="AL57" i="79" s="1"/>
  <c r="AO57" i="79" s="1"/>
  <c r="AS57" i="79" s="1"/>
  <c r="AT57" i="79" s="1"/>
  <c r="X162" i="79"/>
  <c r="AE162" i="79" s="1"/>
  <c r="AK162" i="79" s="1"/>
  <c r="AL162" i="79" s="1"/>
  <c r="AO162" i="79" s="1"/>
  <c r="AS162" i="79" s="1"/>
  <c r="V162" i="62" s="1"/>
  <c r="X259" i="79"/>
  <c r="AE259" i="79" s="1"/>
  <c r="AK259" i="79" s="1"/>
  <c r="AL259" i="79" s="1"/>
  <c r="AO259" i="79" s="1"/>
  <c r="AS259" i="79" s="1"/>
  <c r="V259" i="62" s="1"/>
  <c r="X169" i="79"/>
  <c r="AE169" i="79" s="1"/>
  <c r="AK169" i="79" s="1"/>
  <c r="AL169" i="79" s="1"/>
  <c r="AO169" i="79" s="1"/>
  <c r="AS169" i="79" s="1"/>
  <c r="V169" i="62" s="1"/>
  <c r="X276" i="79"/>
  <c r="AE276" i="79" s="1"/>
  <c r="AK276" i="79" s="1"/>
  <c r="AL276" i="79" s="1"/>
  <c r="AO276" i="79" s="1"/>
  <c r="AS276" i="79" s="1"/>
  <c r="AT276" i="79" s="1"/>
  <c r="X179" i="79"/>
  <c r="AE179" i="79" s="1"/>
  <c r="AK179" i="79" s="1"/>
  <c r="AL179" i="79" s="1"/>
  <c r="AO179" i="79" s="1"/>
  <c r="AS179" i="79" s="1"/>
  <c r="V179" i="62" s="1"/>
  <c r="X77" i="79"/>
  <c r="AE77" i="79" s="1"/>
  <c r="AK77" i="79" s="1"/>
  <c r="AL77" i="79" s="1"/>
  <c r="AO77" i="79" s="1"/>
  <c r="AS77" i="79" s="1"/>
  <c r="AT77" i="79" s="1"/>
  <c r="X16" i="79"/>
  <c r="AE16" i="79" s="1"/>
  <c r="AK16" i="79" s="1"/>
  <c r="AL16" i="79" s="1"/>
  <c r="AO16" i="79" s="1"/>
  <c r="AS16" i="79" s="1"/>
  <c r="AT16" i="79" s="1"/>
  <c r="X220" i="79"/>
  <c r="AE220" i="79" s="1"/>
  <c r="AK220" i="79" s="1"/>
  <c r="AL220" i="79" s="1"/>
  <c r="AO220" i="79" s="1"/>
  <c r="AS220" i="79" s="1"/>
  <c r="AT220" i="79" s="1"/>
  <c r="X186" i="79"/>
  <c r="AE186" i="79" s="1"/>
  <c r="AK186" i="79" s="1"/>
  <c r="AL186" i="79" s="1"/>
  <c r="AO186" i="79" s="1"/>
  <c r="AS186" i="79" s="1"/>
  <c r="X94" i="79"/>
  <c r="AE94" i="79" s="1"/>
  <c r="AK94" i="79" s="1"/>
  <c r="AL94" i="79" s="1"/>
  <c r="AO94" i="79" s="1"/>
  <c r="AS94" i="79" s="1"/>
  <c r="AT94" i="79" s="1"/>
  <c r="X49" i="79"/>
  <c r="AE49" i="79" s="1"/>
  <c r="AK49" i="79" s="1"/>
  <c r="AL49" i="79" s="1"/>
  <c r="AO49" i="79" s="1"/>
  <c r="AS49" i="79" s="1"/>
  <c r="V49" i="62" s="1"/>
  <c r="X41" i="79"/>
  <c r="AE41" i="79" s="1"/>
  <c r="AK41" i="79" s="1"/>
  <c r="AL41" i="79" s="1"/>
  <c r="AO41" i="79" s="1"/>
  <c r="AS41" i="79" s="1"/>
  <c r="V41" i="62" s="1"/>
  <c r="X237" i="79"/>
  <c r="AE237" i="79" s="1"/>
  <c r="AK237" i="79" s="1"/>
  <c r="AL237" i="79" s="1"/>
  <c r="AO237" i="79" s="1"/>
  <c r="AS237" i="79" s="1"/>
  <c r="AT237" i="79" s="1"/>
  <c r="X175" i="79"/>
  <c r="AE175" i="79" s="1"/>
  <c r="AK175" i="79" s="1"/>
  <c r="AL175" i="79" s="1"/>
  <c r="AO175" i="79" s="1"/>
  <c r="AS175" i="79" s="1"/>
  <c r="AT175" i="79" s="1"/>
  <c r="X30" i="79"/>
  <c r="AE30" i="79" s="1"/>
  <c r="AK30" i="79" s="1"/>
  <c r="AL30" i="79" s="1"/>
  <c r="AO30" i="79" s="1"/>
  <c r="AS30" i="79" s="1"/>
  <c r="V30" i="62" s="1"/>
  <c r="X79" i="79"/>
  <c r="AE79" i="79" s="1"/>
  <c r="AK79" i="79" s="1"/>
  <c r="AL79" i="79" s="1"/>
  <c r="AO79" i="79" s="1"/>
  <c r="AS79" i="79" s="1"/>
  <c r="AT79" i="79" s="1"/>
  <c r="X278" i="79"/>
  <c r="AE278" i="79" s="1"/>
  <c r="AK278" i="79" s="1"/>
  <c r="AL278" i="79" s="1"/>
  <c r="AO278" i="79" s="1"/>
  <c r="AS278" i="79" s="1"/>
  <c r="V278" i="62" s="1"/>
  <c r="X257" i="79"/>
  <c r="AE257" i="79" s="1"/>
  <c r="AK257" i="79" s="1"/>
  <c r="AL257" i="79" s="1"/>
  <c r="AO257" i="79" s="1"/>
  <c r="AS257" i="79" s="1"/>
  <c r="AT257" i="79" s="1"/>
  <c r="X45" i="79"/>
  <c r="AE45" i="79" s="1"/>
  <c r="AK45" i="79" s="1"/>
  <c r="AL45" i="79" s="1"/>
  <c r="AO45" i="79" s="1"/>
  <c r="AS45" i="79" s="1"/>
  <c r="AT45" i="79" s="1"/>
  <c r="X231" i="79"/>
  <c r="AE231" i="79" s="1"/>
  <c r="AK231" i="79" s="1"/>
  <c r="AL231" i="79" s="1"/>
  <c r="AO231" i="79" s="1"/>
  <c r="AS231" i="79" s="1"/>
  <c r="X60" i="79"/>
  <c r="AE60" i="79" s="1"/>
  <c r="AK60" i="79" s="1"/>
  <c r="AL60" i="79" s="1"/>
  <c r="AO60" i="79" s="1"/>
  <c r="AS60" i="79" s="1"/>
  <c r="AT60" i="79" s="1"/>
  <c r="X21" i="45"/>
  <c r="X37" i="45"/>
  <c r="X13" i="45"/>
  <c r="X28" i="45"/>
  <c r="X19" i="45"/>
  <c r="X27" i="45"/>
  <c r="X25" i="45"/>
  <c r="X23" i="45"/>
  <c r="X18" i="45"/>
  <c r="X32" i="45"/>
  <c r="X16" i="45"/>
  <c r="X178" i="79"/>
  <c r="AE178" i="79" s="1"/>
  <c r="AK178" i="79" s="1"/>
  <c r="AL178" i="79" s="1"/>
  <c r="AO178" i="79" s="1"/>
  <c r="AS178" i="79" s="1"/>
  <c r="X215" i="79"/>
  <c r="AE215" i="79" s="1"/>
  <c r="AK215" i="79" s="1"/>
  <c r="AL215" i="79" s="1"/>
  <c r="AO215" i="79" s="1"/>
  <c r="AS215" i="79" s="1"/>
  <c r="X20" i="79"/>
  <c r="AE20" i="79" s="1"/>
  <c r="AK20" i="79" s="1"/>
  <c r="AL20" i="79" s="1"/>
  <c r="AO20" i="79" s="1"/>
  <c r="AS20" i="79" s="1"/>
  <c r="X260" i="79"/>
  <c r="AE260" i="79" s="1"/>
  <c r="AK260" i="79" s="1"/>
  <c r="AL260" i="79" s="1"/>
  <c r="AO260" i="79" s="1"/>
  <c r="AS260" i="79" s="1"/>
  <c r="X52" i="79"/>
  <c r="AE52" i="79" s="1"/>
  <c r="AK52" i="79" s="1"/>
  <c r="AL52" i="79" s="1"/>
  <c r="AO52" i="79" s="1"/>
  <c r="AS52" i="79" s="1"/>
  <c r="X102" i="79"/>
  <c r="AE102" i="79" s="1"/>
  <c r="AK102" i="79" s="1"/>
  <c r="AL102" i="79" s="1"/>
  <c r="AO102" i="79" s="1"/>
  <c r="AS102" i="79" s="1"/>
  <c r="X68" i="79"/>
  <c r="AE68" i="79" s="1"/>
  <c r="AK68" i="79" s="1"/>
  <c r="AL68" i="79" s="1"/>
  <c r="AO68" i="79" s="1"/>
  <c r="AS68" i="79" s="1"/>
  <c r="X89" i="79"/>
  <c r="AE89" i="79" s="1"/>
  <c r="AK89" i="79" s="1"/>
  <c r="AL89" i="79" s="1"/>
  <c r="AO89" i="79" s="1"/>
  <c r="AS89" i="79" s="1"/>
  <c r="X31" i="45"/>
  <c r="X36" i="45"/>
  <c r="X12" i="45"/>
  <c r="X35" i="45"/>
  <c r="X33" i="45"/>
  <c r="X30" i="45"/>
  <c r="X22" i="45"/>
  <c r="X14" i="45"/>
  <c r="X24" i="45"/>
  <c r="X26" i="45"/>
  <c r="X17" i="45"/>
  <c r="X15" i="45"/>
  <c r="D12" i="45"/>
  <c r="P12" i="45"/>
  <c r="J13" i="45"/>
  <c r="V13" i="45"/>
  <c r="D14" i="45"/>
  <c r="P14" i="45"/>
  <c r="J15" i="45"/>
  <c r="V15" i="45"/>
  <c r="M16" i="45"/>
  <c r="G17" i="45"/>
  <c r="S17" i="45"/>
  <c r="M18" i="45"/>
  <c r="G19" i="45"/>
  <c r="S19" i="45"/>
  <c r="J20" i="45"/>
  <c r="V20" i="45"/>
  <c r="D21" i="45"/>
  <c r="P21" i="45"/>
  <c r="J22" i="45"/>
  <c r="V22" i="45"/>
  <c r="D23" i="45"/>
  <c r="P23" i="45"/>
  <c r="G24" i="45"/>
  <c r="S24" i="45"/>
  <c r="M25" i="45"/>
  <c r="G26" i="45"/>
  <c r="S26" i="45"/>
  <c r="M27" i="45"/>
  <c r="D28" i="45"/>
  <c r="P28" i="45"/>
  <c r="J29" i="45"/>
  <c r="V29" i="45"/>
  <c r="D30" i="45"/>
  <c r="P30" i="45"/>
  <c r="J31" i="45"/>
  <c r="V31" i="45"/>
  <c r="M32" i="45"/>
  <c r="J12" i="45"/>
  <c r="V12" i="45"/>
  <c r="D13" i="45"/>
  <c r="P13" i="45"/>
  <c r="J14" i="45"/>
  <c r="V14" i="45"/>
  <c r="D15" i="45"/>
  <c r="P15" i="45"/>
  <c r="G16" i="45"/>
  <c r="S16" i="45"/>
  <c r="M17" i="45"/>
  <c r="G18" i="45"/>
  <c r="S18" i="45"/>
  <c r="M19" i="45"/>
  <c r="D20" i="45"/>
  <c r="P20" i="45"/>
  <c r="J21" i="45"/>
  <c r="V21" i="45"/>
  <c r="D22" i="45"/>
  <c r="P22" i="45"/>
  <c r="J23" i="45"/>
  <c r="V23" i="45"/>
  <c r="M24" i="45"/>
  <c r="G25" i="45"/>
  <c r="S25" i="45"/>
  <c r="M26" i="45"/>
  <c r="G27" i="45"/>
  <c r="S27" i="45"/>
  <c r="J28" i="45"/>
  <c r="V28" i="45"/>
  <c r="D29" i="45"/>
  <c r="P29" i="45"/>
  <c r="J30" i="45"/>
  <c r="V30" i="45"/>
  <c r="D31" i="45"/>
  <c r="P31" i="45"/>
  <c r="G32" i="45"/>
  <c r="S32" i="45"/>
  <c r="G12" i="45"/>
  <c r="M12" i="45"/>
  <c r="S12" i="45"/>
  <c r="D19" i="45"/>
  <c r="J19" i="45"/>
  <c r="P19" i="45"/>
  <c r="V19" i="45"/>
  <c r="G20" i="45"/>
  <c r="M20" i="45"/>
  <c r="S20" i="45"/>
  <c r="D27" i="45"/>
  <c r="J27" i="45"/>
  <c r="P27" i="45"/>
  <c r="V27" i="45"/>
  <c r="G28" i="45"/>
  <c r="M28" i="45"/>
  <c r="S28" i="45"/>
  <c r="G33" i="45"/>
  <c r="S33" i="45"/>
  <c r="M34" i="45"/>
  <c r="G35" i="45"/>
  <c r="S35" i="45"/>
  <c r="J36" i="45"/>
  <c r="V36" i="45"/>
  <c r="D37" i="45"/>
  <c r="P37" i="45"/>
  <c r="J38" i="45"/>
  <c r="V38" i="45"/>
  <c r="G14" i="45"/>
  <c r="M14" i="45"/>
  <c r="S14" i="45"/>
  <c r="G22" i="45"/>
  <c r="M22" i="45"/>
  <c r="S22" i="45"/>
  <c r="G30" i="45"/>
  <c r="M30" i="45"/>
  <c r="S30" i="45"/>
  <c r="M33" i="45"/>
  <c r="G34" i="45"/>
  <c r="S34" i="45"/>
  <c r="M35" i="45"/>
  <c r="D36" i="45"/>
  <c r="P36" i="45"/>
  <c r="J37" i="45"/>
  <c r="V37" i="45"/>
  <c r="D38" i="45"/>
  <c r="P38" i="45"/>
  <c r="D35" i="45"/>
  <c r="J35" i="45"/>
  <c r="P35" i="45"/>
  <c r="V35" i="45"/>
  <c r="G36" i="45"/>
  <c r="M36" i="45"/>
  <c r="S36" i="45"/>
  <c r="G38" i="45"/>
  <c r="M38" i="45"/>
  <c r="G13" i="45"/>
  <c r="M13" i="45"/>
  <c r="S13" i="45"/>
  <c r="D17" i="45"/>
  <c r="P17" i="45"/>
  <c r="G15" i="45"/>
  <c r="M15" i="45"/>
  <c r="S15" i="45"/>
  <c r="D16" i="45"/>
  <c r="J16" i="45"/>
  <c r="P16" i="45"/>
  <c r="V16" i="45"/>
  <c r="D18" i="45"/>
  <c r="J18" i="45"/>
  <c r="P18" i="45"/>
  <c r="V18" i="45"/>
  <c r="G21" i="45"/>
  <c r="M21" i="45"/>
  <c r="S21" i="45"/>
  <c r="D25" i="45"/>
  <c r="J25" i="45"/>
  <c r="P25" i="45"/>
  <c r="V25" i="45"/>
  <c r="G31" i="45"/>
  <c r="M31" i="45"/>
  <c r="S31" i="45"/>
  <c r="D32" i="45"/>
  <c r="J32" i="45"/>
  <c r="P32" i="45"/>
  <c r="V32" i="45"/>
  <c r="D34" i="45"/>
  <c r="J34" i="45"/>
  <c r="P34" i="45"/>
  <c r="V34" i="45"/>
  <c r="S38" i="45"/>
  <c r="J17" i="45"/>
  <c r="V17" i="45"/>
  <c r="S23" i="45"/>
  <c r="V24" i="45"/>
  <c r="D26" i="45"/>
  <c r="G29" i="45"/>
  <c r="P33" i="45"/>
  <c r="G37" i="45"/>
  <c r="J24" i="45"/>
  <c r="P26" i="45"/>
  <c r="S29" i="45"/>
  <c r="D33" i="45"/>
  <c r="S37" i="45"/>
  <c r="M23" i="45"/>
  <c r="P24" i="45"/>
  <c r="V26" i="45"/>
  <c r="J33" i="45"/>
  <c r="G23" i="45"/>
  <c r="D24" i="45"/>
  <c r="J26" i="45"/>
  <c r="M29" i="45"/>
  <c r="V33" i="45"/>
  <c r="M37" i="45"/>
  <c r="X29" i="45"/>
  <c r="X38" i="45"/>
  <c r="X34" i="45"/>
  <c r="X20" i="45"/>
  <c r="AF12" i="8"/>
  <c r="AF13" i="8"/>
  <c r="F95" i="9"/>
  <c r="G95" i="9" s="1"/>
  <c r="I95" i="9" s="1"/>
  <c r="B95" i="78"/>
  <c r="H95" i="78" s="1"/>
  <c r="M95" i="9" s="1"/>
  <c r="F65" i="9"/>
  <c r="G65" i="9" s="1"/>
  <c r="I65" i="9" s="1"/>
  <c r="B65" i="78"/>
  <c r="H65" i="78" s="1"/>
  <c r="M65" i="9" s="1"/>
  <c r="F247" i="9"/>
  <c r="G247" i="9" s="1"/>
  <c r="I247" i="9" s="1"/>
  <c r="B247" i="78"/>
  <c r="H247" i="78" s="1"/>
  <c r="M247" i="9" s="1"/>
  <c r="F16" i="9"/>
  <c r="G16" i="9" s="1"/>
  <c r="I16" i="9" s="1"/>
  <c r="B16" i="78"/>
  <c r="H16" i="78" s="1"/>
  <c r="M16" i="9" s="1"/>
  <c r="F237" i="9"/>
  <c r="G237" i="9" s="1"/>
  <c r="I237" i="9" s="1"/>
  <c r="B237" i="78"/>
  <c r="H237" i="78" s="1"/>
  <c r="M237" i="9" s="1"/>
  <c r="F147" i="9"/>
  <c r="G147" i="9" s="1"/>
  <c r="I147" i="9" s="1"/>
  <c r="B147" i="78"/>
  <c r="H147" i="78" s="1"/>
  <c r="M147" i="9" s="1"/>
  <c r="F130" i="9"/>
  <c r="G130" i="9" s="1"/>
  <c r="I130" i="9" s="1"/>
  <c r="B130" i="78"/>
  <c r="H130" i="78" s="1"/>
  <c r="M130" i="9" s="1"/>
  <c r="F144" i="9"/>
  <c r="G144" i="9" s="1"/>
  <c r="I144" i="9" s="1"/>
  <c r="B144" i="78"/>
  <c r="H144" i="78" s="1"/>
  <c r="M144" i="9" s="1"/>
  <c r="F225" i="9"/>
  <c r="G225" i="9" s="1"/>
  <c r="I225" i="9" s="1"/>
  <c r="B225" i="78"/>
  <c r="H225" i="78" s="1"/>
  <c r="M225" i="9" s="1"/>
  <c r="F171" i="9"/>
  <c r="G171" i="9" s="1"/>
  <c r="I171" i="9" s="1"/>
  <c r="B171" i="78"/>
  <c r="H171" i="78" s="1"/>
  <c r="M171" i="9" s="1"/>
  <c r="F142" i="9"/>
  <c r="G142" i="9" s="1"/>
  <c r="I142" i="9" s="1"/>
  <c r="B142" i="78"/>
  <c r="H142" i="78" s="1"/>
  <c r="M142" i="9" s="1"/>
  <c r="F173" i="9"/>
  <c r="G173" i="9" s="1"/>
  <c r="I173" i="9" s="1"/>
  <c r="B173" i="78"/>
  <c r="H173" i="78" s="1"/>
  <c r="M173" i="9" s="1"/>
  <c r="F267" i="9"/>
  <c r="G267" i="9" s="1"/>
  <c r="I267" i="9" s="1"/>
  <c r="B267" i="78"/>
  <c r="H267" i="78" s="1"/>
  <c r="M267" i="9" s="1"/>
  <c r="F140" i="9"/>
  <c r="G140" i="9" s="1"/>
  <c r="I140" i="9" s="1"/>
  <c r="B140" i="78"/>
  <c r="H140" i="78" s="1"/>
  <c r="M140" i="9" s="1"/>
  <c r="F117" i="9"/>
  <c r="G117" i="9" s="1"/>
  <c r="I117" i="9" s="1"/>
  <c r="B117" i="78"/>
  <c r="H117" i="78" s="1"/>
  <c r="M117" i="9" s="1"/>
  <c r="F41" i="9"/>
  <c r="G41" i="9" s="1"/>
  <c r="I41" i="9" s="1"/>
  <c r="B41" i="78"/>
  <c r="H41" i="78" s="1"/>
  <c r="M41" i="9" s="1"/>
  <c r="F243" i="9"/>
  <c r="G243" i="9" s="1"/>
  <c r="I243" i="9" s="1"/>
  <c r="B243" i="78"/>
  <c r="H243" i="78" s="1"/>
  <c r="M243" i="9" s="1"/>
  <c r="F215" i="9"/>
  <c r="G215" i="9" s="1"/>
  <c r="I215" i="9" s="1"/>
  <c r="B215" i="78"/>
  <c r="H215" i="78" s="1"/>
  <c r="M215" i="9" s="1"/>
  <c r="F191" i="9"/>
  <c r="G191" i="9" s="1"/>
  <c r="I191" i="9" s="1"/>
  <c r="B191" i="78"/>
  <c r="H191" i="78" s="1"/>
  <c r="M191" i="9" s="1"/>
  <c r="F236" i="9"/>
  <c r="G236" i="9" s="1"/>
  <c r="I236" i="9" s="1"/>
  <c r="B236" i="78"/>
  <c r="H236" i="78" s="1"/>
  <c r="M236" i="9" s="1"/>
  <c r="F114" i="9"/>
  <c r="G114" i="9" s="1"/>
  <c r="I114" i="9" s="1"/>
  <c r="B114" i="78"/>
  <c r="H114" i="78" s="1"/>
  <c r="M114" i="9" s="1"/>
  <c r="F55" i="9"/>
  <c r="G55" i="9" s="1"/>
  <c r="I55" i="9" s="1"/>
  <c r="B55" i="78"/>
  <c r="H55" i="78" s="1"/>
  <c r="M55" i="9" s="1"/>
  <c r="F32" i="9"/>
  <c r="G32" i="9" s="1"/>
  <c r="I32" i="9" s="1"/>
  <c r="B32" i="78"/>
  <c r="H32" i="78" s="1"/>
  <c r="M32" i="9" s="1"/>
  <c r="F89" i="9"/>
  <c r="G89" i="9" s="1"/>
  <c r="I89" i="9" s="1"/>
  <c r="B89" i="78"/>
  <c r="H89" i="78" s="1"/>
  <c r="M89" i="9" s="1"/>
  <c r="F83" i="9"/>
  <c r="G83" i="9" s="1"/>
  <c r="I83" i="9" s="1"/>
  <c r="B83" i="78"/>
  <c r="H83" i="78" s="1"/>
  <c r="M83" i="9" s="1"/>
  <c r="F68" i="9"/>
  <c r="G68" i="9" s="1"/>
  <c r="I68" i="9" s="1"/>
  <c r="B68" i="78"/>
  <c r="H68" i="78" s="1"/>
  <c r="M68" i="9" s="1"/>
  <c r="F193" i="9"/>
  <c r="G193" i="9" s="1"/>
  <c r="I193" i="9" s="1"/>
  <c r="B193" i="78"/>
  <c r="H193" i="78" s="1"/>
  <c r="M193" i="9" s="1"/>
  <c r="F279" i="9"/>
  <c r="G279" i="9" s="1"/>
  <c r="I279" i="9" s="1"/>
  <c r="B279" i="78"/>
  <c r="H279" i="78" s="1"/>
  <c r="M279" i="9" s="1"/>
  <c r="F269" i="9"/>
  <c r="G269" i="9" s="1"/>
  <c r="I269" i="9" s="1"/>
  <c r="B269" i="78"/>
  <c r="H269" i="78" s="1"/>
  <c r="M269" i="9" s="1"/>
  <c r="F252" i="9"/>
  <c r="G252" i="9" s="1"/>
  <c r="I252" i="9" s="1"/>
  <c r="B252" i="78"/>
  <c r="H252" i="78" s="1"/>
  <c r="M252" i="9" s="1"/>
  <c r="F176" i="9"/>
  <c r="G176" i="9" s="1"/>
  <c r="I176" i="9" s="1"/>
  <c r="B176" i="78"/>
  <c r="H176" i="78" s="1"/>
  <c r="M176" i="9" s="1"/>
  <c r="F209" i="9"/>
  <c r="G209" i="9" s="1"/>
  <c r="I209" i="9" s="1"/>
  <c r="B209" i="78"/>
  <c r="H209" i="78" s="1"/>
  <c r="M209" i="9" s="1"/>
  <c r="F179" i="9"/>
  <c r="G179" i="9" s="1"/>
  <c r="I179" i="9" s="1"/>
  <c r="B179" i="78"/>
  <c r="H179" i="78" s="1"/>
  <c r="M179" i="9" s="1"/>
  <c r="F231" i="9"/>
  <c r="G231" i="9" s="1"/>
  <c r="I231" i="9" s="1"/>
  <c r="B231" i="78"/>
  <c r="H231" i="78" s="1"/>
  <c r="F121" i="9"/>
  <c r="G121" i="9" s="1"/>
  <c r="I121" i="9" s="1"/>
  <c r="B121" i="78"/>
  <c r="H121" i="78" s="1"/>
  <c r="M121" i="9" s="1"/>
  <c r="F172" i="9"/>
  <c r="G172" i="9" s="1"/>
  <c r="I172" i="9" s="1"/>
  <c r="B172" i="78"/>
  <c r="H172" i="78" s="1"/>
  <c r="M172" i="9" s="1"/>
  <c r="F230" i="9"/>
  <c r="G230" i="9" s="1"/>
  <c r="I230" i="9" s="1"/>
  <c r="B230" i="78"/>
  <c r="H230" i="78" s="1"/>
  <c r="M230" i="9" s="1"/>
  <c r="F204" i="9"/>
  <c r="G204" i="9" s="1"/>
  <c r="I204" i="9" s="1"/>
  <c r="B204" i="78"/>
  <c r="H204" i="78" s="1"/>
  <c r="M204" i="9" s="1"/>
  <c r="F178" i="9"/>
  <c r="G178" i="9" s="1"/>
  <c r="I178" i="9" s="1"/>
  <c r="B178" i="78"/>
  <c r="H178" i="78" s="1"/>
  <c r="M178" i="9" s="1"/>
  <c r="F160" i="9"/>
  <c r="G160" i="9" s="1"/>
  <c r="I160" i="9" s="1"/>
  <c r="B160" i="78"/>
  <c r="H160" i="78" s="1"/>
  <c r="M160" i="9" s="1"/>
  <c r="F242" i="9"/>
  <c r="G242" i="9" s="1"/>
  <c r="I242" i="9" s="1"/>
  <c r="B242" i="78"/>
  <c r="H242" i="78" s="1"/>
  <c r="M242" i="9" s="1"/>
  <c r="F62" i="9"/>
  <c r="G62" i="9" s="1"/>
  <c r="I62" i="9" s="1"/>
  <c r="B62" i="78"/>
  <c r="H62" i="78" s="1"/>
  <c r="M62" i="9" s="1"/>
  <c r="F107" i="9"/>
  <c r="G107" i="9" s="1"/>
  <c r="I107" i="9" s="1"/>
  <c r="B107" i="78"/>
  <c r="H107" i="78" s="1"/>
  <c r="M107" i="9" s="1"/>
  <c r="F35" i="9"/>
  <c r="G35" i="9" s="1"/>
  <c r="I35" i="9" s="1"/>
  <c r="B35" i="78"/>
  <c r="H35" i="78" s="1"/>
  <c r="M35" i="9" s="1"/>
  <c r="F255" i="9"/>
  <c r="G255" i="9" s="1"/>
  <c r="I255" i="9" s="1"/>
  <c r="B255" i="78"/>
  <c r="H255" i="78" s="1"/>
  <c r="M255" i="9" s="1"/>
  <c r="F217" i="9"/>
  <c r="G217" i="9" s="1"/>
  <c r="I217" i="9" s="1"/>
  <c r="B217" i="78"/>
  <c r="H217" i="78" s="1"/>
  <c r="M217" i="9" s="1"/>
  <c r="F170" i="9"/>
  <c r="G170" i="9" s="1"/>
  <c r="I170" i="9" s="1"/>
  <c r="B170" i="78"/>
  <c r="H170" i="78" s="1"/>
  <c r="M170" i="9" s="1"/>
  <c r="F132" i="9"/>
  <c r="G132" i="9" s="1"/>
  <c r="I132" i="9" s="1"/>
  <c r="B132" i="78"/>
  <c r="H132" i="78" s="1"/>
  <c r="M132" i="9" s="1"/>
  <c r="F97" i="9"/>
  <c r="G97" i="9" s="1"/>
  <c r="I97" i="9" s="1"/>
  <c r="B97" i="78"/>
  <c r="H97" i="78" s="1"/>
  <c r="M97" i="9" s="1"/>
  <c r="F60" i="9"/>
  <c r="G60" i="9" s="1"/>
  <c r="I60" i="9" s="1"/>
  <c r="B60" i="78"/>
  <c r="H60" i="78" s="1"/>
  <c r="M60" i="9" s="1"/>
  <c r="F22" i="9"/>
  <c r="G22" i="9" s="1"/>
  <c r="I22" i="9" s="1"/>
  <c r="B22" i="78"/>
  <c r="F109" i="9"/>
  <c r="G109" i="9" s="1"/>
  <c r="I109" i="9" s="1"/>
  <c r="B109" i="78"/>
  <c r="H109" i="78" s="1"/>
  <c r="M109" i="9" s="1"/>
  <c r="F71" i="9"/>
  <c r="G71" i="9" s="1"/>
  <c r="I71" i="9" s="1"/>
  <c r="B71" i="78"/>
  <c r="H71" i="78" s="1"/>
  <c r="M71" i="9" s="1"/>
  <c r="F37" i="9"/>
  <c r="G37" i="9" s="1"/>
  <c r="I37" i="9" s="1"/>
  <c r="B37" i="78"/>
  <c r="H37" i="78" s="1"/>
  <c r="M37" i="9" s="1"/>
  <c r="F28" i="9"/>
  <c r="G28" i="9" s="1"/>
  <c r="I28" i="9" s="1"/>
  <c r="B28" i="78"/>
  <c r="H28" i="78" s="1"/>
  <c r="M28" i="9" s="1"/>
  <c r="F135" i="9"/>
  <c r="G135" i="9" s="1"/>
  <c r="I135" i="9" s="1"/>
  <c r="B135" i="78"/>
  <c r="H135" i="78" s="1"/>
  <c r="M135" i="9" s="1"/>
  <c r="F194" i="9"/>
  <c r="G194" i="9" s="1"/>
  <c r="I194" i="9" s="1"/>
  <c r="B194" i="78"/>
  <c r="H194" i="78" s="1"/>
  <c r="M194" i="9" s="1"/>
  <c r="F76" i="9"/>
  <c r="G76" i="9" s="1"/>
  <c r="I76" i="9" s="1"/>
  <c r="B76" i="78"/>
  <c r="H76" i="78" s="1"/>
  <c r="M76" i="9" s="1"/>
  <c r="F273" i="9"/>
  <c r="G273" i="9" s="1"/>
  <c r="I273" i="9" s="1"/>
  <c r="B273" i="78"/>
  <c r="H273" i="78" s="1"/>
  <c r="M273" i="9" s="1"/>
  <c r="F57" i="9"/>
  <c r="G57" i="9" s="1"/>
  <c r="I57" i="9" s="1"/>
  <c r="B57" i="78"/>
  <c r="H57" i="78" s="1"/>
  <c r="M57" i="9" s="1"/>
  <c r="F239" i="9"/>
  <c r="G239" i="9" s="1"/>
  <c r="I239" i="9" s="1"/>
  <c r="B239" i="78"/>
  <c r="H239" i="78" s="1"/>
  <c r="M239" i="9" s="1"/>
  <c r="F271" i="9"/>
  <c r="G271" i="9" s="1"/>
  <c r="I271" i="9" s="1"/>
  <c r="B271" i="78"/>
  <c r="H271" i="78" s="1"/>
  <c r="M271" i="9" s="1"/>
  <c r="F72" i="9"/>
  <c r="G72" i="9" s="1"/>
  <c r="I72" i="9" s="1"/>
  <c r="B72" i="78"/>
  <c r="H72" i="78" s="1"/>
  <c r="M72" i="9" s="1"/>
  <c r="F20" i="9"/>
  <c r="G20" i="9" s="1"/>
  <c r="I20" i="9" s="1"/>
  <c r="B20" i="78"/>
  <c r="H20" i="78" s="1"/>
  <c r="M20" i="9" s="1"/>
  <c r="F49" i="9"/>
  <c r="G49" i="9" s="1"/>
  <c r="I49" i="9" s="1"/>
  <c r="B49" i="78"/>
  <c r="H49" i="78" s="1"/>
  <c r="M49" i="9" s="1"/>
  <c r="F234" i="9"/>
  <c r="G234" i="9" s="1"/>
  <c r="I234" i="9" s="1"/>
  <c r="B234" i="78"/>
  <c r="H234" i="78" s="1"/>
  <c r="M234" i="9" s="1"/>
  <c r="F123" i="9"/>
  <c r="G123" i="9" s="1"/>
  <c r="I123" i="9" s="1"/>
  <c r="B123" i="78"/>
  <c r="H123" i="78" s="1"/>
  <c r="M123" i="9" s="1"/>
  <c r="F227" i="9"/>
  <c r="G227" i="9" s="1"/>
  <c r="I227" i="9" s="1"/>
  <c r="B227" i="78"/>
  <c r="H227" i="78" s="1"/>
  <c r="M227" i="9" s="1"/>
  <c r="F34" i="9"/>
  <c r="G34" i="9" s="1"/>
  <c r="I34" i="9" s="1"/>
  <c r="B34" i="78"/>
  <c r="H34" i="78" s="1"/>
  <c r="M34" i="9" s="1"/>
  <c r="F79" i="9"/>
  <c r="G79" i="9" s="1"/>
  <c r="I79" i="9" s="1"/>
  <c r="B79" i="78"/>
  <c r="H79" i="78" s="1"/>
  <c r="M79" i="9" s="1"/>
  <c r="F196" i="9"/>
  <c r="G196" i="9" s="1"/>
  <c r="I196" i="9" s="1"/>
  <c r="B196" i="78"/>
  <c r="H196" i="78" s="1"/>
  <c r="M196" i="9" s="1"/>
  <c r="F278" i="9"/>
  <c r="G278" i="9" s="1"/>
  <c r="I278" i="9" s="1"/>
  <c r="B278" i="78"/>
  <c r="H278" i="78" s="1"/>
  <c r="M278" i="9" s="1"/>
  <c r="F248" i="9"/>
  <c r="G248" i="9" s="1"/>
  <c r="I248" i="9" s="1"/>
  <c r="B248" i="78"/>
  <c r="H248" i="78" s="1"/>
  <c r="M248" i="9" s="1"/>
  <c r="F280" i="9"/>
  <c r="G280" i="9" s="1"/>
  <c r="I280" i="9" s="1"/>
  <c r="B280" i="78"/>
  <c r="H280" i="78" s="1"/>
  <c r="M280" i="9" s="1"/>
  <c r="F168" i="9"/>
  <c r="G168" i="9" s="1"/>
  <c r="I168" i="9" s="1"/>
  <c r="B168" i="78"/>
  <c r="H168" i="78" s="1"/>
  <c r="M168" i="9" s="1"/>
  <c r="F260" i="9"/>
  <c r="G260" i="9" s="1"/>
  <c r="I260" i="9" s="1"/>
  <c r="B260" i="78"/>
  <c r="H260" i="78" s="1"/>
  <c r="M260" i="9" s="1"/>
  <c r="F136" i="9"/>
  <c r="G136" i="9" s="1"/>
  <c r="I136" i="9" s="1"/>
  <c r="B136" i="78"/>
  <c r="H136" i="78" s="1"/>
  <c r="M136" i="9" s="1"/>
  <c r="F64" i="9"/>
  <c r="G64" i="9" s="1"/>
  <c r="I64" i="9" s="1"/>
  <c r="B64" i="78"/>
  <c r="H64" i="78" s="1"/>
  <c r="M64" i="9" s="1"/>
  <c r="F75" i="9"/>
  <c r="G75" i="9" s="1"/>
  <c r="I75" i="9" s="1"/>
  <c r="B75" i="78"/>
  <c r="H75" i="78" s="1"/>
  <c r="M75" i="9" s="1"/>
  <c r="F167" i="9"/>
  <c r="G167" i="9" s="1"/>
  <c r="I167" i="9" s="1"/>
  <c r="B167" i="78"/>
  <c r="H167" i="78" s="1"/>
  <c r="M167" i="9" s="1"/>
  <c r="F188" i="9"/>
  <c r="G188" i="9" s="1"/>
  <c r="I188" i="9" s="1"/>
  <c r="B188" i="78"/>
  <c r="H188" i="78" s="1"/>
  <c r="M188" i="9" s="1"/>
  <c r="F218" i="9"/>
  <c r="G218" i="9" s="1"/>
  <c r="I218" i="9" s="1"/>
  <c r="B218" i="78"/>
  <c r="H218" i="78" s="1"/>
  <c r="M218" i="9" s="1"/>
  <c r="F102" i="9"/>
  <c r="G102" i="9" s="1"/>
  <c r="I102" i="9" s="1"/>
  <c r="B102" i="78"/>
  <c r="H102" i="78" s="1"/>
  <c r="M102" i="9" s="1"/>
  <c r="F131" i="9"/>
  <c r="G131" i="9" s="1"/>
  <c r="I131" i="9" s="1"/>
  <c r="B131" i="78"/>
  <c r="H131" i="78" s="1"/>
  <c r="M131" i="9" s="1"/>
  <c r="F163" i="9"/>
  <c r="G163" i="9" s="1"/>
  <c r="I163" i="9" s="1"/>
  <c r="B163" i="78"/>
  <c r="H163" i="78" s="1"/>
  <c r="M163" i="9" s="1"/>
  <c r="F82" i="9"/>
  <c r="G82" i="9" s="1"/>
  <c r="I82" i="9" s="1"/>
  <c r="B82" i="78"/>
  <c r="H82" i="78" s="1"/>
  <c r="M82" i="9" s="1"/>
  <c r="F139" i="9"/>
  <c r="G139" i="9" s="1"/>
  <c r="I139" i="9" s="1"/>
  <c r="B139" i="78"/>
  <c r="H139" i="78" s="1"/>
  <c r="M139" i="9" s="1"/>
  <c r="F161" i="9"/>
  <c r="G161" i="9" s="1"/>
  <c r="I161" i="9" s="1"/>
  <c r="B161" i="78"/>
  <c r="H161" i="78" s="1"/>
  <c r="M161" i="9" s="1"/>
  <c r="F177" i="9"/>
  <c r="G177" i="9" s="1"/>
  <c r="I177" i="9" s="1"/>
  <c r="B177" i="78"/>
  <c r="H177" i="78" s="1"/>
  <c r="M177" i="9" s="1"/>
  <c r="F264" i="9"/>
  <c r="G264" i="9" s="1"/>
  <c r="I264" i="9" s="1"/>
  <c r="B264" i="78"/>
  <c r="H264" i="78" s="1"/>
  <c r="M264" i="9" s="1"/>
  <c r="F210" i="9"/>
  <c r="G210" i="9" s="1"/>
  <c r="I210" i="9" s="1"/>
  <c r="B210" i="78"/>
  <c r="H210" i="78" s="1"/>
  <c r="M210" i="9" s="1"/>
  <c r="F149" i="9"/>
  <c r="G149" i="9" s="1"/>
  <c r="I149" i="9" s="1"/>
  <c r="B149" i="78"/>
  <c r="H149" i="78" s="1"/>
  <c r="M149" i="9" s="1"/>
  <c r="F94" i="9"/>
  <c r="G94" i="9" s="1"/>
  <c r="I94" i="9" s="1"/>
  <c r="B94" i="78"/>
  <c r="H94" i="78" s="1"/>
  <c r="M94" i="9" s="1"/>
  <c r="F18" i="9"/>
  <c r="G18" i="9" s="1"/>
  <c r="I18" i="9" s="1"/>
  <c r="B18" i="78"/>
  <c r="H18" i="78" s="1"/>
  <c r="M18" i="9" s="1"/>
  <c r="F235" i="9"/>
  <c r="G235" i="9" s="1"/>
  <c r="I235" i="9" s="1"/>
  <c r="B235" i="78"/>
  <c r="H235" i="78" s="1"/>
  <c r="M235" i="9" s="1"/>
  <c r="F175" i="9"/>
  <c r="G175" i="9" s="1"/>
  <c r="I175" i="9" s="1"/>
  <c r="B175" i="78"/>
  <c r="H175" i="78" s="1"/>
  <c r="M175" i="9" s="1"/>
  <c r="F124" i="9"/>
  <c r="G124" i="9" s="1"/>
  <c r="I124" i="9" s="1"/>
  <c r="B124" i="78"/>
  <c r="H124" i="78" s="1"/>
  <c r="M124" i="9" s="1"/>
  <c r="F54" i="9"/>
  <c r="G54" i="9" s="1"/>
  <c r="I54" i="9" s="1"/>
  <c r="B54" i="78"/>
  <c r="H54" i="78" s="1"/>
  <c r="M54" i="9" s="1"/>
  <c r="F268" i="9"/>
  <c r="G268" i="9" s="1"/>
  <c r="I268" i="9" s="1"/>
  <c r="B268" i="78"/>
  <c r="H268" i="78" s="1"/>
  <c r="M268" i="9" s="1"/>
  <c r="F214" i="9"/>
  <c r="G214" i="9" s="1"/>
  <c r="I214" i="9" s="1"/>
  <c r="B214" i="78"/>
  <c r="H214" i="78" s="1"/>
  <c r="M214" i="9" s="1"/>
  <c r="F151" i="9"/>
  <c r="G151" i="9" s="1"/>
  <c r="I151" i="9" s="1"/>
  <c r="B151" i="78"/>
  <c r="H151" i="78" s="1"/>
  <c r="M151" i="9" s="1"/>
  <c r="F98" i="9"/>
  <c r="G98" i="9" s="1"/>
  <c r="I98" i="9" s="1"/>
  <c r="B98" i="78"/>
  <c r="H98" i="78" s="1"/>
  <c r="M98" i="9" s="1"/>
  <c r="F25" i="9"/>
  <c r="G25" i="9" s="1"/>
  <c r="I25" i="9" s="1"/>
  <c r="B25" i="78"/>
  <c r="H25" i="78" s="1"/>
  <c r="M25" i="9" s="1"/>
  <c r="F251" i="9"/>
  <c r="G251" i="9" s="1"/>
  <c r="I251" i="9" s="1"/>
  <c r="B251" i="78"/>
  <c r="H251" i="78" s="1"/>
  <c r="M251" i="9" s="1"/>
  <c r="F211" i="9"/>
  <c r="G211" i="9" s="1"/>
  <c r="I211" i="9" s="1"/>
  <c r="B211" i="78"/>
  <c r="H211" i="78" s="1"/>
  <c r="M211" i="9" s="1"/>
  <c r="F166" i="9"/>
  <c r="G166" i="9" s="1"/>
  <c r="I166" i="9" s="1"/>
  <c r="B166" i="78"/>
  <c r="H166" i="78" s="1"/>
  <c r="M166" i="9" s="1"/>
  <c r="F128" i="9"/>
  <c r="G128" i="9" s="1"/>
  <c r="I128" i="9" s="1"/>
  <c r="B128" i="78"/>
  <c r="H128" i="78" s="1"/>
  <c r="M128" i="9" s="1"/>
  <c r="F93" i="9"/>
  <c r="G93" i="9" s="1"/>
  <c r="I93" i="9" s="1"/>
  <c r="B93" i="78"/>
  <c r="H93" i="78" s="1"/>
  <c r="M93" i="9" s="1"/>
  <c r="F56" i="9"/>
  <c r="G56" i="9" s="1"/>
  <c r="I56" i="9" s="1"/>
  <c r="B56" i="78"/>
  <c r="H56" i="78" s="1"/>
  <c r="M56" i="9" s="1"/>
  <c r="F17" i="9"/>
  <c r="G17" i="9" s="1"/>
  <c r="I17" i="9" s="1"/>
  <c r="B17" i="78"/>
  <c r="H17" i="78" s="1"/>
  <c r="M17" i="9" s="1"/>
  <c r="F104" i="9"/>
  <c r="G104" i="9" s="1"/>
  <c r="I104" i="9" s="1"/>
  <c r="B104" i="78"/>
  <c r="H104" i="78" s="1"/>
  <c r="M104" i="9" s="1"/>
  <c r="F67" i="9"/>
  <c r="G67" i="9" s="1"/>
  <c r="I67" i="9" s="1"/>
  <c r="B67" i="78"/>
  <c r="H67" i="78" s="1"/>
  <c r="M67" i="9" s="1"/>
  <c r="F33" i="9"/>
  <c r="G33" i="9" s="1"/>
  <c r="I33" i="9" s="1"/>
  <c r="B33" i="78"/>
  <c r="H33" i="78" s="1"/>
  <c r="M33" i="9" s="1"/>
  <c r="F23" i="9"/>
  <c r="G23" i="9" s="1"/>
  <c r="I23" i="9" s="1"/>
  <c r="B23" i="78"/>
  <c r="H23" i="78" s="1"/>
  <c r="M23" i="9" s="1"/>
  <c r="F99" i="9"/>
  <c r="G99" i="9" s="1"/>
  <c r="I99" i="9" s="1"/>
  <c r="B99" i="78"/>
  <c r="H99" i="78" s="1"/>
  <c r="M99" i="9" s="1"/>
  <c r="F277" i="9"/>
  <c r="G277" i="9" s="1"/>
  <c r="I277" i="9" s="1"/>
  <c r="B277" i="78"/>
  <c r="H277" i="78" s="1"/>
  <c r="M277" i="9" s="1"/>
  <c r="F206" i="9"/>
  <c r="G206" i="9" s="1"/>
  <c r="I206" i="9" s="1"/>
  <c r="B206" i="78"/>
  <c r="H206" i="78" s="1"/>
  <c r="M206" i="9" s="1"/>
  <c r="F127" i="9"/>
  <c r="G127" i="9" s="1"/>
  <c r="I127" i="9" s="1"/>
  <c r="B127" i="78"/>
  <c r="H127" i="78" s="1"/>
  <c r="M127" i="9" s="1"/>
  <c r="F38" i="9"/>
  <c r="G38" i="9" s="1"/>
  <c r="I38" i="9" s="1"/>
  <c r="B38" i="78"/>
  <c r="H38" i="78" s="1"/>
  <c r="M38" i="9" s="1"/>
  <c r="F157" i="9"/>
  <c r="G157" i="9" s="1"/>
  <c r="I157" i="9" s="1"/>
  <c r="B157" i="78"/>
  <c r="H157" i="78" s="1"/>
  <c r="M157" i="9" s="1"/>
  <c r="F254" i="9"/>
  <c r="G254" i="9" s="1"/>
  <c r="I254" i="9" s="1"/>
  <c r="B254" i="78"/>
  <c r="H254" i="78" s="1"/>
  <c r="M254" i="9" s="1"/>
  <c r="F47" i="9"/>
  <c r="G47" i="9" s="1"/>
  <c r="I47" i="9" s="1"/>
  <c r="B47" i="78"/>
  <c r="H47" i="78" s="1"/>
  <c r="M47" i="9" s="1"/>
  <c r="F219" i="9"/>
  <c r="G219" i="9" s="1"/>
  <c r="I219" i="9" s="1"/>
  <c r="B219" i="78"/>
  <c r="H219" i="78" s="1"/>
  <c r="M219" i="9" s="1"/>
  <c r="F224" i="9"/>
  <c r="G224" i="9" s="1"/>
  <c r="I224" i="9" s="1"/>
  <c r="B224" i="78"/>
  <c r="H224" i="78" s="1"/>
  <c r="M224" i="9" s="1"/>
  <c r="F39" i="9"/>
  <c r="G39" i="9" s="1"/>
  <c r="I39" i="9" s="1"/>
  <c r="B39" i="78"/>
  <c r="H39" i="78" s="1"/>
  <c r="M39" i="9" s="1"/>
  <c r="F70" i="9"/>
  <c r="G70" i="9" s="1"/>
  <c r="I70" i="9" s="1"/>
  <c r="B70" i="78"/>
  <c r="H70" i="78" s="1"/>
  <c r="M70" i="9" s="1"/>
  <c r="F115" i="9"/>
  <c r="G115" i="9" s="1"/>
  <c r="I115" i="9" s="1"/>
  <c r="B115" i="78"/>
  <c r="H115" i="78" s="1"/>
  <c r="M115" i="9" s="1"/>
  <c r="F174" i="9"/>
  <c r="G174" i="9" s="1"/>
  <c r="I174" i="9" s="1"/>
  <c r="B174" i="78"/>
  <c r="H174" i="78" s="1"/>
  <c r="M174" i="9" s="1"/>
  <c r="F113" i="9"/>
  <c r="G113" i="9" s="1"/>
  <c r="I113" i="9" s="1"/>
  <c r="B113" i="78"/>
  <c r="H113" i="78" s="1"/>
  <c r="M113" i="9" s="1"/>
  <c r="F30" i="9"/>
  <c r="G30" i="9" s="1"/>
  <c r="I30" i="9" s="1"/>
  <c r="B30" i="78"/>
  <c r="H30" i="78" s="1"/>
  <c r="M30" i="9" s="1"/>
  <c r="F220" i="9"/>
  <c r="G220" i="9" s="1"/>
  <c r="I220" i="9" s="1"/>
  <c r="B220" i="78"/>
  <c r="H220" i="78" s="1"/>
  <c r="M220" i="9" s="1"/>
  <c r="F50" i="9"/>
  <c r="G50" i="9" s="1"/>
  <c r="I50" i="9" s="1"/>
  <c r="B50" i="78"/>
  <c r="H50" i="78" s="1"/>
  <c r="M50" i="9" s="1"/>
  <c r="F112" i="9"/>
  <c r="G112" i="9" s="1"/>
  <c r="I112" i="9" s="1"/>
  <c r="B112" i="78"/>
  <c r="H112" i="78" s="1"/>
  <c r="M112" i="9" s="1"/>
  <c r="F134" i="9"/>
  <c r="G134" i="9" s="1"/>
  <c r="I134" i="9" s="1"/>
  <c r="B134" i="78"/>
  <c r="H134" i="78" s="1"/>
  <c r="M134" i="9" s="1"/>
  <c r="F150" i="9"/>
  <c r="G150" i="9" s="1"/>
  <c r="I150" i="9" s="1"/>
  <c r="B150" i="78"/>
  <c r="H150" i="78" s="1"/>
  <c r="M150" i="9" s="1"/>
  <c r="F256" i="9"/>
  <c r="G256" i="9" s="1"/>
  <c r="I256" i="9" s="1"/>
  <c r="B256" i="78"/>
  <c r="H256" i="78" s="1"/>
  <c r="M256" i="9" s="1"/>
  <c r="F205" i="9"/>
  <c r="G205" i="9" s="1"/>
  <c r="I205" i="9" s="1"/>
  <c r="B205" i="78"/>
  <c r="H205" i="78" s="1"/>
  <c r="M205" i="9" s="1"/>
  <c r="F143" i="9"/>
  <c r="G143" i="9" s="1"/>
  <c r="I143" i="9" s="1"/>
  <c r="B143" i="78"/>
  <c r="H143" i="78" s="1"/>
  <c r="M143" i="9" s="1"/>
  <c r="F81" i="9"/>
  <c r="G81" i="9" s="1"/>
  <c r="I81" i="9" s="1"/>
  <c r="B81" i="78"/>
  <c r="H81" i="78" s="1"/>
  <c r="M81" i="9" s="1"/>
  <c r="F229" i="9"/>
  <c r="G229" i="9" s="1"/>
  <c r="I229" i="9" s="1"/>
  <c r="B229" i="78"/>
  <c r="H229" i="78" s="1"/>
  <c r="M229" i="9" s="1"/>
  <c r="F169" i="9"/>
  <c r="G169" i="9" s="1"/>
  <c r="I169" i="9" s="1"/>
  <c r="B169" i="78"/>
  <c r="H169" i="78" s="1"/>
  <c r="M169" i="9" s="1"/>
  <c r="F116" i="9"/>
  <c r="G116" i="9" s="1"/>
  <c r="I116" i="9" s="1"/>
  <c r="B116" i="78"/>
  <c r="H116" i="78" s="1"/>
  <c r="M116" i="9" s="1"/>
  <c r="F45" i="9"/>
  <c r="G45" i="9" s="1"/>
  <c r="I45" i="9" s="1"/>
  <c r="B45" i="78"/>
  <c r="H45" i="78" s="1"/>
  <c r="M45" i="9" s="1"/>
  <c r="F259" i="9"/>
  <c r="G259" i="9" s="1"/>
  <c r="I259" i="9" s="1"/>
  <c r="B259" i="78"/>
  <c r="H259" i="78" s="1"/>
  <c r="M259" i="9" s="1"/>
  <c r="F208" i="9"/>
  <c r="G208" i="9" s="1"/>
  <c r="I208" i="9" s="1"/>
  <c r="B208" i="78"/>
  <c r="H208" i="78" s="1"/>
  <c r="M208" i="9" s="1"/>
  <c r="F146" i="9"/>
  <c r="G146" i="9" s="1"/>
  <c r="I146" i="9" s="1"/>
  <c r="B146" i="78"/>
  <c r="H146" i="78" s="1"/>
  <c r="M146" i="9" s="1"/>
  <c r="F86" i="9"/>
  <c r="G86" i="9" s="1"/>
  <c r="I86" i="9" s="1"/>
  <c r="B86" i="78"/>
  <c r="H86" i="78" s="1"/>
  <c r="M86" i="9" s="1"/>
  <c r="F13" i="9"/>
  <c r="G13" i="9" s="1"/>
  <c r="I13" i="9" s="1"/>
  <c r="B13" i="78"/>
  <c r="H13" i="78" s="1"/>
  <c r="F246" i="9"/>
  <c r="G246" i="9" s="1"/>
  <c r="I246" i="9" s="1"/>
  <c r="B246" i="78"/>
  <c r="H246" i="78" s="1"/>
  <c r="M246" i="9" s="1"/>
  <c r="F207" i="9"/>
  <c r="G207" i="9" s="1"/>
  <c r="I207" i="9" s="1"/>
  <c r="B207" i="78"/>
  <c r="H207" i="78" s="1"/>
  <c r="M207" i="9" s="1"/>
  <c r="F162" i="9"/>
  <c r="G162" i="9" s="1"/>
  <c r="I162" i="9" s="1"/>
  <c r="B162" i="78"/>
  <c r="H162" i="78" s="1"/>
  <c r="M162" i="9" s="1"/>
  <c r="F122" i="9"/>
  <c r="G122" i="9" s="1"/>
  <c r="I122" i="9" s="1"/>
  <c r="B122" i="78"/>
  <c r="H122" i="78" s="1"/>
  <c r="M122" i="9" s="1"/>
  <c r="F84" i="9"/>
  <c r="G84" i="9" s="1"/>
  <c r="I84" i="9" s="1"/>
  <c r="B84" i="78"/>
  <c r="H84" i="78" s="1"/>
  <c r="M84" i="9" s="1"/>
  <c r="F52" i="9"/>
  <c r="G52" i="9" s="1"/>
  <c r="I52" i="9" s="1"/>
  <c r="B52" i="78"/>
  <c r="H52" i="78" s="1"/>
  <c r="M52" i="9" s="1"/>
  <c r="F100" i="9"/>
  <c r="G100" i="9" s="1"/>
  <c r="I100" i="9" s="1"/>
  <c r="B100" i="78"/>
  <c r="H100" i="78" s="1"/>
  <c r="M100" i="9" s="1"/>
  <c r="F63" i="9"/>
  <c r="G63" i="9" s="1"/>
  <c r="I63" i="9" s="1"/>
  <c r="B63" i="78"/>
  <c r="H63" i="78" s="1"/>
  <c r="M63" i="9" s="1"/>
  <c r="F27" i="9"/>
  <c r="G27" i="9" s="1"/>
  <c r="I27" i="9" s="1"/>
  <c r="B27" i="78"/>
  <c r="H27" i="78" s="1"/>
  <c r="M27" i="9" s="1"/>
  <c r="F19" i="9"/>
  <c r="G19" i="9" s="1"/>
  <c r="I19" i="9" s="1"/>
  <c r="B19" i="78"/>
  <c r="H19" i="78" s="1"/>
  <c r="M19" i="9" s="1"/>
  <c r="F233" i="9"/>
  <c r="G233" i="9" s="1"/>
  <c r="I233" i="9" s="1"/>
  <c r="B233" i="78"/>
  <c r="H233" i="78" s="1"/>
  <c r="M233" i="9" s="1"/>
  <c r="F66" i="9"/>
  <c r="G66" i="9" s="1"/>
  <c r="I66" i="9" s="1"/>
  <c r="B66" i="78"/>
  <c r="H66" i="78" s="1"/>
  <c r="M66" i="9" s="1"/>
  <c r="F133" i="9"/>
  <c r="G133" i="9" s="1"/>
  <c r="I133" i="9" s="1"/>
  <c r="B133" i="78"/>
  <c r="H133" i="78" s="1"/>
  <c r="M133" i="9" s="1"/>
  <c r="F26" i="9"/>
  <c r="G26" i="9" s="1"/>
  <c r="I26" i="9" s="1"/>
  <c r="B26" i="78"/>
  <c r="H26" i="78" s="1"/>
  <c r="M26" i="9" s="1"/>
  <c r="F69" i="9"/>
  <c r="G69" i="9" s="1"/>
  <c r="I69" i="9" s="1"/>
  <c r="B69" i="78"/>
  <c r="H69" i="78" s="1"/>
  <c r="M69" i="9" s="1"/>
  <c r="F148" i="9"/>
  <c r="G148" i="9" s="1"/>
  <c r="I148" i="9" s="1"/>
  <c r="B148" i="78"/>
  <c r="H148" i="78" s="1"/>
  <c r="M148" i="9" s="1"/>
  <c r="F43" i="9"/>
  <c r="G43" i="9" s="1"/>
  <c r="I43" i="9" s="1"/>
  <c r="B43" i="78"/>
  <c r="H43" i="78" s="1"/>
  <c r="M43" i="9" s="1"/>
  <c r="F58" i="9"/>
  <c r="G58" i="9" s="1"/>
  <c r="I58" i="9" s="1"/>
  <c r="B58" i="78"/>
  <c r="H58" i="78" s="1"/>
  <c r="M58" i="9" s="1"/>
  <c r="F263" i="9"/>
  <c r="G263" i="9" s="1"/>
  <c r="I263" i="9" s="1"/>
  <c r="B263" i="78"/>
  <c r="H263" i="78" s="1"/>
  <c r="M263" i="9" s="1"/>
  <c r="F14" i="9"/>
  <c r="G14" i="9" s="1"/>
  <c r="I14" i="9" s="1"/>
  <c r="B14" i="78"/>
  <c r="H14" i="78" s="1"/>
  <c r="M14" i="9" s="1"/>
  <c r="F61" i="9"/>
  <c r="G61" i="9" s="1"/>
  <c r="I61" i="9" s="1"/>
  <c r="B61" i="78"/>
  <c r="H61" i="78" s="1"/>
  <c r="M61" i="9" s="1"/>
  <c r="F110" i="9"/>
  <c r="G110" i="9" s="1"/>
  <c r="I110" i="9" s="1"/>
  <c r="B110" i="78"/>
  <c r="H110" i="78" s="1"/>
  <c r="M110" i="9" s="1"/>
  <c r="F51" i="9"/>
  <c r="G51" i="9" s="1"/>
  <c r="I51" i="9" s="1"/>
  <c r="B51" i="78"/>
  <c r="H51" i="78" s="1"/>
  <c r="M51" i="9" s="1"/>
  <c r="F244" i="9"/>
  <c r="G244" i="9" s="1"/>
  <c r="I244" i="9" s="1"/>
  <c r="B244" i="78"/>
  <c r="H244" i="78" s="1"/>
  <c r="M244" i="9" s="1"/>
  <c r="F119" i="9"/>
  <c r="G119" i="9" s="1"/>
  <c r="I119" i="9" s="1"/>
  <c r="B119" i="78"/>
  <c r="H119" i="78" s="1"/>
  <c r="M119" i="9" s="1"/>
  <c r="F78" i="9"/>
  <c r="G78" i="9" s="1"/>
  <c r="I78" i="9" s="1"/>
  <c r="B78" i="78"/>
  <c r="H78" i="78" s="1"/>
  <c r="M78" i="9" s="1"/>
  <c r="F53" i="9"/>
  <c r="G53" i="9" s="1"/>
  <c r="I53" i="9" s="1"/>
  <c r="B53" i="78"/>
  <c r="H53" i="78" s="1"/>
  <c r="M53" i="9" s="1"/>
  <c r="F145" i="9"/>
  <c r="G145" i="9" s="1"/>
  <c r="I145" i="9" s="1"/>
  <c r="B145" i="78"/>
  <c r="H145" i="78" s="1"/>
  <c r="M145" i="9" s="1"/>
  <c r="F238" i="9"/>
  <c r="G238" i="9" s="1"/>
  <c r="I238" i="9" s="1"/>
  <c r="B238" i="78"/>
  <c r="H238" i="78" s="1"/>
  <c r="M238" i="9" s="1"/>
  <c r="F165" i="9"/>
  <c r="G165" i="9" s="1"/>
  <c r="I165" i="9" s="1"/>
  <c r="B165" i="78"/>
  <c r="H165" i="78" s="1"/>
  <c r="M165" i="9" s="1"/>
  <c r="F111" i="9"/>
  <c r="G111" i="9" s="1"/>
  <c r="I111" i="9" s="1"/>
  <c r="B111" i="78"/>
  <c r="H111" i="78" s="1"/>
  <c r="M111" i="9" s="1"/>
  <c r="F137" i="9"/>
  <c r="G137" i="9" s="1"/>
  <c r="I137" i="9" s="1"/>
  <c r="B137" i="78"/>
  <c r="H137" i="78" s="1"/>
  <c r="M137" i="9" s="1"/>
  <c r="F228" i="9"/>
  <c r="G228" i="9" s="1"/>
  <c r="I228" i="9" s="1"/>
  <c r="B228" i="78"/>
  <c r="H228" i="78" s="1"/>
  <c r="M228" i="9" s="1"/>
  <c r="F44" i="9"/>
  <c r="G44" i="9" s="1"/>
  <c r="I44" i="9" s="1"/>
  <c r="B44" i="78"/>
  <c r="H44" i="78" s="1"/>
  <c r="M44" i="9" s="1"/>
  <c r="F221" i="9"/>
  <c r="G221" i="9" s="1"/>
  <c r="I221" i="9" s="1"/>
  <c r="B221" i="78"/>
  <c r="H221" i="78" s="1"/>
  <c r="M221" i="9" s="1"/>
  <c r="F101" i="9"/>
  <c r="G101" i="9" s="1"/>
  <c r="I101" i="9" s="1"/>
  <c r="B101" i="78"/>
  <c r="H101" i="78" s="1"/>
  <c r="M101" i="9" s="1"/>
  <c r="F29" i="9"/>
  <c r="G29" i="9" s="1"/>
  <c r="I29" i="9" s="1"/>
  <c r="B29" i="78"/>
  <c r="H29" i="78" s="1"/>
  <c r="M29" i="9" s="1"/>
  <c r="F42" i="9"/>
  <c r="G42" i="9" s="1"/>
  <c r="I42" i="9" s="1"/>
  <c r="B42" i="78"/>
  <c r="H42" i="78" s="1"/>
  <c r="M42" i="9" s="1"/>
  <c r="F120" i="9"/>
  <c r="G120" i="9" s="1"/>
  <c r="I120" i="9" s="1"/>
  <c r="B120" i="78"/>
  <c r="H120" i="78" s="1"/>
  <c r="M120" i="9" s="1"/>
  <c r="F212" i="9"/>
  <c r="G212" i="9" s="1"/>
  <c r="I212" i="9" s="1"/>
  <c r="B212" i="78"/>
  <c r="H212" i="78" s="1"/>
  <c r="M212" i="9" s="1"/>
  <c r="F274" i="9"/>
  <c r="G274" i="9" s="1"/>
  <c r="I274" i="9" s="1"/>
  <c r="B274" i="78"/>
  <c r="H274" i="78" s="1"/>
  <c r="M274" i="9" s="1"/>
  <c r="F257" i="9"/>
  <c r="G257" i="9" s="1"/>
  <c r="I257" i="9" s="1"/>
  <c r="B257" i="78"/>
  <c r="H257" i="78" s="1"/>
  <c r="M257" i="9" s="1"/>
  <c r="F74" i="9"/>
  <c r="G74" i="9" s="1"/>
  <c r="I74" i="9" s="1"/>
  <c r="B74" i="78"/>
  <c r="H74" i="78" s="1"/>
  <c r="M74" i="9" s="1"/>
  <c r="F103" i="9"/>
  <c r="G103" i="9" s="1"/>
  <c r="I103" i="9" s="1"/>
  <c r="B103" i="78"/>
  <c r="H103" i="78" s="1"/>
  <c r="M103" i="9" s="1"/>
  <c r="F129" i="9"/>
  <c r="G129" i="9" s="1"/>
  <c r="I129" i="9" s="1"/>
  <c r="B129" i="78"/>
  <c r="H129" i="78" s="1"/>
  <c r="M129" i="9" s="1"/>
  <c r="F250" i="9"/>
  <c r="G250" i="9" s="1"/>
  <c r="I250" i="9" s="1"/>
  <c r="B250" i="78"/>
  <c r="H250" i="78" s="1"/>
  <c r="M250" i="9" s="1"/>
  <c r="F195" i="9"/>
  <c r="G195" i="9" s="1"/>
  <c r="I195" i="9" s="1"/>
  <c r="B195" i="78"/>
  <c r="H195" i="78" s="1"/>
  <c r="M195" i="9" s="1"/>
  <c r="F138" i="9"/>
  <c r="G138" i="9" s="1"/>
  <c r="I138" i="9" s="1"/>
  <c r="B138" i="78"/>
  <c r="H138" i="78" s="1"/>
  <c r="M138" i="9" s="1"/>
  <c r="F73" i="9"/>
  <c r="G73" i="9" s="1"/>
  <c r="I73" i="9" s="1"/>
  <c r="B73" i="78"/>
  <c r="H73" i="78" s="1"/>
  <c r="M73" i="9" s="1"/>
  <c r="F275" i="9"/>
  <c r="G275" i="9" s="1"/>
  <c r="I275" i="9" s="1"/>
  <c r="B275" i="78"/>
  <c r="H275" i="78" s="1"/>
  <c r="M275" i="9" s="1"/>
  <c r="F222" i="9"/>
  <c r="G222" i="9" s="1"/>
  <c r="I222" i="9" s="1"/>
  <c r="B222" i="78"/>
  <c r="H222" i="78" s="1"/>
  <c r="M222" i="9" s="1"/>
  <c r="F164" i="9"/>
  <c r="G164" i="9" s="1"/>
  <c r="I164" i="9" s="1"/>
  <c r="B164" i="78"/>
  <c r="H164" i="78" s="1"/>
  <c r="M164" i="9" s="1"/>
  <c r="F108" i="9"/>
  <c r="G108" i="9" s="1"/>
  <c r="I108" i="9" s="1"/>
  <c r="B108" i="78"/>
  <c r="H108" i="78" s="1"/>
  <c r="M108" i="9" s="1"/>
  <c r="F36" i="9"/>
  <c r="G36" i="9" s="1"/>
  <c r="I36" i="9" s="1"/>
  <c r="B36" i="78"/>
  <c r="H36" i="78" s="1"/>
  <c r="M36" i="9" s="1"/>
  <c r="F197" i="9"/>
  <c r="G197" i="9" s="1"/>
  <c r="I197" i="9" s="1"/>
  <c r="B197" i="78"/>
  <c r="H197" i="78" s="1"/>
  <c r="M197" i="9" s="1"/>
  <c r="F141" i="9"/>
  <c r="G141" i="9" s="1"/>
  <c r="I141" i="9" s="1"/>
  <c r="B141" i="78"/>
  <c r="H141" i="78" s="1"/>
  <c r="M141" i="9" s="1"/>
  <c r="F77" i="9"/>
  <c r="G77" i="9" s="1"/>
  <c r="I77" i="9" s="1"/>
  <c r="B77" i="78"/>
  <c r="H77" i="78" s="1"/>
  <c r="M77" i="9" s="1"/>
  <c r="F240" i="9"/>
  <c r="G240" i="9" s="1"/>
  <c r="I240" i="9" s="1"/>
  <c r="B240" i="78"/>
  <c r="H240" i="78" s="1"/>
  <c r="M240" i="9" s="1"/>
  <c r="F199" i="9"/>
  <c r="G199" i="9" s="1"/>
  <c r="I199" i="9" s="1"/>
  <c r="B199" i="78"/>
  <c r="H199" i="78" s="1"/>
  <c r="M199" i="9" s="1"/>
  <c r="F152" i="9"/>
  <c r="G152" i="9" s="1"/>
  <c r="I152" i="9" s="1"/>
  <c r="B152" i="78"/>
  <c r="H152" i="78" s="1"/>
  <c r="M152" i="9" s="1"/>
  <c r="F118" i="9"/>
  <c r="G118" i="9" s="1"/>
  <c r="I118" i="9" s="1"/>
  <c r="B118" i="78"/>
  <c r="H118" i="78" s="1"/>
  <c r="M118" i="9" s="1"/>
  <c r="F80" i="9"/>
  <c r="G80" i="9" s="1"/>
  <c r="I80" i="9" s="1"/>
  <c r="B80" i="78"/>
  <c r="H80" i="78" s="1"/>
  <c r="M80" i="9" s="1"/>
  <c r="F48" i="9"/>
  <c r="G48" i="9" s="1"/>
  <c r="I48" i="9" s="1"/>
  <c r="B48" i="78"/>
  <c r="H48" i="78" s="1"/>
  <c r="M48" i="9" s="1"/>
  <c r="F202" i="9"/>
  <c r="G202" i="9" s="1"/>
  <c r="I202" i="9" s="1"/>
  <c r="B202" i="78"/>
  <c r="H202" i="78" s="1"/>
  <c r="M202" i="9" s="1"/>
  <c r="F96" i="9"/>
  <c r="G96" i="9" s="1"/>
  <c r="I96" i="9" s="1"/>
  <c r="B96" i="78"/>
  <c r="H96" i="78" s="1"/>
  <c r="M96" i="9" s="1"/>
  <c r="F59" i="9"/>
  <c r="G59" i="9" s="1"/>
  <c r="I59" i="9" s="1"/>
  <c r="B59" i="78"/>
  <c r="H59" i="78" s="1"/>
  <c r="M59" i="9" s="1"/>
  <c r="F21" i="9"/>
  <c r="G21" i="9" s="1"/>
  <c r="I21" i="9" s="1"/>
  <c r="B21" i="78"/>
  <c r="H21" i="78" s="1"/>
  <c r="M21" i="9" s="1"/>
  <c r="F15" i="9"/>
  <c r="G15" i="9" s="1"/>
  <c r="I15" i="9" s="1"/>
  <c r="B15" i="78"/>
  <c r="H15" i="78" s="1"/>
  <c r="M15" i="9" s="1"/>
  <c r="B92" i="73"/>
  <c r="H92" i="73" s="1"/>
  <c r="N92" i="9" s="1"/>
  <c r="F92" i="9"/>
  <c r="G92" i="9" s="1"/>
  <c r="I92" i="9" s="1"/>
  <c r="B159" i="73"/>
  <c r="H159" i="73" s="1"/>
  <c r="N159" i="9" s="1"/>
  <c r="F159" i="9"/>
  <c r="G159" i="9" s="1"/>
  <c r="I159" i="9" s="1"/>
  <c r="B262" i="73"/>
  <c r="H262" i="73" s="1"/>
  <c r="N262" i="9" s="1"/>
  <c r="F262" i="9"/>
  <c r="G262" i="9" s="1"/>
  <c r="I262" i="9" s="1"/>
  <c r="B276" i="73"/>
  <c r="H276" i="73" s="1"/>
  <c r="N276" i="9" s="1"/>
  <c r="F276" i="9"/>
  <c r="G276" i="9" s="1"/>
  <c r="I276" i="9" s="1"/>
  <c r="B90" i="73"/>
  <c r="H90" i="73" s="1"/>
  <c r="N90" i="9" s="1"/>
  <c r="F90" i="9"/>
  <c r="G90" i="9" s="1"/>
  <c r="I90" i="9" s="1"/>
  <c r="B126" i="73"/>
  <c r="H126" i="73" s="1"/>
  <c r="N126" i="9" s="1"/>
  <c r="F126" i="9"/>
  <c r="G126" i="9" s="1"/>
  <c r="I126" i="9" s="1"/>
  <c r="B253" i="73"/>
  <c r="H253" i="73" s="1"/>
  <c r="N253" i="9" s="1"/>
  <c r="F253" i="9"/>
  <c r="G253" i="9" s="1"/>
  <c r="I253" i="9" s="1"/>
  <c r="B186" i="73"/>
  <c r="H186" i="73" s="1"/>
  <c r="N186" i="9" s="1"/>
  <c r="F186" i="9"/>
  <c r="G186" i="9" s="1"/>
  <c r="I186" i="9" s="1"/>
  <c r="B203" i="73"/>
  <c r="H203" i="73" s="1"/>
  <c r="N203" i="9" s="1"/>
  <c r="F203" i="9"/>
  <c r="G203" i="9" s="1"/>
  <c r="I203" i="9" s="1"/>
  <c r="B192" i="73"/>
  <c r="H192" i="73" s="1"/>
  <c r="N192" i="9" s="1"/>
  <c r="F192" i="9"/>
  <c r="G192" i="9" s="1"/>
  <c r="I192" i="9" s="1"/>
  <c r="B265" i="73"/>
  <c r="H265" i="73" s="1"/>
  <c r="N265" i="9" s="1"/>
  <c r="F265" i="9"/>
  <c r="G265" i="9" s="1"/>
  <c r="I265" i="9" s="1"/>
  <c r="B226" i="73"/>
  <c r="H226" i="73" s="1"/>
  <c r="N226" i="9" s="1"/>
  <c r="F226" i="9"/>
  <c r="G226" i="9" s="1"/>
  <c r="I226" i="9" s="1"/>
  <c r="B106" i="73"/>
  <c r="H106" i="73" s="1"/>
  <c r="N106" i="9" s="1"/>
  <c r="F106" i="9"/>
  <c r="G106" i="9" s="1"/>
  <c r="I106" i="9" s="1"/>
  <c r="B201" i="73"/>
  <c r="H201" i="73" s="1"/>
  <c r="N201" i="9" s="1"/>
  <c r="F201" i="9"/>
  <c r="G201" i="9" s="1"/>
  <c r="I201" i="9" s="1"/>
  <c r="B245" i="73"/>
  <c r="H245" i="73" s="1"/>
  <c r="N245" i="9" s="1"/>
  <c r="F245" i="9"/>
  <c r="G245" i="9" s="1"/>
  <c r="I245" i="9" s="1"/>
  <c r="B216" i="73"/>
  <c r="H216" i="73" s="1"/>
  <c r="N216" i="9" s="1"/>
  <c r="F216" i="9"/>
  <c r="G216" i="9" s="1"/>
  <c r="I216" i="9" s="1"/>
  <c r="B183" i="73"/>
  <c r="H183" i="73" s="1"/>
  <c r="N183" i="9" s="1"/>
  <c r="F183" i="9"/>
  <c r="G183" i="9" s="1"/>
  <c r="I183" i="9" s="1"/>
  <c r="B270" i="73"/>
  <c r="H270" i="73" s="1"/>
  <c r="N270" i="9" s="1"/>
  <c r="F270" i="9"/>
  <c r="G270" i="9" s="1"/>
  <c r="I270" i="9" s="1"/>
  <c r="B181" i="73"/>
  <c r="H181" i="73" s="1"/>
  <c r="N181" i="9" s="1"/>
  <c r="F181" i="9"/>
  <c r="G181" i="9" s="1"/>
  <c r="I181" i="9" s="1"/>
  <c r="B219" i="72"/>
  <c r="H219" i="72" s="1"/>
  <c r="B219" i="73"/>
  <c r="H219" i="73" s="1"/>
  <c r="N219" i="9" s="1"/>
  <c r="B248" i="72"/>
  <c r="H248" i="72" s="1"/>
  <c r="B248" i="73"/>
  <c r="H248" i="73" s="1"/>
  <c r="N248" i="9" s="1"/>
  <c r="B115" i="72"/>
  <c r="H115" i="72" s="1"/>
  <c r="B115" i="73"/>
  <c r="H115" i="73" s="1"/>
  <c r="N115" i="9" s="1"/>
  <c r="B136" i="72"/>
  <c r="G136" i="72" s="1"/>
  <c r="B136" i="73"/>
  <c r="H136" i="73" s="1"/>
  <c r="N136" i="9" s="1"/>
  <c r="B42" i="72"/>
  <c r="G42" i="72" s="1"/>
  <c r="B42" i="73"/>
  <c r="H42" i="73" s="1"/>
  <c r="N42" i="9" s="1"/>
  <c r="B212" i="72"/>
  <c r="H212" i="72" s="1"/>
  <c r="B212" i="73"/>
  <c r="H212" i="73" s="1"/>
  <c r="N212" i="9" s="1"/>
  <c r="B242" i="72"/>
  <c r="H242" i="72" s="1"/>
  <c r="B242" i="73"/>
  <c r="H242" i="73" s="1"/>
  <c r="N242" i="9" s="1"/>
  <c r="B163" i="72"/>
  <c r="H163" i="72" s="1"/>
  <c r="B163" i="73"/>
  <c r="H163" i="73" s="1"/>
  <c r="N163" i="9" s="1"/>
  <c r="B97" i="72"/>
  <c r="H97" i="72" s="1"/>
  <c r="B97" i="73"/>
  <c r="H97" i="73" s="1"/>
  <c r="N97" i="9" s="1"/>
  <c r="B28" i="72"/>
  <c r="G28" i="72" s="1"/>
  <c r="B28" i="73"/>
  <c r="H28" i="73" s="1"/>
  <c r="N28" i="9" s="1"/>
  <c r="B278" i="72"/>
  <c r="H278" i="72" s="1"/>
  <c r="B278" i="73"/>
  <c r="H278" i="73" s="1"/>
  <c r="N278" i="9" s="1"/>
  <c r="B137" i="72"/>
  <c r="H137" i="72" s="1"/>
  <c r="B137" i="73"/>
  <c r="H137" i="73" s="1"/>
  <c r="N137" i="9" s="1"/>
  <c r="B260" i="72"/>
  <c r="G260" i="72" s="1"/>
  <c r="B260" i="73"/>
  <c r="H260" i="73" s="1"/>
  <c r="N260" i="9" s="1"/>
  <c r="B29" i="72"/>
  <c r="H29" i="72" s="1"/>
  <c r="B29" i="73"/>
  <c r="H29" i="73" s="1"/>
  <c r="N29" i="9" s="1"/>
  <c r="B120" i="72"/>
  <c r="G120" i="72" s="1"/>
  <c r="B120" i="73"/>
  <c r="H120" i="73" s="1"/>
  <c r="N120" i="9" s="1"/>
  <c r="B255" i="72"/>
  <c r="H255" i="72" s="1"/>
  <c r="B255" i="73"/>
  <c r="H255" i="73" s="1"/>
  <c r="N255" i="9" s="1"/>
  <c r="B132" i="72"/>
  <c r="H132" i="72" s="1"/>
  <c r="B132" i="73"/>
  <c r="H132" i="73" s="1"/>
  <c r="N132" i="9" s="1"/>
  <c r="B37" i="72"/>
  <c r="G37" i="72" s="1"/>
  <c r="B37" i="73"/>
  <c r="H37" i="73" s="1"/>
  <c r="N37" i="9" s="1"/>
  <c r="B139" i="72"/>
  <c r="H139" i="72" s="1"/>
  <c r="B139" i="73"/>
  <c r="H139" i="73" s="1"/>
  <c r="N139" i="9" s="1"/>
  <c r="B149" i="72"/>
  <c r="H149" i="72" s="1"/>
  <c r="B149" i="73"/>
  <c r="H149" i="73" s="1"/>
  <c r="N149" i="9" s="1"/>
  <c r="B124" i="72"/>
  <c r="G124" i="72" s="1"/>
  <c r="B124" i="73"/>
  <c r="H124" i="73" s="1"/>
  <c r="N124" i="9" s="1"/>
  <c r="B214" i="72"/>
  <c r="H214" i="72" s="1"/>
  <c r="B214" i="73"/>
  <c r="H214" i="73" s="1"/>
  <c r="N214" i="9" s="1"/>
  <c r="B25" i="72"/>
  <c r="H25" i="72" s="1"/>
  <c r="B25" i="73"/>
  <c r="H25" i="73" s="1"/>
  <c r="N25" i="9" s="1"/>
  <c r="B211" i="72"/>
  <c r="H211" i="72" s="1"/>
  <c r="B211" i="73"/>
  <c r="H211" i="73" s="1"/>
  <c r="N211" i="9" s="1"/>
  <c r="B166" i="72"/>
  <c r="H166" i="72" s="1"/>
  <c r="B166" i="73"/>
  <c r="H166" i="73" s="1"/>
  <c r="N166" i="9" s="1"/>
  <c r="B128" i="72"/>
  <c r="G128" i="72" s="1"/>
  <c r="B128" i="73"/>
  <c r="H128" i="73" s="1"/>
  <c r="N128" i="9" s="1"/>
  <c r="B93" i="72"/>
  <c r="H93" i="72" s="1"/>
  <c r="B93" i="73"/>
  <c r="H93" i="73" s="1"/>
  <c r="N93" i="9" s="1"/>
  <c r="B56" i="72"/>
  <c r="H56" i="72" s="1"/>
  <c r="B56" i="73"/>
  <c r="H56" i="73" s="1"/>
  <c r="N56" i="9" s="1"/>
  <c r="B17" i="72"/>
  <c r="H17" i="72" s="1"/>
  <c r="B17" i="73"/>
  <c r="H17" i="73" s="1"/>
  <c r="N17" i="9" s="1"/>
  <c r="B104" i="72"/>
  <c r="H104" i="72" s="1"/>
  <c r="B104" i="73"/>
  <c r="H104" i="73" s="1"/>
  <c r="N104" i="9" s="1"/>
  <c r="B67" i="72"/>
  <c r="H67" i="72" s="1"/>
  <c r="B67" i="73"/>
  <c r="H67" i="73" s="1"/>
  <c r="N67" i="9" s="1"/>
  <c r="B33" i="72"/>
  <c r="H33" i="72" s="1"/>
  <c r="B33" i="73"/>
  <c r="H33" i="73" s="1"/>
  <c r="N33" i="9" s="1"/>
  <c r="B23" i="72"/>
  <c r="H23" i="72" s="1"/>
  <c r="B23" i="73"/>
  <c r="H23" i="73" s="1"/>
  <c r="N23" i="9" s="1"/>
  <c r="B196" i="72"/>
  <c r="G196" i="72" s="1"/>
  <c r="B196" i="73"/>
  <c r="H196" i="73" s="1"/>
  <c r="N196" i="9" s="1"/>
  <c r="B193" i="72"/>
  <c r="H193" i="72" s="1"/>
  <c r="B193" i="73"/>
  <c r="H193" i="73" s="1"/>
  <c r="N193" i="9" s="1"/>
  <c r="B221" i="72"/>
  <c r="G221" i="72" s="1"/>
  <c r="B221" i="73"/>
  <c r="H221" i="73" s="1"/>
  <c r="N221" i="9" s="1"/>
  <c r="B75" i="72"/>
  <c r="H75" i="72" s="1"/>
  <c r="B75" i="73"/>
  <c r="H75" i="73" s="1"/>
  <c r="N75" i="9" s="1"/>
  <c r="B30" i="72"/>
  <c r="H30" i="72" s="1"/>
  <c r="B30" i="73"/>
  <c r="H30" i="73" s="1"/>
  <c r="N30" i="9" s="1"/>
  <c r="B220" i="72"/>
  <c r="H220" i="72" s="1"/>
  <c r="B220" i="73"/>
  <c r="H220" i="73" s="1"/>
  <c r="N220" i="9" s="1"/>
  <c r="B170" i="72"/>
  <c r="H170" i="72" s="1"/>
  <c r="B170" i="73"/>
  <c r="H170" i="73" s="1"/>
  <c r="N170" i="9" s="1"/>
  <c r="B71" i="72"/>
  <c r="G71" i="72" s="1"/>
  <c r="B71" i="73"/>
  <c r="H71" i="73" s="1"/>
  <c r="N71" i="9" s="1"/>
  <c r="B161" i="72"/>
  <c r="G161" i="72" s="1"/>
  <c r="B161" i="73"/>
  <c r="H161" i="73" s="1"/>
  <c r="N161" i="9" s="1"/>
  <c r="B175" i="72"/>
  <c r="H175" i="72" s="1"/>
  <c r="B175" i="73"/>
  <c r="H175" i="73" s="1"/>
  <c r="N175" i="9" s="1"/>
  <c r="B50" i="72"/>
  <c r="G50" i="72" s="1"/>
  <c r="B50" i="73"/>
  <c r="H50" i="73" s="1"/>
  <c r="N50" i="9" s="1"/>
  <c r="B143" i="72"/>
  <c r="H143" i="72" s="1"/>
  <c r="B143" i="73"/>
  <c r="H143" i="73" s="1"/>
  <c r="N143" i="9" s="1"/>
  <c r="B229" i="72"/>
  <c r="H229" i="72" s="1"/>
  <c r="B229" i="73"/>
  <c r="H229" i="73" s="1"/>
  <c r="N229" i="9" s="1"/>
  <c r="B45" i="72"/>
  <c r="H45" i="72" s="1"/>
  <c r="B45" i="73"/>
  <c r="H45" i="73" s="1"/>
  <c r="N45" i="9" s="1"/>
  <c r="B146" i="72"/>
  <c r="H146" i="72" s="1"/>
  <c r="B146" i="73"/>
  <c r="H146" i="73" s="1"/>
  <c r="N146" i="9" s="1"/>
  <c r="B86" i="72"/>
  <c r="H86" i="72" s="1"/>
  <c r="B86" i="73"/>
  <c r="H86" i="73" s="1"/>
  <c r="N86" i="9" s="1"/>
  <c r="B13" i="72"/>
  <c r="G13" i="72" s="1"/>
  <c r="B13" i="73"/>
  <c r="H13" i="73" s="1"/>
  <c r="B246" i="72"/>
  <c r="H246" i="72" s="1"/>
  <c r="B246" i="73"/>
  <c r="H246" i="73" s="1"/>
  <c r="N246" i="9" s="1"/>
  <c r="B207" i="72"/>
  <c r="G207" i="72" s="1"/>
  <c r="B207" i="73"/>
  <c r="H207" i="73" s="1"/>
  <c r="N207" i="9" s="1"/>
  <c r="B162" i="72"/>
  <c r="H162" i="72" s="1"/>
  <c r="B162" i="73"/>
  <c r="H162" i="73" s="1"/>
  <c r="N162" i="9" s="1"/>
  <c r="B122" i="72"/>
  <c r="H122" i="72" s="1"/>
  <c r="B122" i="73"/>
  <c r="H122" i="73" s="1"/>
  <c r="N122" i="9" s="1"/>
  <c r="B84" i="72"/>
  <c r="H84" i="72" s="1"/>
  <c r="B84" i="73"/>
  <c r="H84" i="73" s="1"/>
  <c r="N84" i="9" s="1"/>
  <c r="B52" i="72"/>
  <c r="H52" i="72" s="1"/>
  <c r="B52" i="73"/>
  <c r="H52" i="73" s="1"/>
  <c r="N52" i="9" s="1"/>
  <c r="B100" i="72"/>
  <c r="G100" i="72" s="1"/>
  <c r="B100" i="73"/>
  <c r="H100" i="73" s="1"/>
  <c r="N100" i="9" s="1"/>
  <c r="B63" i="72"/>
  <c r="H63" i="72" s="1"/>
  <c r="B63" i="73"/>
  <c r="H63" i="73" s="1"/>
  <c r="N63" i="9" s="1"/>
  <c r="B27" i="72"/>
  <c r="H27" i="72" s="1"/>
  <c r="B27" i="73"/>
  <c r="H27" i="73" s="1"/>
  <c r="N27" i="9" s="1"/>
  <c r="B19" i="72"/>
  <c r="H19" i="72" s="1"/>
  <c r="B19" i="73"/>
  <c r="H19" i="73" s="1"/>
  <c r="N19" i="9" s="1"/>
  <c r="B165" i="72"/>
  <c r="G165" i="72" s="1"/>
  <c r="B165" i="73"/>
  <c r="H165" i="73" s="1"/>
  <c r="N165" i="9" s="1"/>
  <c r="B280" i="72"/>
  <c r="G280" i="72" s="1"/>
  <c r="B280" i="73"/>
  <c r="H280" i="73" s="1"/>
  <c r="N280" i="9" s="1"/>
  <c r="B101" i="72"/>
  <c r="H101" i="72" s="1"/>
  <c r="B101" i="73"/>
  <c r="H101" i="73" s="1"/>
  <c r="N101" i="9" s="1"/>
  <c r="B210" i="72"/>
  <c r="G210" i="72" s="1"/>
  <c r="B210" i="73"/>
  <c r="H210" i="73" s="1"/>
  <c r="N210" i="9" s="1"/>
  <c r="B235" i="72"/>
  <c r="H235" i="72" s="1"/>
  <c r="B235" i="73"/>
  <c r="H235" i="73" s="1"/>
  <c r="N235" i="9" s="1"/>
  <c r="B151" i="72"/>
  <c r="H151" i="72" s="1"/>
  <c r="B151" i="73"/>
  <c r="H151" i="73" s="1"/>
  <c r="N151" i="9" s="1"/>
  <c r="B74" i="72"/>
  <c r="H74" i="72" s="1"/>
  <c r="B74" i="73"/>
  <c r="H74" i="73" s="1"/>
  <c r="N74" i="9" s="1"/>
  <c r="B195" i="72"/>
  <c r="H195" i="72" s="1"/>
  <c r="B195" i="73"/>
  <c r="H195" i="73" s="1"/>
  <c r="N195" i="9" s="1"/>
  <c r="B73" i="72"/>
  <c r="H73" i="72" s="1"/>
  <c r="B73" i="73"/>
  <c r="H73" i="73" s="1"/>
  <c r="N73" i="9" s="1"/>
  <c r="B275" i="72"/>
  <c r="H275" i="72" s="1"/>
  <c r="B275" i="73"/>
  <c r="H275" i="73" s="1"/>
  <c r="N275" i="9" s="1"/>
  <c r="B108" i="72"/>
  <c r="H108" i="72" s="1"/>
  <c r="B108" i="73"/>
  <c r="H108" i="73" s="1"/>
  <c r="N108" i="9" s="1"/>
  <c r="B197" i="72"/>
  <c r="H197" i="72" s="1"/>
  <c r="B197" i="73"/>
  <c r="H197" i="73" s="1"/>
  <c r="N197" i="9" s="1"/>
  <c r="B141" i="72"/>
  <c r="G141" i="72" s="1"/>
  <c r="B141" i="73"/>
  <c r="H141" i="73" s="1"/>
  <c r="N141" i="9" s="1"/>
  <c r="B77" i="72"/>
  <c r="H77" i="72" s="1"/>
  <c r="B77" i="73"/>
  <c r="H77" i="73" s="1"/>
  <c r="N77" i="9" s="1"/>
  <c r="B240" i="72"/>
  <c r="H240" i="72" s="1"/>
  <c r="B240" i="73"/>
  <c r="H240" i="73" s="1"/>
  <c r="N240" i="9" s="1"/>
  <c r="B199" i="72"/>
  <c r="H199" i="72" s="1"/>
  <c r="B199" i="73"/>
  <c r="H199" i="73" s="1"/>
  <c r="N199" i="9" s="1"/>
  <c r="B152" i="72"/>
  <c r="H152" i="72" s="1"/>
  <c r="B152" i="73"/>
  <c r="H152" i="73" s="1"/>
  <c r="N152" i="9" s="1"/>
  <c r="B118" i="72"/>
  <c r="G118" i="72" s="1"/>
  <c r="B118" i="73"/>
  <c r="H118" i="73" s="1"/>
  <c r="N118" i="9" s="1"/>
  <c r="B80" i="72"/>
  <c r="H80" i="72" s="1"/>
  <c r="B80" i="73"/>
  <c r="H80" i="73" s="1"/>
  <c r="N80" i="9" s="1"/>
  <c r="B48" i="72"/>
  <c r="H48" i="72" s="1"/>
  <c r="B48" i="73"/>
  <c r="H48" i="73" s="1"/>
  <c r="N48" i="9" s="1"/>
  <c r="B202" i="72"/>
  <c r="H202" i="72" s="1"/>
  <c r="B202" i="73"/>
  <c r="H202" i="73" s="1"/>
  <c r="N202" i="9" s="1"/>
  <c r="B96" i="72"/>
  <c r="H96" i="72" s="1"/>
  <c r="B96" i="73"/>
  <c r="H96" i="73" s="1"/>
  <c r="N96" i="9" s="1"/>
  <c r="B59" i="72"/>
  <c r="G59" i="72" s="1"/>
  <c r="B59" i="73"/>
  <c r="H59" i="73" s="1"/>
  <c r="N59" i="9" s="1"/>
  <c r="B21" i="72"/>
  <c r="H21" i="72" s="1"/>
  <c r="B21" i="73"/>
  <c r="H21" i="73" s="1"/>
  <c r="N21" i="9" s="1"/>
  <c r="B15" i="72"/>
  <c r="H15" i="72" s="1"/>
  <c r="B15" i="73"/>
  <c r="H15" i="73" s="1"/>
  <c r="N15" i="9" s="1"/>
  <c r="B238" i="72"/>
  <c r="H238" i="72" s="1"/>
  <c r="B238" i="73"/>
  <c r="H238" i="73" s="1"/>
  <c r="N238" i="9" s="1"/>
  <c r="B228" i="72"/>
  <c r="H228" i="72" s="1"/>
  <c r="B228" i="73"/>
  <c r="H228" i="73" s="1"/>
  <c r="N228" i="9" s="1"/>
  <c r="B188" i="72"/>
  <c r="H188" i="72" s="1"/>
  <c r="B188" i="73"/>
  <c r="H188" i="73" s="1"/>
  <c r="N188" i="9" s="1"/>
  <c r="B102" i="72"/>
  <c r="H102" i="72" s="1"/>
  <c r="B102" i="73"/>
  <c r="H102" i="73" s="1"/>
  <c r="N102" i="9" s="1"/>
  <c r="B274" i="72"/>
  <c r="H274" i="72" s="1"/>
  <c r="B274" i="73"/>
  <c r="H274" i="73" s="1"/>
  <c r="N274" i="9" s="1"/>
  <c r="B217" i="72"/>
  <c r="H217" i="72" s="1"/>
  <c r="B217" i="73"/>
  <c r="H217" i="73" s="1"/>
  <c r="N217" i="9" s="1"/>
  <c r="B60" i="72"/>
  <c r="H60" i="72" s="1"/>
  <c r="B60" i="73"/>
  <c r="H60" i="73" s="1"/>
  <c r="N60" i="9" s="1"/>
  <c r="B264" i="72"/>
  <c r="G264" i="72" s="1"/>
  <c r="B264" i="73"/>
  <c r="H264" i="73" s="1"/>
  <c r="N264" i="9" s="1"/>
  <c r="B94" i="72"/>
  <c r="G94" i="72" s="1"/>
  <c r="B94" i="73"/>
  <c r="H94" i="73" s="1"/>
  <c r="N94" i="9" s="1"/>
  <c r="B268" i="72"/>
  <c r="H268" i="72" s="1"/>
  <c r="B268" i="73"/>
  <c r="H268" i="73" s="1"/>
  <c r="N268" i="9" s="1"/>
  <c r="B251" i="72"/>
  <c r="G251" i="72" s="1"/>
  <c r="B251" i="73"/>
  <c r="H251" i="73" s="1"/>
  <c r="N251" i="9" s="1"/>
  <c r="B112" i="72"/>
  <c r="G112" i="72" s="1"/>
  <c r="B112" i="73"/>
  <c r="H112" i="73" s="1"/>
  <c r="N112" i="9" s="1"/>
  <c r="B205" i="72"/>
  <c r="H205" i="72" s="1"/>
  <c r="B205" i="73"/>
  <c r="H205" i="73" s="1"/>
  <c r="N205" i="9" s="1"/>
  <c r="B169" i="72"/>
  <c r="H169" i="72" s="1"/>
  <c r="B169" i="73"/>
  <c r="H169" i="73" s="1"/>
  <c r="N169" i="9" s="1"/>
  <c r="B208" i="72"/>
  <c r="H208" i="72" s="1"/>
  <c r="B208" i="73"/>
  <c r="H208" i="73" s="1"/>
  <c r="N208" i="9" s="1"/>
  <c r="B103" i="72"/>
  <c r="H103" i="72" s="1"/>
  <c r="B103" i="73"/>
  <c r="H103" i="73" s="1"/>
  <c r="N103" i="9" s="1"/>
  <c r="B138" i="72"/>
  <c r="H138" i="72" s="1"/>
  <c r="B138" i="73"/>
  <c r="H138" i="73" s="1"/>
  <c r="N138" i="9" s="1"/>
  <c r="B222" i="72"/>
  <c r="G222" i="72" s="1"/>
  <c r="B222" i="73"/>
  <c r="H222" i="73" s="1"/>
  <c r="N222" i="9" s="1"/>
  <c r="B233" i="72"/>
  <c r="H233" i="72" s="1"/>
  <c r="B233" i="73"/>
  <c r="H233" i="73" s="1"/>
  <c r="N233" i="9" s="1"/>
  <c r="B279" i="72"/>
  <c r="H279" i="72" s="1"/>
  <c r="B279" i="73"/>
  <c r="H279" i="73" s="1"/>
  <c r="N279" i="9" s="1"/>
  <c r="B41" i="72"/>
  <c r="H41" i="72" s="1"/>
  <c r="B41" i="73"/>
  <c r="H41" i="73" s="1"/>
  <c r="N41" i="9" s="1"/>
  <c r="B66" i="72"/>
  <c r="G66" i="72" s="1"/>
  <c r="B66" i="73"/>
  <c r="H66" i="73" s="1"/>
  <c r="N66" i="9" s="1"/>
  <c r="B95" i="72"/>
  <c r="H95" i="72" s="1"/>
  <c r="B95" i="73"/>
  <c r="H95" i="73" s="1"/>
  <c r="N95" i="9" s="1"/>
  <c r="B243" i="72"/>
  <c r="H243" i="72" s="1"/>
  <c r="B243" i="73"/>
  <c r="H243" i="73" s="1"/>
  <c r="N243" i="9" s="1"/>
  <c r="B133" i="72"/>
  <c r="H133" i="72" s="1"/>
  <c r="B133" i="73"/>
  <c r="H133" i="73" s="1"/>
  <c r="N133" i="9" s="1"/>
  <c r="B65" i="72"/>
  <c r="H65" i="72" s="1"/>
  <c r="B65" i="73"/>
  <c r="H65" i="73" s="1"/>
  <c r="N65" i="9" s="1"/>
  <c r="B269" i="72"/>
  <c r="H269" i="72" s="1"/>
  <c r="B269" i="73"/>
  <c r="H269" i="73" s="1"/>
  <c r="N269" i="9" s="1"/>
  <c r="B215" i="72"/>
  <c r="H215" i="72" s="1"/>
  <c r="B215" i="73"/>
  <c r="H215" i="73" s="1"/>
  <c r="N215" i="9" s="1"/>
  <c r="B99" i="72"/>
  <c r="H99" i="72" s="1"/>
  <c r="B99" i="73"/>
  <c r="H99" i="73" s="1"/>
  <c r="N99" i="9" s="1"/>
  <c r="B26" i="72"/>
  <c r="H26" i="72" s="1"/>
  <c r="B26" i="73"/>
  <c r="H26" i="73" s="1"/>
  <c r="N26" i="9" s="1"/>
  <c r="B247" i="72"/>
  <c r="H247" i="72" s="1"/>
  <c r="B247" i="73"/>
  <c r="H247" i="73" s="1"/>
  <c r="N247" i="9" s="1"/>
  <c r="B191" i="72"/>
  <c r="G191" i="72" s="1"/>
  <c r="B191" i="73"/>
  <c r="H191" i="73" s="1"/>
  <c r="N191" i="9" s="1"/>
  <c r="B135" i="72"/>
  <c r="H135" i="72" s="1"/>
  <c r="B135" i="73"/>
  <c r="H135" i="73" s="1"/>
  <c r="N135" i="9" s="1"/>
  <c r="B69" i="72"/>
  <c r="H69" i="72" s="1"/>
  <c r="B69" i="73"/>
  <c r="H69" i="73" s="1"/>
  <c r="N69" i="9" s="1"/>
  <c r="B277" i="72"/>
  <c r="H277" i="72" s="1"/>
  <c r="B277" i="73"/>
  <c r="H277" i="73" s="1"/>
  <c r="N277" i="9" s="1"/>
  <c r="B236" i="72"/>
  <c r="H236" i="72" s="1"/>
  <c r="B236" i="73"/>
  <c r="H236" i="73" s="1"/>
  <c r="N236" i="9" s="1"/>
  <c r="B194" i="72"/>
  <c r="H194" i="72" s="1"/>
  <c r="B194" i="73"/>
  <c r="H194" i="73" s="1"/>
  <c r="N194" i="9" s="1"/>
  <c r="B148" i="72"/>
  <c r="H148" i="72" s="1"/>
  <c r="B148" i="73"/>
  <c r="H148" i="73" s="1"/>
  <c r="N148" i="9" s="1"/>
  <c r="B114" i="72"/>
  <c r="H114" i="72" s="1"/>
  <c r="B114" i="73"/>
  <c r="H114" i="73" s="1"/>
  <c r="N114" i="9" s="1"/>
  <c r="B76" i="72"/>
  <c r="H76" i="72" s="1"/>
  <c r="B76" i="73"/>
  <c r="H76" i="73" s="1"/>
  <c r="N76" i="9" s="1"/>
  <c r="B43" i="72"/>
  <c r="H43" i="72" s="1"/>
  <c r="B43" i="73"/>
  <c r="H43" i="73" s="1"/>
  <c r="N43" i="9" s="1"/>
  <c r="B55" i="72"/>
  <c r="H55" i="72" s="1"/>
  <c r="B55" i="73"/>
  <c r="H55" i="73" s="1"/>
  <c r="N55" i="9" s="1"/>
  <c r="B16" i="72"/>
  <c r="H16" i="72" s="1"/>
  <c r="B16" i="73"/>
  <c r="H16" i="73" s="1"/>
  <c r="N16" i="9" s="1"/>
  <c r="B224" i="72"/>
  <c r="H224" i="72" s="1"/>
  <c r="B224" i="73"/>
  <c r="H224" i="73" s="1"/>
  <c r="N224" i="9" s="1"/>
  <c r="B39" i="72"/>
  <c r="H39" i="72" s="1"/>
  <c r="B39" i="73"/>
  <c r="H39" i="73" s="1"/>
  <c r="N39" i="9" s="1"/>
  <c r="B70" i="72"/>
  <c r="G70" i="72" s="1"/>
  <c r="B70" i="73"/>
  <c r="H70" i="73" s="1"/>
  <c r="N70" i="9" s="1"/>
  <c r="B44" i="72"/>
  <c r="H44" i="72" s="1"/>
  <c r="B44" i="73"/>
  <c r="H44" i="73" s="1"/>
  <c r="N44" i="9" s="1"/>
  <c r="B174" i="72"/>
  <c r="H174" i="72" s="1"/>
  <c r="B174" i="73"/>
  <c r="H174" i="73" s="1"/>
  <c r="N174" i="9" s="1"/>
  <c r="B113" i="72"/>
  <c r="G113" i="72" s="1"/>
  <c r="B113" i="73"/>
  <c r="H113" i="73" s="1"/>
  <c r="N113" i="9" s="1"/>
  <c r="B218" i="72"/>
  <c r="H218" i="72" s="1"/>
  <c r="B218" i="73"/>
  <c r="H218" i="73" s="1"/>
  <c r="N218" i="9" s="1"/>
  <c r="B131" i="72"/>
  <c r="H131" i="72" s="1"/>
  <c r="B131" i="73"/>
  <c r="H131" i="73" s="1"/>
  <c r="N131" i="9" s="1"/>
  <c r="B107" i="72"/>
  <c r="G107" i="72" s="1"/>
  <c r="B107" i="73"/>
  <c r="H107" i="73" s="1"/>
  <c r="N107" i="9" s="1"/>
  <c r="B109" i="72"/>
  <c r="H109" i="72" s="1"/>
  <c r="B109" i="73"/>
  <c r="H109" i="73" s="1"/>
  <c r="N109" i="9" s="1"/>
  <c r="B177" i="72"/>
  <c r="G177" i="72" s="1"/>
  <c r="B177" i="73"/>
  <c r="H177" i="73" s="1"/>
  <c r="N177" i="9" s="1"/>
  <c r="B18" i="72"/>
  <c r="H18" i="72" s="1"/>
  <c r="B18" i="73"/>
  <c r="H18" i="73" s="1"/>
  <c r="N18" i="9" s="1"/>
  <c r="B98" i="72"/>
  <c r="H98" i="72" s="1"/>
  <c r="B98" i="73"/>
  <c r="H98" i="73" s="1"/>
  <c r="N98" i="9" s="1"/>
  <c r="B150" i="72"/>
  <c r="H150" i="72" s="1"/>
  <c r="B150" i="73"/>
  <c r="H150" i="73" s="1"/>
  <c r="N150" i="9" s="1"/>
  <c r="B259" i="72"/>
  <c r="H259" i="72" s="1"/>
  <c r="B259" i="73"/>
  <c r="H259" i="73" s="1"/>
  <c r="N259" i="9" s="1"/>
  <c r="B257" i="72"/>
  <c r="H257" i="72" s="1"/>
  <c r="B257" i="73"/>
  <c r="H257" i="73" s="1"/>
  <c r="N257" i="9" s="1"/>
  <c r="B129" i="72"/>
  <c r="H129" i="72" s="1"/>
  <c r="B129" i="73"/>
  <c r="H129" i="73" s="1"/>
  <c r="N129" i="9" s="1"/>
  <c r="B36" i="72"/>
  <c r="H36" i="72" s="1"/>
  <c r="B36" i="73"/>
  <c r="H36" i="73" s="1"/>
  <c r="N36" i="9" s="1"/>
  <c r="B206" i="72"/>
  <c r="H206" i="72" s="1"/>
  <c r="B206" i="73"/>
  <c r="H206" i="73" s="1"/>
  <c r="N206" i="9" s="1"/>
  <c r="B252" i="72"/>
  <c r="H252" i="72" s="1"/>
  <c r="B252" i="73"/>
  <c r="H252" i="73" s="1"/>
  <c r="N252" i="9" s="1"/>
  <c r="B273" i="72"/>
  <c r="H273" i="72" s="1"/>
  <c r="B273" i="73"/>
  <c r="H273" i="73" s="1"/>
  <c r="N273" i="9" s="1"/>
  <c r="B32" i="72"/>
  <c r="H32" i="72" s="1"/>
  <c r="B32" i="73"/>
  <c r="H32" i="73" s="1"/>
  <c r="N32" i="9" s="1"/>
  <c r="B58" i="72"/>
  <c r="H58" i="72" s="1"/>
  <c r="B58" i="73"/>
  <c r="H58" i="73" s="1"/>
  <c r="N58" i="9" s="1"/>
  <c r="B237" i="72"/>
  <c r="H237" i="72" s="1"/>
  <c r="B237" i="73"/>
  <c r="H237" i="73" s="1"/>
  <c r="N237" i="9" s="1"/>
  <c r="B176" i="72"/>
  <c r="H176" i="72" s="1"/>
  <c r="B176" i="73"/>
  <c r="H176" i="73" s="1"/>
  <c r="N176" i="9" s="1"/>
  <c r="B127" i="72"/>
  <c r="G127" i="72" s="1"/>
  <c r="B127" i="73"/>
  <c r="H127" i="73" s="1"/>
  <c r="N127" i="9" s="1"/>
  <c r="B57" i="72"/>
  <c r="H57" i="72" s="1"/>
  <c r="B57" i="73"/>
  <c r="H57" i="73" s="1"/>
  <c r="N57" i="9" s="1"/>
  <c r="B263" i="72"/>
  <c r="H263" i="72" s="1"/>
  <c r="B263" i="73"/>
  <c r="H263" i="73" s="1"/>
  <c r="N263" i="9" s="1"/>
  <c r="B209" i="72"/>
  <c r="H209" i="72" s="1"/>
  <c r="B209" i="73"/>
  <c r="H209" i="73" s="1"/>
  <c r="N209" i="9" s="1"/>
  <c r="B147" i="72"/>
  <c r="H147" i="72" s="1"/>
  <c r="B147" i="73"/>
  <c r="H147" i="73" s="1"/>
  <c r="N147" i="9" s="1"/>
  <c r="B89" i="72"/>
  <c r="H89" i="72" s="1"/>
  <c r="B89" i="73"/>
  <c r="H89" i="73" s="1"/>
  <c r="N89" i="9" s="1"/>
  <c r="B14" i="72"/>
  <c r="H14" i="72" s="1"/>
  <c r="B14" i="73"/>
  <c r="H14" i="73" s="1"/>
  <c r="N14" i="9" s="1"/>
  <c r="B239" i="72"/>
  <c r="H239" i="72" s="1"/>
  <c r="B239" i="73"/>
  <c r="H239" i="73" s="1"/>
  <c r="N239" i="9" s="1"/>
  <c r="B179" i="72"/>
  <c r="H179" i="72" s="1"/>
  <c r="B179" i="73"/>
  <c r="H179" i="73" s="1"/>
  <c r="N179" i="9" s="1"/>
  <c r="B130" i="72"/>
  <c r="H130" i="72" s="1"/>
  <c r="B130" i="73"/>
  <c r="H130" i="73" s="1"/>
  <c r="N130" i="9" s="1"/>
  <c r="B61" i="72"/>
  <c r="H61" i="72" s="1"/>
  <c r="B61" i="73"/>
  <c r="H61" i="73" s="1"/>
  <c r="N61" i="9" s="1"/>
  <c r="B271" i="72"/>
  <c r="H271" i="72" s="1"/>
  <c r="B271" i="73"/>
  <c r="H271" i="73" s="1"/>
  <c r="N271" i="9" s="1"/>
  <c r="B231" i="72"/>
  <c r="H231" i="72" s="1"/>
  <c r="B231" i="73"/>
  <c r="H231" i="73" s="1"/>
  <c r="B144" i="72"/>
  <c r="H144" i="72" s="1"/>
  <c r="B144" i="73"/>
  <c r="H144" i="73" s="1"/>
  <c r="N144" i="9" s="1"/>
  <c r="B110" i="72"/>
  <c r="H110" i="72" s="1"/>
  <c r="B110" i="73"/>
  <c r="H110" i="73" s="1"/>
  <c r="N110" i="9" s="1"/>
  <c r="B72" i="72"/>
  <c r="H72" i="72" s="1"/>
  <c r="B72" i="73"/>
  <c r="H72" i="73" s="1"/>
  <c r="N72" i="9" s="1"/>
  <c r="B38" i="72"/>
  <c r="H38" i="72" s="1"/>
  <c r="B38" i="73"/>
  <c r="H38" i="73" s="1"/>
  <c r="N38" i="9" s="1"/>
  <c r="B121" i="72"/>
  <c r="H121" i="72" s="1"/>
  <c r="B121" i="73"/>
  <c r="H121" i="73" s="1"/>
  <c r="N121" i="9" s="1"/>
  <c r="B83" i="72"/>
  <c r="H83" i="72" s="1"/>
  <c r="B83" i="73"/>
  <c r="H83" i="73" s="1"/>
  <c r="N83" i="9" s="1"/>
  <c r="B51" i="72"/>
  <c r="G51" i="72" s="1"/>
  <c r="B51" i="73"/>
  <c r="H51" i="73" s="1"/>
  <c r="N51" i="9" s="1"/>
  <c r="B157" i="72"/>
  <c r="H157" i="72" s="1"/>
  <c r="B157" i="73"/>
  <c r="H157" i="73" s="1"/>
  <c r="N157" i="9" s="1"/>
  <c r="B145" i="72"/>
  <c r="G145" i="72" s="1"/>
  <c r="B145" i="73"/>
  <c r="H145" i="73" s="1"/>
  <c r="N145" i="9" s="1"/>
  <c r="B111" i="72"/>
  <c r="H111" i="72" s="1"/>
  <c r="B111" i="73"/>
  <c r="H111" i="73" s="1"/>
  <c r="N111" i="9" s="1"/>
  <c r="B168" i="72"/>
  <c r="G168" i="72" s="1"/>
  <c r="B168" i="73"/>
  <c r="H168" i="73" s="1"/>
  <c r="N168" i="9" s="1"/>
  <c r="B64" i="72"/>
  <c r="H64" i="72" s="1"/>
  <c r="B64" i="73"/>
  <c r="H64" i="73" s="1"/>
  <c r="N64" i="9" s="1"/>
  <c r="B167" i="72"/>
  <c r="H167" i="72" s="1"/>
  <c r="B167" i="73"/>
  <c r="H167" i="73" s="1"/>
  <c r="N167" i="9" s="1"/>
  <c r="B160" i="72"/>
  <c r="G160" i="72" s="1"/>
  <c r="B160" i="73"/>
  <c r="H160" i="73" s="1"/>
  <c r="N160" i="9" s="1"/>
  <c r="B62" i="72"/>
  <c r="H62" i="72" s="1"/>
  <c r="B62" i="73"/>
  <c r="H62" i="73" s="1"/>
  <c r="N62" i="9" s="1"/>
  <c r="B35" i="72"/>
  <c r="H35" i="72" s="1"/>
  <c r="B35" i="73"/>
  <c r="H35" i="73" s="1"/>
  <c r="N35" i="9" s="1"/>
  <c r="B22" i="72"/>
  <c r="H22" i="72" s="1"/>
  <c r="B22" i="73"/>
  <c r="H22" i="73" s="1"/>
  <c r="N22" i="9" s="1"/>
  <c r="B82" i="72"/>
  <c r="H82" i="72" s="1"/>
  <c r="B82" i="73"/>
  <c r="H82" i="73" s="1"/>
  <c r="N82" i="9" s="1"/>
  <c r="B54" i="72"/>
  <c r="H54" i="72" s="1"/>
  <c r="B54" i="73"/>
  <c r="H54" i="73" s="1"/>
  <c r="N54" i="9" s="1"/>
  <c r="B134" i="72"/>
  <c r="H134" i="72" s="1"/>
  <c r="B134" i="73"/>
  <c r="H134" i="73" s="1"/>
  <c r="N134" i="9" s="1"/>
  <c r="B256" i="72"/>
  <c r="G256" i="72" s="1"/>
  <c r="B256" i="73"/>
  <c r="H256" i="73" s="1"/>
  <c r="N256" i="9" s="1"/>
  <c r="B81" i="72"/>
  <c r="H81" i="72" s="1"/>
  <c r="B81" i="73"/>
  <c r="H81" i="73" s="1"/>
  <c r="N81" i="9" s="1"/>
  <c r="B116" i="72"/>
  <c r="H116" i="72" s="1"/>
  <c r="B116" i="73"/>
  <c r="H116" i="73" s="1"/>
  <c r="N116" i="9" s="1"/>
  <c r="B250" i="72"/>
  <c r="H250" i="72" s="1"/>
  <c r="B250" i="73"/>
  <c r="H250" i="73" s="1"/>
  <c r="N250" i="9" s="1"/>
  <c r="B164" i="72"/>
  <c r="G164" i="72" s="1"/>
  <c r="B164" i="73"/>
  <c r="H164" i="73" s="1"/>
  <c r="N164" i="9" s="1"/>
  <c r="B172" i="72"/>
  <c r="H172" i="72" s="1"/>
  <c r="B172" i="73"/>
  <c r="H172" i="73" s="1"/>
  <c r="N172" i="9" s="1"/>
  <c r="B225" i="72"/>
  <c r="H225" i="72" s="1"/>
  <c r="B225" i="73"/>
  <c r="H225" i="73" s="1"/>
  <c r="N225" i="9" s="1"/>
  <c r="B244" i="72"/>
  <c r="G244" i="72" s="1"/>
  <c r="B244" i="73"/>
  <c r="H244" i="73" s="1"/>
  <c r="N244" i="9" s="1"/>
  <c r="B20" i="72"/>
  <c r="H20" i="72" s="1"/>
  <c r="B20" i="73"/>
  <c r="H20" i="73" s="1"/>
  <c r="N20" i="9" s="1"/>
  <c r="B230" i="72"/>
  <c r="G230" i="72" s="1"/>
  <c r="B230" i="73"/>
  <c r="H230" i="73" s="1"/>
  <c r="N230" i="9" s="1"/>
  <c r="B171" i="72"/>
  <c r="H171" i="72" s="1"/>
  <c r="B171" i="73"/>
  <c r="H171" i="73" s="1"/>
  <c r="N171" i="9" s="1"/>
  <c r="B119" i="72"/>
  <c r="H119" i="72" s="1"/>
  <c r="B119" i="73"/>
  <c r="H119" i="73" s="1"/>
  <c r="N119" i="9" s="1"/>
  <c r="B49" i="72"/>
  <c r="G49" i="72" s="1"/>
  <c r="B49" i="73"/>
  <c r="H49" i="73" s="1"/>
  <c r="N49" i="9" s="1"/>
  <c r="B254" i="72"/>
  <c r="H254" i="72" s="1"/>
  <c r="B254" i="73"/>
  <c r="H254" i="73" s="1"/>
  <c r="N254" i="9" s="1"/>
  <c r="B204" i="72"/>
  <c r="G204" i="72" s="1"/>
  <c r="B204" i="73"/>
  <c r="H204" i="73" s="1"/>
  <c r="N204" i="9" s="1"/>
  <c r="B142" i="72"/>
  <c r="G142" i="72" s="1"/>
  <c r="B142" i="73"/>
  <c r="H142" i="73" s="1"/>
  <c r="N142" i="9" s="1"/>
  <c r="B78" i="72"/>
  <c r="H78" i="72" s="1"/>
  <c r="B78" i="73"/>
  <c r="H78" i="73" s="1"/>
  <c r="N78" i="9" s="1"/>
  <c r="B234" i="72"/>
  <c r="H234" i="72" s="1"/>
  <c r="B234" i="73"/>
  <c r="H234" i="73" s="1"/>
  <c r="N234" i="9" s="1"/>
  <c r="B173" i="72"/>
  <c r="G173" i="72" s="1"/>
  <c r="B173" i="73"/>
  <c r="H173" i="73" s="1"/>
  <c r="N173" i="9" s="1"/>
  <c r="B123" i="72"/>
  <c r="H123" i="72" s="1"/>
  <c r="B123" i="73"/>
  <c r="H123" i="73" s="1"/>
  <c r="N123" i="9" s="1"/>
  <c r="B53" i="72"/>
  <c r="H53" i="72" s="1"/>
  <c r="B53" i="73"/>
  <c r="H53" i="73" s="1"/>
  <c r="N53" i="9" s="1"/>
  <c r="B267" i="72"/>
  <c r="H267" i="72" s="1"/>
  <c r="B267" i="73"/>
  <c r="H267" i="73" s="1"/>
  <c r="N267" i="9" s="1"/>
  <c r="B227" i="72"/>
  <c r="H227" i="72" s="1"/>
  <c r="B227" i="73"/>
  <c r="H227" i="73" s="1"/>
  <c r="N227" i="9" s="1"/>
  <c r="B178" i="72"/>
  <c r="G178" i="72" s="1"/>
  <c r="B178" i="73"/>
  <c r="H178" i="73" s="1"/>
  <c r="N178" i="9" s="1"/>
  <c r="B140" i="72"/>
  <c r="H140" i="72" s="1"/>
  <c r="B140" i="73"/>
  <c r="H140" i="73" s="1"/>
  <c r="N140" i="9" s="1"/>
  <c r="B68" i="72"/>
  <c r="H68" i="72" s="1"/>
  <c r="B68" i="73"/>
  <c r="H68" i="73" s="1"/>
  <c r="N68" i="9" s="1"/>
  <c r="B34" i="72"/>
  <c r="H34" i="72" s="1"/>
  <c r="B34" i="73"/>
  <c r="H34" i="73" s="1"/>
  <c r="N34" i="9" s="1"/>
  <c r="B117" i="72"/>
  <c r="H117" i="72" s="1"/>
  <c r="B117" i="73"/>
  <c r="H117" i="73" s="1"/>
  <c r="N117" i="9" s="1"/>
  <c r="B79" i="72"/>
  <c r="H79" i="72" s="1"/>
  <c r="B79" i="73"/>
  <c r="H79" i="73" s="1"/>
  <c r="N79" i="9" s="1"/>
  <c r="B47" i="72"/>
  <c r="H47" i="72" s="1"/>
  <c r="B47" i="73"/>
  <c r="H47" i="73" s="1"/>
  <c r="N47" i="9" s="1"/>
  <c r="B216" i="71"/>
  <c r="B216" i="72"/>
  <c r="B270" i="71"/>
  <c r="B270" i="72"/>
  <c r="B181" i="71"/>
  <c r="B181" i="72"/>
  <c r="B192" i="71"/>
  <c r="B192" i="72"/>
  <c r="B92" i="71"/>
  <c r="B92" i="72"/>
  <c r="B159" i="71"/>
  <c r="B159" i="72"/>
  <c r="B253" i="71"/>
  <c r="B253" i="72"/>
  <c r="B262" i="71"/>
  <c r="B262" i="72"/>
  <c r="B183" i="71"/>
  <c r="B183" i="72"/>
  <c r="B276" i="71"/>
  <c r="B276" i="72"/>
  <c r="B90" i="72"/>
  <c r="B126" i="71"/>
  <c r="B126" i="72"/>
  <c r="B186" i="71"/>
  <c r="B186" i="72"/>
  <c r="B203" i="71"/>
  <c r="B203" i="72"/>
  <c r="B265" i="71"/>
  <c r="B265" i="72"/>
  <c r="B226" i="71"/>
  <c r="B226" i="72"/>
  <c r="B106" i="71"/>
  <c r="B106" i="72"/>
  <c r="B201" i="71"/>
  <c r="B201" i="72"/>
  <c r="B245" i="71"/>
  <c r="B245" i="72"/>
  <c r="B257" i="70"/>
  <c r="B257" i="71"/>
  <c r="B145" i="70"/>
  <c r="B145" i="71"/>
  <c r="B196" i="70"/>
  <c r="B196" i="71"/>
  <c r="B74" i="70"/>
  <c r="B74" i="71"/>
  <c r="B219" i="70"/>
  <c r="B219" i="71"/>
  <c r="B103" i="70"/>
  <c r="B103" i="71"/>
  <c r="B238" i="70"/>
  <c r="B238" i="71"/>
  <c r="B129" i="70"/>
  <c r="B129" i="71"/>
  <c r="B278" i="70"/>
  <c r="B278" i="71"/>
  <c r="B250" i="70"/>
  <c r="B250" i="71"/>
  <c r="B224" i="70"/>
  <c r="B224" i="71"/>
  <c r="B195" i="70"/>
  <c r="B195" i="71"/>
  <c r="B165" i="70"/>
  <c r="B165" i="71"/>
  <c r="B138" i="70"/>
  <c r="B138" i="71"/>
  <c r="B111" i="70"/>
  <c r="B111" i="71"/>
  <c r="B73" i="70"/>
  <c r="B73" i="71"/>
  <c r="B39" i="70"/>
  <c r="B39" i="71"/>
  <c r="B275" i="70"/>
  <c r="B275" i="71"/>
  <c r="B248" i="70"/>
  <c r="B248" i="71"/>
  <c r="B222" i="70"/>
  <c r="B222" i="71"/>
  <c r="B193" i="70"/>
  <c r="B193" i="71"/>
  <c r="B164" i="70"/>
  <c r="B164" i="71"/>
  <c r="B137" i="70"/>
  <c r="B137" i="71"/>
  <c r="B108" i="70"/>
  <c r="B108" i="71"/>
  <c r="B70" i="70"/>
  <c r="B70" i="71"/>
  <c r="B36" i="70"/>
  <c r="B36" i="71"/>
  <c r="B280" i="70"/>
  <c r="B280" i="71"/>
  <c r="B228" i="70"/>
  <c r="B228" i="71"/>
  <c r="B197" i="70"/>
  <c r="B197" i="71"/>
  <c r="B168" i="70"/>
  <c r="B168" i="71"/>
  <c r="B141" i="70"/>
  <c r="B141" i="71"/>
  <c r="B115" i="70"/>
  <c r="B115" i="71"/>
  <c r="B77" i="70"/>
  <c r="B77" i="71"/>
  <c r="B44" i="70"/>
  <c r="B44" i="71"/>
  <c r="B260" i="70"/>
  <c r="B260" i="71"/>
  <c r="B240" i="70"/>
  <c r="B240" i="71"/>
  <c r="B221" i="70"/>
  <c r="B221" i="71"/>
  <c r="B199" i="70"/>
  <c r="B199" i="71"/>
  <c r="B174" i="70"/>
  <c r="B174" i="71"/>
  <c r="B152" i="70"/>
  <c r="B152" i="71"/>
  <c r="B136" i="70"/>
  <c r="B136" i="71"/>
  <c r="B118" i="70"/>
  <c r="B118" i="71"/>
  <c r="B101" i="70"/>
  <c r="B101" i="71"/>
  <c r="B80" i="70"/>
  <c r="B80" i="71"/>
  <c r="B64" i="70"/>
  <c r="B64" i="71"/>
  <c r="B48" i="70"/>
  <c r="B48" i="71"/>
  <c r="B29" i="70"/>
  <c r="B29" i="71"/>
  <c r="B202" i="70"/>
  <c r="B202" i="71"/>
  <c r="B113" i="70"/>
  <c r="B113" i="71"/>
  <c r="B96" i="70"/>
  <c r="B96" i="71"/>
  <c r="B75" i="70"/>
  <c r="B75" i="71"/>
  <c r="B59" i="70"/>
  <c r="B59" i="71"/>
  <c r="B42" i="70"/>
  <c r="B42" i="71"/>
  <c r="B21" i="70"/>
  <c r="B21" i="71"/>
  <c r="B15" i="70"/>
  <c r="B15" i="71"/>
  <c r="B233" i="70"/>
  <c r="B233" i="71"/>
  <c r="B120" i="70"/>
  <c r="B120" i="71"/>
  <c r="B279" i="70"/>
  <c r="B279" i="71"/>
  <c r="B167" i="70"/>
  <c r="H167" i="70" s="1"/>
  <c r="B167" i="71"/>
  <c r="B41" i="70"/>
  <c r="B41" i="71"/>
  <c r="B188" i="70"/>
  <c r="B188" i="71"/>
  <c r="B66" i="70"/>
  <c r="B66" i="71"/>
  <c r="B212" i="70"/>
  <c r="B212" i="71"/>
  <c r="B95" i="70"/>
  <c r="B95" i="71"/>
  <c r="B243" i="70"/>
  <c r="B243" i="71"/>
  <c r="B218" i="70"/>
  <c r="B218" i="71"/>
  <c r="B160" i="70"/>
  <c r="B160" i="71"/>
  <c r="B133" i="70"/>
  <c r="B133" i="71"/>
  <c r="B102" i="70"/>
  <c r="B102" i="71"/>
  <c r="B65" i="70"/>
  <c r="B65" i="71"/>
  <c r="B30" i="70"/>
  <c r="B30" i="71"/>
  <c r="B269" i="70"/>
  <c r="B269" i="71"/>
  <c r="B242" i="70"/>
  <c r="B242" i="71"/>
  <c r="B215" i="70"/>
  <c r="B215" i="71"/>
  <c r="B131" i="70"/>
  <c r="B131" i="71"/>
  <c r="B99" i="70"/>
  <c r="B99" i="71"/>
  <c r="B62" i="70"/>
  <c r="B62" i="71"/>
  <c r="B26" i="70"/>
  <c r="B26" i="71"/>
  <c r="B274" i="70"/>
  <c r="B274" i="71"/>
  <c r="B247" i="70"/>
  <c r="B247" i="71"/>
  <c r="B220" i="70"/>
  <c r="B220" i="71"/>
  <c r="B191" i="70"/>
  <c r="B191" i="71"/>
  <c r="B163" i="70"/>
  <c r="B163" i="71"/>
  <c r="B135" i="70"/>
  <c r="B135" i="71"/>
  <c r="B107" i="70"/>
  <c r="B107" i="71"/>
  <c r="B69" i="70"/>
  <c r="B69" i="71"/>
  <c r="B35" i="70"/>
  <c r="B35" i="71"/>
  <c r="B277" i="70"/>
  <c r="B277" i="71"/>
  <c r="B255" i="70"/>
  <c r="B255" i="71"/>
  <c r="B236" i="70"/>
  <c r="B236" i="71"/>
  <c r="B217" i="70"/>
  <c r="B217" i="71"/>
  <c r="B194" i="70"/>
  <c r="B194" i="71"/>
  <c r="B170" i="70"/>
  <c r="B170" i="71"/>
  <c r="B148" i="70"/>
  <c r="B148" i="71"/>
  <c r="B132" i="70"/>
  <c r="B132" i="71"/>
  <c r="B114" i="70"/>
  <c r="B114" i="71"/>
  <c r="B97" i="70"/>
  <c r="B97" i="71"/>
  <c r="B76" i="70"/>
  <c r="B76" i="71"/>
  <c r="B60" i="70"/>
  <c r="B60" i="71"/>
  <c r="B43" i="70"/>
  <c r="B43" i="71"/>
  <c r="B22" i="70"/>
  <c r="B22" i="71"/>
  <c r="B109" i="70"/>
  <c r="B109" i="71"/>
  <c r="B90" i="70"/>
  <c r="B90" i="71"/>
  <c r="B71" i="70"/>
  <c r="B71" i="71"/>
  <c r="B55" i="70"/>
  <c r="B55" i="71"/>
  <c r="B37" i="70"/>
  <c r="B37" i="71"/>
  <c r="B16" i="70"/>
  <c r="B16" i="71"/>
  <c r="B28" i="70"/>
  <c r="B28" i="71"/>
  <c r="B206" i="70"/>
  <c r="B206" i="71"/>
  <c r="B82" i="70"/>
  <c r="B82" i="71"/>
  <c r="B252" i="70"/>
  <c r="B252" i="71"/>
  <c r="B139" i="70"/>
  <c r="B139" i="71"/>
  <c r="B273" i="70"/>
  <c r="B273" i="71"/>
  <c r="B161" i="70"/>
  <c r="B161" i="71"/>
  <c r="B32" i="70"/>
  <c r="B32" i="71"/>
  <c r="B177" i="70"/>
  <c r="B177" i="71"/>
  <c r="B58" i="70"/>
  <c r="B58" i="71"/>
  <c r="B264" i="70"/>
  <c r="B264" i="71"/>
  <c r="B237" i="70"/>
  <c r="B237" i="71"/>
  <c r="B210" i="70"/>
  <c r="B210" i="71"/>
  <c r="B176" i="70"/>
  <c r="B176" i="71"/>
  <c r="B149" i="70"/>
  <c r="B149" i="71"/>
  <c r="B127" i="70"/>
  <c r="B127" i="71"/>
  <c r="B94" i="70"/>
  <c r="B94" i="71"/>
  <c r="B57" i="70"/>
  <c r="B57" i="71"/>
  <c r="B18" i="70"/>
  <c r="B18" i="71"/>
  <c r="B263" i="70"/>
  <c r="B263" i="71"/>
  <c r="B235" i="70"/>
  <c r="B235" i="71"/>
  <c r="B209" i="70"/>
  <c r="B209" i="71"/>
  <c r="B175" i="70"/>
  <c r="B175" i="71"/>
  <c r="B147" i="70"/>
  <c r="B147" i="71"/>
  <c r="B124" i="70"/>
  <c r="B124" i="71"/>
  <c r="B89" i="70"/>
  <c r="B89" i="71"/>
  <c r="B54" i="70"/>
  <c r="B54" i="71"/>
  <c r="B14" i="70"/>
  <c r="B14" i="71"/>
  <c r="B268" i="70"/>
  <c r="B268" i="71"/>
  <c r="B239" i="70"/>
  <c r="B239" i="71"/>
  <c r="B214" i="70"/>
  <c r="B214" i="71"/>
  <c r="B179" i="70"/>
  <c r="B179" i="71"/>
  <c r="B151" i="70"/>
  <c r="B151" i="71"/>
  <c r="B130" i="70"/>
  <c r="B130" i="71"/>
  <c r="B98" i="70"/>
  <c r="B98" i="71"/>
  <c r="B61" i="70"/>
  <c r="B61" i="71"/>
  <c r="B25" i="70"/>
  <c r="B25" i="71"/>
  <c r="B271" i="70"/>
  <c r="B271" i="71"/>
  <c r="B251" i="70"/>
  <c r="B251" i="71"/>
  <c r="B231" i="70"/>
  <c r="B231" i="71"/>
  <c r="B211" i="70"/>
  <c r="B211" i="71"/>
  <c r="B166" i="70"/>
  <c r="B166" i="71"/>
  <c r="B144" i="70"/>
  <c r="B144" i="71"/>
  <c r="B128" i="70"/>
  <c r="B128" i="71"/>
  <c r="B110" i="70"/>
  <c r="B110" i="71"/>
  <c r="B93" i="70"/>
  <c r="B93" i="71"/>
  <c r="B72" i="70"/>
  <c r="B72" i="71"/>
  <c r="B56" i="70"/>
  <c r="B56" i="71"/>
  <c r="B38" i="70"/>
  <c r="B38" i="71"/>
  <c r="B17" i="70"/>
  <c r="B17" i="71"/>
  <c r="B121" i="70"/>
  <c r="B121" i="71"/>
  <c r="B104" i="70"/>
  <c r="B104" i="71"/>
  <c r="B83" i="70"/>
  <c r="B83" i="71"/>
  <c r="B67" i="70"/>
  <c r="B67" i="71"/>
  <c r="B51" i="70"/>
  <c r="B51" i="71"/>
  <c r="B33" i="70"/>
  <c r="B33" i="71"/>
  <c r="B157" i="70"/>
  <c r="B23" i="70"/>
  <c r="B23" i="71"/>
  <c r="B172" i="70"/>
  <c r="B172" i="71"/>
  <c r="B50" i="70"/>
  <c r="B50" i="71"/>
  <c r="B225" i="70"/>
  <c r="B225" i="71"/>
  <c r="B112" i="70"/>
  <c r="B112" i="71"/>
  <c r="B244" i="70"/>
  <c r="B244" i="71"/>
  <c r="B134" i="70"/>
  <c r="B134" i="71"/>
  <c r="B150" i="70"/>
  <c r="B150" i="71"/>
  <c r="B20" i="70"/>
  <c r="B20" i="71"/>
  <c r="B256" i="70"/>
  <c r="B256" i="71"/>
  <c r="B230" i="70"/>
  <c r="B230" i="71"/>
  <c r="B205" i="70"/>
  <c r="B205" i="71"/>
  <c r="B171" i="70"/>
  <c r="B171" i="71"/>
  <c r="B143" i="70"/>
  <c r="B143" i="71"/>
  <c r="B119" i="70"/>
  <c r="B119" i="71"/>
  <c r="B81" i="70"/>
  <c r="B81" i="71"/>
  <c r="B49" i="70"/>
  <c r="B49" i="71"/>
  <c r="B254" i="70"/>
  <c r="B254" i="71"/>
  <c r="B229" i="70"/>
  <c r="B229" i="71"/>
  <c r="B204" i="70"/>
  <c r="B204" i="71"/>
  <c r="B169" i="70"/>
  <c r="B169" i="71"/>
  <c r="B142" i="70"/>
  <c r="B142" i="71"/>
  <c r="B116" i="70"/>
  <c r="B116" i="71"/>
  <c r="B78" i="70"/>
  <c r="B78" i="71"/>
  <c r="B45" i="70"/>
  <c r="B45" i="71"/>
  <c r="B259" i="70"/>
  <c r="B259" i="71"/>
  <c r="B234" i="70"/>
  <c r="B234" i="71"/>
  <c r="B208" i="70"/>
  <c r="B208" i="71"/>
  <c r="B173" i="70"/>
  <c r="B173" i="71"/>
  <c r="B146" i="70"/>
  <c r="B146" i="71"/>
  <c r="B123" i="70"/>
  <c r="B123" i="71"/>
  <c r="B86" i="70"/>
  <c r="B86" i="71"/>
  <c r="B53" i="70"/>
  <c r="B53" i="71"/>
  <c r="B13" i="70"/>
  <c r="B13" i="71"/>
  <c r="B267" i="70"/>
  <c r="B267" i="71"/>
  <c r="B246" i="70"/>
  <c r="B246" i="71"/>
  <c r="B227" i="70"/>
  <c r="B227" i="71"/>
  <c r="B207" i="70"/>
  <c r="B207" i="71"/>
  <c r="B178" i="70"/>
  <c r="B178" i="71"/>
  <c r="B162" i="70"/>
  <c r="B162" i="71"/>
  <c r="B140" i="70"/>
  <c r="B140" i="71"/>
  <c r="B122" i="70"/>
  <c r="B122" i="71"/>
  <c r="B84" i="70"/>
  <c r="B84" i="71"/>
  <c r="B68" i="70"/>
  <c r="B68" i="71"/>
  <c r="B52" i="70"/>
  <c r="B52" i="71"/>
  <c r="B34" i="70"/>
  <c r="B34" i="71"/>
  <c r="B117" i="70"/>
  <c r="B117" i="71"/>
  <c r="B100" i="70"/>
  <c r="B100" i="71"/>
  <c r="B79" i="70"/>
  <c r="B79" i="71"/>
  <c r="B63" i="70"/>
  <c r="B63" i="71"/>
  <c r="B47" i="70"/>
  <c r="B47" i="71"/>
  <c r="B27" i="70"/>
  <c r="B27" i="71"/>
  <c r="B19" i="70"/>
  <c r="B19" i="71"/>
  <c r="B253" i="70"/>
  <c r="B262" i="70"/>
  <c r="B216" i="70"/>
  <c r="B270" i="70"/>
  <c r="B183" i="70"/>
  <c r="B181" i="70"/>
  <c r="B276" i="70"/>
  <c r="B126" i="70"/>
  <c r="B159" i="70"/>
  <c r="B186" i="70"/>
  <c r="B203" i="70"/>
  <c r="B265" i="70"/>
  <c r="B192" i="70"/>
  <c r="B226" i="70"/>
  <c r="B106" i="70"/>
  <c r="B92" i="70"/>
  <c r="B201" i="70"/>
  <c r="B245" i="70"/>
  <c r="AF25" i="8"/>
  <c r="AE25" i="8"/>
  <c r="AF14" i="8"/>
  <c r="AE14" i="8"/>
  <c r="AF31" i="8"/>
  <c r="AE31" i="8"/>
  <c r="AF19" i="8"/>
  <c r="AE19" i="8"/>
  <c r="AF32" i="8"/>
  <c r="AE32" i="8"/>
  <c r="AF27" i="8"/>
  <c r="AE27" i="8"/>
  <c r="AE13" i="8"/>
  <c r="AF33" i="8"/>
  <c r="AE33" i="8"/>
  <c r="AF18" i="8"/>
  <c r="AE18" i="8"/>
  <c r="AF23" i="8"/>
  <c r="AE23" i="8"/>
  <c r="AF16" i="8"/>
  <c r="AE16" i="8"/>
  <c r="AF35" i="8"/>
  <c r="AE35" i="8"/>
  <c r="AF17" i="8"/>
  <c r="AE17" i="8"/>
  <c r="AF28" i="8"/>
  <c r="AE28" i="8"/>
  <c r="AF22" i="8"/>
  <c r="AE22" i="8"/>
  <c r="AF34" i="8"/>
  <c r="AE34" i="8"/>
  <c r="AF29" i="8"/>
  <c r="AE29" i="8"/>
  <c r="AF20" i="8"/>
  <c r="AE20" i="8"/>
  <c r="AF30" i="8"/>
  <c r="AE30" i="8"/>
  <c r="AF21" i="8"/>
  <c r="AE21" i="8"/>
  <c r="AF36" i="8"/>
  <c r="AE36" i="8"/>
  <c r="AF26" i="8"/>
  <c r="AE26" i="8"/>
  <c r="AF15" i="8"/>
  <c r="AE15" i="8"/>
  <c r="AF37" i="8"/>
  <c r="AE37" i="8"/>
  <c r="AF24" i="8"/>
  <c r="AE24" i="8"/>
  <c r="AF38" i="8"/>
  <c r="AE38" i="8"/>
  <c r="AC17" i="8"/>
  <c r="AD17" i="8"/>
  <c r="AC28" i="8"/>
  <c r="AD28" i="8"/>
  <c r="AC22" i="8"/>
  <c r="AD22" i="8"/>
  <c r="AC34" i="8"/>
  <c r="AD34" i="8"/>
  <c r="AC29" i="8"/>
  <c r="AD29" i="8"/>
  <c r="AC20" i="8"/>
  <c r="AD20" i="8"/>
  <c r="AC30" i="8"/>
  <c r="AD30" i="8"/>
  <c r="AC21" i="8"/>
  <c r="AD21" i="8"/>
  <c r="AC36" i="8"/>
  <c r="AD36" i="8"/>
  <c r="AC26" i="8"/>
  <c r="AD26" i="8"/>
  <c r="AC15" i="8"/>
  <c r="AD15" i="8"/>
  <c r="AC37" i="8"/>
  <c r="AD37" i="8"/>
  <c r="AC24" i="8"/>
  <c r="AD24" i="8"/>
  <c r="AC38" i="8"/>
  <c r="AD38" i="8"/>
  <c r="AC25" i="8"/>
  <c r="AD25" i="8"/>
  <c r="AC14" i="8"/>
  <c r="AD14" i="8"/>
  <c r="AC31" i="8"/>
  <c r="AD31" i="8"/>
  <c r="AC19" i="8"/>
  <c r="AD19" i="8"/>
  <c r="AC32" i="8"/>
  <c r="AD32" i="8"/>
  <c r="AC27" i="8"/>
  <c r="AD27" i="8"/>
  <c r="AC13" i="8"/>
  <c r="AD13" i="8"/>
  <c r="AC33" i="8"/>
  <c r="AD33" i="8"/>
  <c r="AC18" i="8"/>
  <c r="AD18" i="8"/>
  <c r="AC23" i="8"/>
  <c r="AD23" i="8"/>
  <c r="AC16" i="8"/>
  <c r="AD16" i="8"/>
  <c r="AC35" i="8"/>
  <c r="AD35" i="8"/>
  <c r="G190" i="72" l="1"/>
  <c r="AT154" i="79"/>
  <c r="V154" i="62"/>
  <c r="AT155" i="79"/>
  <c r="V155" i="62"/>
  <c r="V156" i="62"/>
  <c r="AS184" i="79"/>
  <c r="AT184" i="79" s="1"/>
  <c r="H165" i="72"/>
  <c r="H190" i="70"/>
  <c r="H232" i="72"/>
  <c r="G232" i="72"/>
  <c r="H232" i="71"/>
  <c r="I232" i="71"/>
  <c r="I232" i="70"/>
  <c r="H232" i="70"/>
  <c r="AC11" i="8"/>
  <c r="AE11" i="8"/>
  <c r="AF11" i="8" s="1"/>
  <c r="H88" i="70"/>
  <c r="I88" i="70"/>
  <c r="G185" i="72"/>
  <c r="H185" i="72"/>
  <c r="H22" i="78"/>
  <c r="M22" i="9" s="1"/>
  <c r="H88" i="71"/>
  <c r="I88" i="71"/>
  <c r="I185" i="70"/>
  <c r="H185" i="70"/>
  <c r="G88" i="72"/>
  <c r="H88" i="72"/>
  <c r="I185" i="71"/>
  <c r="H185" i="71"/>
  <c r="AT190" i="79"/>
  <c r="V190" i="62"/>
  <c r="AT229" i="79"/>
  <c r="V230" i="62"/>
  <c r="AT185" i="79"/>
  <c r="V185" i="62"/>
  <c r="V36" i="62"/>
  <c r="AS87" i="79"/>
  <c r="N231" i="9"/>
  <c r="M231" i="9"/>
  <c r="AT231" i="79"/>
  <c r="V232" i="62"/>
  <c r="AT106" i="79"/>
  <c r="AT242" i="79"/>
  <c r="AT65" i="79"/>
  <c r="V26" i="62"/>
  <c r="V103" i="62"/>
  <c r="V132" i="62"/>
  <c r="AT55" i="79"/>
  <c r="V100" i="62"/>
  <c r="V140" i="62"/>
  <c r="AT126" i="79"/>
  <c r="V51" i="62"/>
  <c r="V207" i="62"/>
  <c r="V136" i="62"/>
  <c r="AT141" i="79"/>
  <c r="V112" i="62"/>
  <c r="V99" i="62"/>
  <c r="V47" i="62"/>
  <c r="AT63" i="79"/>
  <c r="V134" i="62"/>
  <c r="AT111" i="79"/>
  <c r="V131" i="62"/>
  <c r="AT39" i="79"/>
  <c r="AT122" i="79"/>
  <c r="V69" i="62"/>
  <c r="V210" i="62"/>
  <c r="V54" i="62"/>
  <c r="AT92" i="79"/>
  <c r="AT90" i="79"/>
  <c r="AT279" i="79"/>
  <c r="AT104" i="79"/>
  <c r="AT64" i="79"/>
  <c r="V35" i="62"/>
  <c r="AT193" i="79"/>
  <c r="AT212" i="79"/>
  <c r="AT263" i="79"/>
  <c r="V165" i="62"/>
  <c r="AT208" i="79"/>
  <c r="V138" i="62"/>
  <c r="V197" i="62"/>
  <c r="AT50" i="79"/>
  <c r="V13" i="62"/>
  <c r="V239" i="62"/>
  <c r="V118" i="62"/>
  <c r="V205" i="62"/>
  <c r="V44" i="62"/>
  <c r="AT135" i="79"/>
  <c r="V246" i="62"/>
  <c r="V22" i="62"/>
  <c r="AT107" i="79"/>
  <c r="AT201" i="79"/>
  <c r="AT28" i="79"/>
  <c r="V72" i="62"/>
  <c r="AT32" i="79"/>
  <c r="AT271" i="79"/>
  <c r="V113" i="62"/>
  <c r="V62" i="62"/>
  <c r="AS198" i="79"/>
  <c r="AT198" i="79" s="1"/>
  <c r="V33" i="62"/>
  <c r="AT168" i="79"/>
  <c r="V243" i="62"/>
  <c r="AT233" i="79"/>
  <c r="V183" i="62"/>
  <c r="V142" i="62"/>
  <c r="AT191" i="79"/>
  <c r="V264" i="62"/>
  <c r="V204" i="62"/>
  <c r="AT128" i="79"/>
  <c r="V236" i="62"/>
  <c r="AT120" i="79"/>
  <c r="AT147" i="79"/>
  <c r="V18" i="62"/>
  <c r="AT224" i="79"/>
  <c r="V247" i="62"/>
  <c r="V161" i="62"/>
  <c r="AT98" i="79"/>
  <c r="V66" i="62"/>
  <c r="V73" i="62"/>
  <c r="AT214" i="79"/>
  <c r="AT248" i="79"/>
  <c r="V15" i="62"/>
  <c r="AT234" i="79"/>
  <c r="V274" i="62"/>
  <c r="V42" i="62"/>
  <c r="AT159" i="79"/>
  <c r="V19" i="62"/>
  <c r="AS31" i="79"/>
  <c r="AT31" i="79" s="1"/>
  <c r="AT95" i="79"/>
  <c r="AT250" i="79"/>
  <c r="AT34" i="79"/>
  <c r="V202" i="62"/>
  <c r="V194" i="62"/>
  <c r="AT129" i="79"/>
  <c r="V167" i="62"/>
  <c r="V29" i="62"/>
  <c r="V268" i="62"/>
  <c r="V139" i="62"/>
  <c r="V188" i="62"/>
  <c r="V137" i="62"/>
  <c r="V82" i="62"/>
  <c r="V77" i="62"/>
  <c r="V222" i="62"/>
  <c r="AT188" i="79"/>
  <c r="AT280" i="79"/>
  <c r="V218" i="62"/>
  <c r="V37" i="62"/>
  <c r="AT240" i="79"/>
  <c r="V110" i="62"/>
  <c r="V203" i="62"/>
  <c r="V108" i="62"/>
  <c r="V143" i="62"/>
  <c r="V74" i="62"/>
  <c r="AS189" i="79"/>
  <c r="AT25" i="79"/>
  <c r="V133" i="62"/>
  <c r="AT174" i="79"/>
  <c r="V121" i="62"/>
  <c r="AT93" i="79"/>
  <c r="AT230" i="79"/>
  <c r="AT101" i="79"/>
  <c r="V96" i="62"/>
  <c r="V220" i="62"/>
  <c r="V217" i="62"/>
  <c r="V196" i="62"/>
  <c r="V227" i="62"/>
  <c r="AT265" i="79"/>
  <c r="V150" i="62"/>
  <c r="AT269" i="79"/>
  <c r="V130" i="62"/>
  <c r="AT181" i="79"/>
  <c r="V67" i="62"/>
  <c r="V256" i="62"/>
  <c r="AT171" i="79"/>
  <c r="AT17" i="79"/>
  <c r="AT254" i="79"/>
  <c r="V124" i="62"/>
  <c r="AS180" i="79"/>
  <c r="AT180" i="79" s="1"/>
  <c r="V163" i="62"/>
  <c r="AT273" i="79"/>
  <c r="V237" i="62"/>
  <c r="AT127" i="79"/>
  <c r="V127" i="62"/>
  <c r="AT179" i="79"/>
  <c r="V79" i="62"/>
  <c r="V75" i="62"/>
  <c r="AT219" i="79"/>
  <c r="V60" i="62"/>
  <c r="AT186" i="79"/>
  <c r="V186" i="62"/>
  <c r="AT162" i="79"/>
  <c r="AT117" i="79"/>
  <c r="AT148" i="79"/>
  <c r="V238" i="62"/>
  <c r="V80" i="62"/>
  <c r="V38" i="62"/>
  <c r="V109" i="62"/>
  <c r="AS249" i="79"/>
  <c r="AT249" i="79" s="1"/>
  <c r="V176" i="62"/>
  <c r="V245" i="62"/>
  <c r="V149" i="62"/>
  <c r="V81" i="62"/>
  <c r="AT160" i="79"/>
  <c r="V160" i="62"/>
  <c r="V199" i="62"/>
  <c r="V166" i="62"/>
  <c r="AS241" i="79"/>
  <c r="AT241" i="79" s="1"/>
  <c r="V244" i="62"/>
  <c r="V235" i="62"/>
  <c r="V84" i="62"/>
  <c r="AS125" i="79"/>
  <c r="AT125" i="79" s="1"/>
  <c r="V172" i="62"/>
  <c r="AT41" i="79"/>
  <c r="AT221" i="79"/>
  <c r="AT228" i="79"/>
  <c r="V48" i="62"/>
  <c r="AT48" i="79"/>
  <c r="V151" i="62"/>
  <c r="V76" i="62"/>
  <c r="V144" i="62"/>
  <c r="AT225" i="79"/>
  <c r="V21" i="62"/>
  <c r="V116" i="62"/>
  <c r="V253" i="62"/>
  <c r="V70" i="62"/>
  <c r="V195" i="62"/>
  <c r="V115" i="62"/>
  <c r="AT83" i="79"/>
  <c r="V170" i="62"/>
  <c r="V216" i="62"/>
  <c r="AT267" i="79"/>
  <c r="V276" i="62"/>
  <c r="AT56" i="79"/>
  <c r="AT206" i="79"/>
  <c r="AT211" i="79"/>
  <c r="AT226" i="79"/>
  <c r="AT78" i="79"/>
  <c r="V252" i="62"/>
  <c r="AS272" i="79"/>
  <c r="AT272" i="79" s="1"/>
  <c r="AT43" i="79"/>
  <c r="V146" i="62"/>
  <c r="V53" i="62"/>
  <c r="V255" i="62"/>
  <c r="V58" i="62"/>
  <c r="V229" i="62"/>
  <c r="V251" i="62"/>
  <c r="AS182" i="79"/>
  <c r="AT182" i="79" s="1"/>
  <c r="AT114" i="79"/>
  <c r="V192" i="62"/>
  <c r="V145" i="62"/>
  <c r="AT61" i="79"/>
  <c r="V277" i="62"/>
  <c r="AT152" i="79"/>
  <c r="V57" i="62"/>
  <c r="AT270" i="79"/>
  <c r="AS91" i="79"/>
  <c r="AT91" i="79" s="1"/>
  <c r="AS213" i="79"/>
  <c r="AT213" i="79" s="1"/>
  <c r="AT30" i="79"/>
  <c r="V123" i="62"/>
  <c r="V164" i="62"/>
  <c r="AS153" i="79"/>
  <c r="AT27" i="79"/>
  <c r="V27" i="62"/>
  <c r="AS40" i="79"/>
  <c r="AT40" i="79" s="1"/>
  <c r="V59" i="62"/>
  <c r="V209" i="62"/>
  <c r="AT86" i="79"/>
  <c r="AS200" i="79"/>
  <c r="AT200" i="79" s="1"/>
  <c r="AT173" i="79"/>
  <c r="V16" i="62"/>
  <c r="AS46" i="79"/>
  <c r="AT46" i="79" s="1"/>
  <c r="AS158" i="79"/>
  <c r="AT158" i="79" s="1"/>
  <c r="AT262" i="79"/>
  <c r="AS266" i="79"/>
  <c r="AT266" i="79" s="1"/>
  <c r="V97" i="62"/>
  <c r="AS223" i="79"/>
  <c r="AT223" i="79" s="1"/>
  <c r="AS85" i="79"/>
  <c r="AT85" i="79" s="1"/>
  <c r="V275" i="62"/>
  <c r="V23" i="62"/>
  <c r="AT177" i="79"/>
  <c r="AS24" i="79"/>
  <c r="AT24" i="79" s="1"/>
  <c r="V45" i="62"/>
  <c r="V175" i="62"/>
  <c r="AT259" i="79"/>
  <c r="AT169" i="79"/>
  <c r="AS258" i="79"/>
  <c r="AT258" i="79" s="1"/>
  <c r="AT157" i="79"/>
  <c r="AS261" i="79"/>
  <c r="AT261" i="79" s="1"/>
  <c r="AS105" i="79"/>
  <c r="AT105" i="79" s="1"/>
  <c r="AT278" i="79"/>
  <c r="V119" i="62"/>
  <c r="V94" i="62"/>
  <c r="AT49" i="79"/>
  <c r="AT71" i="79"/>
  <c r="V257" i="62"/>
  <c r="AB19" i="45"/>
  <c r="G239" i="72"/>
  <c r="G199" i="72"/>
  <c r="G275" i="72"/>
  <c r="G212" i="72"/>
  <c r="H128" i="72"/>
  <c r="AB37" i="45"/>
  <c r="G132" i="72"/>
  <c r="Y33" i="45"/>
  <c r="Z33" i="45" s="1"/>
  <c r="Y34" i="45"/>
  <c r="Z34" i="45" s="1"/>
  <c r="Y32" i="45"/>
  <c r="Y23" i="45"/>
  <c r="AB38" i="45"/>
  <c r="AB21" i="45"/>
  <c r="G103" i="72"/>
  <c r="G109" i="72"/>
  <c r="G75" i="72"/>
  <c r="AB29" i="45"/>
  <c r="Y24" i="45"/>
  <c r="Y38" i="45"/>
  <c r="Z38" i="45" s="1"/>
  <c r="Y36" i="45"/>
  <c r="Z36" i="45" s="1"/>
  <c r="Y18" i="45"/>
  <c r="Z18" i="45" s="1"/>
  <c r="Y30" i="45"/>
  <c r="Y28" i="45"/>
  <c r="Z28" i="45" s="1"/>
  <c r="Y21" i="45"/>
  <c r="Z21" i="45" s="1"/>
  <c r="Y12" i="45"/>
  <c r="Z12" i="45" s="1"/>
  <c r="Z24" i="45"/>
  <c r="AB24" i="45"/>
  <c r="AB33" i="45"/>
  <c r="AT102" i="79"/>
  <c r="V102" i="62"/>
  <c r="AT215" i="79"/>
  <c r="V215" i="62"/>
  <c r="Z32" i="45"/>
  <c r="AB32" i="45"/>
  <c r="AB27" i="45"/>
  <c r="AB25" i="45"/>
  <c r="X11" i="79"/>
  <c r="AB20" i="45"/>
  <c r="Y16" i="45"/>
  <c r="Y35" i="45"/>
  <c r="Z35" i="45" s="1"/>
  <c r="Y14" i="45"/>
  <c r="Z14" i="45" s="1"/>
  <c r="Y37" i="45"/>
  <c r="Z37" i="45" s="1"/>
  <c r="Y19" i="45"/>
  <c r="Z19" i="45" s="1"/>
  <c r="Y29" i="45"/>
  <c r="Z29" i="45" s="1"/>
  <c r="Y22" i="45"/>
  <c r="Y20" i="45"/>
  <c r="Z20" i="45" s="1"/>
  <c r="Y13" i="45"/>
  <c r="Z13" i="45" s="1"/>
  <c r="AB15" i="45"/>
  <c r="AB14" i="45"/>
  <c r="AB35" i="45"/>
  <c r="AB31" i="45"/>
  <c r="AT52" i="79"/>
  <c r="V52" i="62"/>
  <c r="AT178" i="79"/>
  <c r="V178" i="62"/>
  <c r="AB18" i="45"/>
  <c r="AB26" i="45"/>
  <c r="Z30" i="45"/>
  <c r="AB30" i="45"/>
  <c r="AB36" i="45"/>
  <c r="AT68" i="79"/>
  <c r="V68" i="62"/>
  <c r="AT20" i="79"/>
  <c r="V20" i="62"/>
  <c r="AB16" i="45"/>
  <c r="Z16" i="45"/>
  <c r="AB13" i="45"/>
  <c r="H42" i="72"/>
  <c r="G162" i="72"/>
  <c r="H107" i="72"/>
  <c r="H173" i="72"/>
  <c r="G179" i="72"/>
  <c r="H191" i="72"/>
  <c r="H207" i="72"/>
  <c r="H280" i="72"/>
  <c r="AB34" i="45"/>
  <c r="Y26" i="45"/>
  <c r="Z26" i="45" s="1"/>
  <c r="Y25" i="45"/>
  <c r="Z25" i="45" s="1"/>
  <c r="Y17" i="45"/>
  <c r="Y27" i="45"/>
  <c r="Z27" i="45" s="1"/>
  <c r="Y31" i="45"/>
  <c r="Z31" i="45" s="1"/>
  <c r="Y15" i="45"/>
  <c r="Z15" i="45" s="1"/>
  <c r="Z17" i="45"/>
  <c r="AB17" i="45"/>
  <c r="Z22" i="45"/>
  <c r="AB22" i="45"/>
  <c r="AB12" i="45"/>
  <c r="AT89" i="79"/>
  <c r="V89" i="62"/>
  <c r="AT260" i="79"/>
  <c r="V260" i="62"/>
  <c r="Z23" i="45"/>
  <c r="AB23" i="45"/>
  <c r="AB28" i="45"/>
  <c r="G171" i="72"/>
  <c r="H51" i="72"/>
  <c r="G76" i="72"/>
  <c r="G243" i="72"/>
  <c r="H260" i="72"/>
  <c r="G102" i="72"/>
  <c r="G98" i="72"/>
  <c r="G72" i="72"/>
  <c r="G73" i="72"/>
  <c r="G219" i="72"/>
  <c r="G86" i="72"/>
  <c r="G23" i="72"/>
  <c r="H264" i="72"/>
  <c r="H112" i="72"/>
  <c r="G273" i="72"/>
  <c r="H141" i="72"/>
  <c r="G166" i="72"/>
  <c r="G34" i="72"/>
  <c r="H124" i="72"/>
  <c r="H168" i="72"/>
  <c r="H71" i="72"/>
  <c r="H100" i="72"/>
  <c r="G97" i="72"/>
  <c r="G227" i="72"/>
  <c r="H204" i="72"/>
  <c r="G225" i="72"/>
  <c r="G115" i="72"/>
  <c r="G209" i="72"/>
  <c r="G62" i="72"/>
  <c r="G174" i="72"/>
  <c r="G236" i="72"/>
  <c r="G215" i="72"/>
  <c r="G279" i="72"/>
  <c r="G235" i="72"/>
  <c r="G224" i="72"/>
  <c r="G17" i="72"/>
  <c r="G271" i="72"/>
  <c r="G176" i="72"/>
  <c r="AS12" i="79"/>
  <c r="AT12" i="79" s="1"/>
  <c r="G25" i="72"/>
  <c r="G242" i="72"/>
  <c r="G278" i="72"/>
  <c r="G139" i="72"/>
  <c r="H120" i="72"/>
  <c r="G93" i="72"/>
  <c r="AT14" i="79"/>
  <c r="AE11" i="79"/>
  <c r="AK12" i="79"/>
  <c r="AK11" i="79" s="1"/>
  <c r="M13" i="9"/>
  <c r="H11" i="78"/>
  <c r="H178" i="72"/>
  <c r="H127" i="72"/>
  <c r="H161" i="72"/>
  <c r="H118" i="72"/>
  <c r="H94" i="72"/>
  <c r="H13" i="72"/>
  <c r="H37" i="72"/>
  <c r="H28" i="72"/>
  <c r="N13" i="9"/>
  <c r="H11" i="73"/>
  <c r="G119" i="72"/>
  <c r="G38" i="72"/>
  <c r="G32" i="72"/>
  <c r="G43" i="72"/>
  <c r="G135" i="72"/>
  <c r="G133" i="72"/>
  <c r="G36" i="72"/>
  <c r="G39" i="72"/>
  <c r="G77" i="72"/>
  <c r="G248" i="72"/>
  <c r="G122" i="72"/>
  <c r="G123" i="72"/>
  <c r="G214" i="72"/>
  <c r="H196" i="72"/>
  <c r="G229" i="72"/>
  <c r="G30" i="72"/>
  <c r="G104" i="72"/>
  <c r="G238" i="72"/>
  <c r="G147" i="72"/>
  <c r="G138" i="72"/>
  <c r="G117" i="72"/>
  <c r="G205" i="72"/>
  <c r="G134" i="72"/>
  <c r="G96" i="72"/>
  <c r="G29" i="72"/>
  <c r="H244" i="72"/>
  <c r="G157" i="72"/>
  <c r="G231" i="72"/>
  <c r="G194" i="72"/>
  <c r="G99" i="72"/>
  <c r="G41" i="72"/>
  <c r="G151" i="72"/>
  <c r="G63" i="72"/>
  <c r="G274" i="72"/>
  <c r="H142" i="72"/>
  <c r="H113" i="72"/>
  <c r="G116" i="72"/>
  <c r="G54" i="72"/>
  <c r="G149" i="72"/>
  <c r="H221" i="72"/>
  <c r="G52" i="72"/>
  <c r="H136" i="72"/>
  <c r="G95" i="72"/>
  <c r="G56" i="72"/>
  <c r="G211" i="72"/>
  <c r="H210" i="72"/>
  <c r="G267" i="72"/>
  <c r="G172" i="72"/>
  <c r="G277" i="72"/>
  <c r="G195" i="72"/>
  <c r="G68" i="72"/>
  <c r="G197" i="72"/>
  <c r="G237" i="72"/>
  <c r="G114" i="72"/>
  <c r="H50" i="72"/>
  <c r="G21" i="72"/>
  <c r="G19" i="72"/>
  <c r="G33" i="72"/>
  <c r="H251" i="72"/>
  <c r="G146" i="72"/>
  <c r="G255" i="72"/>
  <c r="G233" i="72"/>
  <c r="H59" i="72"/>
  <c r="G163" i="72"/>
  <c r="G137" i="72"/>
  <c r="G45" i="72"/>
  <c r="G268" i="72"/>
  <c r="H66" i="72"/>
  <c r="G246" i="72"/>
  <c r="G83" i="72"/>
  <c r="G263" i="72"/>
  <c r="G252" i="72"/>
  <c r="G269" i="72"/>
  <c r="G84" i="72"/>
  <c r="G18" i="72"/>
  <c r="G131" i="72"/>
  <c r="G193" i="72"/>
  <c r="G61" i="72"/>
  <c r="G48" i="72"/>
  <c r="G27" i="72"/>
  <c r="G47" i="72"/>
  <c r="G247" i="72"/>
  <c r="G228" i="72"/>
  <c r="G150" i="72"/>
  <c r="G170" i="72"/>
  <c r="G220" i="72"/>
  <c r="G80" i="72"/>
  <c r="G67" i="72"/>
  <c r="H70" i="72"/>
  <c r="G108" i="72"/>
  <c r="G175" i="72"/>
  <c r="G217" i="72"/>
  <c r="G101" i="72"/>
  <c r="H160" i="72"/>
  <c r="H177" i="72"/>
  <c r="G22" i="72"/>
  <c r="H222" i="72"/>
  <c r="G240" i="72"/>
  <c r="G169" i="72"/>
  <c r="G79" i="72"/>
  <c r="H49" i="72"/>
  <c r="H256" i="72"/>
  <c r="H164" i="72"/>
  <c r="G78" i="72"/>
  <c r="G20" i="72"/>
  <c r="G65" i="72"/>
  <c r="G218" i="72"/>
  <c r="G257" i="72"/>
  <c r="G208" i="72"/>
  <c r="G81" i="72"/>
  <c r="G60" i="72"/>
  <c r="G167" i="72"/>
  <c r="G234" i="72"/>
  <c r="G110" i="72"/>
  <c r="G188" i="72"/>
  <c r="G14" i="72"/>
  <c r="H145" i="72"/>
  <c r="G44" i="72"/>
  <c r="G111" i="72"/>
  <c r="G250" i="72"/>
  <c r="G254" i="72"/>
  <c r="H230" i="72"/>
  <c r="G16" i="72"/>
  <c r="G129" i="72"/>
  <c r="G140" i="72"/>
  <c r="G53" i="72"/>
  <c r="G121" i="72"/>
  <c r="G144" i="72"/>
  <c r="G130" i="72"/>
  <c r="G89" i="72"/>
  <c r="G57" i="72"/>
  <c r="G58" i="72"/>
  <c r="G206" i="72"/>
  <c r="G74" i="72"/>
  <c r="G35" i="72"/>
  <c r="G55" i="72"/>
  <c r="G148" i="72"/>
  <c r="G69" i="72"/>
  <c r="G26" i="72"/>
  <c r="G143" i="72"/>
  <c r="G64" i="72"/>
  <c r="G15" i="72"/>
  <c r="G202" i="72"/>
  <c r="G152" i="72"/>
  <c r="G82" i="72"/>
  <c r="G259" i="72"/>
  <c r="H245" i="72"/>
  <c r="G245" i="72"/>
  <c r="H253" i="72"/>
  <c r="G253" i="72"/>
  <c r="H192" i="72"/>
  <c r="G192" i="72"/>
  <c r="H216" i="72"/>
  <c r="G216" i="72"/>
  <c r="H106" i="72"/>
  <c r="G106" i="72"/>
  <c r="H203" i="72"/>
  <c r="G203" i="72"/>
  <c r="H181" i="72"/>
  <c r="G181" i="72"/>
  <c r="H201" i="72"/>
  <c r="G201" i="72"/>
  <c r="H265" i="72"/>
  <c r="G265" i="72"/>
  <c r="H126" i="72"/>
  <c r="G126" i="72"/>
  <c r="H90" i="72"/>
  <c r="G90" i="72"/>
  <c r="H226" i="72"/>
  <c r="G226" i="72"/>
  <c r="H186" i="72"/>
  <c r="G186" i="72"/>
  <c r="H183" i="72"/>
  <c r="G183" i="72"/>
  <c r="H262" i="72"/>
  <c r="G262" i="72"/>
  <c r="H92" i="72"/>
  <c r="G92" i="72"/>
  <c r="H270" i="72"/>
  <c r="G270" i="72"/>
  <c r="H276" i="72"/>
  <c r="G276" i="72"/>
  <c r="H159" i="72"/>
  <c r="G159" i="72"/>
  <c r="H140" i="71"/>
  <c r="I140" i="71"/>
  <c r="H70" i="71"/>
  <c r="I70" i="71"/>
  <c r="H193" i="71"/>
  <c r="I193" i="71"/>
  <c r="I39" i="71"/>
  <c r="H39" i="71"/>
  <c r="I165" i="71"/>
  <c r="H165" i="71"/>
  <c r="H278" i="71"/>
  <c r="I278" i="71"/>
  <c r="H219" i="71"/>
  <c r="I219" i="71"/>
  <c r="I169" i="71"/>
  <c r="H169" i="71"/>
  <c r="I49" i="71"/>
  <c r="H49" i="71"/>
  <c r="I110" i="71"/>
  <c r="H110" i="71"/>
  <c r="I235" i="71"/>
  <c r="H235" i="71"/>
  <c r="H60" i="71"/>
  <c r="I60" i="71"/>
  <c r="H218" i="71"/>
  <c r="I218" i="71"/>
  <c r="I64" i="71"/>
  <c r="H64" i="71"/>
  <c r="H228" i="71"/>
  <c r="I228" i="71"/>
  <c r="I245" i="71"/>
  <c r="H245" i="71"/>
  <c r="I106" i="71"/>
  <c r="H106" i="71"/>
  <c r="H265" i="71"/>
  <c r="I265" i="71"/>
  <c r="I186" i="71"/>
  <c r="H186" i="71"/>
  <c r="H192" i="71"/>
  <c r="I192" i="71"/>
  <c r="H270" i="71"/>
  <c r="I270" i="71"/>
  <c r="I173" i="71"/>
  <c r="H173" i="71"/>
  <c r="H151" i="71"/>
  <c r="I151" i="71"/>
  <c r="H94" i="71"/>
  <c r="I94" i="71"/>
  <c r="H16" i="71"/>
  <c r="I16" i="71"/>
  <c r="H132" i="71"/>
  <c r="I132" i="71"/>
  <c r="I215" i="71"/>
  <c r="H215" i="71"/>
  <c r="I42" i="71"/>
  <c r="H42" i="71"/>
  <c r="H68" i="71"/>
  <c r="I68" i="71"/>
  <c r="I246" i="71"/>
  <c r="H246" i="71"/>
  <c r="H86" i="71"/>
  <c r="I86" i="71"/>
  <c r="H208" i="71"/>
  <c r="I208" i="71"/>
  <c r="I78" i="71"/>
  <c r="H78" i="71"/>
  <c r="H204" i="71"/>
  <c r="I204" i="71"/>
  <c r="H108" i="71"/>
  <c r="I108" i="71"/>
  <c r="H222" i="71"/>
  <c r="I222" i="71"/>
  <c r="H73" i="71"/>
  <c r="I73" i="71"/>
  <c r="H195" i="71"/>
  <c r="I195" i="71"/>
  <c r="I129" i="71"/>
  <c r="H129" i="71"/>
  <c r="I74" i="71"/>
  <c r="H74" i="71"/>
  <c r="H227" i="71"/>
  <c r="I227" i="71"/>
  <c r="H20" i="71"/>
  <c r="I20" i="71"/>
  <c r="I25" i="71"/>
  <c r="H25" i="71"/>
  <c r="I177" i="71"/>
  <c r="H177" i="71"/>
  <c r="H274" i="71"/>
  <c r="I274" i="71"/>
  <c r="I66" i="71"/>
  <c r="H66" i="71"/>
  <c r="I221" i="71"/>
  <c r="H221" i="71"/>
  <c r="H27" i="71"/>
  <c r="I27" i="71"/>
  <c r="H109" i="71"/>
  <c r="I109" i="71"/>
  <c r="H201" i="71"/>
  <c r="I201" i="71"/>
  <c r="H226" i="71"/>
  <c r="I226" i="71"/>
  <c r="I276" i="71"/>
  <c r="H276" i="71"/>
  <c r="H183" i="71"/>
  <c r="I183" i="71"/>
  <c r="I253" i="71"/>
  <c r="H253" i="71"/>
  <c r="H92" i="71"/>
  <c r="I92" i="71"/>
  <c r="H52" i="71"/>
  <c r="I52" i="71"/>
  <c r="I171" i="71"/>
  <c r="H171" i="71"/>
  <c r="H83" i="71"/>
  <c r="I83" i="71"/>
  <c r="H124" i="71"/>
  <c r="I124" i="71"/>
  <c r="I139" i="71"/>
  <c r="H139" i="71"/>
  <c r="H217" i="71"/>
  <c r="I217" i="71"/>
  <c r="I131" i="71"/>
  <c r="H131" i="71"/>
  <c r="I115" i="71"/>
  <c r="H115" i="71"/>
  <c r="H100" i="71"/>
  <c r="I100" i="71"/>
  <c r="H205" i="71"/>
  <c r="I205" i="71"/>
  <c r="H33" i="71"/>
  <c r="I33" i="71"/>
  <c r="H61" i="71"/>
  <c r="I61" i="71"/>
  <c r="H127" i="71"/>
  <c r="I127" i="71"/>
  <c r="I37" i="71"/>
  <c r="H37" i="71"/>
  <c r="I236" i="71"/>
  <c r="H236" i="71"/>
  <c r="I191" i="71"/>
  <c r="H191" i="71"/>
  <c r="I102" i="71"/>
  <c r="H102" i="71"/>
  <c r="I120" i="71"/>
  <c r="H120" i="71"/>
  <c r="H59" i="71"/>
  <c r="I59" i="71"/>
  <c r="H152" i="71"/>
  <c r="I152" i="71"/>
  <c r="I47" i="71"/>
  <c r="H47" i="71"/>
  <c r="H117" i="71"/>
  <c r="I117" i="71"/>
  <c r="H84" i="71"/>
  <c r="I84" i="71"/>
  <c r="I178" i="71"/>
  <c r="H178" i="71"/>
  <c r="I267" i="71"/>
  <c r="H267" i="71"/>
  <c r="I123" i="71"/>
  <c r="H123" i="71"/>
  <c r="I234" i="71"/>
  <c r="H234" i="71"/>
  <c r="H116" i="71"/>
  <c r="I116" i="71"/>
  <c r="H229" i="71"/>
  <c r="I229" i="71"/>
  <c r="I280" i="71"/>
  <c r="H280" i="71"/>
  <c r="H137" i="71"/>
  <c r="I137" i="71"/>
  <c r="I248" i="71"/>
  <c r="H248" i="71"/>
  <c r="I111" i="71"/>
  <c r="H111" i="71"/>
  <c r="H224" i="71"/>
  <c r="I224" i="71"/>
  <c r="I238" i="71"/>
  <c r="H238" i="71"/>
  <c r="I196" i="71"/>
  <c r="H196" i="71"/>
  <c r="H145" i="71"/>
  <c r="I145" i="71"/>
  <c r="I53" i="71"/>
  <c r="H53" i="71"/>
  <c r="I112" i="71"/>
  <c r="H112" i="71"/>
  <c r="I211" i="71"/>
  <c r="H211" i="71"/>
  <c r="I210" i="71"/>
  <c r="H210" i="71"/>
  <c r="H35" i="71"/>
  <c r="I35" i="71"/>
  <c r="H279" i="71"/>
  <c r="I279" i="71"/>
  <c r="I56" i="71"/>
  <c r="H56" i="71"/>
  <c r="I14" i="71"/>
  <c r="H14" i="71"/>
  <c r="H32" i="71"/>
  <c r="I32" i="71"/>
  <c r="H148" i="71"/>
  <c r="I148" i="71"/>
  <c r="I26" i="71"/>
  <c r="H26" i="71"/>
  <c r="I243" i="71"/>
  <c r="H243" i="71"/>
  <c r="H80" i="71"/>
  <c r="I80" i="71"/>
  <c r="I119" i="71"/>
  <c r="H119" i="71"/>
  <c r="I230" i="71"/>
  <c r="H230" i="71"/>
  <c r="I134" i="71"/>
  <c r="H134" i="71"/>
  <c r="I50" i="71"/>
  <c r="H50" i="71"/>
  <c r="H51" i="71"/>
  <c r="I51" i="71"/>
  <c r="I121" i="71"/>
  <c r="H121" i="71"/>
  <c r="H72" i="71"/>
  <c r="I72" i="71"/>
  <c r="I144" i="71"/>
  <c r="H144" i="71"/>
  <c r="H251" i="71"/>
  <c r="I251" i="71"/>
  <c r="H98" i="71"/>
  <c r="I98" i="71"/>
  <c r="H214" i="71"/>
  <c r="I214" i="71"/>
  <c r="I54" i="71"/>
  <c r="H54" i="71"/>
  <c r="H175" i="71"/>
  <c r="I175" i="71"/>
  <c r="I18" i="71"/>
  <c r="H18" i="71"/>
  <c r="H149" i="71"/>
  <c r="I149" i="71"/>
  <c r="I264" i="71"/>
  <c r="H264" i="71"/>
  <c r="H161" i="71"/>
  <c r="I161" i="71"/>
  <c r="I82" i="71"/>
  <c r="H82" i="71"/>
  <c r="I55" i="71"/>
  <c r="H55" i="71"/>
  <c r="H22" i="71"/>
  <c r="I22" i="71"/>
  <c r="H97" i="71"/>
  <c r="I97" i="71"/>
  <c r="I170" i="71"/>
  <c r="H170" i="71"/>
  <c r="I255" i="71"/>
  <c r="H255" i="71"/>
  <c r="I107" i="71"/>
  <c r="H107" i="71"/>
  <c r="I220" i="71"/>
  <c r="H220" i="71"/>
  <c r="H62" i="71"/>
  <c r="I62" i="71"/>
  <c r="H269" i="71"/>
  <c r="I269" i="71"/>
  <c r="H133" i="71"/>
  <c r="I133" i="71"/>
  <c r="H95" i="71"/>
  <c r="I95" i="71"/>
  <c r="I41" i="71"/>
  <c r="H41" i="71"/>
  <c r="H233" i="71"/>
  <c r="I233" i="71"/>
  <c r="H75" i="71"/>
  <c r="I75" i="71"/>
  <c r="H29" i="71"/>
  <c r="I29" i="71"/>
  <c r="H101" i="71"/>
  <c r="I101" i="71"/>
  <c r="H174" i="71"/>
  <c r="I174" i="71"/>
  <c r="H260" i="71"/>
  <c r="I260" i="71"/>
  <c r="H44" i="71"/>
  <c r="I44" i="71"/>
  <c r="I168" i="71"/>
  <c r="H168" i="71"/>
  <c r="H262" i="71"/>
  <c r="I262" i="71"/>
  <c r="H159" i="71"/>
  <c r="I159" i="71"/>
  <c r="I79" i="71"/>
  <c r="H79" i="71"/>
  <c r="I45" i="71"/>
  <c r="H45" i="71"/>
  <c r="I268" i="71"/>
  <c r="H268" i="71"/>
  <c r="H163" i="71"/>
  <c r="I163" i="71"/>
  <c r="I65" i="71"/>
  <c r="H65" i="71"/>
  <c r="H113" i="71"/>
  <c r="I113" i="71"/>
  <c r="H150" i="71"/>
  <c r="I150" i="71"/>
  <c r="I128" i="71"/>
  <c r="H128" i="71"/>
  <c r="I147" i="71"/>
  <c r="H147" i="71"/>
  <c r="I240" i="71"/>
  <c r="H240" i="71"/>
  <c r="I63" i="71"/>
  <c r="H63" i="71"/>
  <c r="I34" i="71"/>
  <c r="H34" i="71"/>
  <c r="I122" i="71"/>
  <c r="H122" i="71"/>
  <c r="I207" i="71"/>
  <c r="H207" i="71"/>
  <c r="I13" i="71"/>
  <c r="H13" i="71"/>
  <c r="H146" i="71"/>
  <c r="I146" i="71"/>
  <c r="I259" i="71"/>
  <c r="H259" i="71"/>
  <c r="I142" i="71"/>
  <c r="H142" i="71"/>
  <c r="I254" i="71"/>
  <c r="H254" i="71"/>
  <c r="H36" i="71"/>
  <c r="I36" i="71"/>
  <c r="H164" i="71"/>
  <c r="I164" i="71"/>
  <c r="I275" i="71"/>
  <c r="H275" i="71"/>
  <c r="H138" i="71"/>
  <c r="I138" i="71"/>
  <c r="I250" i="71"/>
  <c r="H250" i="71"/>
  <c r="I103" i="71"/>
  <c r="H103" i="71"/>
  <c r="H257" i="71"/>
  <c r="I257" i="71"/>
  <c r="H19" i="71"/>
  <c r="I19" i="71"/>
  <c r="I38" i="71"/>
  <c r="H38" i="71"/>
  <c r="I90" i="71"/>
  <c r="H90" i="71"/>
  <c r="H136" i="71"/>
  <c r="I136" i="71"/>
  <c r="H162" i="71"/>
  <c r="I162" i="71"/>
  <c r="H81" i="71"/>
  <c r="I81" i="71"/>
  <c r="H225" i="71"/>
  <c r="I225" i="71"/>
  <c r="I104" i="71"/>
  <c r="H104" i="71"/>
  <c r="I231" i="71"/>
  <c r="H231" i="71"/>
  <c r="H179" i="71"/>
  <c r="I179" i="71"/>
  <c r="I263" i="71"/>
  <c r="H263" i="71"/>
  <c r="I237" i="71"/>
  <c r="H237" i="71"/>
  <c r="H252" i="71"/>
  <c r="I252" i="71"/>
  <c r="H76" i="71"/>
  <c r="I76" i="71"/>
  <c r="I69" i="71"/>
  <c r="H69" i="71"/>
  <c r="H242" i="71"/>
  <c r="I242" i="71"/>
  <c r="I188" i="71"/>
  <c r="H188" i="71"/>
  <c r="I202" i="71"/>
  <c r="H202" i="71"/>
  <c r="H141" i="71"/>
  <c r="I141" i="71"/>
  <c r="I143" i="71"/>
  <c r="H143" i="71"/>
  <c r="I256" i="71"/>
  <c r="H256" i="71"/>
  <c r="I244" i="71"/>
  <c r="H244" i="71"/>
  <c r="I172" i="71"/>
  <c r="H172" i="71"/>
  <c r="H23" i="71"/>
  <c r="I23" i="71"/>
  <c r="H67" i="71"/>
  <c r="I67" i="71"/>
  <c r="H17" i="71"/>
  <c r="I17" i="71"/>
  <c r="H93" i="71"/>
  <c r="I93" i="71"/>
  <c r="H166" i="71"/>
  <c r="I166" i="71"/>
  <c r="H271" i="71"/>
  <c r="I271" i="71"/>
  <c r="I130" i="71"/>
  <c r="H130" i="71"/>
  <c r="I239" i="71"/>
  <c r="H239" i="71"/>
  <c r="I89" i="71"/>
  <c r="H89" i="71"/>
  <c r="H209" i="71"/>
  <c r="I209" i="71"/>
  <c r="I57" i="71"/>
  <c r="H57" i="71"/>
  <c r="I176" i="71"/>
  <c r="H176" i="71"/>
  <c r="I58" i="71"/>
  <c r="H58" i="71"/>
  <c r="H273" i="71"/>
  <c r="I273" i="71"/>
  <c r="H206" i="71"/>
  <c r="I206" i="71"/>
  <c r="H28" i="71"/>
  <c r="I28" i="71"/>
  <c r="H71" i="71"/>
  <c r="I71" i="71"/>
  <c r="H43" i="71"/>
  <c r="I43" i="71"/>
  <c r="I114" i="71"/>
  <c r="H114" i="71"/>
  <c r="H194" i="71"/>
  <c r="I194" i="71"/>
  <c r="I277" i="71"/>
  <c r="H277" i="71"/>
  <c r="H135" i="71"/>
  <c r="I135" i="71"/>
  <c r="I247" i="71"/>
  <c r="H247" i="71"/>
  <c r="I99" i="71"/>
  <c r="H99" i="71"/>
  <c r="H30" i="71"/>
  <c r="I30" i="71"/>
  <c r="H160" i="71"/>
  <c r="I160" i="71"/>
  <c r="I212" i="71"/>
  <c r="H212" i="71"/>
  <c r="H167" i="71"/>
  <c r="I167" i="71"/>
  <c r="I15" i="71"/>
  <c r="H15" i="71"/>
  <c r="H21" i="71"/>
  <c r="I21" i="71"/>
  <c r="H96" i="71"/>
  <c r="I96" i="71"/>
  <c r="H48" i="71"/>
  <c r="I48" i="71"/>
  <c r="I118" i="71"/>
  <c r="H118" i="71"/>
  <c r="I199" i="71"/>
  <c r="H199" i="71"/>
  <c r="I77" i="71"/>
  <c r="H77" i="71"/>
  <c r="I197" i="71"/>
  <c r="H197" i="71"/>
  <c r="H203" i="71"/>
  <c r="I203" i="71"/>
  <c r="H126" i="71"/>
  <c r="I126" i="71"/>
  <c r="I181" i="71"/>
  <c r="H181" i="71"/>
  <c r="H216" i="71"/>
  <c r="I216" i="71"/>
  <c r="H181" i="70"/>
  <c r="I181" i="70"/>
  <c r="I79" i="70"/>
  <c r="H79" i="70"/>
  <c r="I169" i="70"/>
  <c r="H169" i="70"/>
  <c r="H212" i="70"/>
  <c r="I212" i="70"/>
  <c r="I167" i="70"/>
  <c r="I15" i="70"/>
  <c r="H15" i="70"/>
  <c r="H21" i="70"/>
  <c r="I21" i="70"/>
  <c r="H96" i="70"/>
  <c r="I96" i="70"/>
  <c r="H48" i="70"/>
  <c r="I48" i="70"/>
  <c r="I118" i="70"/>
  <c r="H118" i="70"/>
  <c r="H199" i="70"/>
  <c r="I199" i="70"/>
  <c r="I77" i="70"/>
  <c r="H77" i="70"/>
  <c r="I197" i="70"/>
  <c r="H197" i="70"/>
  <c r="I53" i="70"/>
  <c r="H53" i="70"/>
  <c r="H20" i="70"/>
  <c r="I20" i="70"/>
  <c r="I38" i="70"/>
  <c r="H38" i="70"/>
  <c r="H268" i="70"/>
  <c r="I268" i="70"/>
  <c r="H235" i="70"/>
  <c r="I235" i="70"/>
  <c r="I94" i="70"/>
  <c r="H94" i="70"/>
  <c r="I210" i="70"/>
  <c r="H210" i="70"/>
  <c r="H177" i="70"/>
  <c r="I177" i="70"/>
  <c r="H139" i="70"/>
  <c r="I139" i="70"/>
  <c r="I90" i="70"/>
  <c r="H90" i="70"/>
  <c r="H60" i="70"/>
  <c r="I60" i="70"/>
  <c r="H132" i="70"/>
  <c r="I132" i="70"/>
  <c r="I217" i="70"/>
  <c r="H217" i="70"/>
  <c r="H35" i="70"/>
  <c r="I35" i="70"/>
  <c r="I163" i="70"/>
  <c r="H163" i="70"/>
  <c r="H274" i="70"/>
  <c r="I274" i="70"/>
  <c r="H131" i="70"/>
  <c r="I131" i="70"/>
  <c r="H215" i="70"/>
  <c r="I215" i="70"/>
  <c r="I65" i="70"/>
  <c r="H65" i="70"/>
  <c r="I218" i="70"/>
  <c r="H218" i="70"/>
  <c r="H70" i="70"/>
  <c r="I70" i="70"/>
  <c r="H193" i="70"/>
  <c r="I193" i="70"/>
  <c r="I39" i="70"/>
  <c r="H39" i="70"/>
  <c r="H165" i="70"/>
  <c r="I165" i="70"/>
  <c r="H278" i="70"/>
  <c r="I278" i="70"/>
  <c r="I219" i="70"/>
  <c r="H219" i="70"/>
  <c r="I106" i="70"/>
  <c r="H106" i="70"/>
  <c r="H140" i="70"/>
  <c r="I140" i="70"/>
  <c r="I171" i="70"/>
  <c r="H171" i="70"/>
  <c r="H112" i="70"/>
  <c r="I112" i="70"/>
  <c r="H83" i="70"/>
  <c r="I83" i="70"/>
  <c r="H124" i="70"/>
  <c r="I124" i="70"/>
  <c r="I16" i="70"/>
  <c r="H16" i="70"/>
  <c r="H216" i="70"/>
  <c r="I216" i="70"/>
  <c r="H27" i="70"/>
  <c r="I27" i="70"/>
  <c r="H100" i="70"/>
  <c r="I100" i="70"/>
  <c r="H68" i="70"/>
  <c r="I68" i="70"/>
  <c r="I162" i="70"/>
  <c r="H162" i="70"/>
  <c r="H246" i="70"/>
  <c r="I246" i="70"/>
  <c r="H86" i="70"/>
  <c r="I86" i="70"/>
  <c r="H208" i="70"/>
  <c r="I208" i="70"/>
  <c r="I78" i="70"/>
  <c r="H78" i="70"/>
  <c r="H204" i="70"/>
  <c r="I204" i="70"/>
  <c r="H66" i="70"/>
  <c r="I66" i="70"/>
  <c r="I279" i="70"/>
  <c r="H279" i="70"/>
  <c r="H42" i="70"/>
  <c r="I42" i="70"/>
  <c r="H113" i="70"/>
  <c r="I113" i="70"/>
  <c r="I64" i="70"/>
  <c r="H64" i="70"/>
  <c r="H136" i="70"/>
  <c r="I136" i="70"/>
  <c r="I221" i="70"/>
  <c r="H221" i="70"/>
  <c r="H115" i="70"/>
  <c r="I115" i="70"/>
  <c r="I228" i="70"/>
  <c r="H228" i="70"/>
  <c r="H52" i="70"/>
  <c r="I52" i="70"/>
  <c r="I25" i="70"/>
  <c r="H25" i="70"/>
  <c r="I186" i="70"/>
  <c r="H186" i="70"/>
  <c r="H205" i="70"/>
  <c r="I205" i="70"/>
  <c r="I225" i="70"/>
  <c r="H225" i="70"/>
  <c r="I33" i="70"/>
  <c r="H33" i="70"/>
  <c r="I104" i="70"/>
  <c r="H104" i="70"/>
  <c r="H179" i="70"/>
  <c r="I179" i="70"/>
  <c r="I14" i="70"/>
  <c r="H14" i="70"/>
  <c r="H147" i="70"/>
  <c r="I147" i="70"/>
  <c r="I263" i="70"/>
  <c r="H263" i="70"/>
  <c r="H127" i="70"/>
  <c r="I127" i="70"/>
  <c r="I237" i="70"/>
  <c r="H237" i="70"/>
  <c r="H32" i="70"/>
  <c r="I32" i="70"/>
  <c r="I252" i="70"/>
  <c r="H252" i="70"/>
  <c r="H37" i="70"/>
  <c r="I37" i="70"/>
  <c r="H109" i="70"/>
  <c r="I109" i="70"/>
  <c r="H76" i="70"/>
  <c r="I76" i="70"/>
  <c r="H148" i="70"/>
  <c r="I148" i="70"/>
  <c r="I236" i="70"/>
  <c r="H236" i="70"/>
  <c r="I69" i="70"/>
  <c r="H69" i="70"/>
  <c r="H191" i="70"/>
  <c r="I191" i="70"/>
  <c r="H26" i="70"/>
  <c r="I26" i="70"/>
  <c r="I242" i="70"/>
  <c r="H242" i="70"/>
  <c r="H102" i="70"/>
  <c r="I102" i="70"/>
  <c r="I243" i="70"/>
  <c r="H243" i="70"/>
  <c r="H108" i="70"/>
  <c r="I108" i="70"/>
  <c r="I222" i="70"/>
  <c r="H222" i="70"/>
  <c r="I73" i="70"/>
  <c r="H73" i="70"/>
  <c r="H195" i="70"/>
  <c r="I195" i="70"/>
  <c r="I129" i="70"/>
  <c r="H129" i="70"/>
  <c r="H74" i="70"/>
  <c r="I74" i="70"/>
  <c r="I227" i="70"/>
  <c r="H227" i="70"/>
  <c r="H157" i="70"/>
  <c r="I157" i="70"/>
  <c r="H61" i="70"/>
  <c r="I61" i="70"/>
  <c r="H265" i="70"/>
  <c r="I265" i="70"/>
  <c r="I262" i="70"/>
  <c r="H262" i="70"/>
  <c r="H47" i="70"/>
  <c r="I47" i="70"/>
  <c r="H117" i="70"/>
  <c r="I117" i="70"/>
  <c r="H84" i="70"/>
  <c r="I84" i="70"/>
  <c r="H178" i="70"/>
  <c r="I178" i="70"/>
  <c r="H267" i="70"/>
  <c r="I267" i="70"/>
  <c r="H123" i="70"/>
  <c r="I123" i="70"/>
  <c r="H234" i="70"/>
  <c r="I234" i="70"/>
  <c r="H116" i="70"/>
  <c r="I116" i="70"/>
  <c r="I229" i="70"/>
  <c r="H229" i="70"/>
  <c r="H188" i="70"/>
  <c r="I188" i="70"/>
  <c r="I120" i="70"/>
  <c r="H120" i="70"/>
  <c r="H59" i="70"/>
  <c r="I59" i="70"/>
  <c r="H202" i="70"/>
  <c r="I202" i="70"/>
  <c r="I80" i="70"/>
  <c r="H80" i="70"/>
  <c r="I152" i="70"/>
  <c r="H152" i="70"/>
  <c r="H240" i="70"/>
  <c r="I240" i="70"/>
  <c r="H141" i="70"/>
  <c r="I141" i="70"/>
  <c r="H203" i="70"/>
  <c r="I203" i="70"/>
  <c r="I253" i="70"/>
  <c r="H253" i="70"/>
  <c r="H173" i="70"/>
  <c r="I173" i="70"/>
  <c r="I49" i="70"/>
  <c r="H49" i="70"/>
  <c r="I151" i="70"/>
  <c r="H151" i="70"/>
  <c r="I183" i="70"/>
  <c r="H183" i="70"/>
  <c r="I81" i="70"/>
  <c r="H81" i="70"/>
  <c r="I150" i="70"/>
  <c r="H150" i="70"/>
  <c r="I128" i="70"/>
  <c r="H128" i="70"/>
  <c r="H201" i="70"/>
  <c r="I201" i="70"/>
  <c r="I119" i="70"/>
  <c r="H119" i="70"/>
  <c r="I230" i="70"/>
  <c r="H230" i="70"/>
  <c r="H134" i="70"/>
  <c r="I134" i="70"/>
  <c r="H50" i="70"/>
  <c r="I50" i="70"/>
  <c r="H51" i="70"/>
  <c r="I51" i="70"/>
  <c r="H121" i="70"/>
  <c r="I121" i="70"/>
  <c r="H72" i="70"/>
  <c r="I72" i="70"/>
  <c r="H144" i="70"/>
  <c r="I144" i="70"/>
  <c r="I251" i="70"/>
  <c r="H251" i="70"/>
  <c r="I98" i="70"/>
  <c r="H98" i="70"/>
  <c r="I214" i="70"/>
  <c r="H214" i="70"/>
  <c r="I54" i="70"/>
  <c r="H54" i="70"/>
  <c r="I175" i="70"/>
  <c r="H175" i="70"/>
  <c r="H18" i="70"/>
  <c r="I18" i="70"/>
  <c r="I149" i="70"/>
  <c r="H149" i="70"/>
  <c r="H264" i="70"/>
  <c r="I264" i="70"/>
  <c r="I161" i="70"/>
  <c r="H161" i="70"/>
  <c r="H82" i="70"/>
  <c r="I82" i="70"/>
  <c r="I55" i="70"/>
  <c r="H55" i="70"/>
  <c r="H22" i="70"/>
  <c r="I22" i="70"/>
  <c r="H97" i="70"/>
  <c r="I97" i="70"/>
  <c r="I170" i="70"/>
  <c r="H170" i="70"/>
  <c r="I255" i="70"/>
  <c r="H255" i="70"/>
  <c r="H107" i="70"/>
  <c r="I107" i="70"/>
  <c r="I220" i="70"/>
  <c r="H220" i="70"/>
  <c r="H62" i="70"/>
  <c r="I62" i="70"/>
  <c r="H269" i="70"/>
  <c r="I269" i="70"/>
  <c r="H133" i="70"/>
  <c r="I133" i="70"/>
  <c r="H280" i="70"/>
  <c r="I280" i="70"/>
  <c r="H137" i="70"/>
  <c r="I137" i="70"/>
  <c r="H248" i="70"/>
  <c r="I248" i="70"/>
  <c r="H111" i="70"/>
  <c r="I111" i="70"/>
  <c r="H224" i="70"/>
  <c r="I224" i="70"/>
  <c r="I238" i="70"/>
  <c r="H238" i="70"/>
  <c r="I196" i="70"/>
  <c r="H196" i="70"/>
  <c r="H145" i="70"/>
  <c r="I145" i="70"/>
  <c r="H19" i="70"/>
  <c r="I19" i="70"/>
  <c r="H211" i="70"/>
  <c r="I211" i="70"/>
  <c r="H245" i="70"/>
  <c r="I245" i="70"/>
  <c r="H231" i="70"/>
  <c r="I231" i="70"/>
  <c r="H270" i="70"/>
  <c r="I270" i="70"/>
  <c r="I63" i="70"/>
  <c r="H63" i="70"/>
  <c r="H34" i="70"/>
  <c r="I34" i="70"/>
  <c r="I122" i="70"/>
  <c r="H122" i="70"/>
  <c r="H207" i="70"/>
  <c r="I207" i="70"/>
  <c r="I13" i="70"/>
  <c r="H13" i="70"/>
  <c r="I146" i="70"/>
  <c r="H146" i="70"/>
  <c r="H259" i="70"/>
  <c r="I259" i="70"/>
  <c r="I142" i="70"/>
  <c r="H142" i="70"/>
  <c r="H254" i="70"/>
  <c r="I254" i="70"/>
  <c r="I95" i="70"/>
  <c r="H95" i="70"/>
  <c r="I41" i="70"/>
  <c r="H41" i="70"/>
  <c r="H233" i="70"/>
  <c r="I233" i="70"/>
  <c r="H75" i="70"/>
  <c r="I75" i="70"/>
  <c r="I29" i="70"/>
  <c r="H29" i="70"/>
  <c r="H101" i="70"/>
  <c r="I101" i="70"/>
  <c r="H174" i="70"/>
  <c r="I174" i="70"/>
  <c r="H260" i="70"/>
  <c r="I260" i="70"/>
  <c r="H44" i="70"/>
  <c r="I44" i="70"/>
  <c r="H168" i="70"/>
  <c r="I168" i="70"/>
  <c r="H92" i="70"/>
  <c r="I92" i="70"/>
  <c r="H45" i="70"/>
  <c r="I45" i="70"/>
  <c r="H110" i="70"/>
  <c r="I110" i="70"/>
  <c r="H276" i="70"/>
  <c r="I276" i="70"/>
  <c r="H56" i="70"/>
  <c r="I56" i="70"/>
  <c r="I226" i="70"/>
  <c r="H226" i="70"/>
  <c r="H192" i="70"/>
  <c r="I192" i="70"/>
  <c r="I159" i="70"/>
  <c r="H159" i="70"/>
  <c r="H126" i="70"/>
  <c r="I126" i="70"/>
  <c r="H143" i="70"/>
  <c r="I143" i="70"/>
  <c r="H256" i="70"/>
  <c r="I256" i="70"/>
  <c r="H244" i="70"/>
  <c r="I244" i="70"/>
  <c r="I172" i="70"/>
  <c r="H172" i="70"/>
  <c r="H23" i="70"/>
  <c r="I23" i="70"/>
  <c r="H67" i="70"/>
  <c r="I67" i="70"/>
  <c r="I17" i="70"/>
  <c r="H17" i="70"/>
  <c r="H93" i="70"/>
  <c r="I93" i="70"/>
  <c r="H166" i="70"/>
  <c r="I166" i="70"/>
  <c r="I271" i="70"/>
  <c r="H271" i="70"/>
  <c r="I130" i="70"/>
  <c r="H130" i="70"/>
  <c r="I239" i="70"/>
  <c r="H239" i="70"/>
  <c r="I89" i="70"/>
  <c r="H89" i="70"/>
  <c r="H209" i="70"/>
  <c r="I209" i="70"/>
  <c r="I57" i="70"/>
  <c r="H57" i="70"/>
  <c r="I176" i="70"/>
  <c r="H176" i="70"/>
  <c r="H58" i="70"/>
  <c r="I58" i="70"/>
  <c r="H273" i="70"/>
  <c r="I273" i="70"/>
  <c r="I206" i="70"/>
  <c r="H206" i="70"/>
  <c r="H28" i="70"/>
  <c r="I28" i="70"/>
  <c r="H71" i="70"/>
  <c r="I71" i="70"/>
  <c r="H43" i="70"/>
  <c r="I43" i="70"/>
  <c r="I114" i="70"/>
  <c r="H114" i="70"/>
  <c r="H194" i="70"/>
  <c r="I194" i="70"/>
  <c r="H277" i="70"/>
  <c r="I277" i="70"/>
  <c r="H135" i="70"/>
  <c r="I135" i="70"/>
  <c r="I247" i="70"/>
  <c r="H247" i="70"/>
  <c r="H99" i="70"/>
  <c r="I99" i="70"/>
  <c r="I30" i="70"/>
  <c r="H30" i="70"/>
  <c r="I160" i="70"/>
  <c r="H160" i="70"/>
  <c r="H36" i="70"/>
  <c r="I36" i="70"/>
  <c r="I164" i="70"/>
  <c r="H164" i="70"/>
  <c r="I275" i="70"/>
  <c r="H275" i="70"/>
  <c r="I138" i="70"/>
  <c r="H138" i="70"/>
  <c r="I250" i="70"/>
  <c r="H250" i="70"/>
  <c r="I103" i="70"/>
  <c r="H103" i="70"/>
  <c r="H257" i="70"/>
  <c r="I257" i="70"/>
  <c r="K19" i="38"/>
  <c r="K12" i="38"/>
  <c r="N11" i="9" l="1"/>
  <c r="M11" i="9"/>
  <c r="AT189" i="79"/>
  <c r="AT87" i="79"/>
  <c r="AS11" i="79"/>
  <c r="AT11" i="79" s="1"/>
  <c r="G11" i="72"/>
  <c r="H11" i="72"/>
  <c r="I11" i="71"/>
  <c r="H11" i="71"/>
  <c r="H11" i="70"/>
  <c r="I11" i="70"/>
  <c r="K22" i="38"/>
  <c r="K31" i="38"/>
  <c r="K37" i="38"/>
  <c r="K35" i="38"/>
  <c r="K33" i="38"/>
  <c r="K30" i="38"/>
  <c r="K28" i="38"/>
  <c r="K26" i="38"/>
  <c r="K24" i="38"/>
  <c r="K20" i="38"/>
  <c r="K18" i="38"/>
  <c r="K16" i="38"/>
  <c r="K14" i="38"/>
  <c r="K38" i="38"/>
  <c r="K34" i="38"/>
  <c r="K32" i="38"/>
  <c r="K29" i="38"/>
  <c r="K27" i="38"/>
  <c r="K25" i="38"/>
  <c r="K23" i="38"/>
  <c r="K21" i="38"/>
  <c r="K17" i="38"/>
  <c r="K15" i="38"/>
  <c r="K13" i="38"/>
  <c r="G11" i="70" l="1"/>
  <c r="F11" i="72"/>
  <c r="G11" i="71"/>
  <c r="L13" i="38"/>
  <c r="L15" i="38"/>
  <c r="L17" i="38"/>
  <c r="L19" i="38"/>
  <c r="L21" i="38"/>
  <c r="L23" i="38"/>
  <c r="L25" i="38"/>
  <c r="L27" i="38"/>
  <c r="L29" i="38"/>
  <c r="L32" i="38"/>
  <c r="L34" i="38"/>
  <c r="L36" i="38"/>
  <c r="L38" i="38"/>
  <c r="L14" i="38"/>
  <c r="L16" i="38"/>
  <c r="L18" i="38"/>
  <c r="L20" i="38"/>
  <c r="L24" i="38"/>
  <c r="L26" i="38"/>
  <c r="L28" i="38"/>
  <c r="L30" i="38"/>
  <c r="L33" i="38"/>
  <c r="L35" i="38"/>
  <c r="L37" i="38"/>
  <c r="L31" i="38"/>
  <c r="L22" i="38"/>
  <c r="M155" i="71" l="1"/>
  <c r="N155" i="71" s="1"/>
  <c r="O155" i="71" s="1"/>
  <c r="M155" i="62" s="1"/>
  <c r="M154" i="71"/>
  <c r="N154" i="71" s="1"/>
  <c r="O154" i="71" s="1"/>
  <c r="M154" i="62" s="1"/>
  <c r="J155" i="71"/>
  <c r="K155" i="71" s="1"/>
  <c r="L155" i="71" s="1"/>
  <c r="K155" i="9" s="1"/>
  <c r="J156" i="71"/>
  <c r="K156" i="71" s="1"/>
  <c r="L156" i="71" s="1"/>
  <c r="K156" i="9" s="1"/>
  <c r="J154" i="71"/>
  <c r="K154" i="71" s="1"/>
  <c r="L154" i="71" s="1"/>
  <c r="K154" i="9" s="1"/>
  <c r="M156" i="71"/>
  <c r="N156" i="71" s="1"/>
  <c r="O156" i="71" s="1"/>
  <c r="M156" i="62" s="1"/>
  <c r="M118" i="70"/>
  <c r="M154" i="70"/>
  <c r="N154" i="70" s="1"/>
  <c r="O154" i="70" s="1"/>
  <c r="L154" i="62" s="1"/>
  <c r="M155" i="70"/>
  <c r="N155" i="70" s="1"/>
  <c r="O155" i="70" s="1"/>
  <c r="L155" i="62" s="1"/>
  <c r="J155" i="70"/>
  <c r="K155" i="70" s="1"/>
  <c r="L155" i="70" s="1"/>
  <c r="J155" i="9" s="1"/>
  <c r="J156" i="70"/>
  <c r="K156" i="70" s="1"/>
  <c r="L156" i="70" s="1"/>
  <c r="J156" i="9" s="1"/>
  <c r="J154" i="70"/>
  <c r="K154" i="70" s="1"/>
  <c r="L154" i="70" s="1"/>
  <c r="J154" i="9" s="1"/>
  <c r="M156" i="70"/>
  <c r="N156" i="70" s="1"/>
  <c r="O156" i="70" s="1"/>
  <c r="L156" i="62" s="1"/>
  <c r="I156" i="72"/>
  <c r="J156" i="72" s="1"/>
  <c r="K156" i="72" s="1"/>
  <c r="L156" i="9" s="1"/>
  <c r="L156" i="72"/>
  <c r="M156" i="72" s="1"/>
  <c r="N156" i="72" s="1"/>
  <c r="N156" i="62" s="1"/>
  <c r="L154" i="72"/>
  <c r="M154" i="72" s="1"/>
  <c r="N154" i="72" s="1"/>
  <c r="N154" i="62" s="1"/>
  <c r="L155" i="72"/>
  <c r="M155" i="72" s="1"/>
  <c r="N155" i="72" s="1"/>
  <c r="N155" i="62" s="1"/>
  <c r="I154" i="72"/>
  <c r="J154" i="72" s="1"/>
  <c r="K154" i="72" s="1"/>
  <c r="L154" i="9" s="1"/>
  <c r="I155" i="72"/>
  <c r="J155" i="72" s="1"/>
  <c r="K155" i="72" s="1"/>
  <c r="L155" i="9" s="1"/>
  <c r="J157" i="71"/>
  <c r="K157" i="71" s="1"/>
  <c r="L157" i="71" s="1"/>
  <c r="M157" i="71"/>
  <c r="N157" i="71" s="1"/>
  <c r="O157" i="71" s="1"/>
  <c r="L232" i="72"/>
  <c r="I232" i="72"/>
  <c r="L190" i="72"/>
  <c r="I190" i="72"/>
  <c r="I185" i="72"/>
  <c r="L185" i="72"/>
  <c r="L88" i="72"/>
  <c r="I88" i="72"/>
  <c r="J232" i="71"/>
  <c r="K232" i="71" s="1"/>
  <c r="L232" i="71" s="1"/>
  <c r="K232" i="9" s="1"/>
  <c r="M232" i="71"/>
  <c r="N232" i="71" s="1"/>
  <c r="J190" i="71"/>
  <c r="K190" i="71" s="1"/>
  <c r="L190" i="71" s="1"/>
  <c r="K190" i="9" s="1"/>
  <c r="M190" i="71"/>
  <c r="N190" i="71" s="1"/>
  <c r="M185" i="71"/>
  <c r="N185" i="71" s="1"/>
  <c r="J185" i="71"/>
  <c r="K185" i="71" s="1"/>
  <c r="L185" i="71" s="1"/>
  <c r="K185" i="9" s="1"/>
  <c r="J88" i="71"/>
  <c r="K88" i="71" s="1"/>
  <c r="L88" i="71" s="1"/>
  <c r="K88" i="9" s="1"/>
  <c r="M88" i="71"/>
  <c r="N88" i="71" s="1"/>
  <c r="J232" i="70"/>
  <c r="K232" i="70" s="1"/>
  <c r="L232" i="70" s="1"/>
  <c r="J232" i="9" s="1"/>
  <c r="M232" i="70"/>
  <c r="N232" i="70" s="1"/>
  <c r="M190" i="70"/>
  <c r="N190" i="70" s="1"/>
  <c r="J190" i="70"/>
  <c r="K190" i="70" s="1"/>
  <c r="L190" i="70" s="1"/>
  <c r="J190" i="9" s="1"/>
  <c r="J185" i="70"/>
  <c r="K185" i="70" s="1"/>
  <c r="L185" i="70" s="1"/>
  <c r="J185" i="9" s="1"/>
  <c r="M185" i="70"/>
  <c r="N185" i="70" s="1"/>
  <c r="M101" i="70"/>
  <c r="M88" i="70"/>
  <c r="N88" i="70" s="1"/>
  <c r="J88" i="70"/>
  <c r="K88" i="70" s="1"/>
  <c r="L88" i="70" s="1"/>
  <c r="J88" i="9" s="1"/>
  <c r="J12" i="70"/>
  <c r="K12" i="70" s="1"/>
  <c r="J98" i="70"/>
  <c r="M280" i="70"/>
  <c r="N280" i="70" s="1"/>
  <c r="L184" i="72"/>
  <c r="M184" i="72" s="1"/>
  <c r="L200" i="72"/>
  <c r="M200" i="72" s="1"/>
  <c r="L125" i="72"/>
  <c r="M125" i="72" s="1"/>
  <c r="L258" i="72"/>
  <c r="M258" i="72" s="1"/>
  <c r="L223" i="72"/>
  <c r="M223" i="72" s="1"/>
  <c r="L24" i="72"/>
  <c r="M24" i="72" s="1"/>
  <c r="L261" i="72"/>
  <c r="M261" i="72" s="1"/>
  <c r="L187" i="72"/>
  <c r="M187" i="72" s="1"/>
  <c r="L182" i="72"/>
  <c r="M182" i="72" s="1"/>
  <c r="L249" i="72"/>
  <c r="M249" i="72" s="1"/>
  <c r="L189" i="72"/>
  <c r="M189" i="72" s="1"/>
  <c r="L91" i="72"/>
  <c r="M91" i="72" s="1"/>
  <c r="L46" i="72"/>
  <c r="M46" i="72" s="1"/>
  <c r="L85" i="72"/>
  <c r="M85" i="72" s="1"/>
  <c r="L105" i="72"/>
  <c r="M105" i="72" s="1"/>
  <c r="L158" i="72"/>
  <c r="M158" i="72" s="1"/>
  <c r="L12" i="72"/>
  <c r="M12" i="72" s="1"/>
  <c r="N12" i="72" s="1"/>
  <c r="L31" i="72"/>
  <c r="M31" i="72" s="1"/>
  <c r="L213" i="72"/>
  <c r="M213" i="72" s="1"/>
  <c r="L153" i="72"/>
  <c r="M153" i="72" s="1"/>
  <c r="L266" i="72"/>
  <c r="M266" i="72" s="1"/>
  <c r="L180" i="72"/>
  <c r="M180" i="72" s="1"/>
  <c r="L87" i="72"/>
  <c r="M87" i="72" s="1"/>
  <c r="L272" i="72"/>
  <c r="M272" i="72" s="1"/>
  <c r="L241" i="72"/>
  <c r="M241" i="72" s="1"/>
  <c r="L198" i="72"/>
  <c r="M198" i="72" s="1"/>
  <c r="L40" i="72"/>
  <c r="M40" i="72" s="1"/>
  <c r="I180" i="72"/>
  <c r="J180" i="72" s="1"/>
  <c r="I184" i="72"/>
  <c r="J184" i="72" s="1"/>
  <c r="I24" i="72"/>
  <c r="J24" i="72" s="1"/>
  <c r="I40" i="72"/>
  <c r="J40" i="72" s="1"/>
  <c r="I261" i="72"/>
  <c r="J261" i="72" s="1"/>
  <c r="I182" i="72"/>
  <c r="J182" i="72" s="1"/>
  <c r="I249" i="72"/>
  <c r="J249" i="72" s="1"/>
  <c r="I125" i="72"/>
  <c r="J125" i="72" s="1"/>
  <c r="I158" i="72"/>
  <c r="J158" i="72" s="1"/>
  <c r="I91" i="72"/>
  <c r="J91" i="72" s="1"/>
  <c r="I187" i="72"/>
  <c r="J187" i="72" s="1"/>
  <c r="I198" i="72"/>
  <c r="J198" i="72" s="1"/>
  <c r="I213" i="72"/>
  <c r="J213" i="72" s="1"/>
  <c r="I46" i="72"/>
  <c r="J46" i="72" s="1"/>
  <c r="I258" i="72"/>
  <c r="J258" i="72" s="1"/>
  <c r="I266" i="72"/>
  <c r="J266" i="72" s="1"/>
  <c r="I223" i="72"/>
  <c r="J223" i="72" s="1"/>
  <c r="I12" i="72"/>
  <c r="J12" i="72" s="1"/>
  <c r="K12" i="72" s="1"/>
  <c r="I31" i="72"/>
  <c r="J31" i="72" s="1"/>
  <c r="I85" i="72"/>
  <c r="J85" i="72" s="1"/>
  <c r="I105" i="72"/>
  <c r="J105" i="72" s="1"/>
  <c r="I153" i="72"/>
  <c r="J153" i="72" s="1"/>
  <c r="I272" i="72"/>
  <c r="J272" i="72" s="1"/>
  <c r="I241" i="72"/>
  <c r="J241" i="72" s="1"/>
  <c r="I189" i="72"/>
  <c r="J189" i="72" s="1"/>
  <c r="I200" i="72"/>
  <c r="J200" i="72" s="1"/>
  <c r="I87" i="72"/>
  <c r="J87" i="72" s="1"/>
  <c r="L257" i="72"/>
  <c r="M257" i="72" s="1"/>
  <c r="L14" i="72"/>
  <c r="M14" i="72" s="1"/>
  <c r="L104" i="72"/>
  <c r="M104" i="72" s="1"/>
  <c r="L183" i="72"/>
  <c r="M183" i="72" s="1"/>
  <c r="L16" i="72"/>
  <c r="M16" i="72" s="1"/>
  <c r="L100" i="72"/>
  <c r="M100" i="72" s="1"/>
  <c r="L118" i="72"/>
  <c r="M118" i="72" s="1"/>
  <c r="L83" i="72"/>
  <c r="M83" i="72" s="1"/>
  <c r="L191" i="72"/>
  <c r="M191" i="72" s="1"/>
  <c r="L62" i="72"/>
  <c r="M62" i="72" s="1"/>
  <c r="L211" i="72"/>
  <c r="M211" i="72" s="1"/>
  <c r="L55" i="72"/>
  <c r="M55" i="72" s="1"/>
  <c r="L202" i="72"/>
  <c r="M202" i="72" s="1"/>
  <c r="L73" i="72"/>
  <c r="M73" i="72" s="1"/>
  <c r="L210" i="72"/>
  <c r="M210" i="72" s="1"/>
  <c r="L122" i="72"/>
  <c r="M122" i="72" s="1"/>
  <c r="L86" i="72"/>
  <c r="M86" i="72" s="1"/>
  <c r="L56" i="72"/>
  <c r="M56" i="72" s="1"/>
  <c r="L256" i="72"/>
  <c r="M256" i="72" s="1"/>
  <c r="L260" i="72"/>
  <c r="M260" i="72" s="1"/>
  <c r="L197" i="72"/>
  <c r="M197" i="72" s="1"/>
  <c r="L164" i="72"/>
  <c r="M164" i="72" s="1"/>
  <c r="L212" i="72"/>
  <c r="M212" i="72" s="1"/>
  <c r="L121" i="72"/>
  <c r="M121" i="72" s="1"/>
  <c r="L90" i="72"/>
  <c r="M90" i="72" s="1"/>
  <c r="L133" i="72"/>
  <c r="M133" i="72" s="1"/>
  <c r="L101" i="72"/>
  <c r="M101" i="72" s="1"/>
  <c r="L222" i="72"/>
  <c r="M222" i="72" s="1"/>
  <c r="L243" i="72"/>
  <c r="M243" i="72" s="1"/>
  <c r="L38" i="72"/>
  <c r="M38" i="72" s="1"/>
  <c r="L80" i="72"/>
  <c r="M80" i="72" s="1"/>
  <c r="L132" i="72"/>
  <c r="M132" i="72" s="1"/>
  <c r="L163" i="72"/>
  <c r="M163" i="72" s="1"/>
  <c r="L41" i="72"/>
  <c r="M41" i="72" s="1"/>
  <c r="L78" i="72"/>
  <c r="M78" i="72" s="1"/>
  <c r="L171" i="72"/>
  <c r="M171" i="72" s="1"/>
  <c r="L269" i="72"/>
  <c r="M269" i="72" s="1"/>
  <c r="L181" i="72"/>
  <c r="M181" i="72" s="1"/>
  <c r="L51" i="72"/>
  <c r="M51" i="72" s="1"/>
  <c r="L247" i="72"/>
  <c r="M247" i="72" s="1"/>
  <c r="L140" i="72"/>
  <c r="M140" i="72" s="1"/>
  <c r="L75" i="72"/>
  <c r="M75" i="72" s="1"/>
  <c r="L262" i="72"/>
  <c r="M262" i="72" s="1"/>
  <c r="L137" i="72"/>
  <c r="M137" i="72" s="1"/>
  <c r="L225" i="72"/>
  <c r="M225" i="72" s="1"/>
  <c r="L276" i="72"/>
  <c r="M276" i="72" s="1"/>
  <c r="L159" i="72"/>
  <c r="M159" i="72" s="1"/>
  <c r="L199" i="72"/>
  <c r="M199" i="72" s="1"/>
  <c r="L30" i="72"/>
  <c r="M30" i="72" s="1"/>
  <c r="L96" i="72"/>
  <c r="M96" i="72" s="1"/>
  <c r="L242" i="72"/>
  <c r="M242" i="72" s="1"/>
  <c r="L98" i="72"/>
  <c r="M98" i="72" s="1"/>
  <c r="L259" i="72"/>
  <c r="M259" i="72" s="1"/>
  <c r="L263" i="72"/>
  <c r="M263" i="72" s="1"/>
  <c r="L246" i="72"/>
  <c r="M246" i="72" s="1"/>
  <c r="L106" i="72"/>
  <c r="M106" i="72" s="1"/>
  <c r="L29" i="72"/>
  <c r="M29" i="72" s="1"/>
  <c r="L95" i="72"/>
  <c r="M95" i="72" s="1"/>
  <c r="L19" i="72"/>
  <c r="M19" i="72" s="1"/>
  <c r="L205" i="72"/>
  <c r="M205" i="72" s="1"/>
  <c r="L150" i="72"/>
  <c r="M150" i="72" s="1"/>
  <c r="L192" i="72"/>
  <c r="M192" i="72" s="1"/>
  <c r="L39" i="72"/>
  <c r="M39" i="72" s="1"/>
  <c r="L116" i="72"/>
  <c r="M116" i="72" s="1"/>
  <c r="L44" i="72"/>
  <c r="M44" i="72" s="1"/>
  <c r="L45" i="72"/>
  <c r="M45" i="72" s="1"/>
  <c r="L204" i="72"/>
  <c r="M204" i="72" s="1"/>
  <c r="L238" i="72"/>
  <c r="M238" i="72" s="1"/>
  <c r="L99" i="72"/>
  <c r="M99" i="72" s="1"/>
  <c r="L177" i="72"/>
  <c r="M177" i="72" s="1"/>
  <c r="L15" i="72"/>
  <c r="M15" i="72" s="1"/>
  <c r="L248" i="72"/>
  <c r="M248" i="72" s="1"/>
  <c r="L220" i="72"/>
  <c r="M220" i="72" s="1"/>
  <c r="L92" i="72"/>
  <c r="M92" i="72" s="1"/>
  <c r="L57" i="72"/>
  <c r="M57" i="72" s="1"/>
  <c r="L54" i="72"/>
  <c r="M54" i="72" s="1"/>
  <c r="L149" i="72"/>
  <c r="M149" i="72" s="1"/>
  <c r="L126" i="72"/>
  <c r="M126" i="72" s="1"/>
  <c r="L234" i="72"/>
  <c r="M234" i="72" s="1"/>
  <c r="L207" i="72"/>
  <c r="M207" i="72" s="1"/>
  <c r="L47" i="72"/>
  <c r="M47" i="72" s="1"/>
  <c r="L112" i="72"/>
  <c r="M112" i="72" s="1"/>
  <c r="L120" i="72"/>
  <c r="M120" i="72" s="1"/>
  <c r="L160" i="72"/>
  <c r="M160" i="72" s="1"/>
  <c r="L58" i="72"/>
  <c r="M58" i="72" s="1"/>
  <c r="L82" i="72"/>
  <c r="M82" i="72" s="1"/>
  <c r="L131" i="72"/>
  <c r="M131" i="72" s="1"/>
  <c r="L167" i="72"/>
  <c r="M167" i="72" s="1"/>
  <c r="L89" i="72"/>
  <c r="M89" i="72" s="1"/>
  <c r="L152" i="72"/>
  <c r="M152" i="72" s="1"/>
  <c r="L174" i="72"/>
  <c r="M174" i="72" s="1"/>
  <c r="L162" i="72"/>
  <c r="M162" i="72" s="1"/>
  <c r="L20" i="72"/>
  <c r="M20" i="72" s="1"/>
  <c r="L230" i="72"/>
  <c r="M230" i="72" s="1"/>
  <c r="L79" i="72"/>
  <c r="M79" i="72" s="1"/>
  <c r="L13" i="72"/>
  <c r="M13" i="72" s="1"/>
  <c r="L59" i="72"/>
  <c r="M59" i="72" s="1"/>
  <c r="L229" i="72"/>
  <c r="M229" i="72" s="1"/>
  <c r="L141" i="72"/>
  <c r="M141" i="72" s="1"/>
  <c r="L35" i="72"/>
  <c r="M35" i="72" s="1"/>
  <c r="L264" i="72"/>
  <c r="M264" i="72" s="1"/>
  <c r="L64" i="72"/>
  <c r="M64" i="72" s="1"/>
  <c r="L128" i="72"/>
  <c r="M128" i="72" s="1"/>
  <c r="L65" i="72"/>
  <c r="M65" i="72" s="1"/>
  <c r="L195" i="72"/>
  <c r="M195" i="72" s="1"/>
  <c r="L280" i="72"/>
  <c r="M280" i="72" s="1"/>
  <c r="L36" i="72"/>
  <c r="M36" i="72" s="1"/>
  <c r="L145" i="72"/>
  <c r="M145" i="72" s="1"/>
  <c r="L134" i="72"/>
  <c r="M134" i="72" s="1"/>
  <c r="L244" i="72"/>
  <c r="M244" i="72" s="1"/>
  <c r="L60" i="72"/>
  <c r="M60" i="72" s="1"/>
  <c r="L97" i="72"/>
  <c r="M97" i="72" s="1"/>
  <c r="L32" i="72"/>
  <c r="M32" i="72" s="1"/>
  <c r="L21" i="72"/>
  <c r="M21" i="72" s="1"/>
  <c r="L270" i="72"/>
  <c r="M270" i="72" s="1"/>
  <c r="L114" i="72"/>
  <c r="M114" i="72" s="1"/>
  <c r="L221" i="72"/>
  <c r="M221" i="72" s="1"/>
  <c r="L157" i="72"/>
  <c r="M157" i="72" s="1"/>
  <c r="L26" i="72"/>
  <c r="M26" i="72" s="1"/>
  <c r="L142" i="72"/>
  <c r="M142" i="72" s="1"/>
  <c r="L52" i="72"/>
  <c r="M52" i="72" s="1"/>
  <c r="L67" i="72"/>
  <c r="M67" i="72" s="1"/>
  <c r="L18" i="72"/>
  <c r="M18" i="72" s="1"/>
  <c r="L217" i="72"/>
  <c r="M217" i="72" s="1"/>
  <c r="L274" i="72"/>
  <c r="M274" i="72" s="1"/>
  <c r="L25" i="72"/>
  <c r="M25" i="72" s="1"/>
  <c r="L93" i="72"/>
  <c r="M93" i="72" s="1"/>
  <c r="L253" i="72"/>
  <c r="M253" i="72" s="1"/>
  <c r="L43" i="72"/>
  <c r="M43" i="72" s="1"/>
  <c r="L49" i="72"/>
  <c r="M49" i="72" s="1"/>
  <c r="L117" i="72"/>
  <c r="M117" i="72" s="1"/>
  <c r="L176" i="72"/>
  <c r="M176" i="72" s="1"/>
  <c r="L275" i="72"/>
  <c r="M275" i="72" s="1"/>
  <c r="L250" i="72"/>
  <c r="M250" i="72" s="1"/>
  <c r="L37" i="72"/>
  <c r="M37" i="72" s="1"/>
  <c r="L22" i="72"/>
  <c r="M22" i="72" s="1"/>
  <c r="L255" i="72"/>
  <c r="M255" i="72" s="1"/>
  <c r="L34" i="72"/>
  <c r="M34" i="72" s="1"/>
  <c r="L136" i="72"/>
  <c r="M136" i="72" s="1"/>
  <c r="L115" i="72"/>
  <c r="M115" i="72" s="1"/>
  <c r="L245" i="72"/>
  <c r="M245" i="72" s="1"/>
  <c r="L239" i="72"/>
  <c r="M239" i="72" s="1"/>
  <c r="L108" i="72"/>
  <c r="M108" i="72" s="1"/>
  <c r="L188" i="72"/>
  <c r="M188" i="72" s="1"/>
  <c r="L166" i="72"/>
  <c r="M166" i="72" s="1"/>
  <c r="L50" i="72"/>
  <c r="M50" i="72" s="1"/>
  <c r="L173" i="72"/>
  <c r="M173" i="72" s="1"/>
  <c r="L76" i="72"/>
  <c r="M76" i="72" s="1"/>
  <c r="L278" i="72"/>
  <c r="M278" i="72" s="1"/>
  <c r="L169" i="72"/>
  <c r="M169" i="72" s="1"/>
  <c r="L168" i="72"/>
  <c r="M168" i="72" s="1"/>
  <c r="L228" i="72"/>
  <c r="M228" i="72" s="1"/>
  <c r="L208" i="72"/>
  <c r="M208" i="72" s="1"/>
  <c r="L109" i="72"/>
  <c r="M109" i="72" s="1"/>
  <c r="L68" i="72"/>
  <c r="M68" i="72" s="1"/>
  <c r="L71" i="72"/>
  <c r="M71" i="72" s="1"/>
  <c r="L151" i="72"/>
  <c r="M151" i="72" s="1"/>
  <c r="L143" i="72"/>
  <c r="M143" i="72" s="1"/>
  <c r="L144" i="72"/>
  <c r="M144" i="72" s="1"/>
  <c r="L70" i="72"/>
  <c r="M70" i="72" s="1"/>
  <c r="L227" i="72"/>
  <c r="M227" i="72" s="1"/>
  <c r="L279" i="72"/>
  <c r="M279" i="72" s="1"/>
  <c r="L81" i="72"/>
  <c r="M81" i="72" s="1"/>
  <c r="L265" i="72"/>
  <c r="M265" i="72" s="1"/>
  <c r="L146" i="72"/>
  <c r="M146" i="72" s="1"/>
  <c r="L107" i="72"/>
  <c r="M107" i="72" s="1"/>
  <c r="L206" i="72"/>
  <c r="M206" i="72" s="1"/>
  <c r="L102" i="72"/>
  <c r="M102" i="72" s="1"/>
  <c r="L135" i="72"/>
  <c r="M135" i="72" s="1"/>
  <c r="L186" i="72"/>
  <c r="M186" i="72" s="1"/>
  <c r="L178" i="72"/>
  <c r="M178" i="72" s="1"/>
  <c r="L273" i="72"/>
  <c r="M273" i="72" s="1"/>
  <c r="L119" i="72"/>
  <c r="M119" i="72" s="1"/>
  <c r="L66" i="72"/>
  <c r="M66" i="72" s="1"/>
  <c r="L215" i="72"/>
  <c r="M215" i="72" s="1"/>
  <c r="L127" i="72"/>
  <c r="M127" i="72" s="1"/>
  <c r="L103" i="72"/>
  <c r="M103" i="72" s="1"/>
  <c r="L63" i="72"/>
  <c r="M63" i="72" s="1"/>
  <c r="L271" i="72"/>
  <c r="M271" i="72" s="1"/>
  <c r="L33" i="72"/>
  <c r="M33" i="72" s="1"/>
  <c r="L214" i="72"/>
  <c r="M214" i="72" s="1"/>
  <c r="L138" i="72"/>
  <c r="M138" i="72" s="1"/>
  <c r="L72" i="72"/>
  <c r="M72" i="72" s="1"/>
  <c r="L48" i="72"/>
  <c r="M48" i="72" s="1"/>
  <c r="L203" i="72"/>
  <c r="M203" i="72" s="1"/>
  <c r="L130" i="72"/>
  <c r="M130" i="72" s="1"/>
  <c r="L123" i="72"/>
  <c r="M123" i="72" s="1"/>
  <c r="L194" i="72"/>
  <c r="M194" i="72" s="1"/>
  <c r="L170" i="72"/>
  <c r="M170" i="72" s="1"/>
  <c r="L139" i="72"/>
  <c r="M139" i="72" s="1"/>
  <c r="L110" i="72"/>
  <c r="M110" i="72" s="1"/>
  <c r="L218" i="72"/>
  <c r="M218" i="72" s="1"/>
  <c r="L268" i="72"/>
  <c r="M268" i="72" s="1"/>
  <c r="L201" i="72"/>
  <c r="M201" i="72" s="1"/>
  <c r="L224" i="72"/>
  <c r="M224" i="72" s="1"/>
  <c r="L236" i="72"/>
  <c r="M236" i="72" s="1"/>
  <c r="L226" i="72"/>
  <c r="M226" i="72" s="1"/>
  <c r="L165" i="72"/>
  <c r="M165" i="72" s="1"/>
  <c r="L94" i="72"/>
  <c r="M94" i="72" s="1"/>
  <c r="L172" i="72"/>
  <c r="M172" i="72" s="1"/>
  <c r="L175" i="72"/>
  <c r="M175" i="72" s="1"/>
  <c r="L129" i="72"/>
  <c r="M129" i="72" s="1"/>
  <c r="L267" i="72"/>
  <c r="M267" i="72" s="1"/>
  <c r="L111" i="72"/>
  <c r="M111" i="72" s="1"/>
  <c r="L147" i="72"/>
  <c r="M147" i="72" s="1"/>
  <c r="L148" i="72"/>
  <c r="M148" i="72" s="1"/>
  <c r="L196" i="72"/>
  <c r="M196" i="72" s="1"/>
  <c r="L161" i="72"/>
  <c r="M161" i="72" s="1"/>
  <c r="L254" i="72"/>
  <c r="M254" i="72" s="1"/>
  <c r="L209" i="72"/>
  <c r="M209" i="72" s="1"/>
  <c r="L84" i="72"/>
  <c r="M84" i="72" s="1"/>
  <c r="L251" i="72"/>
  <c r="M251" i="72" s="1"/>
  <c r="L69" i="72"/>
  <c r="M69" i="72" s="1"/>
  <c r="L27" i="72"/>
  <c r="M27" i="72" s="1"/>
  <c r="L77" i="72"/>
  <c r="M77" i="72" s="1"/>
  <c r="L124" i="72"/>
  <c r="M124" i="72" s="1"/>
  <c r="L28" i="72"/>
  <c r="M28" i="72" s="1"/>
  <c r="L61" i="72"/>
  <c r="M61" i="72" s="1"/>
  <c r="L113" i="72"/>
  <c r="M113" i="72" s="1"/>
  <c r="L231" i="72"/>
  <c r="M231" i="72" s="1"/>
  <c r="L53" i="72"/>
  <c r="M53" i="72" s="1"/>
  <c r="L193" i="72"/>
  <c r="M193" i="72" s="1"/>
  <c r="L17" i="72"/>
  <c r="M17" i="72" s="1"/>
  <c r="L74" i="72"/>
  <c r="M74" i="72" s="1"/>
  <c r="L219" i="72"/>
  <c r="M219" i="72" s="1"/>
  <c r="L237" i="72"/>
  <c r="M237" i="72" s="1"/>
  <c r="L277" i="72"/>
  <c r="M277" i="72" s="1"/>
  <c r="L235" i="72"/>
  <c r="M235" i="72" s="1"/>
  <c r="L240" i="72"/>
  <c r="M240" i="72" s="1"/>
  <c r="L216" i="72"/>
  <c r="M216" i="72" s="1"/>
  <c r="L42" i="72"/>
  <c r="M42" i="72" s="1"/>
  <c r="L233" i="72"/>
  <c r="M233" i="72" s="1"/>
  <c r="L23" i="72"/>
  <c r="M23" i="72" s="1"/>
  <c r="L179" i="72"/>
  <c r="M179" i="72" s="1"/>
  <c r="L252" i="72"/>
  <c r="M252" i="72" s="1"/>
  <c r="I145" i="72"/>
  <c r="J145" i="72" s="1"/>
  <c r="I211" i="72"/>
  <c r="J211" i="72" s="1"/>
  <c r="I23" i="72"/>
  <c r="J23" i="72" s="1"/>
  <c r="I160" i="72"/>
  <c r="J160" i="72" s="1"/>
  <c r="I98" i="72"/>
  <c r="J98" i="72" s="1"/>
  <c r="I207" i="72"/>
  <c r="J207" i="72" s="1"/>
  <c r="I19" i="72"/>
  <c r="J19" i="72" s="1"/>
  <c r="I220" i="72"/>
  <c r="J220" i="72" s="1"/>
  <c r="I112" i="72"/>
  <c r="J112" i="72" s="1"/>
  <c r="I48" i="72"/>
  <c r="J48" i="72" s="1"/>
  <c r="I228" i="72"/>
  <c r="J228" i="72" s="1"/>
  <c r="I133" i="72"/>
  <c r="J133" i="72" s="1"/>
  <c r="I135" i="72"/>
  <c r="J135" i="72" s="1"/>
  <c r="I43" i="72"/>
  <c r="J43" i="72" s="1"/>
  <c r="I188" i="72"/>
  <c r="J188" i="72" s="1"/>
  <c r="I175" i="72"/>
  <c r="J175" i="72" s="1"/>
  <c r="I250" i="72"/>
  <c r="J250" i="72" s="1"/>
  <c r="I252" i="72"/>
  <c r="J252" i="72" s="1"/>
  <c r="I263" i="72"/>
  <c r="J263" i="72" s="1"/>
  <c r="I61" i="72"/>
  <c r="J61" i="72" s="1"/>
  <c r="I83" i="72"/>
  <c r="J83" i="72" s="1"/>
  <c r="I218" i="72"/>
  <c r="J218" i="72" s="1"/>
  <c r="I25" i="72"/>
  <c r="J25" i="72" s="1"/>
  <c r="I73" i="72"/>
  <c r="J73" i="72" s="1"/>
  <c r="I225" i="72"/>
  <c r="J225" i="72" s="1"/>
  <c r="I204" i="72"/>
  <c r="J204" i="72" s="1"/>
  <c r="I227" i="72"/>
  <c r="J227" i="72" s="1"/>
  <c r="I111" i="72"/>
  <c r="J111" i="72" s="1"/>
  <c r="I128" i="72"/>
  <c r="J128" i="72" s="1"/>
  <c r="I196" i="72"/>
  <c r="J196" i="72" s="1"/>
  <c r="I274" i="72"/>
  <c r="J274" i="72" s="1"/>
  <c r="I134" i="72"/>
  <c r="J134" i="72" s="1"/>
  <c r="I162" i="72"/>
  <c r="J162" i="72" s="1"/>
  <c r="I278" i="72"/>
  <c r="J278" i="72" s="1"/>
  <c r="I255" i="72"/>
  <c r="J255" i="72" s="1"/>
  <c r="I205" i="72"/>
  <c r="J205" i="72" s="1"/>
  <c r="I202" i="72"/>
  <c r="J202" i="72" s="1"/>
  <c r="I174" i="72"/>
  <c r="J174" i="72" s="1"/>
  <c r="I65" i="72"/>
  <c r="J65" i="72" s="1"/>
  <c r="I69" i="72"/>
  <c r="J69" i="72" s="1"/>
  <c r="I55" i="72"/>
  <c r="J55" i="72" s="1"/>
  <c r="I102" i="72"/>
  <c r="J102" i="72" s="1"/>
  <c r="I214" i="72"/>
  <c r="J214" i="72" s="1"/>
  <c r="I138" i="72"/>
  <c r="J138" i="72" s="1"/>
  <c r="I273" i="72"/>
  <c r="J273" i="72" s="1"/>
  <c r="I209" i="72"/>
  <c r="J209" i="72" s="1"/>
  <c r="I271" i="72"/>
  <c r="J271" i="72" s="1"/>
  <c r="I51" i="72"/>
  <c r="J51" i="72" s="1"/>
  <c r="I131" i="72"/>
  <c r="J131" i="72" s="1"/>
  <c r="I50" i="72"/>
  <c r="J50" i="72" s="1"/>
  <c r="I275" i="72"/>
  <c r="J275" i="72" s="1"/>
  <c r="I244" i="72"/>
  <c r="J244" i="72" s="1"/>
  <c r="I142" i="72"/>
  <c r="J142" i="72" s="1"/>
  <c r="I178" i="72"/>
  <c r="J178" i="72" s="1"/>
  <c r="I260" i="72"/>
  <c r="J260" i="72" s="1"/>
  <c r="I93" i="72"/>
  <c r="J93" i="72" s="1"/>
  <c r="I165" i="72"/>
  <c r="J165" i="72" s="1"/>
  <c r="I35" i="72"/>
  <c r="J35" i="72" s="1"/>
  <c r="I81" i="72"/>
  <c r="J81" i="72" s="1"/>
  <c r="I122" i="72"/>
  <c r="J122" i="72" s="1"/>
  <c r="I248" i="72"/>
  <c r="J248" i="72" s="1"/>
  <c r="I22" i="72"/>
  <c r="J22" i="72" s="1"/>
  <c r="I116" i="72"/>
  <c r="J116" i="72" s="1"/>
  <c r="I96" i="72"/>
  <c r="J96" i="72" s="1"/>
  <c r="I42" i="72"/>
  <c r="J42" i="72" s="1"/>
  <c r="I269" i="72"/>
  <c r="J269" i="72" s="1"/>
  <c r="I277" i="72"/>
  <c r="J277" i="72" s="1"/>
  <c r="I16" i="72"/>
  <c r="J16" i="72" s="1"/>
  <c r="I62" i="72"/>
  <c r="J62" i="72" s="1"/>
  <c r="I166" i="72"/>
  <c r="J166" i="72" s="1"/>
  <c r="I222" i="72"/>
  <c r="J222" i="72" s="1"/>
  <c r="I32" i="72"/>
  <c r="J32" i="72" s="1"/>
  <c r="I147" i="72"/>
  <c r="J147" i="72" s="1"/>
  <c r="I231" i="72"/>
  <c r="J231" i="72" s="1"/>
  <c r="I157" i="72"/>
  <c r="J157" i="72" s="1"/>
  <c r="I163" i="72"/>
  <c r="J163" i="72" s="1"/>
  <c r="I256" i="72"/>
  <c r="J256" i="72" s="1"/>
  <c r="I164" i="72"/>
  <c r="J164" i="72" s="1"/>
  <c r="I20" i="72"/>
  <c r="J20" i="72" s="1"/>
  <c r="I78" i="72"/>
  <c r="J78" i="72" s="1"/>
  <c r="I140" i="72"/>
  <c r="J140" i="72" s="1"/>
  <c r="I242" i="72"/>
  <c r="J242" i="72" s="1"/>
  <c r="I56" i="72"/>
  <c r="J56" i="72" s="1"/>
  <c r="I70" i="72"/>
  <c r="J70" i="72" s="1"/>
  <c r="I60" i="72"/>
  <c r="J60" i="72" s="1"/>
  <c r="I45" i="72"/>
  <c r="J45" i="72" s="1"/>
  <c r="I84" i="72"/>
  <c r="J84" i="72" s="1"/>
  <c r="I280" i="72"/>
  <c r="J280" i="72" s="1"/>
  <c r="I37" i="72"/>
  <c r="J37" i="72" s="1"/>
  <c r="I141" i="72"/>
  <c r="J141" i="72" s="1"/>
  <c r="I59" i="72"/>
  <c r="J59" i="72" s="1"/>
  <c r="I217" i="72"/>
  <c r="J217" i="72" s="1"/>
  <c r="I215" i="72"/>
  <c r="J215" i="72" s="1"/>
  <c r="I236" i="72"/>
  <c r="J236" i="72" s="1"/>
  <c r="I224" i="72"/>
  <c r="J224" i="72" s="1"/>
  <c r="I107" i="72"/>
  <c r="J107" i="72" s="1"/>
  <c r="I150" i="72"/>
  <c r="J150" i="72" s="1"/>
  <c r="I108" i="72"/>
  <c r="J108" i="72" s="1"/>
  <c r="I58" i="72"/>
  <c r="J58" i="72" s="1"/>
  <c r="I89" i="72"/>
  <c r="J89" i="72" s="1"/>
  <c r="I144" i="72"/>
  <c r="J144" i="72" s="1"/>
  <c r="I238" i="72"/>
  <c r="J238" i="72" s="1"/>
  <c r="I170" i="72"/>
  <c r="J170" i="72" s="1"/>
  <c r="I229" i="72"/>
  <c r="J229" i="72" s="1"/>
  <c r="I36" i="72"/>
  <c r="J36" i="72" s="1"/>
  <c r="I230" i="72"/>
  <c r="J230" i="72" s="1"/>
  <c r="I234" i="72"/>
  <c r="J234" i="72" s="1"/>
  <c r="I68" i="72"/>
  <c r="J68" i="72" s="1"/>
  <c r="I132" i="72"/>
  <c r="J132" i="72" s="1"/>
  <c r="I17" i="72"/>
  <c r="J17" i="72" s="1"/>
  <c r="I44" i="72"/>
  <c r="J44" i="72" s="1"/>
  <c r="I71" i="72"/>
  <c r="J71" i="72" s="1"/>
  <c r="I146" i="72"/>
  <c r="J146" i="72" s="1"/>
  <c r="I52" i="72"/>
  <c r="J52" i="72" s="1"/>
  <c r="I221" i="72"/>
  <c r="J221" i="72" s="1"/>
  <c r="I139" i="72"/>
  <c r="J139" i="72" s="1"/>
  <c r="I77" i="72"/>
  <c r="J77" i="72" s="1"/>
  <c r="I21" i="72"/>
  <c r="J21" i="72" s="1"/>
  <c r="I169" i="72"/>
  <c r="J169" i="72" s="1"/>
  <c r="I99" i="72"/>
  <c r="J99" i="72" s="1"/>
  <c r="I194" i="72"/>
  <c r="J194" i="72" s="1"/>
  <c r="I137" i="72"/>
  <c r="J137" i="72" s="1"/>
  <c r="I97" i="72"/>
  <c r="J97" i="72" s="1"/>
  <c r="I143" i="72"/>
  <c r="J143" i="72" s="1"/>
  <c r="I197" i="72"/>
  <c r="J197" i="72" s="1"/>
  <c r="I237" i="72"/>
  <c r="J237" i="72" s="1"/>
  <c r="I14" i="72"/>
  <c r="J14" i="72" s="1"/>
  <c r="I110" i="72"/>
  <c r="J110" i="72" s="1"/>
  <c r="I193" i="72"/>
  <c r="J193" i="72" s="1"/>
  <c r="I109" i="72"/>
  <c r="J109" i="72" s="1"/>
  <c r="I208" i="72"/>
  <c r="J208" i="72" s="1"/>
  <c r="I240" i="72"/>
  <c r="J240" i="72" s="1"/>
  <c r="I171" i="72"/>
  <c r="J171" i="72" s="1"/>
  <c r="I173" i="72"/>
  <c r="J173" i="72" s="1"/>
  <c r="I34" i="72"/>
  <c r="J34" i="72" s="1"/>
  <c r="I94" i="72"/>
  <c r="J94" i="72" s="1"/>
  <c r="I104" i="72"/>
  <c r="J104" i="72" s="1"/>
  <c r="I101" i="72"/>
  <c r="J101" i="72" s="1"/>
  <c r="I177" i="72"/>
  <c r="J177" i="72" s="1"/>
  <c r="I86" i="72"/>
  <c r="J86" i="72" s="1"/>
  <c r="I100" i="72"/>
  <c r="J100" i="72" s="1"/>
  <c r="I75" i="72"/>
  <c r="J75" i="72" s="1"/>
  <c r="I18" i="72"/>
  <c r="J18" i="72" s="1"/>
  <c r="I152" i="72"/>
  <c r="J152" i="72" s="1"/>
  <c r="I15" i="72"/>
  <c r="J15" i="72" s="1"/>
  <c r="I279" i="72"/>
  <c r="J279" i="72" s="1"/>
  <c r="I26" i="72"/>
  <c r="J26" i="72" s="1"/>
  <c r="I148" i="72"/>
  <c r="J148" i="72" s="1"/>
  <c r="I168" i="72"/>
  <c r="J168" i="72" s="1"/>
  <c r="I28" i="72"/>
  <c r="J28" i="72" s="1"/>
  <c r="I259" i="72"/>
  <c r="J259" i="72" s="1"/>
  <c r="I199" i="72"/>
  <c r="J199" i="72" s="1"/>
  <c r="I176" i="72"/>
  <c r="J176" i="72" s="1"/>
  <c r="I239" i="72"/>
  <c r="J239" i="72" s="1"/>
  <c r="I72" i="72"/>
  <c r="J72" i="72" s="1"/>
  <c r="I115" i="72"/>
  <c r="J115" i="72" s="1"/>
  <c r="I82" i="72"/>
  <c r="J82" i="72" s="1"/>
  <c r="I74" i="72"/>
  <c r="J74" i="72" s="1"/>
  <c r="I233" i="72"/>
  <c r="J233" i="72" s="1"/>
  <c r="I119" i="72"/>
  <c r="J119" i="72" s="1"/>
  <c r="I123" i="72"/>
  <c r="J123" i="72" s="1"/>
  <c r="I117" i="72"/>
  <c r="J117" i="72" s="1"/>
  <c r="I54" i="72"/>
  <c r="J54" i="72" s="1"/>
  <c r="I67" i="72"/>
  <c r="J67" i="72" s="1"/>
  <c r="I64" i="72"/>
  <c r="J64" i="72" s="1"/>
  <c r="I149" i="72"/>
  <c r="J149" i="72" s="1"/>
  <c r="I13" i="72"/>
  <c r="J13" i="72" s="1"/>
  <c r="I63" i="72"/>
  <c r="J63" i="72" s="1"/>
  <c r="I167" i="72"/>
  <c r="J167" i="72" s="1"/>
  <c r="I268" i="72"/>
  <c r="J268" i="72" s="1"/>
  <c r="I118" i="72"/>
  <c r="J118" i="72" s="1"/>
  <c r="I219" i="72"/>
  <c r="J219" i="72" s="1"/>
  <c r="I95" i="72"/>
  <c r="J95" i="72" s="1"/>
  <c r="I247" i="72"/>
  <c r="J247" i="72" s="1"/>
  <c r="I114" i="72"/>
  <c r="J114" i="72" s="1"/>
  <c r="I136" i="72"/>
  <c r="J136" i="72" s="1"/>
  <c r="I161" i="72"/>
  <c r="J161" i="72" s="1"/>
  <c r="I257" i="72"/>
  <c r="J257" i="72" s="1"/>
  <c r="I66" i="72"/>
  <c r="J66" i="72" s="1"/>
  <c r="I127" i="72"/>
  <c r="J127" i="72" s="1"/>
  <c r="I179" i="72"/>
  <c r="J179" i="72" s="1"/>
  <c r="I38" i="72"/>
  <c r="J38" i="72" s="1"/>
  <c r="I29" i="72"/>
  <c r="J29" i="72" s="1"/>
  <c r="I264" i="72"/>
  <c r="J264" i="72" s="1"/>
  <c r="I129" i="72"/>
  <c r="J129" i="72" s="1"/>
  <c r="I41" i="72"/>
  <c r="J41" i="72" s="1"/>
  <c r="I49" i="72"/>
  <c r="J49" i="72" s="1"/>
  <c r="I53" i="72"/>
  <c r="J53" i="72" s="1"/>
  <c r="I79" i="72"/>
  <c r="J79" i="72" s="1"/>
  <c r="I151" i="72"/>
  <c r="J151" i="72" s="1"/>
  <c r="I33" i="72"/>
  <c r="J33" i="72" s="1"/>
  <c r="I212" i="72"/>
  <c r="J212" i="72" s="1"/>
  <c r="I124" i="72"/>
  <c r="J124" i="72" s="1"/>
  <c r="I246" i="72"/>
  <c r="J246" i="72" s="1"/>
  <c r="I27" i="72"/>
  <c r="J27" i="72" s="1"/>
  <c r="I30" i="72"/>
  <c r="J30" i="72" s="1"/>
  <c r="I251" i="72"/>
  <c r="J251" i="72" s="1"/>
  <c r="I80" i="72"/>
  <c r="J80" i="72" s="1"/>
  <c r="I39" i="72"/>
  <c r="J39" i="72" s="1"/>
  <c r="I243" i="72"/>
  <c r="J243" i="72" s="1"/>
  <c r="I191" i="72"/>
  <c r="J191" i="72" s="1"/>
  <c r="I76" i="72"/>
  <c r="J76" i="72" s="1"/>
  <c r="I113" i="72"/>
  <c r="J113" i="72" s="1"/>
  <c r="I210" i="72"/>
  <c r="J210" i="72" s="1"/>
  <c r="I103" i="72"/>
  <c r="J103" i="72" s="1"/>
  <c r="I206" i="72"/>
  <c r="J206" i="72" s="1"/>
  <c r="I57" i="72"/>
  <c r="J57" i="72" s="1"/>
  <c r="I130" i="72"/>
  <c r="J130" i="72" s="1"/>
  <c r="I121" i="72"/>
  <c r="J121" i="72" s="1"/>
  <c r="I120" i="72"/>
  <c r="J120" i="72" s="1"/>
  <c r="I235" i="72"/>
  <c r="J235" i="72" s="1"/>
  <c r="I195" i="72"/>
  <c r="J195" i="72" s="1"/>
  <c r="I172" i="72"/>
  <c r="J172" i="72" s="1"/>
  <c r="I254" i="72"/>
  <c r="J254" i="72" s="1"/>
  <c r="I267" i="72"/>
  <c r="J267" i="72" s="1"/>
  <c r="I47" i="72"/>
  <c r="J47" i="72" s="1"/>
  <c r="I245" i="72"/>
  <c r="J245" i="72" s="1"/>
  <c r="I203" i="72"/>
  <c r="J203" i="72" s="1"/>
  <c r="I270" i="72"/>
  <c r="J270" i="72" s="1"/>
  <c r="I253" i="72"/>
  <c r="J253" i="72" s="1"/>
  <c r="I181" i="72"/>
  <c r="J181" i="72" s="1"/>
  <c r="I276" i="72"/>
  <c r="J276" i="72" s="1"/>
  <c r="I192" i="72"/>
  <c r="J192" i="72" s="1"/>
  <c r="I126" i="72"/>
  <c r="J126" i="72" s="1"/>
  <c r="I159" i="72"/>
  <c r="J159" i="72" s="1"/>
  <c r="I106" i="72"/>
  <c r="J106" i="72" s="1"/>
  <c r="I216" i="72"/>
  <c r="J216" i="72" s="1"/>
  <c r="I226" i="72"/>
  <c r="J226" i="72" s="1"/>
  <c r="I90" i="72"/>
  <c r="J90" i="72" s="1"/>
  <c r="I186" i="72"/>
  <c r="J186" i="72" s="1"/>
  <c r="I201" i="72"/>
  <c r="J201" i="72" s="1"/>
  <c r="I183" i="72"/>
  <c r="J183" i="72" s="1"/>
  <c r="I265" i="72"/>
  <c r="J265" i="72" s="1"/>
  <c r="I262" i="72"/>
  <c r="J262" i="72" s="1"/>
  <c r="I92" i="72"/>
  <c r="J92" i="72" s="1"/>
  <c r="M22" i="38"/>
  <c r="M31" i="38"/>
  <c r="M37" i="38"/>
  <c r="M35" i="38"/>
  <c r="M33" i="38"/>
  <c r="M30" i="38"/>
  <c r="M28" i="38"/>
  <c r="M26" i="38"/>
  <c r="M24" i="38"/>
  <c r="M20" i="38"/>
  <c r="M18" i="38"/>
  <c r="M16" i="38"/>
  <c r="M14" i="38"/>
  <c r="B11" i="38"/>
  <c r="M38" i="38"/>
  <c r="M36" i="38"/>
  <c r="M34" i="38"/>
  <c r="M32" i="38"/>
  <c r="M29" i="38"/>
  <c r="M27" i="38"/>
  <c r="M25" i="38"/>
  <c r="M23" i="38"/>
  <c r="M21" i="38"/>
  <c r="M19" i="38"/>
  <c r="M17" i="38"/>
  <c r="M15" i="38"/>
  <c r="M13" i="38"/>
  <c r="Q155" i="62" l="1"/>
  <c r="U155" i="62" s="1"/>
  <c r="W155" i="62" s="1"/>
  <c r="X155" i="62" s="1"/>
  <c r="O154" i="9"/>
  <c r="O156" i="9"/>
  <c r="O155" i="9"/>
  <c r="Q154" i="62"/>
  <c r="U154" i="62" s="1"/>
  <c r="W154" i="62" s="1"/>
  <c r="X154" i="62" s="1"/>
  <c r="M88" i="72"/>
  <c r="N88" i="72" s="1"/>
  <c r="N88" i="62" s="1"/>
  <c r="M190" i="72"/>
  <c r="N190" i="72" s="1"/>
  <c r="N190" i="62" s="1"/>
  <c r="M185" i="72"/>
  <c r="N185" i="72" s="1"/>
  <c r="N185" i="62" s="1"/>
  <c r="M232" i="72"/>
  <c r="N232" i="72" s="1"/>
  <c r="N232" i="62" s="1"/>
  <c r="O280" i="70"/>
  <c r="L280" i="62" s="1"/>
  <c r="O88" i="70"/>
  <c r="L88" i="62" s="1"/>
  <c r="O88" i="71"/>
  <c r="M88" i="62" s="1"/>
  <c r="O190" i="71"/>
  <c r="M190" i="62" s="1"/>
  <c r="O190" i="70"/>
  <c r="L190" i="62" s="1"/>
  <c r="O185" i="70"/>
  <c r="L185" i="62" s="1"/>
  <c r="O232" i="70"/>
  <c r="L232" i="62" s="1"/>
  <c r="O232" i="71"/>
  <c r="M232" i="62" s="1"/>
  <c r="O185" i="71"/>
  <c r="M185" i="62" s="1"/>
  <c r="J88" i="72"/>
  <c r="K88" i="72" s="1"/>
  <c r="L88" i="9" s="1"/>
  <c r="J190" i="72"/>
  <c r="K190" i="72" s="1"/>
  <c r="L190" i="9" s="1"/>
  <c r="J232" i="72"/>
  <c r="K232" i="72" s="1"/>
  <c r="L232" i="9" s="1"/>
  <c r="J185" i="72"/>
  <c r="K185" i="72" s="1"/>
  <c r="L185" i="9" s="1"/>
  <c r="M223" i="70"/>
  <c r="M272" i="70"/>
  <c r="J46" i="70"/>
  <c r="K46" i="70" s="1"/>
  <c r="L46" i="70" s="1"/>
  <c r="J46" i="9" s="1"/>
  <c r="M91" i="70"/>
  <c r="M158" i="70"/>
  <c r="M182" i="70"/>
  <c r="M200" i="70"/>
  <c r="M241" i="70"/>
  <c r="M249" i="70"/>
  <c r="J31" i="70"/>
  <c r="K31" i="70" s="1"/>
  <c r="J87" i="70"/>
  <c r="K87" i="70" s="1"/>
  <c r="L87" i="70" s="1"/>
  <c r="M125" i="70"/>
  <c r="M258" i="70"/>
  <c r="M266" i="70"/>
  <c r="J24" i="70"/>
  <c r="K24" i="70" s="1"/>
  <c r="J40" i="70"/>
  <c r="J105" i="70"/>
  <c r="K105" i="70" s="1"/>
  <c r="J153" i="70"/>
  <c r="K153" i="70" s="1"/>
  <c r="M184" i="70"/>
  <c r="M85" i="70"/>
  <c r="M12" i="70"/>
  <c r="J182" i="70"/>
  <c r="J200" i="70"/>
  <c r="J241" i="70"/>
  <c r="J249" i="70"/>
  <c r="K249" i="70" s="1"/>
  <c r="L249" i="70" s="1"/>
  <c r="J249" i="9" s="1"/>
  <c r="M187" i="70"/>
  <c r="J158" i="70"/>
  <c r="K158" i="70" s="1"/>
  <c r="J258" i="70"/>
  <c r="K258" i="70" s="1"/>
  <c r="J266" i="70"/>
  <c r="K266" i="70" s="1"/>
  <c r="M87" i="70"/>
  <c r="M105" i="70"/>
  <c r="M153" i="70"/>
  <c r="J85" i="70"/>
  <c r="K85" i="70" s="1"/>
  <c r="L85" i="70" s="1"/>
  <c r="J85" i="9" s="1"/>
  <c r="J125" i="70"/>
  <c r="K125" i="70" s="1"/>
  <c r="J184" i="70"/>
  <c r="K184" i="70" s="1"/>
  <c r="L184" i="70" s="1"/>
  <c r="M24" i="70"/>
  <c r="M40" i="70"/>
  <c r="M189" i="70"/>
  <c r="J91" i="70"/>
  <c r="J187" i="70"/>
  <c r="K187" i="70" s="1"/>
  <c r="J261" i="70"/>
  <c r="K261" i="70" s="1"/>
  <c r="L261" i="70" s="1"/>
  <c r="J261" i="9" s="1"/>
  <c r="M46" i="70"/>
  <c r="M261" i="70"/>
  <c r="M31" i="70"/>
  <c r="J180" i="70"/>
  <c r="J223" i="70"/>
  <c r="M198" i="70"/>
  <c r="M213" i="70"/>
  <c r="J272" i="70"/>
  <c r="K272" i="70" s="1"/>
  <c r="L272" i="70" s="1"/>
  <c r="J272" i="9" s="1"/>
  <c r="J189" i="70"/>
  <c r="K189" i="70" s="1"/>
  <c r="L189" i="70" s="1"/>
  <c r="J213" i="70"/>
  <c r="K213" i="70" s="1"/>
  <c r="L213" i="70" s="1"/>
  <c r="J213" i="9" s="1"/>
  <c r="J198" i="70"/>
  <c r="M180" i="70"/>
  <c r="M48" i="70"/>
  <c r="M214" i="70"/>
  <c r="M66" i="70"/>
  <c r="M269" i="70"/>
  <c r="M273" i="70"/>
  <c r="M121" i="70"/>
  <c r="M56" i="70"/>
  <c r="M92" i="70"/>
  <c r="M74" i="70"/>
  <c r="M58" i="70"/>
  <c r="M57" i="70"/>
  <c r="M126" i="70"/>
  <c r="M274" i="70"/>
  <c r="M114" i="70"/>
  <c r="M104" i="70"/>
  <c r="M128" i="70"/>
  <c r="M271" i="70"/>
  <c r="M61" i="70"/>
  <c r="M28" i="70"/>
  <c r="M73" i="70"/>
  <c r="M209" i="70"/>
  <c r="M221" i="70"/>
  <c r="M110" i="70"/>
  <c r="M137" i="70"/>
  <c r="M55" i="70"/>
  <c r="M217" i="70"/>
  <c r="M222" i="70"/>
  <c r="M53" i="70"/>
  <c r="M67" i="70"/>
  <c r="M231" i="70"/>
  <c r="M278" i="70"/>
  <c r="M23" i="70"/>
  <c r="M211" i="70"/>
  <c r="M143" i="70"/>
  <c r="M65" i="70"/>
  <c r="M27" i="70"/>
  <c r="M34" i="70"/>
  <c r="M93" i="70"/>
  <c r="M205" i="70"/>
  <c r="M175" i="70"/>
  <c r="M81" i="70"/>
  <c r="M181" i="70"/>
  <c r="M225" i="70"/>
  <c r="M20" i="70"/>
  <c r="M116" i="70"/>
  <c r="M219" i="70"/>
  <c r="M112" i="70"/>
  <c r="M99" i="70"/>
  <c r="M132" i="70"/>
  <c r="M100" i="70"/>
  <c r="M64" i="70"/>
  <c r="M68" i="70"/>
  <c r="M119" i="70"/>
  <c r="M212" i="70"/>
  <c r="M113" i="70"/>
  <c r="M165" i="70"/>
  <c r="M218" i="70"/>
  <c r="M117" i="70"/>
  <c r="M246" i="70"/>
  <c r="M199" i="70"/>
  <c r="M208" i="70"/>
  <c r="M215" i="70"/>
  <c r="M144" i="70"/>
  <c r="M161" i="70"/>
  <c r="M267" i="70"/>
  <c r="M16" i="70"/>
  <c r="M50" i="70"/>
  <c r="M174" i="70"/>
  <c r="M255" i="70"/>
  <c r="M63" i="70"/>
  <c r="M270" i="70"/>
  <c r="M41" i="70"/>
  <c r="M45" i="70"/>
  <c r="M192" i="70"/>
  <c r="M139" i="70"/>
  <c r="M33" i="70"/>
  <c r="M233" i="70"/>
  <c r="M98" i="70"/>
  <c r="M124" i="70"/>
  <c r="M210" i="70"/>
  <c r="M141" i="70"/>
  <c r="M43" i="70"/>
  <c r="M136" i="70"/>
  <c r="M167" i="70"/>
  <c r="M146" i="70"/>
  <c r="M130" i="70"/>
  <c r="M172" i="70"/>
  <c r="M224" i="70"/>
  <c r="M207" i="70"/>
  <c r="M276" i="70"/>
  <c r="M171" i="70"/>
  <c r="M257" i="70"/>
  <c r="M60" i="70"/>
  <c r="M102" i="70"/>
  <c r="M151" i="70"/>
  <c r="M163" i="70"/>
  <c r="M256" i="70"/>
  <c r="M196" i="70"/>
  <c r="M194" i="70"/>
  <c r="M52" i="70"/>
  <c r="M108" i="70"/>
  <c r="M166" i="70"/>
  <c r="M204" i="70"/>
  <c r="M75" i="70"/>
  <c r="M38" i="70"/>
  <c r="M36" i="70"/>
  <c r="M179" i="70"/>
  <c r="M14" i="70"/>
  <c r="M201" i="70"/>
  <c r="M133" i="70"/>
  <c r="M148" i="70"/>
  <c r="M227" i="70"/>
  <c r="M262" i="70"/>
  <c r="M168" i="70"/>
  <c r="M72" i="70"/>
  <c r="M243" i="70"/>
  <c r="M35" i="70"/>
  <c r="M245" i="70"/>
  <c r="M265" i="70"/>
  <c r="M247" i="70"/>
  <c r="M21" i="70"/>
  <c r="M260" i="70"/>
  <c r="M164" i="70"/>
  <c r="M277" i="70"/>
  <c r="M123" i="70"/>
  <c r="M131" i="70"/>
  <c r="M54" i="70"/>
  <c r="M26" i="70"/>
  <c r="M120" i="70"/>
  <c r="M253" i="70"/>
  <c r="M250" i="70"/>
  <c r="M17" i="70"/>
  <c r="M178" i="70"/>
  <c r="M71" i="70"/>
  <c r="M32" i="70"/>
  <c r="M195" i="70"/>
  <c r="M248" i="70"/>
  <c r="M203" i="70"/>
  <c r="M252" i="70"/>
  <c r="M127" i="70"/>
  <c r="M254" i="70"/>
  <c r="M39" i="70"/>
  <c r="M25" i="70"/>
  <c r="M251" i="70"/>
  <c r="M134" i="70"/>
  <c r="M263" i="70"/>
  <c r="M80" i="70"/>
  <c r="M22" i="70"/>
  <c r="M235" i="70"/>
  <c r="M177" i="70"/>
  <c r="M216" i="70"/>
  <c r="M107" i="70"/>
  <c r="M95" i="70"/>
  <c r="M129" i="70"/>
  <c r="M150" i="70"/>
  <c r="M244" i="70"/>
  <c r="M160" i="70"/>
  <c r="M111" i="70"/>
  <c r="M157" i="70"/>
  <c r="M228" i="70"/>
  <c r="M96" i="70"/>
  <c r="M169" i="70"/>
  <c r="M94" i="70"/>
  <c r="M173" i="70"/>
  <c r="M230" i="70"/>
  <c r="M109" i="70"/>
  <c r="M186" i="70"/>
  <c r="M242" i="70"/>
  <c r="M19" i="70"/>
  <c r="M97" i="70"/>
  <c r="M135" i="70"/>
  <c r="M62" i="70"/>
  <c r="M264" i="70"/>
  <c r="M70" i="70"/>
  <c r="M13" i="70"/>
  <c r="M229" i="70"/>
  <c r="M237" i="70"/>
  <c r="M183" i="70"/>
  <c r="M239" i="70"/>
  <c r="M220" i="70"/>
  <c r="M49" i="70"/>
  <c r="M44" i="70"/>
  <c r="M176" i="70"/>
  <c r="M240" i="70"/>
  <c r="M89" i="70"/>
  <c r="M234" i="70"/>
  <c r="M30" i="70"/>
  <c r="M188" i="70"/>
  <c r="M159" i="70"/>
  <c r="M191" i="70"/>
  <c r="M206" i="70"/>
  <c r="M115" i="70"/>
  <c r="M47" i="70"/>
  <c r="M275" i="70"/>
  <c r="M152" i="70"/>
  <c r="M51" i="70"/>
  <c r="M197" i="70"/>
  <c r="M170" i="70"/>
  <c r="M42" i="70"/>
  <c r="M202" i="70"/>
  <c r="M268" i="70"/>
  <c r="M18" i="70"/>
  <c r="M259" i="70"/>
  <c r="M238" i="70"/>
  <c r="M103" i="70"/>
  <c r="M59" i="70"/>
  <c r="M279" i="70"/>
  <c r="M122" i="70"/>
  <c r="M162" i="70"/>
  <c r="M193" i="70"/>
  <c r="M106" i="70"/>
  <c r="M15" i="70"/>
  <c r="M236" i="70"/>
  <c r="M29" i="70"/>
  <c r="M226" i="70"/>
  <c r="M37" i="70"/>
  <c r="M142" i="70"/>
  <c r="M69" i="70"/>
  <c r="M140" i="70"/>
  <c r="M77" i="70"/>
  <c r="M78" i="70"/>
  <c r="M82" i="70"/>
  <c r="M138" i="70"/>
  <c r="M79" i="70"/>
  <c r="M90" i="70"/>
  <c r="M86" i="70"/>
  <c r="M145" i="70"/>
  <c r="M84" i="70"/>
  <c r="M149" i="70"/>
  <c r="M76" i="70"/>
  <c r="M147" i="70"/>
  <c r="M83" i="70"/>
  <c r="J52" i="70"/>
  <c r="K52" i="70" s="1"/>
  <c r="L52" i="70" s="1"/>
  <c r="J52" i="9" s="1"/>
  <c r="J208" i="70"/>
  <c r="K208" i="70" s="1"/>
  <c r="L208" i="70" s="1"/>
  <c r="J208" i="9" s="1"/>
  <c r="J123" i="70"/>
  <c r="J20" i="70"/>
  <c r="K20" i="70" s="1"/>
  <c r="J106" i="70"/>
  <c r="K106" i="70" s="1"/>
  <c r="J245" i="70"/>
  <c r="J255" i="70"/>
  <c r="K255" i="70" s="1"/>
  <c r="L255" i="70" s="1"/>
  <c r="J255" i="9" s="1"/>
  <c r="J188" i="70"/>
  <c r="K188" i="70" s="1"/>
  <c r="J165" i="70"/>
  <c r="J214" i="70"/>
  <c r="K214" i="70" s="1"/>
  <c r="J149" i="70"/>
  <c r="J43" i="70"/>
  <c r="K43" i="70" s="1"/>
  <c r="J65" i="70"/>
  <c r="K65" i="70" s="1"/>
  <c r="J44" i="70"/>
  <c r="K44" i="70" s="1"/>
  <c r="L44" i="70" s="1"/>
  <c r="J44" i="9" s="1"/>
  <c r="J195" i="70"/>
  <c r="K195" i="70" s="1"/>
  <c r="L195" i="70" s="1"/>
  <c r="J195" i="9" s="1"/>
  <c r="J150" i="70"/>
  <c r="J72" i="70"/>
  <c r="J57" i="70"/>
  <c r="J60" i="70"/>
  <c r="K60" i="70" s="1"/>
  <c r="J102" i="70"/>
  <c r="J199" i="70"/>
  <c r="J224" i="70"/>
  <c r="K224" i="70" s="1"/>
  <c r="L224" i="70" s="1"/>
  <c r="J224" i="9" s="1"/>
  <c r="J119" i="70"/>
  <c r="K119" i="70" s="1"/>
  <c r="L119" i="70" s="1"/>
  <c r="J119" i="9" s="1"/>
  <c r="J17" i="70"/>
  <c r="K17" i="70" s="1"/>
  <c r="J235" i="70"/>
  <c r="K235" i="70" s="1"/>
  <c r="J279" i="70"/>
  <c r="K279" i="70" s="1"/>
  <c r="J115" i="70"/>
  <c r="K115" i="70" s="1"/>
  <c r="J138" i="70"/>
  <c r="J112" i="70"/>
  <c r="J110" i="70"/>
  <c r="K110" i="70" s="1"/>
  <c r="L110" i="70" s="1"/>
  <c r="J110" i="9" s="1"/>
  <c r="J14" i="70"/>
  <c r="K14" i="70" s="1"/>
  <c r="J237" i="70"/>
  <c r="K237" i="70" s="1"/>
  <c r="L237" i="70" s="1"/>
  <c r="J237" i="9" s="1"/>
  <c r="J234" i="70"/>
  <c r="K234" i="70" s="1"/>
  <c r="J56" i="70"/>
  <c r="K56" i="70" s="1"/>
  <c r="J27" i="70"/>
  <c r="J270" i="70"/>
  <c r="J107" i="70"/>
  <c r="K107" i="70" s="1"/>
  <c r="J120" i="70"/>
  <c r="K120" i="70" s="1"/>
  <c r="L120" i="70" s="1"/>
  <c r="J120" i="9" s="1"/>
  <c r="J152" i="70"/>
  <c r="K152" i="70" s="1"/>
  <c r="J278" i="70"/>
  <c r="J114" i="70"/>
  <c r="K114" i="70" s="1"/>
  <c r="J243" i="70"/>
  <c r="K243" i="70" s="1"/>
  <c r="J29" i="70"/>
  <c r="J168" i="70"/>
  <c r="J207" i="70"/>
  <c r="K207" i="70" s="1"/>
  <c r="J45" i="70"/>
  <c r="K45" i="70" s="1"/>
  <c r="L45" i="70" s="1"/>
  <c r="J45" i="9" s="1"/>
  <c r="J134" i="70"/>
  <c r="K134" i="70" s="1"/>
  <c r="J176" i="70"/>
  <c r="K176" i="70" s="1"/>
  <c r="J132" i="70"/>
  <c r="J212" i="70"/>
  <c r="K212" i="70" s="1"/>
  <c r="J77" i="70"/>
  <c r="J238" i="70"/>
  <c r="J53" i="70"/>
  <c r="K53" i="70" s="1"/>
  <c r="J230" i="70"/>
  <c r="K230" i="70" s="1"/>
  <c r="L230" i="70" s="1"/>
  <c r="J230" i="9" s="1"/>
  <c r="J93" i="70"/>
  <c r="K93" i="70" s="1"/>
  <c r="L93" i="70" s="1"/>
  <c r="J93" i="9" s="1"/>
  <c r="J94" i="70"/>
  <c r="J148" i="70"/>
  <c r="K148" i="70" s="1"/>
  <c r="J42" i="70"/>
  <c r="J162" i="70"/>
  <c r="K162" i="70" s="1"/>
  <c r="J116" i="70"/>
  <c r="K116" i="70" s="1"/>
  <c r="J265" i="70"/>
  <c r="J225" i="70"/>
  <c r="K225" i="70" s="1"/>
  <c r="L225" i="70" s="1"/>
  <c r="J225" i="9" s="1"/>
  <c r="J47" i="70"/>
  <c r="K47" i="70" s="1"/>
  <c r="J37" i="70"/>
  <c r="J220" i="70"/>
  <c r="J219" i="70"/>
  <c r="J54" i="70"/>
  <c r="K54" i="70" s="1"/>
  <c r="J264" i="70"/>
  <c r="K264" i="70" s="1"/>
  <c r="J194" i="70"/>
  <c r="J95" i="70"/>
  <c r="K95" i="70" s="1"/>
  <c r="L95" i="70" s="1"/>
  <c r="J95" i="9" s="1"/>
  <c r="J129" i="70"/>
  <c r="K129" i="70" s="1"/>
  <c r="L129" i="70" s="1"/>
  <c r="J129" i="9" s="1"/>
  <c r="J50" i="70"/>
  <c r="K50" i="70" s="1"/>
  <c r="L50" i="70" s="1"/>
  <c r="J50" i="9" s="1"/>
  <c r="J144" i="70"/>
  <c r="K144" i="70" s="1"/>
  <c r="J58" i="70"/>
  <c r="K58" i="70" s="1"/>
  <c r="J217" i="70"/>
  <c r="K217" i="70" s="1"/>
  <c r="J167" i="70"/>
  <c r="K167" i="70" s="1"/>
  <c r="J196" i="70"/>
  <c r="J166" i="70"/>
  <c r="K166" i="70" s="1"/>
  <c r="J210" i="70"/>
  <c r="K210" i="70" s="1"/>
  <c r="J269" i="70"/>
  <c r="J113" i="70"/>
  <c r="J228" i="70"/>
  <c r="J250" i="70"/>
  <c r="K250" i="70" s="1"/>
  <c r="J229" i="70"/>
  <c r="K229" i="70" s="1"/>
  <c r="L229" i="70" s="1"/>
  <c r="J229" i="9" s="1"/>
  <c r="J157" i="70"/>
  <c r="K157" i="70" s="1"/>
  <c r="J231" i="70"/>
  <c r="K231" i="70" s="1"/>
  <c r="L231" i="70" s="1"/>
  <c r="J147" i="70"/>
  <c r="K147" i="70" s="1"/>
  <c r="L147" i="70" s="1"/>
  <c r="J147" i="9" s="1"/>
  <c r="J32" i="70"/>
  <c r="K32" i="70" s="1"/>
  <c r="J79" i="70"/>
  <c r="K79" i="70" s="1"/>
  <c r="J142" i="70"/>
  <c r="K142" i="70" s="1"/>
  <c r="J128" i="70"/>
  <c r="K128" i="70" s="1"/>
  <c r="J186" i="70"/>
  <c r="J100" i="70"/>
  <c r="J117" i="70"/>
  <c r="K117" i="70" s="1"/>
  <c r="J62" i="70"/>
  <c r="K62" i="70" s="1"/>
  <c r="L62" i="70" s="1"/>
  <c r="J62" i="9" s="1"/>
  <c r="J59" i="70"/>
  <c r="K59" i="70" s="1"/>
  <c r="J240" i="70"/>
  <c r="K240" i="70" s="1"/>
  <c r="L240" i="70" s="1"/>
  <c r="J240" i="9" s="1"/>
  <c r="J277" i="70"/>
  <c r="K277" i="70" s="1"/>
  <c r="J41" i="70"/>
  <c r="K41" i="70" s="1"/>
  <c r="J101" i="70"/>
  <c r="K101" i="70" s="1"/>
  <c r="J108" i="70"/>
  <c r="J13" i="70"/>
  <c r="K13" i="70" s="1"/>
  <c r="L13" i="70" s="1"/>
  <c r="J169" i="70"/>
  <c r="K169" i="70" s="1"/>
  <c r="L169" i="70" s="1"/>
  <c r="J169" i="9" s="1"/>
  <c r="J271" i="70"/>
  <c r="J273" i="70"/>
  <c r="K273" i="70" s="1"/>
  <c r="J35" i="70"/>
  <c r="J15" i="70"/>
  <c r="J197" i="70"/>
  <c r="J34" i="70"/>
  <c r="K34" i="70" s="1"/>
  <c r="J173" i="70"/>
  <c r="K173" i="70" s="1"/>
  <c r="L173" i="70" s="1"/>
  <c r="J173" i="9" s="1"/>
  <c r="J244" i="70"/>
  <c r="K244" i="70" s="1"/>
  <c r="L244" i="70" s="1"/>
  <c r="J244" i="9" s="1"/>
  <c r="J211" i="70"/>
  <c r="J177" i="70"/>
  <c r="J236" i="70"/>
  <c r="J64" i="70"/>
  <c r="K64" i="70" s="1"/>
  <c r="J36" i="70"/>
  <c r="J103" i="70"/>
  <c r="K103" i="70" s="1"/>
  <c r="J246" i="70"/>
  <c r="K246" i="70" s="1"/>
  <c r="L246" i="70" s="1"/>
  <c r="J246" i="9" s="1"/>
  <c r="J252" i="70"/>
  <c r="K252" i="70" s="1"/>
  <c r="L252" i="70" s="1"/>
  <c r="J252" i="9" s="1"/>
  <c r="J159" i="70"/>
  <c r="J253" i="70"/>
  <c r="J262" i="70"/>
  <c r="K262" i="70" s="1"/>
  <c r="J109" i="70"/>
  <c r="K109" i="70" s="1"/>
  <c r="J141" i="70"/>
  <c r="J251" i="70"/>
  <c r="J175" i="70"/>
  <c r="K175" i="70" s="1"/>
  <c r="J161" i="70"/>
  <c r="K161" i="70" s="1"/>
  <c r="L161" i="70" s="1"/>
  <c r="J161" i="9" s="1"/>
  <c r="J135" i="70"/>
  <c r="K135" i="70" s="1"/>
  <c r="J222" i="70"/>
  <c r="J74" i="70"/>
  <c r="J51" i="70"/>
  <c r="J130" i="70"/>
  <c r="J163" i="70"/>
  <c r="J21" i="70"/>
  <c r="K21" i="70" s="1"/>
  <c r="J280" i="70"/>
  <c r="K280" i="70" s="1"/>
  <c r="L280" i="70" s="1"/>
  <c r="J280" i="9" s="1"/>
  <c r="J145" i="70"/>
  <c r="K145" i="70" s="1"/>
  <c r="L145" i="70" s="1"/>
  <c r="J145" i="9" s="1"/>
  <c r="J25" i="70"/>
  <c r="K25" i="70" s="1"/>
  <c r="J139" i="70"/>
  <c r="J133" i="70"/>
  <c r="K133" i="70" s="1"/>
  <c r="J136" i="70"/>
  <c r="J164" i="70"/>
  <c r="J257" i="70"/>
  <c r="K257" i="70" s="1"/>
  <c r="J276" i="70"/>
  <c r="K276" i="70" s="1"/>
  <c r="L276" i="70" s="1"/>
  <c r="J276" i="9" s="1"/>
  <c r="J143" i="70"/>
  <c r="K143" i="70" s="1"/>
  <c r="J83" i="70"/>
  <c r="K83" i="70" s="1"/>
  <c r="J61" i="70"/>
  <c r="J263" i="70"/>
  <c r="J216" i="70"/>
  <c r="J68" i="70"/>
  <c r="J254" i="70"/>
  <c r="K254" i="70" s="1"/>
  <c r="L254" i="70" s="1"/>
  <c r="J254" i="9" s="1"/>
  <c r="J33" i="70"/>
  <c r="K33" i="70" s="1"/>
  <c r="L33" i="70" s="1"/>
  <c r="J33" i="9" s="1"/>
  <c r="J226" i="70"/>
  <c r="K226" i="70" s="1"/>
  <c r="J192" i="70"/>
  <c r="J92" i="70"/>
  <c r="K92" i="70" s="1"/>
  <c r="L92" i="70" s="1"/>
  <c r="J92" i="9" s="1"/>
  <c r="J183" i="70"/>
  <c r="J181" i="70"/>
  <c r="J22" i="70"/>
  <c r="J30" i="70"/>
  <c r="K30" i="70" s="1"/>
  <c r="J202" i="70"/>
  <c r="K202" i="70" s="1"/>
  <c r="L202" i="70" s="1"/>
  <c r="J202" i="9" s="1"/>
  <c r="J70" i="70"/>
  <c r="J247" i="70"/>
  <c r="K247" i="70" s="1"/>
  <c r="J233" i="70"/>
  <c r="K233" i="70" s="1"/>
  <c r="J174" i="70"/>
  <c r="K174" i="70" s="1"/>
  <c r="J84" i="70"/>
  <c r="J146" i="70"/>
  <c r="J81" i="70"/>
  <c r="K81" i="70" s="1"/>
  <c r="L81" i="70" s="1"/>
  <c r="J81" i="9" s="1"/>
  <c r="J239" i="70"/>
  <c r="K239" i="70" s="1"/>
  <c r="J206" i="70"/>
  <c r="K206" i="70" s="1"/>
  <c r="J274" i="70"/>
  <c r="J96" i="70"/>
  <c r="K96" i="70" s="1"/>
  <c r="J137" i="70"/>
  <c r="J140" i="70"/>
  <c r="K140" i="70" s="1"/>
  <c r="J78" i="70"/>
  <c r="K78" i="70" s="1"/>
  <c r="J172" i="70"/>
  <c r="K172" i="70" s="1"/>
  <c r="J151" i="70"/>
  <c r="K151" i="70" s="1"/>
  <c r="L151" i="70" s="1"/>
  <c r="J151" i="9" s="1"/>
  <c r="J16" i="70"/>
  <c r="J69" i="70"/>
  <c r="K69" i="70" s="1"/>
  <c r="J221" i="70"/>
  <c r="J86" i="70"/>
  <c r="J178" i="70"/>
  <c r="J49" i="70"/>
  <c r="J126" i="70"/>
  <c r="K126" i="70" s="1"/>
  <c r="L126" i="70" s="1"/>
  <c r="J126" i="9" s="1"/>
  <c r="J201" i="70"/>
  <c r="K201" i="70" s="1"/>
  <c r="L201" i="70" s="1"/>
  <c r="J201" i="9" s="1"/>
  <c r="J97" i="70"/>
  <c r="J160" i="70"/>
  <c r="K160" i="70" s="1"/>
  <c r="L160" i="70" s="1"/>
  <c r="J160" i="9" s="1"/>
  <c r="J193" i="70"/>
  <c r="K98" i="70"/>
  <c r="J18" i="70"/>
  <c r="J82" i="70"/>
  <c r="J99" i="70"/>
  <c r="K99" i="70" s="1"/>
  <c r="J73" i="70"/>
  <c r="K73" i="70" s="1"/>
  <c r="L73" i="70" s="1"/>
  <c r="J73" i="9" s="1"/>
  <c r="J121" i="70"/>
  <c r="K121" i="70" s="1"/>
  <c r="J89" i="70"/>
  <c r="J28" i="70"/>
  <c r="K28" i="70" s="1"/>
  <c r="J131" i="70"/>
  <c r="J48" i="70"/>
  <c r="K48" i="70" s="1"/>
  <c r="J248" i="70"/>
  <c r="J23" i="70"/>
  <c r="K23" i="70" s="1"/>
  <c r="L23" i="70" s="1"/>
  <c r="J23" i="9" s="1"/>
  <c r="J268" i="70"/>
  <c r="K268" i="70" s="1"/>
  <c r="L268" i="70" s="1"/>
  <c r="J268" i="9" s="1"/>
  <c r="J90" i="70"/>
  <c r="J191" i="70"/>
  <c r="K191" i="70" s="1"/>
  <c r="J275" i="70"/>
  <c r="J63" i="70"/>
  <c r="J256" i="70"/>
  <c r="J38" i="70"/>
  <c r="J179" i="70"/>
  <c r="K179" i="70" s="1"/>
  <c r="J127" i="70"/>
  <c r="K127" i="70" s="1"/>
  <c r="L127" i="70" s="1"/>
  <c r="J127" i="9" s="1"/>
  <c r="J267" i="70"/>
  <c r="J171" i="70"/>
  <c r="K171" i="70" s="1"/>
  <c r="J104" i="70"/>
  <c r="J203" i="70"/>
  <c r="J19" i="70"/>
  <c r="J170" i="70"/>
  <c r="J218" i="70"/>
  <c r="K218" i="70" s="1"/>
  <c r="J80" i="70"/>
  <c r="K80" i="70" s="1"/>
  <c r="J39" i="70"/>
  <c r="J55" i="70"/>
  <c r="J215" i="70"/>
  <c r="K215" i="70" s="1"/>
  <c r="J75" i="70"/>
  <c r="K75" i="70" s="1"/>
  <c r="J260" i="70"/>
  <c r="J122" i="70"/>
  <c r="J259" i="70"/>
  <c r="K259" i="70" s="1"/>
  <c r="L259" i="70" s="1"/>
  <c r="J259" i="9" s="1"/>
  <c r="J205" i="70"/>
  <c r="K205" i="70" s="1"/>
  <c r="J209" i="70"/>
  <c r="K209" i="70" s="1"/>
  <c r="J71" i="70"/>
  <c r="K71" i="70" s="1"/>
  <c r="J242" i="70"/>
  <c r="K242" i="70" s="1"/>
  <c r="J118" i="70"/>
  <c r="K118" i="70" s="1"/>
  <c r="J111" i="70"/>
  <c r="K111" i="70" s="1"/>
  <c r="J227" i="70"/>
  <c r="J204" i="70"/>
  <c r="K204" i="70" s="1"/>
  <c r="L204" i="70" s="1"/>
  <c r="J204" i="9" s="1"/>
  <c r="J67" i="70"/>
  <c r="K67" i="70" s="1"/>
  <c r="J124" i="70"/>
  <c r="J76" i="70"/>
  <c r="K76" i="70" s="1"/>
  <c r="L76" i="70" s="1"/>
  <c r="J76" i="9" s="1"/>
  <c r="J26" i="70"/>
  <c r="K26" i="70" s="1"/>
  <c r="J66" i="70"/>
  <c r="N91" i="72"/>
  <c r="N91" i="62" s="1"/>
  <c r="N125" i="72"/>
  <c r="N125" i="62" s="1"/>
  <c r="N258" i="72"/>
  <c r="N258" i="62" s="1"/>
  <c r="N266" i="72"/>
  <c r="N266" i="62" s="1"/>
  <c r="N24" i="72"/>
  <c r="N24" i="62" s="1"/>
  <c r="N40" i="72"/>
  <c r="N40" i="62" s="1"/>
  <c r="N85" i="72"/>
  <c r="N85" i="62" s="1"/>
  <c r="N223" i="72"/>
  <c r="N223" i="62" s="1"/>
  <c r="N261" i="72"/>
  <c r="N261" i="62" s="1"/>
  <c r="K272" i="72"/>
  <c r="L272" i="9" s="1"/>
  <c r="K24" i="72"/>
  <c r="L24" i="9" s="1"/>
  <c r="N158" i="72"/>
  <c r="N158" i="62" s="1"/>
  <c r="N187" i="72"/>
  <c r="N187" i="62" s="1"/>
  <c r="K198" i="72"/>
  <c r="L198" i="9" s="1"/>
  <c r="K189" i="72"/>
  <c r="L189" i="9" s="1"/>
  <c r="K182" i="72"/>
  <c r="L182" i="9" s="1"/>
  <c r="K125" i="72"/>
  <c r="L125" i="9" s="1"/>
  <c r="N46" i="72"/>
  <c r="N46" i="62" s="1"/>
  <c r="N200" i="72"/>
  <c r="N200" i="62" s="1"/>
  <c r="N249" i="72"/>
  <c r="N249" i="62" s="1"/>
  <c r="K266" i="72"/>
  <c r="L266" i="9" s="1"/>
  <c r="N189" i="72"/>
  <c r="N213" i="72"/>
  <c r="N213" i="62" s="1"/>
  <c r="K200" i="72"/>
  <c r="L200" i="9" s="1"/>
  <c r="K87" i="72"/>
  <c r="K40" i="72"/>
  <c r="L40" i="9" s="1"/>
  <c r="K187" i="72"/>
  <c r="L187" i="9" s="1"/>
  <c r="N31" i="72"/>
  <c r="N31" i="62" s="1"/>
  <c r="N241" i="72"/>
  <c r="N241" i="62" s="1"/>
  <c r="K261" i="72"/>
  <c r="L261" i="9" s="1"/>
  <c r="K241" i="72"/>
  <c r="L241" i="9" s="1"/>
  <c r="N153" i="72"/>
  <c r="N153" i="62" s="1"/>
  <c r="N180" i="72"/>
  <c r="N180" i="62" s="1"/>
  <c r="K85" i="72"/>
  <c r="L85" i="9" s="1"/>
  <c r="K249" i="72"/>
  <c r="L249" i="9" s="1"/>
  <c r="K184" i="72"/>
  <c r="N105" i="72"/>
  <c r="N105" i="62" s="1"/>
  <c r="N182" i="72"/>
  <c r="N182" i="62" s="1"/>
  <c r="N198" i="72"/>
  <c r="N198" i="62" s="1"/>
  <c r="N272" i="72"/>
  <c r="N272" i="62" s="1"/>
  <c r="K158" i="72"/>
  <c r="L158" i="9" s="1"/>
  <c r="K91" i="72"/>
  <c r="L91" i="9" s="1"/>
  <c r="N184" i="72"/>
  <c r="K153" i="72"/>
  <c r="L153" i="9" s="1"/>
  <c r="K223" i="72"/>
  <c r="L223" i="9" s="1"/>
  <c r="K180" i="72"/>
  <c r="L180" i="9" s="1"/>
  <c r="K31" i="72"/>
  <c r="L31" i="9" s="1"/>
  <c r="K258" i="72"/>
  <c r="L258" i="9" s="1"/>
  <c r="K213" i="72"/>
  <c r="L213" i="9" s="1"/>
  <c r="K105" i="72"/>
  <c r="L105" i="9" s="1"/>
  <c r="N64" i="72"/>
  <c r="N64" i="62" s="1"/>
  <c r="N273" i="72"/>
  <c r="N273" i="62" s="1"/>
  <c r="N124" i="72"/>
  <c r="N124" i="62" s="1"/>
  <c r="N80" i="72"/>
  <c r="N80" i="62" s="1"/>
  <c r="N56" i="72"/>
  <c r="N56" i="62" s="1"/>
  <c r="N140" i="72"/>
  <c r="N140" i="62" s="1"/>
  <c r="N72" i="72"/>
  <c r="N72" i="62" s="1"/>
  <c r="N92" i="72"/>
  <c r="N92" i="62" s="1"/>
  <c r="N57" i="72"/>
  <c r="N57" i="62" s="1"/>
  <c r="N90" i="72"/>
  <c r="N90" i="62" s="1"/>
  <c r="N205" i="72"/>
  <c r="N205" i="62" s="1"/>
  <c r="N48" i="72"/>
  <c r="N48" i="62" s="1"/>
  <c r="N222" i="72"/>
  <c r="N222" i="62" s="1"/>
  <c r="N257" i="72"/>
  <c r="N257" i="62" s="1"/>
  <c r="N143" i="72"/>
  <c r="N143" i="62" s="1"/>
  <c r="N208" i="72"/>
  <c r="N208" i="62" s="1"/>
  <c r="N34" i="72"/>
  <c r="N34" i="62" s="1"/>
  <c r="N210" i="72"/>
  <c r="N210" i="62" s="1"/>
  <c r="N82" i="72"/>
  <c r="N82" i="62" s="1"/>
  <c r="N161" i="72"/>
  <c r="N161" i="62" s="1"/>
  <c r="N192" i="72"/>
  <c r="N192" i="62" s="1"/>
  <c r="N93" i="72"/>
  <c r="N93" i="62" s="1"/>
  <c r="N33" i="72"/>
  <c r="N33" i="62" s="1"/>
  <c r="N83" i="72"/>
  <c r="N83" i="62" s="1"/>
  <c r="N175" i="72"/>
  <c r="N175" i="62" s="1"/>
  <c r="N69" i="72"/>
  <c r="N69" i="62" s="1"/>
  <c r="N73" i="72"/>
  <c r="N73" i="62" s="1"/>
  <c r="N167" i="72"/>
  <c r="N167" i="62" s="1"/>
  <c r="N130" i="72"/>
  <c r="N130" i="62" s="1"/>
  <c r="N16" i="72"/>
  <c r="N16" i="62" s="1"/>
  <c r="N23" i="72"/>
  <c r="N23" i="62" s="1"/>
  <c r="N53" i="72"/>
  <c r="N53" i="62" s="1"/>
  <c r="N101" i="72"/>
  <c r="N101" i="62" s="1"/>
  <c r="N84" i="72"/>
  <c r="N84" i="62" s="1"/>
  <c r="N271" i="72"/>
  <c r="N271" i="62" s="1"/>
  <c r="N86" i="72"/>
  <c r="N86" i="62" s="1"/>
  <c r="N121" i="72"/>
  <c r="N121" i="62" s="1"/>
  <c r="N225" i="72"/>
  <c r="N225" i="62" s="1"/>
  <c r="N145" i="72"/>
  <c r="N145" i="62" s="1"/>
  <c r="N119" i="72"/>
  <c r="N119" i="62" s="1"/>
  <c r="N181" i="72"/>
  <c r="N181" i="62" s="1"/>
  <c r="N79" i="72"/>
  <c r="N79" i="62" s="1"/>
  <c r="N20" i="72"/>
  <c r="N20" i="62" s="1"/>
  <c r="N61" i="72"/>
  <c r="N61" i="62" s="1"/>
  <c r="N67" i="72"/>
  <c r="N67" i="62" s="1"/>
  <c r="N135" i="72"/>
  <c r="N135" i="62" s="1"/>
  <c r="N171" i="72"/>
  <c r="N171" i="62" s="1"/>
  <c r="N78" i="72"/>
  <c r="N78" i="62" s="1"/>
  <c r="N246" i="72"/>
  <c r="N246" i="62" s="1"/>
  <c r="N131" i="72"/>
  <c r="N131" i="62" s="1"/>
  <c r="N132" i="72"/>
  <c r="N132" i="62" s="1"/>
  <c r="N71" i="72"/>
  <c r="N71" i="62" s="1"/>
  <c r="N98" i="72"/>
  <c r="N98" i="62" s="1"/>
  <c r="N149" i="72"/>
  <c r="N149" i="62" s="1"/>
  <c r="N209" i="72"/>
  <c r="N209" i="62" s="1"/>
  <c r="N211" i="72"/>
  <c r="N211" i="62" s="1"/>
  <c r="N128" i="72"/>
  <c r="N128" i="62" s="1"/>
  <c r="N89" i="72"/>
  <c r="N89" i="62" s="1"/>
  <c r="N66" i="72"/>
  <c r="N66" i="62" s="1"/>
  <c r="N147" i="72"/>
  <c r="N147" i="62" s="1"/>
  <c r="N199" i="72"/>
  <c r="N199" i="62" s="1"/>
  <c r="N144" i="72"/>
  <c r="N144" i="62" s="1"/>
  <c r="N68" i="72"/>
  <c r="N68" i="62" s="1"/>
  <c r="N28" i="72"/>
  <c r="N28" i="62" s="1"/>
  <c r="N62" i="72"/>
  <c r="N62" i="62" s="1"/>
  <c r="N221" i="72"/>
  <c r="N221" i="62" s="1"/>
  <c r="N137" i="72"/>
  <c r="N137" i="62" s="1"/>
  <c r="N218" i="72"/>
  <c r="N218" i="62" s="1"/>
  <c r="N45" i="72"/>
  <c r="N45" i="62" s="1"/>
  <c r="N142" i="72"/>
  <c r="N142" i="62" s="1"/>
  <c r="N146" i="72"/>
  <c r="N146" i="62" s="1"/>
  <c r="N110" i="72"/>
  <c r="N110" i="62" s="1"/>
  <c r="N50" i="72"/>
  <c r="N50" i="62" s="1"/>
  <c r="N215" i="72"/>
  <c r="N215" i="62" s="1"/>
  <c r="N207" i="72"/>
  <c r="N207" i="62" s="1"/>
  <c r="N77" i="72"/>
  <c r="N77" i="62" s="1"/>
  <c r="N270" i="72"/>
  <c r="N270" i="62" s="1"/>
  <c r="N41" i="72"/>
  <c r="N41" i="62" s="1"/>
  <c r="N113" i="72"/>
  <c r="N113" i="62" s="1"/>
  <c r="N58" i="72"/>
  <c r="N58" i="62" s="1"/>
  <c r="N116" i="72"/>
  <c r="N116" i="62" s="1"/>
  <c r="N217" i="72"/>
  <c r="N217" i="62" s="1"/>
  <c r="N267" i="72"/>
  <c r="N267" i="62" s="1"/>
  <c r="N274" i="72"/>
  <c r="N274" i="62" s="1"/>
  <c r="N212" i="72"/>
  <c r="N212" i="62" s="1"/>
  <c r="N112" i="72"/>
  <c r="N112" i="62" s="1"/>
  <c r="N231" i="72"/>
  <c r="N278" i="72"/>
  <c r="N278" i="62" s="1"/>
  <c r="N117" i="72"/>
  <c r="N117" i="62" s="1"/>
  <c r="N233" i="72"/>
  <c r="N233" i="62" s="1"/>
  <c r="N81" i="72"/>
  <c r="N81" i="62" s="1"/>
  <c r="N75" i="72"/>
  <c r="N75" i="62" s="1"/>
  <c r="N100" i="72"/>
  <c r="N100" i="62" s="1"/>
  <c r="N99" i="72"/>
  <c r="N99" i="62" s="1"/>
  <c r="N126" i="72"/>
  <c r="N126" i="62" s="1"/>
  <c r="N76" i="72"/>
  <c r="N76" i="62" s="1"/>
  <c r="N269" i="72"/>
  <c r="N269" i="62" s="1"/>
  <c r="N63" i="72"/>
  <c r="N63" i="62" s="1"/>
  <c r="N55" i="72"/>
  <c r="N55" i="62" s="1"/>
  <c r="N214" i="72"/>
  <c r="N214" i="62" s="1"/>
  <c r="N104" i="72"/>
  <c r="N104" i="62" s="1"/>
  <c r="N280" i="72"/>
  <c r="N280" i="62" s="1"/>
  <c r="N172" i="72"/>
  <c r="N172" i="62" s="1"/>
  <c r="N174" i="72"/>
  <c r="N174" i="62" s="1"/>
  <c r="N139" i="72"/>
  <c r="N139" i="62" s="1"/>
  <c r="N27" i="72"/>
  <c r="N27" i="62" s="1"/>
  <c r="N70" i="72"/>
  <c r="N70" i="62" s="1"/>
  <c r="N255" i="72"/>
  <c r="N255" i="62" s="1"/>
  <c r="N276" i="72"/>
  <c r="N276" i="62" s="1"/>
  <c r="N133" i="72"/>
  <c r="N133" i="62" s="1"/>
  <c r="N74" i="72"/>
  <c r="N74" i="62" s="1"/>
  <c r="N141" i="72"/>
  <c r="N141" i="62" s="1"/>
  <c r="N65" i="72"/>
  <c r="N65" i="62" s="1"/>
  <c r="N224" i="72"/>
  <c r="N224" i="62" s="1"/>
  <c r="N114" i="72"/>
  <c r="N114" i="62" s="1"/>
  <c r="N219" i="72"/>
  <c r="N219" i="62" s="1"/>
  <c r="N43" i="72"/>
  <c r="N43" i="62" s="1"/>
  <c r="N165" i="72"/>
  <c r="N165" i="62" s="1"/>
  <c r="N138" i="72"/>
  <c r="N138" i="62" s="1"/>
  <c r="N111" i="72"/>
  <c r="N111" i="62" s="1"/>
  <c r="N123" i="72"/>
  <c r="N123" i="62" s="1"/>
  <c r="N151" i="72"/>
  <c r="N151" i="62" s="1"/>
  <c r="N13" i="72"/>
  <c r="N13" i="62" s="1"/>
  <c r="N18" i="72"/>
  <c r="N18" i="62" s="1"/>
  <c r="N254" i="72"/>
  <c r="N254" i="62" s="1"/>
  <c r="N235" i="72"/>
  <c r="N235" i="62" s="1"/>
  <c r="N36" i="72"/>
  <c r="N36" i="62" s="1"/>
  <c r="N166" i="72"/>
  <c r="N166" i="62" s="1"/>
  <c r="N96" i="72"/>
  <c r="N96" i="62" s="1"/>
  <c r="N159" i="72"/>
  <c r="N159" i="62" s="1"/>
  <c r="N186" i="72"/>
  <c r="N186" i="62" s="1"/>
  <c r="N120" i="72"/>
  <c r="N120" i="62" s="1"/>
  <c r="N51" i="72"/>
  <c r="N51" i="62" s="1"/>
  <c r="N35" i="72"/>
  <c r="N35" i="62" s="1"/>
  <c r="N25" i="72"/>
  <c r="N25" i="62" s="1"/>
  <c r="N178" i="72"/>
  <c r="N178" i="62" s="1"/>
  <c r="N260" i="72"/>
  <c r="N260" i="62" s="1"/>
  <c r="N251" i="72"/>
  <c r="N251" i="62" s="1"/>
  <c r="N170" i="72"/>
  <c r="N170" i="62" s="1"/>
  <c r="N129" i="72"/>
  <c r="N129" i="62" s="1"/>
  <c r="N202" i="72"/>
  <c r="N202" i="62" s="1"/>
  <c r="N107" i="72"/>
  <c r="N107" i="62" s="1"/>
  <c r="N230" i="72"/>
  <c r="N230" i="62" s="1"/>
  <c r="N44" i="72"/>
  <c r="N44" i="62" s="1"/>
  <c r="N191" i="72"/>
  <c r="N191" i="62" s="1"/>
  <c r="N203" i="72"/>
  <c r="N203" i="62" s="1"/>
  <c r="N256" i="72"/>
  <c r="N256" i="62" s="1"/>
  <c r="N238" i="72"/>
  <c r="N238" i="62" s="1"/>
  <c r="N204" i="72"/>
  <c r="N204" i="62" s="1"/>
  <c r="N122" i="72"/>
  <c r="N122" i="62" s="1"/>
  <c r="N229" i="72"/>
  <c r="N229" i="62" s="1"/>
  <c r="N264" i="72"/>
  <c r="N264" i="62" s="1"/>
  <c r="N188" i="72"/>
  <c r="N188" i="62" s="1"/>
  <c r="N259" i="72"/>
  <c r="N259" i="62" s="1"/>
  <c r="N164" i="72"/>
  <c r="N164" i="62" s="1"/>
  <c r="N247" i="72"/>
  <c r="N247" i="62" s="1"/>
  <c r="N26" i="72"/>
  <c r="N26" i="62" s="1"/>
  <c r="N279" i="72"/>
  <c r="N279" i="62" s="1"/>
  <c r="N183" i="72"/>
  <c r="N183" i="62" s="1"/>
  <c r="N168" i="72"/>
  <c r="N168" i="62" s="1"/>
  <c r="N176" i="72"/>
  <c r="N176" i="62" s="1"/>
  <c r="N162" i="72"/>
  <c r="N162" i="62" s="1"/>
  <c r="N94" i="72"/>
  <c r="N94" i="62" s="1"/>
  <c r="N38" i="72"/>
  <c r="N38" i="62" s="1"/>
  <c r="N157" i="72"/>
  <c r="N157" i="62" s="1"/>
  <c r="N177" i="72"/>
  <c r="N177" i="62" s="1"/>
  <c r="N150" i="72"/>
  <c r="N150" i="62" s="1"/>
  <c r="N243" i="72"/>
  <c r="N243" i="62" s="1"/>
  <c r="N195" i="72"/>
  <c r="N195" i="62" s="1"/>
  <c r="N239" i="72"/>
  <c r="N239" i="62" s="1"/>
  <c r="N216" i="72"/>
  <c r="N216" i="62" s="1"/>
  <c r="N253" i="72"/>
  <c r="N253" i="62" s="1"/>
  <c r="N60" i="72"/>
  <c r="N60" i="62" s="1"/>
  <c r="N97" i="72"/>
  <c r="N97" i="62" s="1"/>
  <c r="N263" i="72"/>
  <c r="N263" i="62" s="1"/>
  <c r="N118" i="72"/>
  <c r="N118" i="62" s="1"/>
  <c r="N268" i="72"/>
  <c r="N268" i="62" s="1"/>
  <c r="N265" i="72"/>
  <c r="N265" i="62" s="1"/>
  <c r="N275" i="72"/>
  <c r="N275" i="62" s="1"/>
  <c r="N201" i="72"/>
  <c r="N201" i="62" s="1"/>
  <c r="N234" i="72"/>
  <c r="N234" i="62" s="1"/>
  <c r="N173" i="72"/>
  <c r="N173" i="62" s="1"/>
  <c r="N49" i="72"/>
  <c r="N49" i="62" s="1"/>
  <c r="N54" i="72"/>
  <c r="N54" i="62" s="1"/>
  <c r="N106" i="72"/>
  <c r="N106" i="62" s="1"/>
  <c r="N228" i="72"/>
  <c r="N228" i="62" s="1"/>
  <c r="N160" i="72"/>
  <c r="N160" i="62" s="1"/>
  <c r="N250" i="72"/>
  <c r="N250" i="62" s="1"/>
  <c r="N115" i="72"/>
  <c r="N115" i="62" s="1"/>
  <c r="N59" i="72"/>
  <c r="N59" i="62" s="1"/>
  <c r="N103" i="72"/>
  <c r="N103" i="62" s="1"/>
  <c r="N19" i="72"/>
  <c r="N19" i="62" s="1"/>
  <c r="N245" i="72"/>
  <c r="N245" i="62" s="1"/>
  <c r="N52" i="72"/>
  <c r="N52" i="62" s="1"/>
  <c r="N134" i="72"/>
  <c r="N134" i="62" s="1"/>
  <c r="N17" i="72"/>
  <c r="N17" i="62" s="1"/>
  <c r="N227" i="72"/>
  <c r="N227" i="62" s="1"/>
  <c r="N102" i="72"/>
  <c r="N102" i="62" s="1"/>
  <c r="N169" i="72"/>
  <c r="N169" i="62" s="1"/>
  <c r="N197" i="72"/>
  <c r="N197" i="62" s="1"/>
  <c r="N30" i="72"/>
  <c r="N30" i="62" s="1"/>
  <c r="N237" i="72"/>
  <c r="N237" i="62" s="1"/>
  <c r="N220" i="72"/>
  <c r="N220" i="62" s="1"/>
  <c r="N252" i="72"/>
  <c r="N252" i="62" s="1"/>
  <c r="N109" i="72"/>
  <c r="N109" i="62" s="1"/>
  <c r="N277" i="72"/>
  <c r="N277" i="62" s="1"/>
  <c r="N242" i="72"/>
  <c r="N242" i="62" s="1"/>
  <c r="N42" i="72"/>
  <c r="N42" i="62" s="1"/>
  <c r="N163" i="72"/>
  <c r="N163" i="62" s="1"/>
  <c r="N240" i="72"/>
  <c r="N240" i="62" s="1"/>
  <c r="N236" i="72"/>
  <c r="N236" i="62" s="1"/>
  <c r="N29" i="72"/>
  <c r="N29" i="62" s="1"/>
  <c r="N248" i="72"/>
  <c r="N248" i="62" s="1"/>
  <c r="N206" i="72"/>
  <c r="N206" i="62" s="1"/>
  <c r="N37" i="72"/>
  <c r="N37" i="62" s="1"/>
  <c r="N244" i="72"/>
  <c r="N244" i="62" s="1"/>
  <c r="N226" i="72"/>
  <c r="N226" i="62" s="1"/>
  <c r="N196" i="72"/>
  <c r="N196" i="62" s="1"/>
  <c r="N152" i="72"/>
  <c r="N152" i="62" s="1"/>
  <c r="N193" i="72"/>
  <c r="N193" i="62" s="1"/>
  <c r="N262" i="72"/>
  <c r="N262" i="62" s="1"/>
  <c r="N21" i="72"/>
  <c r="N21" i="62" s="1"/>
  <c r="N14" i="72"/>
  <c r="N14" i="62" s="1"/>
  <c r="N148" i="72"/>
  <c r="N148" i="62" s="1"/>
  <c r="N127" i="72"/>
  <c r="N127" i="62" s="1"/>
  <c r="N47" i="72"/>
  <c r="N47" i="62" s="1"/>
  <c r="N108" i="72"/>
  <c r="N108" i="62" s="1"/>
  <c r="N22" i="72"/>
  <c r="N22" i="62" s="1"/>
  <c r="N95" i="72"/>
  <c r="N95" i="62" s="1"/>
  <c r="N32" i="72"/>
  <c r="N32" i="62" s="1"/>
  <c r="N194" i="72"/>
  <c r="N194" i="62" s="1"/>
  <c r="N15" i="72"/>
  <c r="N15" i="62" s="1"/>
  <c r="N179" i="72"/>
  <c r="N179" i="62" s="1"/>
  <c r="K238" i="72"/>
  <c r="L238" i="9" s="1"/>
  <c r="K29" i="72"/>
  <c r="L29" i="9" s="1"/>
  <c r="K109" i="72"/>
  <c r="L109" i="9" s="1"/>
  <c r="K139" i="72"/>
  <c r="L139" i="9" s="1"/>
  <c r="K166" i="72"/>
  <c r="L166" i="9" s="1"/>
  <c r="K23" i="72"/>
  <c r="L23" i="9" s="1"/>
  <c r="K246" i="72"/>
  <c r="L246" i="9" s="1"/>
  <c r="K27" i="72"/>
  <c r="L27" i="9" s="1"/>
  <c r="K36" i="72"/>
  <c r="L36" i="9" s="1"/>
  <c r="K80" i="72"/>
  <c r="L80" i="9" s="1"/>
  <c r="K193" i="72"/>
  <c r="L193" i="9" s="1"/>
  <c r="K229" i="72"/>
  <c r="L229" i="9" s="1"/>
  <c r="K69" i="72"/>
  <c r="L69" i="9" s="1"/>
  <c r="K55" i="72"/>
  <c r="L55" i="9" s="1"/>
  <c r="K235" i="72"/>
  <c r="L235" i="9" s="1"/>
  <c r="K263" i="72"/>
  <c r="L263" i="9" s="1"/>
  <c r="K61" i="72"/>
  <c r="L61" i="9" s="1"/>
  <c r="K83" i="72"/>
  <c r="L83" i="9" s="1"/>
  <c r="K94" i="72"/>
  <c r="L94" i="9" s="1"/>
  <c r="K225" i="72"/>
  <c r="L225" i="9" s="1"/>
  <c r="K113" i="72"/>
  <c r="L113" i="9" s="1"/>
  <c r="K255" i="72"/>
  <c r="L255" i="9" s="1"/>
  <c r="K71" i="72"/>
  <c r="L71" i="9" s="1"/>
  <c r="K149" i="72"/>
  <c r="L149" i="9" s="1"/>
  <c r="K128" i="72"/>
  <c r="L128" i="9" s="1"/>
  <c r="K116" i="72"/>
  <c r="L116" i="9" s="1"/>
  <c r="K207" i="72"/>
  <c r="L207" i="9" s="1"/>
  <c r="K19" i="72"/>
  <c r="L19" i="9" s="1"/>
  <c r="K150" i="72"/>
  <c r="L150" i="9" s="1"/>
  <c r="K197" i="72"/>
  <c r="L197" i="9" s="1"/>
  <c r="K48" i="72"/>
  <c r="L48" i="9" s="1"/>
  <c r="K120" i="72"/>
  <c r="L120" i="9" s="1"/>
  <c r="K269" i="72"/>
  <c r="L269" i="9" s="1"/>
  <c r="K16" i="72"/>
  <c r="L16" i="9" s="1"/>
  <c r="K214" i="72"/>
  <c r="L214" i="9" s="1"/>
  <c r="K273" i="72"/>
  <c r="L273" i="9" s="1"/>
  <c r="K209" i="72"/>
  <c r="L209" i="9" s="1"/>
  <c r="K271" i="72"/>
  <c r="L271" i="9" s="1"/>
  <c r="K142" i="72"/>
  <c r="L142" i="9" s="1"/>
  <c r="K178" i="72"/>
  <c r="L178" i="9" s="1"/>
  <c r="K217" i="72"/>
  <c r="L217" i="9" s="1"/>
  <c r="K37" i="72"/>
  <c r="L37" i="9" s="1"/>
  <c r="K124" i="72"/>
  <c r="L124" i="9" s="1"/>
  <c r="K45" i="72"/>
  <c r="L45" i="9" s="1"/>
  <c r="K162" i="72"/>
  <c r="L162" i="9" s="1"/>
  <c r="K257" i="72"/>
  <c r="L257" i="9" s="1"/>
  <c r="K141" i="72"/>
  <c r="L141" i="9" s="1"/>
  <c r="K202" i="72"/>
  <c r="L202" i="9" s="1"/>
  <c r="K102" i="72"/>
  <c r="L102" i="9" s="1"/>
  <c r="K215" i="72"/>
  <c r="L215" i="9" s="1"/>
  <c r="K145" i="72"/>
  <c r="L145" i="9" s="1"/>
  <c r="K256" i="72"/>
  <c r="L256" i="9" s="1"/>
  <c r="K32" i="72"/>
  <c r="L32" i="9" s="1"/>
  <c r="K231" i="72"/>
  <c r="K157" i="72"/>
  <c r="L157" i="9" s="1"/>
  <c r="K134" i="72"/>
  <c r="L134" i="9" s="1"/>
  <c r="K20" i="72"/>
  <c r="L20" i="9" s="1"/>
  <c r="K140" i="72"/>
  <c r="L140" i="9" s="1"/>
  <c r="K221" i="72"/>
  <c r="L221" i="9" s="1"/>
  <c r="K170" i="72"/>
  <c r="L170" i="9" s="1"/>
  <c r="K56" i="72"/>
  <c r="L56" i="9" s="1"/>
  <c r="K212" i="72"/>
  <c r="L212" i="9" s="1"/>
  <c r="K259" i="72"/>
  <c r="L259" i="9" s="1"/>
  <c r="K122" i="72"/>
  <c r="L122" i="9" s="1"/>
  <c r="K248" i="72"/>
  <c r="L248" i="9" s="1"/>
  <c r="K129" i="72"/>
  <c r="L129" i="9" s="1"/>
  <c r="K77" i="72"/>
  <c r="L77" i="9" s="1"/>
  <c r="K96" i="72"/>
  <c r="L96" i="9" s="1"/>
  <c r="K163" i="72"/>
  <c r="L163" i="9" s="1"/>
  <c r="K233" i="72"/>
  <c r="L233" i="9" s="1"/>
  <c r="K194" i="72"/>
  <c r="L194" i="9" s="1"/>
  <c r="K39" i="72"/>
  <c r="L39" i="9" s="1"/>
  <c r="K89" i="72"/>
  <c r="L89" i="9" s="1"/>
  <c r="K144" i="72"/>
  <c r="L144" i="9" s="1"/>
  <c r="K224" i="72"/>
  <c r="L224" i="9" s="1"/>
  <c r="K230" i="72"/>
  <c r="L230" i="9" s="1"/>
  <c r="K234" i="72"/>
  <c r="L234" i="9" s="1"/>
  <c r="K68" i="72"/>
  <c r="L68" i="9" s="1"/>
  <c r="K174" i="72"/>
  <c r="L174" i="9" s="1"/>
  <c r="K165" i="72"/>
  <c r="L165" i="9" s="1"/>
  <c r="K132" i="72"/>
  <c r="L132" i="9" s="1"/>
  <c r="K278" i="72"/>
  <c r="L278" i="9" s="1"/>
  <c r="K98" i="72"/>
  <c r="L98" i="9" s="1"/>
  <c r="K208" i="72"/>
  <c r="L208" i="9" s="1"/>
  <c r="K84" i="72"/>
  <c r="L84" i="9" s="1"/>
  <c r="K115" i="72"/>
  <c r="L115" i="9" s="1"/>
  <c r="K275" i="72"/>
  <c r="L275" i="9" s="1"/>
  <c r="K240" i="72"/>
  <c r="L240" i="9" s="1"/>
  <c r="K59" i="72"/>
  <c r="L59" i="9" s="1"/>
  <c r="K264" i="72"/>
  <c r="L264" i="9" s="1"/>
  <c r="K66" i="72"/>
  <c r="L66" i="9" s="1"/>
  <c r="K26" i="72"/>
  <c r="L26" i="9" s="1"/>
  <c r="K148" i="72"/>
  <c r="L148" i="9" s="1"/>
  <c r="K44" i="72"/>
  <c r="L44" i="9" s="1"/>
  <c r="K250" i="72"/>
  <c r="L250" i="9" s="1"/>
  <c r="K110" i="72"/>
  <c r="L110" i="9" s="1"/>
  <c r="K280" i="72"/>
  <c r="L280" i="9" s="1"/>
  <c r="K171" i="72"/>
  <c r="L171" i="9" s="1"/>
  <c r="K136" i="72"/>
  <c r="L136" i="9" s="1"/>
  <c r="K168" i="72"/>
  <c r="L168" i="9" s="1"/>
  <c r="K97" i="72"/>
  <c r="L97" i="9" s="1"/>
  <c r="K137" i="72"/>
  <c r="L137" i="9" s="1"/>
  <c r="K25" i="72"/>
  <c r="L25" i="9" s="1"/>
  <c r="K104" i="72"/>
  <c r="L104" i="9" s="1"/>
  <c r="K146" i="72"/>
  <c r="L146" i="9" s="1"/>
  <c r="K52" i="72"/>
  <c r="L52" i="9" s="1"/>
  <c r="K222" i="72"/>
  <c r="L222" i="9" s="1"/>
  <c r="K199" i="72"/>
  <c r="L199" i="9" s="1"/>
  <c r="K21" i="72"/>
  <c r="L21" i="9" s="1"/>
  <c r="K175" i="72"/>
  <c r="L175" i="9" s="1"/>
  <c r="K247" i="72"/>
  <c r="L247" i="9" s="1"/>
  <c r="K114" i="72"/>
  <c r="L114" i="9" s="1"/>
  <c r="K160" i="72"/>
  <c r="L160" i="9" s="1"/>
  <c r="K73" i="72"/>
  <c r="L73" i="9" s="1"/>
  <c r="K176" i="72"/>
  <c r="L176" i="9" s="1"/>
  <c r="K239" i="72"/>
  <c r="L239" i="9" s="1"/>
  <c r="K72" i="72"/>
  <c r="L72" i="9" s="1"/>
  <c r="K167" i="72"/>
  <c r="L167" i="9" s="1"/>
  <c r="K138" i="72"/>
  <c r="L138" i="9" s="1"/>
  <c r="K117" i="72"/>
  <c r="L117" i="9" s="1"/>
  <c r="K101" i="72"/>
  <c r="L101" i="9" s="1"/>
  <c r="K218" i="72"/>
  <c r="L218" i="9" s="1"/>
  <c r="K60" i="72"/>
  <c r="L60" i="9" s="1"/>
  <c r="K188" i="72"/>
  <c r="L188" i="9" s="1"/>
  <c r="K251" i="72"/>
  <c r="L251" i="9" s="1"/>
  <c r="K67" i="72"/>
  <c r="L67" i="9" s="1"/>
  <c r="K100" i="72"/>
  <c r="L100" i="9" s="1"/>
  <c r="K107" i="72"/>
  <c r="L107" i="9" s="1"/>
  <c r="K164" i="72"/>
  <c r="L164" i="9" s="1"/>
  <c r="K152" i="72"/>
  <c r="L152" i="9" s="1"/>
  <c r="K15" i="72"/>
  <c r="L15" i="9" s="1"/>
  <c r="K50" i="72"/>
  <c r="L50" i="9" s="1"/>
  <c r="K243" i="72"/>
  <c r="L243" i="9" s="1"/>
  <c r="K191" i="72"/>
  <c r="L191" i="9" s="1"/>
  <c r="K76" i="72"/>
  <c r="L76" i="9" s="1"/>
  <c r="K220" i="72"/>
  <c r="L220" i="9" s="1"/>
  <c r="K179" i="72"/>
  <c r="L179" i="9" s="1"/>
  <c r="K131" i="72"/>
  <c r="L131" i="9" s="1"/>
  <c r="K279" i="72"/>
  <c r="L279" i="9" s="1"/>
  <c r="K49" i="72"/>
  <c r="L49" i="9" s="1"/>
  <c r="K53" i="72"/>
  <c r="L53" i="9" s="1"/>
  <c r="K79" i="72"/>
  <c r="L79" i="9" s="1"/>
  <c r="K64" i="72"/>
  <c r="L64" i="9" s="1"/>
  <c r="K274" i="72"/>
  <c r="L274" i="9" s="1"/>
  <c r="K242" i="72"/>
  <c r="L242" i="9" s="1"/>
  <c r="K112" i="72"/>
  <c r="L112" i="9" s="1"/>
  <c r="K13" i="72"/>
  <c r="L13" i="9" s="1"/>
  <c r="K63" i="72"/>
  <c r="L63" i="9" s="1"/>
  <c r="K210" i="72"/>
  <c r="L210" i="9" s="1"/>
  <c r="K108" i="72"/>
  <c r="L108" i="9" s="1"/>
  <c r="K118" i="72"/>
  <c r="L118" i="9" s="1"/>
  <c r="K205" i="72"/>
  <c r="L205" i="9" s="1"/>
  <c r="K133" i="72"/>
  <c r="L133" i="9" s="1"/>
  <c r="K43" i="72"/>
  <c r="L43" i="9" s="1"/>
  <c r="K206" i="72"/>
  <c r="L206" i="9" s="1"/>
  <c r="K121" i="72"/>
  <c r="L121" i="9" s="1"/>
  <c r="K172" i="72"/>
  <c r="L172" i="9" s="1"/>
  <c r="K254" i="72"/>
  <c r="L254" i="9" s="1"/>
  <c r="K267" i="72"/>
  <c r="L267" i="9" s="1"/>
  <c r="K47" i="72"/>
  <c r="L47" i="9" s="1"/>
  <c r="K270" i="72"/>
  <c r="L270" i="9" s="1"/>
  <c r="K181" i="72"/>
  <c r="L181" i="9" s="1"/>
  <c r="K183" i="72"/>
  <c r="L183" i="9" s="1"/>
  <c r="K216" i="72"/>
  <c r="L216" i="9" s="1"/>
  <c r="K253" i="72"/>
  <c r="L253" i="9" s="1"/>
  <c r="K262" i="72"/>
  <c r="L262" i="9" s="1"/>
  <c r="K265" i="72"/>
  <c r="L265" i="9" s="1"/>
  <c r="K92" i="72"/>
  <c r="L92" i="9" s="1"/>
  <c r="K159" i="72"/>
  <c r="L159" i="9" s="1"/>
  <c r="K90" i="72"/>
  <c r="L90" i="9" s="1"/>
  <c r="K201" i="72"/>
  <c r="L201" i="9" s="1"/>
  <c r="K192" i="72"/>
  <c r="L192" i="9" s="1"/>
  <c r="K226" i="72"/>
  <c r="L226" i="9" s="1"/>
  <c r="K126" i="72"/>
  <c r="L126" i="9" s="1"/>
  <c r="M31" i="71"/>
  <c r="M87" i="71"/>
  <c r="M187" i="71"/>
  <c r="M261" i="71"/>
  <c r="M24" i="71"/>
  <c r="M40" i="71"/>
  <c r="M105" i="71"/>
  <c r="M153" i="71"/>
  <c r="M213" i="71"/>
  <c r="M180" i="71"/>
  <c r="M189" i="71"/>
  <c r="M198" i="71"/>
  <c r="M91" i="71"/>
  <c r="M182" i="71"/>
  <c r="M223" i="71"/>
  <c r="M249" i="71"/>
  <c r="J158" i="71"/>
  <c r="J182" i="71"/>
  <c r="J200" i="71"/>
  <c r="K200" i="71" s="1"/>
  <c r="L200" i="71" s="1"/>
  <c r="K200" i="9" s="1"/>
  <c r="J241" i="71"/>
  <c r="J249" i="71"/>
  <c r="J12" i="71"/>
  <c r="K12" i="71" s="1"/>
  <c r="L12" i="71" s="1"/>
  <c r="M158" i="71"/>
  <c r="J125" i="71"/>
  <c r="J258" i="71"/>
  <c r="J266" i="71"/>
  <c r="M184" i="71"/>
  <c r="M200" i="71"/>
  <c r="J85" i="71"/>
  <c r="J184" i="71"/>
  <c r="K184" i="71" s="1"/>
  <c r="L184" i="71" s="1"/>
  <c r="M241" i="71"/>
  <c r="M266" i="71"/>
  <c r="M12" i="71"/>
  <c r="J46" i="71"/>
  <c r="M46" i="71"/>
  <c r="M85" i="71"/>
  <c r="M125" i="71"/>
  <c r="M258" i="71"/>
  <c r="J87" i="71"/>
  <c r="K87" i="71" s="1"/>
  <c r="L87" i="71" s="1"/>
  <c r="J187" i="71"/>
  <c r="J24" i="71"/>
  <c r="J40" i="71"/>
  <c r="J105" i="71"/>
  <c r="J153" i="71"/>
  <c r="M272" i="71"/>
  <c r="J189" i="71"/>
  <c r="K189" i="71" s="1"/>
  <c r="L189" i="71" s="1"/>
  <c r="J91" i="71"/>
  <c r="K91" i="71" s="1"/>
  <c r="L91" i="71" s="1"/>
  <c r="K91" i="9" s="1"/>
  <c r="J223" i="71"/>
  <c r="J272" i="71"/>
  <c r="J31" i="71"/>
  <c r="J261" i="71"/>
  <c r="J213" i="71"/>
  <c r="J180" i="71"/>
  <c r="J198" i="71"/>
  <c r="K198" i="71" s="1"/>
  <c r="L198" i="71" s="1"/>
  <c r="K198" i="9" s="1"/>
  <c r="M64" i="71"/>
  <c r="M92" i="71"/>
  <c r="M124" i="71"/>
  <c r="M273" i="71"/>
  <c r="M80" i="71"/>
  <c r="M140" i="71"/>
  <c r="M72" i="71"/>
  <c r="M56" i="71"/>
  <c r="M137" i="71"/>
  <c r="M76" i="71"/>
  <c r="M48" i="71"/>
  <c r="M224" i="71"/>
  <c r="M274" i="71"/>
  <c r="M167" i="71"/>
  <c r="M211" i="71"/>
  <c r="M210" i="71"/>
  <c r="M75" i="71"/>
  <c r="M205" i="71"/>
  <c r="M126" i="71"/>
  <c r="M172" i="71"/>
  <c r="M128" i="71"/>
  <c r="M142" i="71"/>
  <c r="M71" i="71"/>
  <c r="M79" i="71"/>
  <c r="M98" i="71"/>
  <c r="M116" i="71"/>
  <c r="M146" i="71"/>
  <c r="M217" i="71"/>
  <c r="M133" i="71"/>
  <c r="M62" i="71"/>
  <c r="M225" i="71"/>
  <c r="M43" i="71"/>
  <c r="M143" i="71"/>
  <c r="M121" i="71"/>
  <c r="M27" i="71"/>
  <c r="M233" i="71"/>
  <c r="M93" i="71"/>
  <c r="M82" i="71"/>
  <c r="M145" i="71"/>
  <c r="M119" i="71"/>
  <c r="M135" i="71"/>
  <c r="M90" i="71"/>
  <c r="M50" i="71"/>
  <c r="M271" i="71"/>
  <c r="M149" i="71"/>
  <c r="M276" i="71"/>
  <c r="M61" i="71"/>
  <c r="M270" i="71"/>
  <c r="M171" i="71"/>
  <c r="M53" i="71"/>
  <c r="M219" i="71"/>
  <c r="M257" i="71"/>
  <c r="M74" i="71"/>
  <c r="M70" i="71"/>
  <c r="M144" i="71"/>
  <c r="M99" i="71"/>
  <c r="M138" i="71"/>
  <c r="M101" i="71"/>
  <c r="M209" i="71"/>
  <c r="M89" i="71"/>
  <c r="M73" i="71"/>
  <c r="M83" i="71"/>
  <c r="M141" i="71"/>
  <c r="M278" i="71"/>
  <c r="M113" i="71"/>
  <c r="M23" i="71"/>
  <c r="M246" i="71"/>
  <c r="M20" i="71"/>
  <c r="M66" i="71"/>
  <c r="M139" i="71"/>
  <c r="M33" i="71"/>
  <c r="M84" i="71"/>
  <c r="M110" i="71"/>
  <c r="M255" i="71"/>
  <c r="M175" i="71"/>
  <c r="M58" i="71"/>
  <c r="M45" i="71"/>
  <c r="M100" i="71"/>
  <c r="M68" i="71"/>
  <c r="M231" i="71"/>
  <c r="M77" i="71"/>
  <c r="M130" i="71"/>
  <c r="M63" i="71"/>
  <c r="M221" i="71"/>
  <c r="M136" i="71"/>
  <c r="M208" i="71"/>
  <c r="M199" i="71"/>
  <c r="M69" i="71"/>
  <c r="M181" i="71"/>
  <c r="M215" i="71"/>
  <c r="M222" i="71"/>
  <c r="M65" i="71"/>
  <c r="M214" i="71"/>
  <c r="M147" i="71"/>
  <c r="M81" i="71"/>
  <c r="M28" i="71"/>
  <c r="M16" i="71"/>
  <c r="M192" i="71"/>
  <c r="M207" i="71"/>
  <c r="M67" i="71"/>
  <c r="M41" i="71"/>
  <c r="M78" i="71"/>
  <c r="M114" i="71"/>
  <c r="M218" i="71"/>
  <c r="M280" i="71"/>
  <c r="M34" i="71"/>
  <c r="M86" i="71"/>
  <c r="M174" i="71"/>
  <c r="M57" i="71"/>
  <c r="M132" i="71"/>
  <c r="M267" i="71"/>
  <c r="M55" i="71"/>
  <c r="M117" i="71"/>
  <c r="M269" i="71"/>
  <c r="M104" i="71"/>
  <c r="M212" i="71"/>
  <c r="M165" i="71"/>
  <c r="M131" i="71"/>
  <c r="M112" i="71"/>
  <c r="M161" i="71"/>
  <c r="M26" i="71"/>
  <c r="M96" i="71"/>
  <c r="M228" i="71"/>
  <c r="M194" i="71"/>
  <c r="M39" i="71"/>
  <c r="M36" i="71"/>
  <c r="M277" i="71"/>
  <c r="M159" i="71"/>
  <c r="M204" i="71"/>
  <c r="M108" i="71"/>
  <c r="M47" i="71"/>
  <c r="M176" i="71"/>
  <c r="M35" i="71"/>
  <c r="M250" i="71"/>
  <c r="M229" i="71"/>
  <c r="M193" i="71"/>
  <c r="M14" i="71"/>
  <c r="M263" i="71"/>
  <c r="M206" i="71"/>
  <c r="M239" i="71"/>
  <c r="M177" i="71"/>
  <c r="M265" i="71"/>
  <c r="M237" i="71"/>
  <c r="M178" i="71"/>
  <c r="M202" i="71"/>
  <c r="M179" i="71"/>
  <c r="M230" i="71"/>
  <c r="M262" i="71"/>
  <c r="M220" i="71"/>
  <c r="M242" i="71"/>
  <c r="M97" i="71"/>
  <c r="M160" i="71"/>
  <c r="M107" i="71"/>
  <c r="M216" i="71"/>
  <c r="M244" i="71"/>
  <c r="M18" i="71"/>
  <c r="M162" i="71"/>
  <c r="M148" i="71"/>
  <c r="M168" i="71"/>
  <c r="M118" i="71"/>
  <c r="M256" i="71"/>
  <c r="M164" i="71"/>
  <c r="M37" i="71"/>
  <c r="M275" i="71"/>
  <c r="M59" i="71"/>
  <c r="M94" i="71"/>
  <c r="M226" i="71"/>
  <c r="M151" i="71"/>
  <c r="M238" i="71"/>
  <c r="M196" i="71"/>
  <c r="M254" i="71"/>
  <c r="M235" i="71"/>
  <c r="M129" i="71"/>
  <c r="M183" i="71"/>
  <c r="M115" i="71"/>
  <c r="M245" i="71"/>
  <c r="M15" i="71"/>
  <c r="M52" i="71"/>
  <c r="M51" i="71"/>
  <c r="M243" i="71"/>
  <c r="M152" i="71"/>
  <c r="M60" i="71"/>
  <c r="M201" i="71"/>
  <c r="M259" i="71"/>
  <c r="M188" i="71"/>
  <c r="M240" i="71"/>
  <c r="M186" i="71"/>
  <c r="M163" i="71"/>
  <c r="M279" i="71"/>
  <c r="M236" i="71"/>
  <c r="M234" i="71"/>
  <c r="M173" i="71"/>
  <c r="M30" i="71"/>
  <c r="M25" i="71"/>
  <c r="M195" i="71"/>
  <c r="M32" i="71"/>
  <c r="M264" i="71"/>
  <c r="M120" i="71"/>
  <c r="M248" i="71"/>
  <c r="M102" i="71"/>
  <c r="M49" i="71"/>
  <c r="M106" i="71"/>
  <c r="M252" i="71"/>
  <c r="M170" i="71"/>
  <c r="M29" i="71"/>
  <c r="M247" i="71"/>
  <c r="M95" i="71"/>
  <c r="M38" i="71"/>
  <c r="M109" i="71"/>
  <c r="M260" i="71"/>
  <c r="M123" i="71"/>
  <c r="M251" i="71"/>
  <c r="M22" i="71"/>
  <c r="M268" i="71"/>
  <c r="M227" i="71"/>
  <c r="M13" i="71"/>
  <c r="M253" i="71"/>
  <c r="M134" i="71"/>
  <c r="M17" i="71"/>
  <c r="M150" i="71"/>
  <c r="M111" i="71"/>
  <c r="M21" i="71"/>
  <c r="M203" i="71"/>
  <c r="M122" i="71"/>
  <c r="M127" i="71"/>
  <c r="M169" i="71"/>
  <c r="M44" i="71"/>
  <c r="M197" i="71"/>
  <c r="M103" i="71"/>
  <c r="M191" i="71"/>
  <c r="M54" i="71"/>
  <c r="M166" i="71"/>
  <c r="M19" i="71"/>
  <c r="M42" i="71"/>
  <c r="J63" i="71"/>
  <c r="J256" i="71"/>
  <c r="J179" i="71"/>
  <c r="J37" i="71"/>
  <c r="K37" i="71" s="1"/>
  <c r="L37" i="71" s="1"/>
  <c r="K37" i="9" s="1"/>
  <c r="J178" i="71"/>
  <c r="K178" i="71" s="1"/>
  <c r="L178" i="71" s="1"/>
  <c r="K178" i="9" s="1"/>
  <c r="J122" i="71"/>
  <c r="J30" i="71"/>
  <c r="J152" i="71"/>
  <c r="J219" i="71"/>
  <c r="J192" i="71"/>
  <c r="J20" i="71"/>
  <c r="J214" i="71"/>
  <c r="K214" i="71" s="1"/>
  <c r="L214" i="71" s="1"/>
  <c r="K214" i="9" s="1"/>
  <c r="J99" i="71"/>
  <c r="K99" i="71" s="1"/>
  <c r="L99" i="71" s="1"/>
  <c r="K99" i="9" s="1"/>
  <c r="J108" i="71"/>
  <c r="J183" i="71"/>
  <c r="J81" i="71"/>
  <c r="J144" i="71"/>
  <c r="J176" i="71"/>
  <c r="J217" i="71"/>
  <c r="J167" i="71"/>
  <c r="K167" i="71" s="1"/>
  <c r="L167" i="71" s="1"/>
  <c r="K167" i="9" s="1"/>
  <c r="J197" i="71"/>
  <c r="K197" i="71" s="1"/>
  <c r="L197" i="71" s="1"/>
  <c r="K197" i="9" s="1"/>
  <c r="J145" i="71"/>
  <c r="J140" i="71"/>
  <c r="J230" i="71"/>
  <c r="J211" i="71"/>
  <c r="J177" i="71"/>
  <c r="J191" i="71"/>
  <c r="J113" i="71"/>
  <c r="K113" i="71" s="1"/>
  <c r="L113" i="71" s="1"/>
  <c r="K113" i="9" s="1"/>
  <c r="J164" i="71"/>
  <c r="K164" i="71" s="1"/>
  <c r="L164" i="71" s="1"/>
  <c r="K164" i="9" s="1"/>
  <c r="J216" i="71"/>
  <c r="K216" i="71" s="1"/>
  <c r="L216" i="71" s="1"/>
  <c r="K216" i="9" s="1"/>
  <c r="J162" i="71"/>
  <c r="J112" i="71"/>
  <c r="J14" i="71"/>
  <c r="J109" i="71"/>
  <c r="J267" i="71"/>
  <c r="J207" i="71"/>
  <c r="K207" i="71" s="1"/>
  <c r="L207" i="71" s="1"/>
  <c r="K207" i="9" s="1"/>
  <c r="J160" i="71"/>
  <c r="K160" i="71" s="1"/>
  <c r="L160" i="71" s="1"/>
  <c r="K160" i="9" s="1"/>
  <c r="J240" i="71"/>
  <c r="K240" i="71" s="1"/>
  <c r="L240" i="71" s="1"/>
  <c r="K240" i="9" s="1"/>
  <c r="J270" i="71"/>
  <c r="J225" i="71"/>
  <c r="J54" i="71"/>
  <c r="J55" i="71"/>
  <c r="J75" i="71"/>
  <c r="J222" i="71"/>
  <c r="K222" i="71" s="1"/>
  <c r="L222" i="71" s="1"/>
  <c r="K222" i="9" s="1"/>
  <c r="J205" i="71"/>
  <c r="K205" i="71" s="1"/>
  <c r="L205" i="71" s="1"/>
  <c r="K205" i="9" s="1"/>
  <c r="J58" i="71"/>
  <c r="J35" i="71"/>
  <c r="J15" i="71"/>
  <c r="J280" i="71"/>
  <c r="J227" i="71"/>
  <c r="J244" i="71"/>
  <c r="J25" i="71"/>
  <c r="K25" i="71" s="1"/>
  <c r="L25" i="71" s="1"/>
  <c r="K25" i="9" s="1"/>
  <c r="J139" i="71"/>
  <c r="K139" i="71" s="1"/>
  <c r="L139" i="71" s="1"/>
  <c r="K139" i="9" s="1"/>
  <c r="J26" i="71"/>
  <c r="J64" i="71"/>
  <c r="J275" i="71"/>
  <c r="J246" i="71"/>
  <c r="J147" i="71"/>
  <c r="J22" i="71"/>
  <c r="K22" i="71" s="1"/>
  <c r="L22" i="71" s="1"/>
  <c r="K22" i="9" s="1"/>
  <c r="J13" i="71"/>
  <c r="K13" i="71" s="1"/>
  <c r="L13" i="71" s="1"/>
  <c r="K13" i="9" s="1"/>
  <c r="J218" i="71"/>
  <c r="J141" i="71"/>
  <c r="J123" i="71"/>
  <c r="J33" i="71"/>
  <c r="J175" i="71"/>
  <c r="J43" i="71"/>
  <c r="J215" i="71"/>
  <c r="K215" i="71" s="1"/>
  <c r="L215" i="71" s="1"/>
  <c r="K215" i="9" s="1"/>
  <c r="J29" i="71"/>
  <c r="K29" i="71" s="1"/>
  <c r="L29" i="71" s="1"/>
  <c r="K29" i="9" s="1"/>
  <c r="J73" i="71"/>
  <c r="J253" i="71"/>
  <c r="J150" i="71"/>
  <c r="J271" i="71"/>
  <c r="J273" i="71"/>
  <c r="J163" i="71"/>
  <c r="J21" i="71"/>
  <c r="K21" i="71" s="1"/>
  <c r="L21" i="71" s="1"/>
  <c r="K21" i="9" s="1"/>
  <c r="J137" i="71"/>
  <c r="K137" i="71" s="1"/>
  <c r="L137" i="71" s="1"/>
  <c r="K137" i="9" s="1"/>
  <c r="J53" i="71"/>
  <c r="J172" i="71"/>
  <c r="J151" i="71"/>
  <c r="J16" i="71"/>
  <c r="J269" i="71"/>
  <c r="J136" i="71"/>
  <c r="J138" i="71"/>
  <c r="K138" i="71" s="1"/>
  <c r="L138" i="71" s="1"/>
  <c r="K138" i="9" s="1"/>
  <c r="J86" i="71"/>
  <c r="K86" i="71" s="1"/>
  <c r="L86" i="71" s="1"/>
  <c r="K86" i="9" s="1"/>
  <c r="J83" i="71"/>
  <c r="J263" i="71"/>
  <c r="J97" i="71"/>
  <c r="J188" i="71"/>
  <c r="J70" i="71"/>
  <c r="J245" i="71"/>
  <c r="J234" i="71"/>
  <c r="K234" i="71" s="1"/>
  <c r="L234" i="71" s="1"/>
  <c r="K234" i="9" s="1"/>
  <c r="J104" i="71"/>
  <c r="K104" i="71" s="1"/>
  <c r="L104" i="71" s="1"/>
  <c r="K104" i="9" s="1"/>
  <c r="J18" i="71"/>
  <c r="J114" i="71"/>
  <c r="J65" i="71"/>
  <c r="J101" i="71"/>
  <c r="J195" i="71"/>
  <c r="J92" i="71"/>
  <c r="J134" i="71"/>
  <c r="K134" i="71" s="1"/>
  <c r="L134" i="71" s="1"/>
  <c r="K134" i="9" s="1"/>
  <c r="J130" i="71"/>
  <c r="K130" i="71" s="1"/>
  <c r="L130" i="71" s="1"/>
  <c r="K130" i="9" s="1"/>
  <c r="J206" i="71"/>
  <c r="J274" i="71"/>
  <c r="J96" i="71"/>
  <c r="J248" i="71"/>
  <c r="J173" i="71"/>
  <c r="J23" i="71"/>
  <c r="J268" i="71"/>
  <c r="K268" i="71" s="1"/>
  <c r="L268" i="71" s="1"/>
  <c r="K268" i="9" s="1"/>
  <c r="J90" i="71"/>
  <c r="K90" i="71" s="1"/>
  <c r="L90" i="71" s="1"/>
  <c r="K90" i="9" s="1"/>
  <c r="J133" i="71"/>
  <c r="J221" i="71"/>
  <c r="J250" i="71"/>
  <c r="J208" i="71"/>
  <c r="J38" i="71"/>
  <c r="J127" i="71"/>
  <c r="J170" i="71"/>
  <c r="K170" i="71" s="1"/>
  <c r="L170" i="71" s="1"/>
  <c r="K170" i="9" s="1"/>
  <c r="J19" i="71"/>
  <c r="K19" i="71" s="1"/>
  <c r="L19" i="71" s="1"/>
  <c r="K19" i="9" s="1"/>
  <c r="J255" i="71"/>
  <c r="J120" i="71"/>
  <c r="J193" i="71"/>
  <c r="J106" i="71"/>
  <c r="J142" i="71"/>
  <c r="J56" i="71"/>
  <c r="J149" i="71"/>
  <c r="K149" i="71" s="1"/>
  <c r="L149" i="71" s="1"/>
  <c r="K149" i="9" s="1"/>
  <c r="J194" i="71"/>
  <c r="K194" i="71" s="1"/>
  <c r="L194" i="71" s="1"/>
  <c r="K194" i="9" s="1"/>
  <c r="J243" i="71"/>
  <c r="J174" i="71"/>
  <c r="J129" i="71"/>
  <c r="J146" i="71"/>
  <c r="J50" i="71"/>
  <c r="J239" i="71"/>
  <c r="J28" i="71"/>
  <c r="K28" i="71" s="1"/>
  <c r="L28" i="71" s="1"/>
  <c r="K28" i="9" s="1"/>
  <c r="J131" i="71"/>
  <c r="K131" i="71" s="1"/>
  <c r="L131" i="71" s="1"/>
  <c r="K131" i="9" s="1"/>
  <c r="J48" i="71"/>
  <c r="J111" i="71"/>
  <c r="J78" i="71"/>
  <c r="J67" i="71"/>
  <c r="J124" i="71"/>
  <c r="J76" i="71"/>
  <c r="J103" i="71"/>
  <c r="K103" i="71" s="1"/>
  <c r="L103" i="71" s="1"/>
  <c r="K103" i="9" s="1"/>
  <c r="J116" i="71"/>
  <c r="K116" i="71" s="1"/>
  <c r="L116" i="71" s="1"/>
  <c r="K116" i="9" s="1"/>
  <c r="J110" i="71"/>
  <c r="J237" i="71"/>
  <c r="J27" i="71"/>
  <c r="J47" i="71"/>
  <c r="J107" i="71"/>
  <c r="J59" i="71"/>
  <c r="J39" i="71"/>
  <c r="K39" i="71" s="1"/>
  <c r="L39" i="71" s="1"/>
  <c r="K39" i="9" s="1"/>
  <c r="J265" i="71"/>
  <c r="K265" i="71" s="1"/>
  <c r="L265" i="71" s="1"/>
  <c r="K265" i="9" s="1"/>
  <c r="J254" i="71"/>
  <c r="J128" i="71"/>
  <c r="J264" i="71"/>
  <c r="J277" i="71"/>
  <c r="J95" i="71"/>
  <c r="J260" i="71"/>
  <c r="J74" i="71"/>
  <c r="K74" i="71" s="1"/>
  <c r="L74" i="71" s="1"/>
  <c r="K74" i="9" s="1"/>
  <c r="J201" i="71"/>
  <c r="K201" i="71" s="1"/>
  <c r="L201" i="71" s="1"/>
  <c r="K201" i="9" s="1"/>
  <c r="J259" i="71"/>
  <c r="J51" i="71"/>
  <c r="J89" i="71"/>
  <c r="J71" i="71"/>
  <c r="J242" i="71"/>
  <c r="J118" i="71"/>
  <c r="K118" i="71" s="1"/>
  <c r="L118" i="71" s="1"/>
  <c r="K118" i="9" s="1"/>
  <c r="J224" i="71"/>
  <c r="K224" i="71" s="1"/>
  <c r="L224" i="71" s="1"/>
  <c r="K224" i="9" s="1"/>
  <c r="J262" i="71"/>
  <c r="K262" i="71" s="1"/>
  <c r="L262" i="71" s="1"/>
  <c r="K262" i="9" s="1"/>
  <c r="J204" i="71"/>
  <c r="J17" i="71"/>
  <c r="J235" i="71"/>
  <c r="J148" i="71"/>
  <c r="J66" i="71"/>
  <c r="J115" i="71"/>
  <c r="J257" i="71"/>
  <c r="K257" i="71" s="1"/>
  <c r="L257" i="71" s="1"/>
  <c r="K257" i="9" s="1"/>
  <c r="J203" i="71"/>
  <c r="K203" i="71" s="1"/>
  <c r="L203" i="71" s="1"/>
  <c r="K203" i="9" s="1"/>
  <c r="J229" i="71"/>
  <c r="J231" i="71"/>
  <c r="J32" i="71"/>
  <c r="J79" i="71"/>
  <c r="J100" i="71"/>
  <c r="J117" i="71"/>
  <c r="J220" i="71"/>
  <c r="K220" i="71" s="1"/>
  <c r="L220" i="71" s="1"/>
  <c r="K220" i="9" s="1"/>
  <c r="J202" i="71"/>
  <c r="K202" i="71" s="1"/>
  <c r="L202" i="71" s="1"/>
  <c r="K202" i="9" s="1"/>
  <c r="J165" i="71"/>
  <c r="J186" i="71"/>
  <c r="J49" i="71"/>
  <c r="J251" i="71"/>
  <c r="J161" i="71"/>
  <c r="J135" i="71"/>
  <c r="J41" i="71"/>
  <c r="K41" i="71" s="1"/>
  <c r="L41" i="71" s="1"/>
  <c r="K41" i="9" s="1"/>
  <c r="J44" i="71"/>
  <c r="K44" i="71" s="1"/>
  <c r="L44" i="71" s="1"/>
  <c r="K44" i="9" s="1"/>
  <c r="J226" i="71"/>
  <c r="J45" i="71"/>
  <c r="J121" i="71"/>
  <c r="J209" i="71"/>
  <c r="J60" i="71"/>
  <c r="J102" i="71"/>
  <c r="J199" i="71"/>
  <c r="K199" i="71" s="1"/>
  <c r="L199" i="71" s="1"/>
  <c r="K199" i="9" s="1"/>
  <c r="J238" i="71"/>
  <c r="K238" i="71" s="1"/>
  <c r="L238" i="71" s="1"/>
  <c r="K238" i="9" s="1"/>
  <c r="J159" i="71"/>
  <c r="J93" i="71"/>
  <c r="J94" i="71"/>
  <c r="J236" i="71"/>
  <c r="J279" i="71"/>
  <c r="J228" i="71"/>
  <c r="J126" i="71"/>
  <c r="K126" i="71" s="1"/>
  <c r="L126" i="71" s="1"/>
  <c r="K126" i="9" s="1"/>
  <c r="J143" i="71"/>
  <c r="K143" i="71" s="1"/>
  <c r="L143" i="71" s="1"/>
  <c r="K143" i="9" s="1"/>
  <c r="J61" i="71"/>
  <c r="J252" i="71"/>
  <c r="J68" i="71"/>
  <c r="J84" i="71"/>
  <c r="J52" i="71"/>
  <c r="J62" i="71"/>
  <c r="J80" i="71"/>
  <c r="K80" i="71" s="1"/>
  <c r="L80" i="71" s="1"/>
  <c r="K80" i="9" s="1"/>
  <c r="J278" i="71"/>
  <c r="K278" i="71" s="1"/>
  <c r="L278" i="71" s="1"/>
  <c r="K278" i="9" s="1"/>
  <c r="J171" i="71"/>
  <c r="J98" i="71"/>
  <c r="J82" i="71"/>
  <c r="J247" i="71"/>
  <c r="J233" i="71"/>
  <c r="J168" i="71"/>
  <c r="K168" i="71" s="1"/>
  <c r="L168" i="71" s="1"/>
  <c r="K168" i="9" s="1"/>
  <c r="J276" i="71"/>
  <c r="K276" i="71" s="1"/>
  <c r="L276" i="71" s="1"/>
  <c r="K276" i="9" s="1"/>
  <c r="J169" i="71"/>
  <c r="J72" i="71"/>
  <c r="J57" i="71"/>
  <c r="J132" i="71"/>
  <c r="J212" i="71"/>
  <c r="J77" i="71"/>
  <c r="J196" i="71"/>
  <c r="K196" i="71" s="1"/>
  <c r="L196" i="71" s="1"/>
  <c r="K196" i="9" s="1"/>
  <c r="J34" i="71"/>
  <c r="K34" i="71" s="1"/>
  <c r="L34" i="71" s="1"/>
  <c r="K34" i="9" s="1"/>
  <c r="J119" i="71"/>
  <c r="J166" i="71"/>
  <c r="J210" i="71"/>
  <c r="J69" i="71"/>
  <c r="J42" i="71"/>
  <c r="J36" i="71"/>
  <c r="J181" i="71"/>
  <c r="K181" i="71" s="1"/>
  <c r="L181" i="71" s="1"/>
  <c r="K181" i="9" s="1"/>
  <c r="L12" i="70"/>
  <c r="J12" i="9" s="1"/>
  <c r="N13" i="38"/>
  <c r="N15" i="38"/>
  <c r="N17" i="38"/>
  <c r="N19" i="38"/>
  <c r="N21" i="38"/>
  <c r="N23" i="38"/>
  <c r="N25" i="38"/>
  <c r="N27" i="38"/>
  <c r="N29" i="38"/>
  <c r="N32" i="38"/>
  <c r="N34" i="38"/>
  <c r="N36" i="38"/>
  <c r="N38" i="38"/>
  <c r="C11" i="38"/>
  <c r="L12" i="38"/>
  <c r="N14" i="38"/>
  <c r="N16" i="38"/>
  <c r="N18" i="38"/>
  <c r="N20" i="38"/>
  <c r="N24" i="38"/>
  <c r="N26" i="38"/>
  <c r="N28" i="38"/>
  <c r="N30" i="38"/>
  <c r="N33" i="38"/>
  <c r="N35" i="38"/>
  <c r="N37" i="38"/>
  <c r="N31" i="38"/>
  <c r="N22" i="38"/>
  <c r="N12" i="62" l="1"/>
  <c r="Q232" i="62"/>
  <c r="Q190" i="62"/>
  <c r="Q185" i="62"/>
  <c r="L231" i="9"/>
  <c r="J231" i="9"/>
  <c r="N231" i="62"/>
  <c r="N189" i="62"/>
  <c r="N184" i="62"/>
  <c r="K189" i="9"/>
  <c r="J189" i="9"/>
  <c r="K184" i="9"/>
  <c r="L184" i="9"/>
  <c r="J184" i="9"/>
  <c r="L87" i="9"/>
  <c r="J87" i="9"/>
  <c r="K87" i="9"/>
  <c r="O126" i="9"/>
  <c r="O160" i="9"/>
  <c r="O240" i="9"/>
  <c r="O202" i="9"/>
  <c r="O201" i="9"/>
  <c r="O224" i="9"/>
  <c r="O44" i="9"/>
  <c r="K45" i="71"/>
  <c r="L45" i="71" s="1"/>
  <c r="K45" i="9" s="1"/>
  <c r="O45" i="9" s="1"/>
  <c r="K237" i="71"/>
  <c r="L237" i="71" s="1"/>
  <c r="K237" i="9" s="1"/>
  <c r="K263" i="71"/>
  <c r="L263" i="71" s="1"/>
  <c r="K263" i="9" s="1"/>
  <c r="K270" i="71"/>
  <c r="L270" i="71" s="1"/>
  <c r="K270" i="9" s="1"/>
  <c r="K30" i="71"/>
  <c r="L30" i="71" s="1"/>
  <c r="K30" i="9" s="1"/>
  <c r="N49" i="71"/>
  <c r="N230" i="71"/>
  <c r="N104" i="71"/>
  <c r="N246" i="71"/>
  <c r="N27" i="71"/>
  <c r="K24" i="71"/>
  <c r="L24" i="71" s="1"/>
  <c r="K24" i="9" s="1"/>
  <c r="N213" i="71"/>
  <c r="K119" i="71"/>
  <c r="L119" i="71" s="1"/>
  <c r="K119" i="9" s="1"/>
  <c r="K169" i="71"/>
  <c r="L169" i="71" s="1"/>
  <c r="K169" i="9" s="1"/>
  <c r="K61" i="71"/>
  <c r="L61" i="71" s="1"/>
  <c r="K61" i="9" s="1"/>
  <c r="K159" i="71"/>
  <c r="L159" i="71" s="1"/>
  <c r="K159" i="9" s="1"/>
  <c r="K226" i="71"/>
  <c r="L226" i="71" s="1"/>
  <c r="K226" i="9" s="1"/>
  <c r="K165" i="71"/>
  <c r="L165" i="71" s="1"/>
  <c r="K165" i="9" s="1"/>
  <c r="K229" i="71"/>
  <c r="L229" i="71" s="1"/>
  <c r="K229" i="9" s="1"/>
  <c r="O229" i="9" s="1"/>
  <c r="K204" i="71"/>
  <c r="L204" i="71" s="1"/>
  <c r="K204" i="9" s="1"/>
  <c r="K259" i="71"/>
  <c r="L259" i="71" s="1"/>
  <c r="K259" i="9" s="1"/>
  <c r="O259" i="9" s="1"/>
  <c r="K254" i="71"/>
  <c r="L254" i="71" s="1"/>
  <c r="K254" i="9" s="1"/>
  <c r="O254" i="9" s="1"/>
  <c r="K110" i="71"/>
  <c r="L110" i="71" s="1"/>
  <c r="K110" i="9" s="1"/>
  <c r="O110" i="9" s="1"/>
  <c r="K48" i="71"/>
  <c r="L48" i="71" s="1"/>
  <c r="K48" i="9" s="1"/>
  <c r="K243" i="71"/>
  <c r="L243" i="71" s="1"/>
  <c r="K243" i="9" s="1"/>
  <c r="K255" i="71"/>
  <c r="L255" i="71" s="1"/>
  <c r="K255" i="9" s="1"/>
  <c r="O255" i="9" s="1"/>
  <c r="K133" i="71"/>
  <c r="L133" i="71" s="1"/>
  <c r="K133" i="9" s="1"/>
  <c r="K206" i="71"/>
  <c r="L206" i="71" s="1"/>
  <c r="K206" i="9" s="1"/>
  <c r="K18" i="71"/>
  <c r="L18" i="71" s="1"/>
  <c r="K18" i="9" s="1"/>
  <c r="K83" i="71"/>
  <c r="L83" i="71" s="1"/>
  <c r="K83" i="9" s="1"/>
  <c r="K53" i="71"/>
  <c r="L53" i="71" s="1"/>
  <c r="K53" i="9" s="1"/>
  <c r="K73" i="71"/>
  <c r="L73" i="71" s="1"/>
  <c r="K73" i="9" s="1"/>
  <c r="O73" i="9" s="1"/>
  <c r="K218" i="71"/>
  <c r="L218" i="71" s="1"/>
  <c r="K218" i="9" s="1"/>
  <c r="K26" i="71"/>
  <c r="L26" i="71" s="1"/>
  <c r="K26" i="9" s="1"/>
  <c r="K58" i="71"/>
  <c r="L58" i="71" s="1"/>
  <c r="K58" i="9" s="1"/>
  <c r="K145" i="71"/>
  <c r="L145" i="71" s="1"/>
  <c r="K145" i="9" s="1"/>
  <c r="O145" i="9" s="1"/>
  <c r="K108" i="71"/>
  <c r="L108" i="71" s="1"/>
  <c r="K108" i="9" s="1"/>
  <c r="K122" i="71"/>
  <c r="L122" i="71" s="1"/>
  <c r="K122" i="9" s="1"/>
  <c r="N166" i="71"/>
  <c r="N122" i="71"/>
  <c r="N13" i="71"/>
  <c r="N38" i="71"/>
  <c r="N102" i="71"/>
  <c r="N30" i="71"/>
  <c r="N188" i="71"/>
  <c r="N15" i="71"/>
  <c r="N238" i="71"/>
  <c r="N256" i="71"/>
  <c r="N107" i="71"/>
  <c r="N179" i="71"/>
  <c r="N263" i="71"/>
  <c r="N108" i="71"/>
  <c r="N96" i="71"/>
  <c r="N269" i="71"/>
  <c r="N34" i="71"/>
  <c r="N192" i="71"/>
  <c r="N215" i="71"/>
  <c r="N130" i="71"/>
  <c r="N255" i="71"/>
  <c r="N23" i="71"/>
  <c r="N101" i="71"/>
  <c r="N53" i="71"/>
  <c r="N90" i="71"/>
  <c r="N121" i="71"/>
  <c r="N116" i="71"/>
  <c r="N205" i="71"/>
  <c r="N76" i="71"/>
  <c r="N92" i="71"/>
  <c r="K223" i="71"/>
  <c r="L223" i="71" s="1"/>
  <c r="K223" i="9" s="1"/>
  <c r="K187" i="71"/>
  <c r="L187" i="71" s="1"/>
  <c r="K187" i="9" s="1"/>
  <c r="N266" i="71"/>
  <c r="K125" i="71"/>
  <c r="L125" i="71" s="1"/>
  <c r="K125" i="9" s="1"/>
  <c r="N249" i="71"/>
  <c r="N153" i="71"/>
  <c r="K17" i="71"/>
  <c r="L17" i="71" s="1"/>
  <c r="K17" i="9" s="1"/>
  <c r="K114" i="71"/>
  <c r="L114" i="71" s="1"/>
  <c r="K114" i="9" s="1"/>
  <c r="K140" i="71"/>
  <c r="L140" i="71" s="1"/>
  <c r="K140" i="9" s="1"/>
  <c r="N196" i="71"/>
  <c r="N63" i="71"/>
  <c r="K272" i="71"/>
  <c r="L272" i="71" s="1"/>
  <c r="K272" i="9" s="1"/>
  <c r="N54" i="71"/>
  <c r="N203" i="71"/>
  <c r="N227" i="71"/>
  <c r="N95" i="71"/>
  <c r="N173" i="71"/>
  <c r="N259" i="71"/>
  <c r="N245" i="71"/>
  <c r="N151" i="71"/>
  <c r="N118" i="71"/>
  <c r="N160" i="71"/>
  <c r="N202" i="71"/>
  <c r="N14" i="71"/>
  <c r="N204" i="71"/>
  <c r="N26" i="71"/>
  <c r="N117" i="71"/>
  <c r="N280" i="71"/>
  <c r="N16" i="71"/>
  <c r="N181" i="71"/>
  <c r="N77" i="71"/>
  <c r="N110" i="71"/>
  <c r="N113" i="71"/>
  <c r="N138" i="71"/>
  <c r="N171" i="71"/>
  <c r="N135" i="71"/>
  <c r="N143" i="71"/>
  <c r="N98" i="71"/>
  <c r="N75" i="71"/>
  <c r="N137" i="71"/>
  <c r="N64" i="71"/>
  <c r="N241" i="71"/>
  <c r="N158" i="71"/>
  <c r="N223" i="71"/>
  <c r="N105" i="71"/>
  <c r="K72" i="71"/>
  <c r="L72" i="71" s="1"/>
  <c r="K72" i="9" s="1"/>
  <c r="K231" i="71"/>
  <c r="L231" i="71" s="1"/>
  <c r="K221" i="71"/>
  <c r="L221" i="71" s="1"/>
  <c r="K221" i="9" s="1"/>
  <c r="K35" i="71"/>
  <c r="L35" i="71" s="1"/>
  <c r="K35" i="9" s="1"/>
  <c r="N109" i="71"/>
  <c r="N216" i="71"/>
  <c r="N222" i="71"/>
  <c r="N146" i="71"/>
  <c r="K258" i="71"/>
  <c r="L258" i="71" s="1"/>
  <c r="K258" i="9" s="1"/>
  <c r="N31" i="71"/>
  <c r="N191" i="71"/>
  <c r="N21" i="71"/>
  <c r="N268" i="71"/>
  <c r="N247" i="71"/>
  <c r="N248" i="71"/>
  <c r="N234" i="71"/>
  <c r="N201" i="71"/>
  <c r="N115" i="71"/>
  <c r="N226" i="71"/>
  <c r="N168" i="71"/>
  <c r="N97" i="71"/>
  <c r="N178" i="71"/>
  <c r="N193" i="71"/>
  <c r="N159" i="71"/>
  <c r="N161" i="71"/>
  <c r="N55" i="71"/>
  <c r="N218" i="71"/>
  <c r="N28" i="71"/>
  <c r="N69" i="71"/>
  <c r="N231" i="71"/>
  <c r="O231" i="71" s="1"/>
  <c r="N84" i="71"/>
  <c r="N278" i="71"/>
  <c r="N99" i="71"/>
  <c r="N270" i="71"/>
  <c r="N119" i="71"/>
  <c r="N43" i="71"/>
  <c r="N79" i="71"/>
  <c r="N210" i="71"/>
  <c r="N56" i="71"/>
  <c r="N258" i="71"/>
  <c r="N182" i="71"/>
  <c r="N40" i="71"/>
  <c r="K93" i="71"/>
  <c r="L93" i="71" s="1"/>
  <c r="K93" i="9" s="1"/>
  <c r="K174" i="71"/>
  <c r="L174" i="71" s="1"/>
  <c r="K174" i="9" s="1"/>
  <c r="K64" i="71"/>
  <c r="L64" i="71" s="1"/>
  <c r="K64" i="9" s="1"/>
  <c r="N127" i="71"/>
  <c r="N164" i="71"/>
  <c r="N86" i="71"/>
  <c r="N50" i="71"/>
  <c r="N12" i="71"/>
  <c r="K36" i="71"/>
  <c r="L36" i="71" s="1"/>
  <c r="K36" i="9" s="1"/>
  <c r="K77" i="71"/>
  <c r="L77" i="71" s="1"/>
  <c r="K77" i="9" s="1"/>
  <c r="K233" i="71"/>
  <c r="L233" i="71" s="1"/>
  <c r="K233" i="9" s="1"/>
  <c r="K62" i="71"/>
  <c r="L62" i="71" s="1"/>
  <c r="K62" i="9" s="1"/>
  <c r="K228" i="71"/>
  <c r="L228" i="71" s="1"/>
  <c r="K228" i="9" s="1"/>
  <c r="K102" i="71"/>
  <c r="L102" i="71" s="1"/>
  <c r="K102" i="9" s="1"/>
  <c r="K135" i="71"/>
  <c r="L135" i="71" s="1"/>
  <c r="K135" i="9" s="1"/>
  <c r="K117" i="71"/>
  <c r="L117" i="71" s="1"/>
  <c r="K117" i="9" s="1"/>
  <c r="K115" i="71"/>
  <c r="L115" i="71" s="1"/>
  <c r="K115" i="9" s="1"/>
  <c r="K260" i="71"/>
  <c r="L260" i="71" s="1"/>
  <c r="K260" i="9" s="1"/>
  <c r="K59" i="71"/>
  <c r="L59" i="71" s="1"/>
  <c r="K59" i="9" s="1"/>
  <c r="K76" i="71"/>
  <c r="L76" i="71" s="1"/>
  <c r="K76" i="9" s="1"/>
  <c r="O76" i="9" s="1"/>
  <c r="K239" i="71"/>
  <c r="L239" i="71" s="1"/>
  <c r="K239" i="9" s="1"/>
  <c r="K56" i="71"/>
  <c r="L56" i="71" s="1"/>
  <c r="K56" i="9" s="1"/>
  <c r="K127" i="71"/>
  <c r="L127" i="71" s="1"/>
  <c r="K127" i="9" s="1"/>
  <c r="K23" i="71"/>
  <c r="L23" i="71" s="1"/>
  <c r="K23" i="9" s="1"/>
  <c r="O23" i="9" s="1"/>
  <c r="K92" i="71"/>
  <c r="L92" i="71" s="1"/>
  <c r="K92" i="9" s="1"/>
  <c r="O92" i="9" s="1"/>
  <c r="K245" i="71"/>
  <c r="L245" i="71" s="1"/>
  <c r="K245" i="9" s="1"/>
  <c r="K136" i="71"/>
  <c r="L136" i="71" s="1"/>
  <c r="K136" i="9" s="1"/>
  <c r="K163" i="71"/>
  <c r="L163" i="71" s="1"/>
  <c r="K163" i="9" s="1"/>
  <c r="K43" i="71"/>
  <c r="L43" i="71" s="1"/>
  <c r="K43" i="9" s="1"/>
  <c r="K147" i="71"/>
  <c r="L147" i="71" s="1"/>
  <c r="K147" i="9" s="1"/>
  <c r="K244" i="71"/>
  <c r="L244" i="71" s="1"/>
  <c r="K244" i="9" s="1"/>
  <c r="K75" i="71"/>
  <c r="L75" i="71" s="1"/>
  <c r="K75" i="9" s="1"/>
  <c r="K267" i="71"/>
  <c r="L267" i="71" s="1"/>
  <c r="K267" i="9" s="1"/>
  <c r="K191" i="71"/>
  <c r="L191" i="71" s="1"/>
  <c r="K191" i="9" s="1"/>
  <c r="K217" i="71"/>
  <c r="L217" i="71" s="1"/>
  <c r="K217" i="9" s="1"/>
  <c r="K20" i="71"/>
  <c r="L20" i="71" s="1"/>
  <c r="K20" i="9" s="1"/>
  <c r="K179" i="71"/>
  <c r="L179" i="71" s="1"/>
  <c r="K179" i="9" s="1"/>
  <c r="N103" i="71"/>
  <c r="N111" i="71"/>
  <c r="N22" i="71"/>
  <c r="N29" i="71"/>
  <c r="N120" i="71"/>
  <c r="N236" i="71"/>
  <c r="N60" i="71"/>
  <c r="N183" i="71"/>
  <c r="N94" i="71"/>
  <c r="N148" i="71"/>
  <c r="N242" i="71"/>
  <c r="N237" i="71"/>
  <c r="N229" i="71"/>
  <c r="N277" i="71"/>
  <c r="N112" i="71"/>
  <c r="N267" i="71"/>
  <c r="N114" i="71"/>
  <c r="N81" i="71"/>
  <c r="N199" i="71"/>
  <c r="N68" i="71"/>
  <c r="N33" i="71"/>
  <c r="N141" i="71"/>
  <c r="N144" i="71"/>
  <c r="N61" i="71"/>
  <c r="N145" i="71"/>
  <c r="N225" i="71"/>
  <c r="N71" i="71"/>
  <c r="N211" i="71"/>
  <c r="N72" i="71"/>
  <c r="K180" i="71"/>
  <c r="L180" i="71" s="1"/>
  <c r="K180" i="9" s="1"/>
  <c r="N272" i="71"/>
  <c r="N125" i="71"/>
  <c r="K85" i="71"/>
  <c r="L85" i="71" s="1"/>
  <c r="K85" i="9" s="1"/>
  <c r="K249" i="71"/>
  <c r="L249" i="71" s="1"/>
  <c r="K249" i="9" s="1"/>
  <c r="N91" i="71"/>
  <c r="N24" i="71"/>
  <c r="K252" i="71"/>
  <c r="L252" i="71" s="1"/>
  <c r="K252" i="9" s="1"/>
  <c r="K128" i="71"/>
  <c r="L128" i="71" s="1"/>
  <c r="K128" i="9" s="1"/>
  <c r="K274" i="71"/>
  <c r="L274" i="71" s="1"/>
  <c r="K274" i="9" s="1"/>
  <c r="K141" i="71"/>
  <c r="L141" i="71" s="1"/>
  <c r="K141" i="9" s="1"/>
  <c r="N19" i="71"/>
  <c r="N240" i="71"/>
  <c r="N228" i="71"/>
  <c r="N209" i="71"/>
  <c r="N124" i="71"/>
  <c r="K42" i="71"/>
  <c r="L42" i="71" s="1"/>
  <c r="K42" i="9" s="1"/>
  <c r="K212" i="71"/>
  <c r="L212" i="71" s="1"/>
  <c r="K212" i="9" s="1"/>
  <c r="K247" i="71"/>
  <c r="L247" i="71" s="1"/>
  <c r="K247" i="9" s="1"/>
  <c r="K52" i="71"/>
  <c r="L52" i="71" s="1"/>
  <c r="K52" i="9" s="1"/>
  <c r="O52" i="9" s="1"/>
  <c r="K279" i="71"/>
  <c r="L279" i="71" s="1"/>
  <c r="K279" i="9" s="1"/>
  <c r="K60" i="71"/>
  <c r="L60" i="71" s="1"/>
  <c r="K60" i="9" s="1"/>
  <c r="K161" i="71"/>
  <c r="L161" i="71" s="1"/>
  <c r="K161" i="9" s="1"/>
  <c r="K100" i="71"/>
  <c r="L100" i="71" s="1"/>
  <c r="K100" i="9" s="1"/>
  <c r="K66" i="71"/>
  <c r="L66" i="71" s="1"/>
  <c r="K66" i="9" s="1"/>
  <c r="K242" i="71"/>
  <c r="L242" i="71" s="1"/>
  <c r="K242" i="9" s="1"/>
  <c r="K95" i="71"/>
  <c r="L95" i="71" s="1"/>
  <c r="K95" i="9" s="1"/>
  <c r="K107" i="71"/>
  <c r="L107" i="71" s="1"/>
  <c r="K107" i="9" s="1"/>
  <c r="K124" i="71"/>
  <c r="L124" i="71" s="1"/>
  <c r="K124" i="9" s="1"/>
  <c r="K50" i="71"/>
  <c r="L50" i="71" s="1"/>
  <c r="K50" i="9" s="1"/>
  <c r="O50" i="9" s="1"/>
  <c r="K142" i="71"/>
  <c r="L142" i="71" s="1"/>
  <c r="K142" i="9" s="1"/>
  <c r="K38" i="71"/>
  <c r="L38" i="71" s="1"/>
  <c r="K38" i="9" s="1"/>
  <c r="K173" i="71"/>
  <c r="L173" i="71" s="1"/>
  <c r="K173" i="9" s="1"/>
  <c r="K195" i="71"/>
  <c r="L195" i="71" s="1"/>
  <c r="K195" i="9" s="1"/>
  <c r="K70" i="71"/>
  <c r="L70" i="71" s="1"/>
  <c r="K70" i="9" s="1"/>
  <c r="K269" i="71"/>
  <c r="L269" i="71" s="1"/>
  <c r="K269" i="9" s="1"/>
  <c r="K273" i="71"/>
  <c r="L273" i="71" s="1"/>
  <c r="K273" i="9" s="1"/>
  <c r="K175" i="71"/>
  <c r="L175" i="71" s="1"/>
  <c r="K175" i="9" s="1"/>
  <c r="K157" i="9"/>
  <c r="K227" i="71"/>
  <c r="L227" i="71" s="1"/>
  <c r="K227" i="9" s="1"/>
  <c r="K55" i="71"/>
  <c r="L55" i="71" s="1"/>
  <c r="K55" i="9" s="1"/>
  <c r="K109" i="71"/>
  <c r="L109" i="71" s="1"/>
  <c r="K109" i="9" s="1"/>
  <c r="K177" i="71"/>
  <c r="L177" i="71" s="1"/>
  <c r="K177" i="9" s="1"/>
  <c r="K176" i="71"/>
  <c r="L176" i="71" s="1"/>
  <c r="K176" i="9" s="1"/>
  <c r="K192" i="71"/>
  <c r="L192" i="71" s="1"/>
  <c r="K192" i="9" s="1"/>
  <c r="K256" i="71"/>
  <c r="L256" i="71" s="1"/>
  <c r="K256" i="9" s="1"/>
  <c r="N197" i="71"/>
  <c r="N150" i="71"/>
  <c r="N251" i="71"/>
  <c r="N170" i="71"/>
  <c r="N264" i="71"/>
  <c r="N279" i="71"/>
  <c r="N152" i="71"/>
  <c r="N129" i="71"/>
  <c r="N59" i="71"/>
  <c r="N162" i="71"/>
  <c r="N220" i="71"/>
  <c r="N265" i="71"/>
  <c r="N250" i="71"/>
  <c r="N36" i="71"/>
  <c r="N131" i="71"/>
  <c r="N132" i="71"/>
  <c r="N78" i="71"/>
  <c r="N147" i="71"/>
  <c r="N208" i="71"/>
  <c r="N100" i="71"/>
  <c r="N139" i="71"/>
  <c r="N83" i="71"/>
  <c r="N70" i="71"/>
  <c r="N276" i="71"/>
  <c r="N82" i="71"/>
  <c r="N62" i="71"/>
  <c r="N142" i="71"/>
  <c r="N167" i="71"/>
  <c r="N140" i="71"/>
  <c r="K213" i="71"/>
  <c r="L213" i="71" s="1"/>
  <c r="K213" i="9" s="1"/>
  <c r="K153" i="71"/>
  <c r="L153" i="71" s="1"/>
  <c r="K153" i="9" s="1"/>
  <c r="N85" i="71"/>
  <c r="N200" i="71"/>
  <c r="K241" i="71"/>
  <c r="L241" i="71" s="1"/>
  <c r="K241" i="9" s="1"/>
  <c r="N198" i="71"/>
  <c r="N261" i="71"/>
  <c r="K171" i="71"/>
  <c r="L171" i="71" s="1"/>
  <c r="K171" i="9" s="1"/>
  <c r="K51" i="71"/>
  <c r="L51" i="71" s="1"/>
  <c r="K51" i="9" s="1"/>
  <c r="K120" i="71"/>
  <c r="L120" i="71" s="1"/>
  <c r="K120" i="9" s="1"/>
  <c r="O120" i="9" s="1"/>
  <c r="K253" i="71"/>
  <c r="L253" i="71" s="1"/>
  <c r="K253" i="9" s="1"/>
  <c r="K183" i="71"/>
  <c r="L183" i="71" s="1"/>
  <c r="K183" i="9" s="1"/>
  <c r="N25" i="71"/>
  <c r="N206" i="71"/>
  <c r="N175" i="71"/>
  <c r="N48" i="71"/>
  <c r="K69" i="71"/>
  <c r="L69" i="71" s="1"/>
  <c r="K69" i="9" s="1"/>
  <c r="K132" i="71"/>
  <c r="L132" i="71" s="1"/>
  <c r="K132" i="9" s="1"/>
  <c r="K82" i="71"/>
  <c r="L82" i="71" s="1"/>
  <c r="K82" i="9" s="1"/>
  <c r="K84" i="71"/>
  <c r="L84" i="71" s="1"/>
  <c r="K84" i="9" s="1"/>
  <c r="K236" i="71"/>
  <c r="L236" i="71" s="1"/>
  <c r="K236" i="9" s="1"/>
  <c r="K209" i="71"/>
  <c r="L209" i="71" s="1"/>
  <c r="K209" i="9" s="1"/>
  <c r="K251" i="71"/>
  <c r="L251" i="71" s="1"/>
  <c r="K251" i="9" s="1"/>
  <c r="K79" i="71"/>
  <c r="L79" i="71" s="1"/>
  <c r="K79" i="9" s="1"/>
  <c r="K148" i="71"/>
  <c r="L148" i="71" s="1"/>
  <c r="K148" i="9" s="1"/>
  <c r="K71" i="71"/>
  <c r="L71" i="71" s="1"/>
  <c r="K71" i="9" s="1"/>
  <c r="K277" i="71"/>
  <c r="L277" i="71" s="1"/>
  <c r="K277" i="9" s="1"/>
  <c r="K47" i="71"/>
  <c r="L47" i="71" s="1"/>
  <c r="K47" i="9" s="1"/>
  <c r="K67" i="71"/>
  <c r="L67" i="71" s="1"/>
  <c r="K67" i="9" s="1"/>
  <c r="K146" i="71"/>
  <c r="L146" i="71" s="1"/>
  <c r="K146" i="9" s="1"/>
  <c r="K106" i="71"/>
  <c r="L106" i="71" s="1"/>
  <c r="K106" i="9" s="1"/>
  <c r="K208" i="71"/>
  <c r="L208" i="71" s="1"/>
  <c r="K208" i="9" s="1"/>
  <c r="O208" i="9" s="1"/>
  <c r="K248" i="71"/>
  <c r="L248" i="71" s="1"/>
  <c r="K248" i="9" s="1"/>
  <c r="K101" i="71"/>
  <c r="L101" i="71" s="1"/>
  <c r="K101" i="9" s="1"/>
  <c r="K188" i="71"/>
  <c r="L188" i="71" s="1"/>
  <c r="K188" i="9" s="1"/>
  <c r="K16" i="71"/>
  <c r="L16" i="71" s="1"/>
  <c r="K16" i="9" s="1"/>
  <c r="K271" i="71"/>
  <c r="L271" i="71" s="1"/>
  <c r="K271" i="9" s="1"/>
  <c r="K33" i="71"/>
  <c r="L33" i="71" s="1"/>
  <c r="K33" i="9" s="1"/>
  <c r="K246" i="71"/>
  <c r="L246" i="71" s="1"/>
  <c r="K246" i="9" s="1"/>
  <c r="O246" i="9" s="1"/>
  <c r="K280" i="71"/>
  <c r="L280" i="71" s="1"/>
  <c r="K280" i="9" s="1"/>
  <c r="O280" i="9" s="1"/>
  <c r="K54" i="71"/>
  <c r="L54" i="71" s="1"/>
  <c r="K54" i="9" s="1"/>
  <c r="K14" i="71"/>
  <c r="L14" i="71" s="1"/>
  <c r="K211" i="71"/>
  <c r="L211" i="71" s="1"/>
  <c r="K211" i="9" s="1"/>
  <c r="K144" i="71"/>
  <c r="L144" i="71" s="1"/>
  <c r="K144" i="9" s="1"/>
  <c r="K219" i="71"/>
  <c r="L219" i="71" s="1"/>
  <c r="K219" i="9" s="1"/>
  <c r="K63" i="71"/>
  <c r="L63" i="71" s="1"/>
  <c r="K63" i="9" s="1"/>
  <c r="N44" i="71"/>
  <c r="N17" i="71"/>
  <c r="N123" i="71"/>
  <c r="N252" i="71"/>
  <c r="N32" i="71"/>
  <c r="N163" i="71"/>
  <c r="N243" i="71"/>
  <c r="N235" i="71"/>
  <c r="N275" i="71"/>
  <c r="N18" i="71"/>
  <c r="N177" i="71"/>
  <c r="N35" i="71"/>
  <c r="N39" i="71"/>
  <c r="N165" i="71"/>
  <c r="N57" i="71"/>
  <c r="N41" i="71"/>
  <c r="N214" i="71"/>
  <c r="N136" i="71"/>
  <c r="N45" i="71"/>
  <c r="N66" i="71"/>
  <c r="N73" i="71"/>
  <c r="N74" i="71"/>
  <c r="N149" i="71"/>
  <c r="N93" i="71"/>
  <c r="N133" i="71"/>
  <c r="N128" i="71"/>
  <c r="N274" i="71"/>
  <c r="N80" i="71"/>
  <c r="K261" i="71"/>
  <c r="L261" i="71" s="1"/>
  <c r="K261" i="9" s="1"/>
  <c r="K105" i="71"/>
  <c r="L105" i="71" s="1"/>
  <c r="K105" i="9" s="1"/>
  <c r="N46" i="71"/>
  <c r="N184" i="71"/>
  <c r="O184" i="71" s="1"/>
  <c r="N189" i="71"/>
  <c r="O189" i="71" s="1"/>
  <c r="N187" i="71"/>
  <c r="K166" i="71"/>
  <c r="L166" i="71" s="1"/>
  <c r="K166" i="9" s="1"/>
  <c r="K186" i="71"/>
  <c r="L186" i="71" s="1"/>
  <c r="K186" i="9" s="1"/>
  <c r="K111" i="71"/>
  <c r="L111" i="71" s="1"/>
  <c r="K111" i="9" s="1"/>
  <c r="K172" i="71"/>
  <c r="L172" i="71" s="1"/>
  <c r="K172" i="9" s="1"/>
  <c r="K162" i="71"/>
  <c r="L162" i="71" s="1"/>
  <c r="K162" i="9" s="1"/>
  <c r="N253" i="71"/>
  <c r="N52" i="71"/>
  <c r="N47" i="71"/>
  <c r="N207" i="71"/>
  <c r="N219" i="71"/>
  <c r="N126" i="71"/>
  <c r="K158" i="71"/>
  <c r="L158" i="71" s="1"/>
  <c r="K158" i="9" s="1"/>
  <c r="K210" i="71"/>
  <c r="L210" i="71" s="1"/>
  <c r="K210" i="9" s="1"/>
  <c r="K57" i="71"/>
  <c r="L57" i="71" s="1"/>
  <c r="K57" i="9" s="1"/>
  <c r="K98" i="71"/>
  <c r="L98" i="71" s="1"/>
  <c r="K98" i="9" s="1"/>
  <c r="K68" i="71"/>
  <c r="L68" i="71" s="1"/>
  <c r="K68" i="9" s="1"/>
  <c r="K94" i="71"/>
  <c r="L94" i="71" s="1"/>
  <c r="K94" i="9" s="1"/>
  <c r="K121" i="71"/>
  <c r="L121" i="71" s="1"/>
  <c r="K121" i="9" s="1"/>
  <c r="K49" i="71"/>
  <c r="L49" i="71" s="1"/>
  <c r="K49" i="9" s="1"/>
  <c r="K32" i="71"/>
  <c r="L32" i="71" s="1"/>
  <c r="K32" i="9" s="1"/>
  <c r="K235" i="71"/>
  <c r="L235" i="71" s="1"/>
  <c r="K235" i="9" s="1"/>
  <c r="K89" i="71"/>
  <c r="L89" i="71" s="1"/>
  <c r="K89" i="9" s="1"/>
  <c r="K264" i="71"/>
  <c r="L264" i="71" s="1"/>
  <c r="K264" i="9" s="1"/>
  <c r="K27" i="71"/>
  <c r="L27" i="71" s="1"/>
  <c r="K27" i="9" s="1"/>
  <c r="K78" i="71"/>
  <c r="L78" i="71" s="1"/>
  <c r="K78" i="9" s="1"/>
  <c r="K129" i="71"/>
  <c r="L129" i="71" s="1"/>
  <c r="K129" i="9" s="1"/>
  <c r="O129" i="9" s="1"/>
  <c r="K193" i="71"/>
  <c r="L193" i="71" s="1"/>
  <c r="K193" i="9" s="1"/>
  <c r="K250" i="71"/>
  <c r="L250" i="71" s="1"/>
  <c r="K250" i="9" s="1"/>
  <c r="K96" i="71"/>
  <c r="L96" i="71" s="1"/>
  <c r="K96" i="9" s="1"/>
  <c r="K65" i="71"/>
  <c r="L65" i="71" s="1"/>
  <c r="K65" i="9" s="1"/>
  <c r="K97" i="71"/>
  <c r="L97" i="71" s="1"/>
  <c r="K97" i="9" s="1"/>
  <c r="K151" i="71"/>
  <c r="L151" i="71" s="1"/>
  <c r="K151" i="9" s="1"/>
  <c r="K150" i="71"/>
  <c r="L150" i="71" s="1"/>
  <c r="K150" i="9" s="1"/>
  <c r="K123" i="71"/>
  <c r="L123" i="71" s="1"/>
  <c r="K123" i="9" s="1"/>
  <c r="K275" i="71"/>
  <c r="L275" i="71" s="1"/>
  <c r="K275" i="9" s="1"/>
  <c r="K15" i="71"/>
  <c r="L15" i="71" s="1"/>
  <c r="K15" i="9" s="1"/>
  <c r="K225" i="71"/>
  <c r="L225" i="71" s="1"/>
  <c r="K225" i="9" s="1"/>
  <c r="O225" i="9" s="1"/>
  <c r="K112" i="71"/>
  <c r="L112" i="71" s="1"/>
  <c r="K112" i="9" s="1"/>
  <c r="K230" i="71"/>
  <c r="L230" i="71" s="1"/>
  <c r="K230" i="9" s="1"/>
  <c r="O230" i="9" s="1"/>
  <c r="K81" i="71"/>
  <c r="L81" i="71" s="1"/>
  <c r="K81" i="9" s="1"/>
  <c r="K152" i="71"/>
  <c r="L152" i="71" s="1"/>
  <c r="K152" i="9" s="1"/>
  <c r="N42" i="71"/>
  <c r="N169" i="71"/>
  <c r="N134" i="71"/>
  <c r="N260" i="71"/>
  <c r="N106" i="71"/>
  <c r="N195" i="71"/>
  <c r="N186" i="71"/>
  <c r="N51" i="71"/>
  <c r="N254" i="71"/>
  <c r="N37" i="71"/>
  <c r="N244" i="71"/>
  <c r="N262" i="71"/>
  <c r="N239" i="71"/>
  <c r="N176" i="71"/>
  <c r="N194" i="71"/>
  <c r="N212" i="71"/>
  <c r="N174" i="71"/>
  <c r="N67" i="71"/>
  <c r="N65" i="71"/>
  <c r="N221" i="71"/>
  <c r="N58" i="71"/>
  <c r="N20" i="71"/>
  <c r="N89" i="71"/>
  <c r="N257" i="71"/>
  <c r="N271" i="71"/>
  <c r="N233" i="71"/>
  <c r="N217" i="71"/>
  <c r="N172" i="71"/>
  <c r="N224" i="71"/>
  <c r="N273" i="71"/>
  <c r="K31" i="71"/>
  <c r="L31" i="71" s="1"/>
  <c r="K31" i="9" s="1"/>
  <c r="K40" i="71"/>
  <c r="L40" i="71" s="1"/>
  <c r="K40" i="9" s="1"/>
  <c r="K46" i="71"/>
  <c r="L46" i="71" s="1"/>
  <c r="K46" i="9" s="1"/>
  <c r="K266" i="71"/>
  <c r="L266" i="71" s="1"/>
  <c r="K266" i="9" s="1"/>
  <c r="K182" i="71"/>
  <c r="L182" i="71" s="1"/>
  <c r="K182" i="9" s="1"/>
  <c r="N180" i="71"/>
  <c r="N87" i="71"/>
  <c r="O87" i="71" s="1"/>
  <c r="K55" i="70"/>
  <c r="K89" i="70"/>
  <c r="K274" i="70"/>
  <c r="K192" i="70"/>
  <c r="K222" i="70"/>
  <c r="K253" i="70"/>
  <c r="K177" i="70"/>
  <c r="K113" i="70"/>
  <c r="K220" i="70"/>
  <c r="K132" i="70"/>
  <c r="K72" i="70"/>
  <c r="K165" i="70"/>
  <c r="N86" i="70"/>
  <c r="N69" i="70"/>
  <c r="N193" i="70"/>
  <c r="N18" i="70"/>
  <c r="N275" i="70"/>
  <c r="N30" i="70"/>
  <c r="N239" i="70"/>
  <c r="N135" i="70"/>
  <c r="N94" i="70"/>
  <c r="N150" i="70"/>
  <c r="N80" i="70"/>
  <c r="N118" i="70"/>
  <c r="N17" i="70"/>
  <c r="N277" i="70"/>
  <c r="N243" i="70"/>
  <c r="N14" i="70"/>
  <c r="N52" i="70"/>
  <c r="N257" i="70"/>
  <c r="N167" i="70"/>
  <c r="N33" i="70"/>
  <c r="N174" i="70"/>
  <c r="N199" i="70"/>
  <c r="N68" i="70"/>
  <c r="N20" i="70"/>
  <c r="N27" i="70"/>
  <c r="N53" i="70"/>
  <c r="N101" i="70"/>
  <c r="N274" i="70"/>
  <c r="N273" i="70"/>
  <c r="N46" i="70"/>
  <c r="N187" i="70"/>
  <c r="N272" i="70"/>
  <c r="K124" i="70"/>
  <c r="K39" i="70"/>
  <c r="K267" i="70"/>
  <c r="K90" i="70"/>
  <c r="K97" i="70"/>
  <c r="K16" i="70"/>
  <c r="K70" i="70"/>
  <c r="K159" i="70"/>
  <c r="K211" i="70"/>
  <c r="K271" i="70"/>
  <c r="K269" i="70"/>
  <c r="K37" i="70"/>
  <c r="K94" i="70"/>
  <c r="K278" i="70"/>
  <c r="K150" i="70"/>
  <c r="N90" i="70"/>
  <c r="N142" i="70"/>
  <c r="N162" i="70"/>
  <c r="N268" i="70"/>
  <c r="N234" i="70"/>
  <c r="N183" i="70"/>
  <c r="N97" i="70"/>
  <c r="N169" i="70"/>
  <c r="N129" i="70"/>
  <c r="N263" i="70"/>
  <c r="N252" i="70"/>
  <c r="N250" i="70"/>
  <c r="N164" i="70"/>
  <c r="N72" i="70"/>
  <c r="N179" i="70"/>
  <c r="N194" i="70"/>
  <c r="N171" i="70"/>
  <c r="N136" i="70"/>
  <c r="N139" i="70"/>
  <c r="N50" i="70"/>
  <c r="N246" i="70"/>
  <c r="N64" i="70"/>
  <c r="N225" i="70"/>
  <c r="N65" i="70"/>
  <c r="N222" i="70"/>
  <c r="N73" i="70"/>
  <c r="N126" i="70"/>
  <c r="N269" i="70"/>
  <c r="N249" i="70"/>
  <c r="N223" i="70"/>
  <c r="N83" i="70"/>
  <c r="N79" i="70"/>
  <c r="N37" i="70"/>
  <c r="N122" i="70"/>
  <c r="N202" i="70"/>
  <c r="N47" i="70"/>
  <c r="N89" i="70"/>
  <c r="N237" i="70"/>
  <c r="N19" i="70"/>
  <c r="N96" i="70"/>
  <c r="N95" i="70"/>
  <c r="N134" i="70"/>
  <c r="N203" i="70"/>
  <c r="N253" i="70"/>
  <c r="N260" i="70"/>
  <c r="N168" i="70"/>
  <c r="N36" i="70"/>
  <c r="N196" i="70"/>
  <c r="N276" i="70"/>
  <c r="N43" i="70"/>
  <c r="N192" i="70"/>
  <c r="N16" i="70"/>
  <c r="N117" i="70"/>
  <c r="N100" i="70"/>
  <c r="N181" i="70"/>
  <c r="N143" i="70"/>
  <c r="N217" i="70"/>
  <c r="N28" i="70"/>
  <c r="N57" i="70"/>
  <c r="N66" i="70"/>
  <c r="N213" i="70"/>
  <c r="N153" i="70"/>
  <c r="K241" i="70"/>
  <c r="K40" i="70"/>
  <c r="L40" i="70" s="1"/>
  <c r="J40" i="9" s="1"/>
  <c r="N241" i="70"/>
  <c r="N147" i="70"/>
  <c r="N138" i="70"/>
  <c r="N226" i="70"/>
  <c r="N279" i="70"/>
  <c r="N42" i="70"/>
  <c r="N115" i="70"/>
  <c r="N240" i="70"/>
  <c r="N229" i="70"/>
  <c r="N242" i="70"/>
  <c r="N228" i="70"/>
  <c r="N107" i="70"/>
  <c r="N251" i="70"/>
  <c r="N248" i="70"/>
  <c r="N120" i="70"/>
  <c r="N21" i="70"/>
  <c r="N262" i="70"/>
  <c r="N38" i="70"/>
  <c r="N256" i="70"/>
  <c r="N207" i="70"/>
  <c r="N141" i="70"/>
  <c r="N45" i="70"/>
  <c r="N267" i="70"/>
  <c r="N218" i="70"/>
  <c r="N132" i="70"/>
  <c r="N81" i="70"/>
  <c r="N211" i="70"/>
  <c r="N55" i="70"/>
  <c r="N61" i="70"/>
  <c r="N58" i="70"/>
  <c r="N214" i="70"/>
  <c r="N198" i="70"/>
  <c r="K91" i="70"/>
  <c r="N105" i="70"/>
  <c r="K200" i="70"/>
  <c r="N200" i="70"/>
  <c r="K227" i="70"/>
  <c r="K122" i="70"/>
  <c r="K170" i="70"/>
  <c r="K38" i="70"/>
  <c r="L38" i="70" s="1"/>
  <c r="J38" i="9" s="1"/>
  <c r="K248" i="70"/>
  <c r="K82" i="70"/>
  <c r="K49" i="70"/>
  <c r="K146" i="70"/>
  <c r="L146" i="70" s="1"/>
  <c r="J146" i="9" s="1"/>
  <c r="K22" i="70"/>
  <c r="K68" i="70"/>
  <c r="K164" i="70"/>
  <c r="K163" i="70"/>
  <c r="L163" i="70" s="1"/>
  <c r="J163" i="9" s="1"/>
  <c r="K251" i="70"/>
  <c r="K108" i="70"/>
  <c r="K100" i="70"/>
  <c r="K196" i="70"/>
  <c r="L196" i="70" s="1"/>
  <c r="J196" i="9" s="1"/>
  <c r="K194" i="70"/>
  <c r="K265" i="70"/>
  <c r="K112" i="70"/>
  <c r="K199" i="70"/>
  <c r="L199" i="70" s="1"/>
  <c r="J199" i="9" s="1"/>
  <c r="O199" i="9" s="1"/>
  <c r="O198" i="9" s="1"/>
  <c r="J29" i="40" s="1"/>
  <c r="K245" i="70"/>
  <c r="N76" i="70"/>
  <c r="N82" i="70"/>
  <c r="N29" i="70"/>
  <c r="N59" i="70"/>
  <c r="N170" i="70"/>
  <c r="N206" i="70"/>
  <c r="N176" i="70"/>
  <c r="N13" i="70"/>
  <c r="N186" i="70"/>
  <c r="N157" i="70"/>
  <c r="N216" i="70"/>
  <c r="N25" i="70"/>
  <c r="N195" i="70"/>
  <c r="N26" i="70"/>
  <c r="N247" i="70"/>
  <c r="N227" i="70"/>
  <c r="N75" i="70"/>
  <c r="N163" i="70"/>
  <c r="N224" i="70"/>
  <c r="N210" i="70"/>
  <c r="N41" i="70"/>
  <c r="N161" i="70"/>
  <c r="N165" i="70"/>
  <c r="N99" i="70"/>
  <c r="N175" i="70"/>
  <c r="N23" i="70"/>
  <c r="N137" i="70"/>
  <c r="N271" i="70"/>
  <c r="N74" i="70"/>
  <c r="N48" i="70"/>
  <c r="K223" i="70"/>
  <c r="L223" i="70" s="1"/>
  <c r="J223" i="9" s="1"/>
  <c r="N189" i="70"/>
  <c r="O189" i="70" s="1"/>
  <c r="N87" i="70"/>
  <c r="O87" i="70" s="1"/>
  <c r="K182" i="70"/>
  <c r="N266" i="70"/>
  <c r="N182" i="70"/>
  <c r="K260" i="70"/>
  <c r="K19" i="70"/>
  <c r="K256" i="70"/>
  <c r="L256" i="70" s="1"/>
  <c r="J256" i="9" s="1"/>
  <c r="K18" i="70"/>
  <c r="K178" i="70"/>
  <c r="K84" i="70"/>
  <c r="K181" i="70"/>
  <c r="L181" i="70" s="1"/>
  <c r="J181" i="9" s="1"/>
  <c r="O181" i="9" s="1"/>
  <c r="O180" i="9" s="1"/>
  <c r="J24" i="40" s="1"/>
  <c r="K216" i="70"/>
  <c r="K136" i="70"/>
  <c r="K130" i="70"/>
  <c r="K141" i="70"/>
  <c r="L141" i="70" s="1"/>
  <c r="J141" i="9" s="1"/>
  <c r="K36" i="70"/>
  <c r="K197" i="70"/>
  <c r="K186" i="70"/>
  <c r="K238" i="70"/>
  <c r="L238" i="70" s="1"/>
  <c r="J238" i="9" s="1"/>
  <c r="O238" i="9" s="1"/>
  <c r="K168" i="70"/>
  <c r="K270" i="70"/>
  <c r="K138" i="70"/>
  <c r="K102" i="70"/>
  <c r="L102" i="70" s="1"/>
  <c r="J102" i="9" s="1"/>
  <c r="N149" i="70"/>
  <c r="N78" i="70"/>
  <c r="N236" i="70"/>
  <c r="N103" i="70"/>
  <c r="N197" i="70"/>
  <c r="N191" i="70"/>
  <c r="N44" i="70"/>
  <c r="N70" i="70"/>
  <c r="N109" i="70"/>
  <c r="N111" i="70"/>
  <c r="N177" i="70"/>
  <c r="N39" i="70"/>
  <c r="N32" i="70"/>
  <c r="N54" i="70"/>
  <c r="N265" i="70"/>
  <c r="N148" i="70"/>
  <c r="N204" i="70"/>
  <c r="N151" i="70"/>
  <c r="N172" i="70"/>
  <c r="N124" i="70"/>
  <c r="N270" i="70"/>
  <c r="N144" i="70"/>
  <c r="N113" i="70"/>
  <c r="N112" i="70"/>
  <c r="N205" i="70"/>
  <c r="N278" i="70"/>
  <c r="N110" i="70"/>
  <c r="N128" i="70"/>
  <c r="N92" i="70"/>
  <c r="N180" i="70"/>
  <c r="K180" i="70"/>
  <c r="N40" i="70"/>
  <c r="N12" i="70"/>
  <c r="N258" i="70"/>
  <c r="N158" i="70"/>
  <c r="K66" i="70"/>
  <c r="L66" i="70" s="1"/>
  <c r="J66" i="9" s="1"/>
  <c r="K203" i="70"/>
  <c r="K63" i="70"/>
  <c r="K131" i="70"/>
  <c r="K86" i="70"/>
  <c r="L86" i="70" s="1"/>
  <c r="J86" i="9" s="1"/>
  <c r="K137" i="70"/>
  <c r="K183" i="70"/>
  <c r="K263" i="70"/>
  <c r="K51" i="70"/>
  <c r="L51" i="70" s="1"/>
  <c r="J51" i="9" s="1"/>
  <c r="K15" i="70"/>
  <c r="K77" i="70"/>
  <c r="K29" i="70"/>
  <c r="K27" i="70"/>
  <c r="L27" i="70" s="1"/>
  <c r="J27" i="9" s="1"/>
  <c r="K149" i="70"/>
  <c r="N84" i="70"/>
  <c r="N77" i="70"/>
  <c r="N15" i="70"/>
  <c r="N238" i="70"/>
  <c r="N51" i="70"/>
  <c r="N159" i="70"/>
  <c r="N49" i="70"/>
  <c r="N264" i="70"/>
  <c r="N230" i="70"/>
  <c r="N160" i="70"/>
  <c r="N235" i="70"/>
  <c r="N254" i="70"/>
  <c r="N71" i="70"/>
  <c r="N131" i="70"/>
  <c r="N245" i="70"/>
  <c r="N133" i="70"/>
  <c r="N166" i="70"/>
  <c r="N102" i="70"/>
  <c r="N130" i="70"/>
  <c r="N98" i="70"/>
  <c r="N63" i="70"/>
  <c r="N215" i="70"/>
  <c r="N212" i="70"/>
  <c r="N219" i="70"/>
  <c r="N93" i="70"/>
  <c r="N231" i="70"/>
  <c r="O231" i="70" s="1"/>
  <c r="N221" i="70"/>
  <c r="N104" i="70"/>
  <c r="N56" i="70"/>
  <c r="K198" i="70"/>
  <c r="N31" i="70"/>
  <c r="N24" i="70"/>
  <c r="N85" i="70"/>
  <c r="N125" i="70"/>
  <c r="N91" i="70"/>
  <c r="K104" i="70"/>
  <c r="K275" i="70"/>
  <c r="K193" i="70"/>
  <c r="K221" i="70"/>
  <c r="L221" i="70" s="1"/>
  <c r="J221" i="9" s="1"/>
  <c r="K61" i="70"/>
  <c r="K139" i="70"/>
  <c r="K74" i="70"/>
  <c r="K236" i="70"/>
  <c r="L236" i="70" s="1"/>
  <c r="J236" i="9" s="1"/>
  <c r="K35" i="70"/>
  <c r="K228" i="70"/>
  <c r="K219" i="70"/>
  <c r="K42" i="70"/>
  <c r="L42" i="70" s="1"/>
  <c r="J42" i="9" s="1"/>
  <c r="K57" i="70"/>
  <c r="K123" i="70"/>
  <c r="N145" i="70"/>
  <c r="N140" i="70"/>
  <c r="N106" i="70"/>
  <c r="N259" i="70"/>
  <c r="N152" i="70"/>
  <c r="N188" i="70"/>
  <c r="N220" i="70"/>
  <c r="N62" i="70"/>
  <c r="N173" i="70"/>
  <c r="N244" i="70"/>
  <c r="N22" i="70"/>
  <c r="N127" i="70"/>
  <c r="N178" i="70"/>
  <c r="N123" i="70"/>
  <c r="N35" i="70"/>
  <c r="N201" i="70"/>
  <c r="N108" i="70"/>
  <c r="N60" i="70"/>
  <c r="N146" i="70"/>
  <c r="N233" i="70"/>
  <c r="N255" i="70"/>
  <c r="N208" i="70"/>
  <c r="N119" i="70"/>
  <c r="N116" i="70"/>
  <c r="N34" i="70"/>
  <c r="N67" i="70"/>
  <c r="N209" i="70"/>
  <c r="N114" i="70"/>
  <c r="N121" i="70"/>
  <c r="N261" i="70"/>
  <c r="N184" i="70"/>
  <c r="O184" i="70" s="1"/>
  <c r="K22" i="72"/>
  <c r="L22" i="9" s="1"/>
  <c r="K38" i="72"/>
  <c r="L38" i="9" s="1"/>
  <c r="K119" i="72"/>
  <c r="L119" i="9" s="1"/>
  <c r="K237" i="72"/>
  <c r="L237" i="9" s="1"/>
  <c r="K78" i="72"/>
  <c r="L78" i="9" s="1"/>
  <c r="K196" i="72"/>
  <c r="L196" i="9" s="1"/>
  <c r="K75" i="72"/>
  <c r="L75" i="9" s="1"/>
  <c r="K65" i="72"/>
  <c r="L65" i="9" s="1"/>
  <c r="K81" i="72"/>
  <c r="L81" i="9" s="1"/>
  <c r="N87" i="72"/>
  <c r="K106" i="72"/>
  <c r="L106" i="9" s="1"/>
  <c r="K177" i="72"/>
  <c r="L177" i="9" s="1"/>
  <c r="K34" i="72"/>
  <c r="L34" i="9" s="1"/>
  <c r="K236" i="72"/>
  <c r="L236" i="9" s="1"/>
  <c r="K260" i="72"/>
  <c r="L260" i="9" s="1"/>
  <c r="K127" i="72"/>
  <c r="L127" i="9" s="1"/>
  <c r="K95" i="72"/>
  <c r="L95" i="9" s="1"/>
  <c r="K82" i="72"/>
  <c r="L82" i="9" s="1"/>
  <c r="K173" i="72"/>
  <c r="L173" i="9" s="1"/>
  <c r="K151" i="72"/>
  <c r="L151" i="9" s="1"/>
  <c r="K135" i="72"/>
  <c r="L135" i="9" s="1"/>
  <c r="K41" i="72"/>
  <c r="L41" i="9" s="1"/>
  <c r="K58" i="72"/>
  <c r="L58" i="9" s="1"/>
  <c r="K28" i="72"/>
  <c r="L28" i="9" s="1"/>
  <c r="K195" i="72"/>
  <c r="L195" i="9" s="1"/>
  <c r="K228" i="72"/>
  <c r="L228" i="9" s="1"/>
  <c r="K186" i="72"/>
  <c r="L186" i="9" s="1"/>
  <c r="K245" i="72"/>
  <c r="L245" i="9" s="1"/>
  <c r="K161" i="72"/>
  <c r="L161" i="9" s="1"/>
  <c r="K74" i="72"/>
  <c r="L74" i="9" s="1"/>
  <c r="K169" i="72"/>
  <c r="L169" i="9" s="1"/>
  <c r="K93" i="72"/>
  <c r="L93" i="9" s="1"/>
  <c r="K244" i="72"/>
  <c r="L244" i="9" s="1"/>
  <c r="K277" i="72"/>
  <c r="L277" i="9" s="1"/>
  <c r="K70" i="72"/>
  <c r="L70" i="9" s="1"/>
  <c r="K252" i="72"/>
  <c r="L252" i="9" s="1"/>
  <c r="K33" i="72"/>
  <c r="L33" i="9" s="1"/>
  <c r="K62" i="72"/>
  <c r="L62" i="9" s="1"/>
  <c r="K42" i="72"/>
  <c r="L42" i="9" s="1"/>
  <c r="K147" i="72"/>
  <c r="L147" i="9" s="1"/>
  <c r="K54" i="72"/>
  <c r="L54" i="9" s="1"/>
  <c r="K227" i="72"/>
  <c r="L227" i="9" s="1"/>
  <c r="K268" i="72"/>
  <c r="L268" i="9" s="1"/>
  <c r="O268" i="9" s="1"/>
  <c r="K35" i="72"/>
  <c r="L35" i="9" s="1"/>
  <c r="N136" i="72"/>
  <c r="N136" i="62" s="1"/>
  <c r="K46" i="72"/>
  <c r="L46" i="9" s="1"/>
  <c r="K276" i="72"/>
  <c r="L276" i="9" s="1"/>
  <c r="O276" i="9" s="1"/>
  <c r="K130" i="72"/>
  <c r="L130" i="9" s="1"/>
  <c r="K219" i="72"/>
  <c r="L219" i="9" s="1"/>
  <c r="K211" i="72"/>
  <c r="L211" i="9" s="1"/>
  <c r="K86" i="72"/>
  <c r="L86" i="9" s="1"/>
  <c r="K17" i="72"/>
  <c r="L17" i="9" s="1"/>
  <c r="K51" i="72"/>
  <c r="L51" i="9" s="1"/>
  <c r="K103" i="72"/>
  <c r="L103" i="9" s="1"/>
  <c r="K111" i="72"/>
  <c r="L111" i="9" s="1"/>
  <c r="K204" i="72"/>
  <c r="L204" i="9" s="1"/>
  <c r="N39" i="72"/>
  <c r="N39" i="62" s="1"/>
  <c r="K203" i="72"/>
  <c r="L203" i="9" s="1"/>
  <c r="K57" i="72"/>
  <c r="L57" i="9" s="1"/>
  <c r="K18" i="72"/>
  <c r="L18" i="9" s="1"/>
  <c r="K123" i="72"/>
  <c r="L123" i="9" s="1"/>
  <c r="K30" i="72"/>
  <c r="L30" i="9" s="1"/>
  <c r="K14" i="72"/>
  <c r="L14" i="9" s="1"/>
  <c r="K143" i="72"/>
  <c r="L143" i="9" s="1"/>
  <c r="K99" i="72"/>
  <c r="L99" i="9" s="1"/>
  <c r="L14" i="70"/>
  <c r="J14" i="9" s="1"/>
  <c r="L153" i="70"/>
  <c r="J153" i="9" s="1"/>
  <c r="L43" i="70"/>
  <c r="J43" i="9" s="1"/>
  <c r="L277" i="70"/>
  <c r="J277" i="9" s="1"/>
  <c r="L135" i="70"/>
  <c r="J135" i="9" s="1"/>
  <c r="L242" i="70"/>
  <c r="J242" i="9" s="1"/>
  <c r="L78" i="70"/>
  <c r="J78" i="9" s="1"/>
  <c r="L205" i="70"/>
  <c r="J205" i="9" s="1"/>
  <c r="O205" i="9" s="1"/>
  <c r="L109" i="70"/>
  <c r="J109" i="9" s="1"/>
  <c r="L210" i="70"/>
  <c r="J210" i="9" s="1"/>
  <c r="L188" i="70"/>
  <c r="J188" i="9" s="1"/>
  <c r="L258" i="70"/>
  <c r="J258" i="9" s="1"/>
  <c r="L214" i="70"/>
  <c r="J214" i="9" s="1"/>
  <c r="O214" i="9" s="1"/>
  <c r="L107" i="70"/>
  <c r="J107" i="9" s="1"/>
  <c r="L239" i="70"/>
  <c r="J239" i="9" s="1"/>
  <c r="L187" i="70"/>
  <c r="J187" i="9" s="1"/>
  <c r="L175" i="70"/>
  <c r="J175" i="9" s="1"/>
  <c r="L65" i="70"/>
  <c r="J65" i="9" s="1"/>
  <c r="L60" i="70"/>
  <c r="J60" i="9" s="1"/>
  <c r="L243" i="70"/>
  <c r="J243" i="9" s="1"/>
  <c r="L103" i="70"/>
  <c r="J103" i="9" s="1"/>
  <c r="L99" i="70"/>
  <c r="J99" i="9" s="1"/>
  <c r="L226" i="70"/>
  <c r="J226" i="9" s="1"/>
  <c r="L32" i="70"/>
  <c r="J32" i="9" s="1"/>
  <c r="L215" i="70"/>
  <c r="J215" i="9" s="1"/>
  <c r="O215" i="9" s="1"/>
  <c r="L133" i="70"/>
  <c r="J133" i="9" s="1"/>
  <c r="L34" i="70"/>
  <c r="J34" i="9" s="1"/>
  <c r="L152" i="70"/>
  <c r="J152" i="9" s="1"/>
  <c r="L31" i="70"/>
  <c r="J31" i="9" s="1"/>
  <c r="L167" i="70"/>
  <c r="J167" i="9" s="1"/>
  <c r="O167" i="9" s="1"/>
  <c r="L105" i="70"/>
  <c r="J105" i="9" s="1"/>
  <c r="L250" i="70"/>
  <c r="J250" i="9" s="1"/>
  <c r="L128" i="70"/>
  <c r="J128" i="9" s="1"/>
  <c r="L48" i="70"/>
  <c r="J48" i="9" s="1"/>
  <c r="L157" i="70"/>
  <c r="J157" i="9" s="1"/>
  <c r="L142" i="70"/>
  <c r="J142" i="9" s="1"/>
  <c r="L83" i="70"/>
  <c r="J83" i="9" s="1"/>
  <c r="L266" i="70"/>
  <c r="J266" i="9" s="1"/>
  <c r="L69" i="70"/>
  <c r="J69" i="9" s="1"/>
  <c r="L207" i="70"/>
  <c r="J207" i="9" s="1"/>
  <c r="O207" i="9" s="1"/>
  <c r="L75" i="70"/>
  <c r="J75" i="9" s="1"/>
  <c r="L218" i="70"/>
  <c r="J218" i="9" s="1"/>
  <c r="L47" i="70"/>
  <c r="J47" i="9" s="1"/>
  <c r="L125" i="70"/>
  <c r="J125" i="9" s="1"/>
  <c r="L41" i="70"/>
  <c r="J41" i="9" s="1"/>
  <c r="L114" i="70"/>
  <c r="J114" i="9" s="1"/>
  <c r="L30" i="70"/>
  <c r="J30" i="9" s="1"/>
  <c r="L56" i="70"/>
  <c r="J56" i="9" s="1"/>
  <c r="L64" i="70"/>
  <c r="J64" i="9" s="1"/>
  <c r="L143" i="70"/>
  <c r="J143" i="9" s="1"/>
  <c r="L209" i="70"/>
  <c r="J209" i="9" s="1"/>
  <c r="L179" i="70"/>
  <c r="J179" i="9" s="1"/>
  <c r="L118" i="70"/>
  <c r="J118" i="9" s="1"/>
  <c r="O118" i="9" s="1"/>
  <c r="L264" i="70"/>
  <c r="J264" i="9" s="1"/>
  <c r="L273" i="70"/>
  <c r="J273" i="9" s="1"/>
  <c r="L26" i="70"/>
  <c r="J26" i="9" s="1"/>
  <c r="L234" i="70"/>
  <c r="J234" i="9" s="1"/>
  <c r="O234" i="9" s="1"/>
  <c r="L166" i="70"/>
  <c r="J166" i="9" s="1"/>
  <c r="L235" i="70"/>
  <c r="J235" i="9" s="1"/>
  <c r="L106" i="70"/>
  <c r="J106" i="9" s="1"/>
  <c r="L279" i="70"/>
  <c r="J279" i="9" s="1"/>
  <c r="L54" i="70"/>
  <c r="J54" i="9" s="1"/>
  <c r="L117" i="70"/>
  <c r="J117" i="9" s="1"/>
  <c r="L212" i="70"/>
  <c r="J212" i="9" s="1"/>
  <c r="L71" i="70"/>
  <c r="J71" i="9" s="1"/>
  <c r="L58" i="70"/>
  <c r="J58" i="9" s="1"/>
  <c r="L162" i="70"/>
  <c r="J162" i="9" s="1"/>
  <c r="L115" i="70"/>
  <c r="J115" i="9" s="1"/>
  <c r="L148" i="70"/>
  <c r="J148" i="9" s="1"/>
  <c r="L79" i="70"/>
  <c r="J79" i="9" s="1"/>
  <c r="L257" i="70"/>
  <c r="J257" i="9" s="1"/>
  <c r="O257" i="9" s="1"/>
  <c r="L217" i="70"/>
  <c r="J217" i="9" s="1"/>
  <c r="L96" i="70"/>
  <c r="J96" i="9" s="1"/>
  <c r="L191" i="70"/>
  <c r="J191" i="9" s="1"/>
  <c r="L59" i="70"/>
  <c r="J59" i="9" s="1"/>
  <c r="L116" i="70"/>
  <c r="J116" i="9" s="1"/>
  <c r="O116" i="9" s="1"/>
  <c r="L206" i="70"/>
  <c r="J206" i="9" s="1"/>
  <c r="L121" i="70"/>
  <c r="J121" i="9" s="1"/>
  <c r="L80" i="70"/>
  <c r="J80" i="9" s="1"/>
  <c r="O80" i="9" s="1"/>
  <c r="L172" i="70"/>
  <c r="J172" i="9" s="1"/>
  <c r="L20" i="70"/>
  <c r="J20" i="9" s="1"/>
  <c r="L233" i="70"/>
  <c r="J233" i="9" s="1"/>
  <c r="L171" i="70"/>
  <c r="J171" i="9" s="1"/>
  <c r="L158" i="70"/>
  <c r="J158" i="9" s="1"/>
  <c r="L176" i="70"/>
  <c r="J176" i="9" s="1"/>
  <c r="L174" i="70"/>
  <c r="J174" i="9" s="1"/>
  <c r="L111" i="70"/>
  <c r="J111" i="9" s="1"/>
  <c r="L67" i="70"/>
  <c r="J67" i="9" s="1"/>
  <c r="L28" i="70"/>
  <c r="J28" i="9" s="1"/>
  <c r="L144" i="70"/>
  <c r="J144" i="9" s="1"/>
  <c r="L25" i="70"/>
  <c r="J25" i="9" s="1"/>
  <c r="O25" i="9" s="1"/>
  <c r="L262" i="70"/>
  <c r="J262" i="9" s="1"/>
  <c r="O262" i="9" s="1"/>
  <c r="L101" i="70"/>
  <c r="J101" i="9" s="1"/>
  <c r="L21" i="70"/>
  <c r="J21" i="9" s="1"/>
  <c r="O21" i="9" s="1"/>
  <c r="L140" i="70"/>
  <c r="J140" i="9" s="1"/>
  <c r="L17" i="70"/>
  <c r="J17" i="9" s="1"/>
  <c r="L53" i="70"/>
  <c r="J53" i="9" s="1"/>
  <c r="L24" i="70"/>
  <c r="J24" i="9" s="1"/>
  <c r="L98" i="70"/>
  <c r="J98" i="9" s="1"/>
  <c r="L247" i="70"/>
  <c r="J247" i="9" s="1"/>
  <c r="L134" i="70"/>
  <c r="J134" i="9" s="1"/>
  <c r="O134" i="9" s="1"/>
  <c r="K12" i="9"/>
  <c r="O22" i="38"/>
  <c r="O31" i="38"/>
  <c r="O37" i="38"/>
  <c r="O35" i="38"/>
  <c r="O33" i="38"/>
  <c r="O30" i="38"/>
  <c r="O28" i="38"/>
  <c r="O26" i="38"/>
  <c r="O24" i="38"/>
  <c r="O20" i="38"/>
  <c r="O18" i="38"/>
  <c r="O16" i="38"/>
  <c r="O14" i="38"/>
  <c r="D11" i="38"/>
  <c r="M12" i="38"/>
  <c r="O38" i="38"/>
  <c r="O36" i="38"/>
  <c r="O34" i="38"/>
  <c r="O32" i="38"/>
  <c r="O29" i="38"/>
  <c r="O27" i="38"/>
  <c r="O25" i="38"/>
  <c r="O23" i="38"/>
  <c r="O21" i="38"/>
  <c r="O19" i="38"/>
  <c r="O17" i="38"/>
  <c r="O15" i="38"/>
  <c r="O13" i="38"/>
  <c r="O103" i="9" l="1"/>
  <c r="O256" i="9"/>
  <c r="K11" i="72"/>
  <c r="O24" i="70"/>
  <c r="L24" i="62" s="1"/>
  <c r="O12" i="70"/>
  <c r="L12" i="62" s="1"/>
  <c r="O241" i="70"/>
  <c r="L241" i="62" s="1"/>
  <c r="O213" i="70"/>
  <c r="L213" i="62" s="1"/>
  <c r="O249" i="70"/>
  <c r="L249" i="62" s="1"/>
  <c r="O200" i="71"/>
  <c r="M200" i="62" s="1"/>
  <c r="O24" i="71"/>
  <c r="M24" i="62" s="1"/>
  <c r="O125" i="71"/>
  <c r="M125" i="62" s="1"/>
  <c r="O223" i="71"/>
  <c r="M223" i="62" s="1"/>
  <c r="O249" i="71"/>
  <c r="M249" i="62" s="1"/>
  <c r="O261" i="70"/>
  <c r="L261" i="62" s="1"/>
  <c r="O31" i="70"/>
  <c r="L31" i="62" s="1"/>
  <c r="O40" i="70"/>
  <c r="L40" i="62" s="1"/>
  <c r="O266" i="70"/>
  <c r="L266" i="62" s="1"/>
  <c r="O200" i="70"/>
  <c r="L200" i="62" s="1"/>
  <c r="O198" i="70"/>
  <c r="L198" i="62" s="1"/>
  <c r="O272" i="70"/>
  <c r="L272" i="62" s="1"/>
  <c r="O261" i="71"/>
  <c r="M261" i="62" s="1"/>
  <c r="O85" i="71"/>
  <c r="M85" i="62" s="1"/>
  <c r="O272" i="71"/>
  <c r="M272" i="62" s="1"/>
  <c r="O12" i="71"/>
  <c r="M12" i="62" s="1"/>
  <c r="O40" i="71"/>
  <c r="M40" i="62" s="1"/>
  <c r="O31" i="71"/>
  <c r="M31" i="62" s="1"/>
  <c r="O158" i="71"/>
  <c r="M158" i="62" s="1"/>
  <c r="O34" i="9"/>
  <c r="O125" i="70"/>
  <c r="L125" i="62" s="1"/>
  <c r="O158" i="70"/>
  <c r="L158" i="62" s="1"/>
  <c r="O187" i="70"/>
  <c r="L187" i="62" s="1"/>
  <c r="O180" i="71"/>
  <c r="M180" i="62" s="1"/>
  <c r="O46" i="71"/>
  <c r="M46" i="62" s="1"/>
  <c r="O198" i="71"/>
  <c r="M198" i="62" s="1"/>
  <c r="O241" i="71"/>
  <c r="M241" i="62" s="1"/>
  <c r="O266" i="71"/>
  <c r="M266" i="62" s="1"/>
  <c r="O213" i="71"/>
  <c r="M213" i="62" s="1"/>
  <c r="O85" i="70"/>
  <c r="L85" i="62" s="1"/>
  <c r="O258" i="70"/>
  <c r="L258" i="62" s="1"/>
  <c r="O180" i="70"/>
  <c r="L180" i="62" s="1"/>
  <c r="O105" i="70"/>
  <c r="L105" i="62" s="1"/>
  <c r="O153" i="70"/>
  <c r="L153" i="62" s="1"/>
  <c r="O223" i="70"/>
  <c r="L223" i="62" s="1"/>
  <c r="O46" i="70"/>
  <c r="L46" i="62" s="1"/>
  <c r="O187" i="71"/>
  <c r="M187" i="62" s="1"/>
  <c r="O258" i="71"/>
  <c r="M258" i="62" s="1"/>
  <c r="O105" i="71"/>
  <c r="M105" i="62" s="1"/>
  <c r="O153" i="71"/>
  <c r="M153" i="62" s="1"/>
  <c r="O67" i="70"/>
  <c r="L67" i="62" s="1"/>
  <c r="O208" i="70"/>
  <c r="L208" i="62" s="1"/>
  <c r="O60" i="70"/>
  <c r="L60" i="62" s="1"/>
  <c r="O123" i="70"/>
  <c r="L123" i="62" s="1"/>
  <c r="O244" i="70"/>
  <c r="L244" i="62" s="1"/>
  <c r="O188" i="70"/>
  <c r="L188" i="62" s="1"/>
  <c r="O140" i="70"/>
  <c r="L140" i="62" s="1"/>
  <c r="O91" i="70"/>
  <c r="L91" i="62" s="1"/>
  <c r="O221" i="70"/>
  <c r="L221" i="62" s="1"/>
  <c r="O212" i="70"/>
  <c r="L212" i="62" s="1"/>
  <c r="O130" i="70"/>
  <c r="L130" i="62" s="1"/>
  <c r="O245" i="70"/>
  <c r="L245" i="62" s="1"/>
  <c r="O235" i="70"/>
  <c r="L235" i="62" s="1"/>
  <c r="O49" i="70"/>
  <c r="L49" i="62" s="1"/>
  <c r="O15" i="70"/>
  <c r="L15" i="62" s="1"/>
  <c r="O128" i="70"/>
  <c r="L128" i="62" s="1"/>
  <c r="O112" i="70"/>
  <c r="L112" i="62" s="1"/>
  <c r="O124" i="70"/>
  <c r="L124" i="62" s="1"/>
  <c r="O148" i="70"/>
  <c r="L148" i="62" s="1"/>
  <c r="O39" i="70"/>
  <c r="L39" i="62" s="1"/>
  <c r="O70" i="70"/>
  <c r="L70" i="62" s="1"/>
  <c r="O103" i="70"/>
  <c r="L103" i="62" s="1"/>
  <c r="O137" i="70"/>
  <c r="L137" i="62" s="1"/>
  <c r="O165" i="70"/>
  <c r="L165" i="62" s="1"/>
  <c r="O224" i="70"/>
  <c r="L224" i="62" s="1"/>
  <c r="O247" i="70"/>
  <c r="L247" i="62" s="1"/>
  <c r="O216" i="70"/>
  <c r="L216" i="62" s="1"/>
  <c r="O176" i="70"/>
  <c r="L176" i="62" s="1"/>
  <c r="O29" i="70"/>
  <c r="L29" i="62" s="1"/>
  <c r="O55" i="70"/>
  <c r="L55" i="62" s="1"/>
  <c r="O218" i="70"/>
  <c r="L218" i="62" s="1"/>
  <c r="O207" i="70"/>
  <c r="L207" i="62" s="1"/>
  <c r="O21" i="70"/>
  <c r="L21" i="62" s="1"/>
  <c r="O107" i="70"/>
  <c r="L107" i="62" s="1"/>
  <c r="O240" i="70"/>
  <c r="L240" i="62" s="1"/>
  <c r="O226" i="70"/>
  <c r="L226" i="62" s="1"/>
  <c r="O66" i="70"/>
  <c r="L66" i="62" s="1"/>
  <c r="O143" i="70"/>
  <c r="L143" i="62" s="1"/>
  <c r="O16" i="70"/>
  <c r="L16" i="62" s="1"/>
  <c r="O196" i="70"/>
  <c r="L196" i="62" s="1"/>
  <c r="O253" i="70"/>
  <c r="L253" i="62" s="1"/>
  <c r="O96" i="70"/>
  <c r="L96" i="62" s="1"/>
  <c r="O47" i="70"/>
  <c r="L47" i="62" s="1"/>
  <c r="O79" i="70"/>
  <c r="L79" i="62" s="1"/>
  <c r="O269" i="70"/>
  <c r="L269" i="62" s="1"/>
  <c r="O65" i="70"/>
  <c r="L65" i="62" s="1"/>
  <c r="O50" i="70"/>
  <c r="L50" i="62" s="1"/>
  <c r="O194" i="70"/>
  <c r="L194" i="62" s="1"/>
  <c r="O250" i="70"/>
  <c r="L250" i="62" s="1"/>
  <c r="O169" i="70"/>
  <c r="L169" i="62" s="1"/>
  <c r="O90" i="70"/>
  <c r="L90" i="62" s="1"/>
  <c r="O274" i="70"/>
  <c r="L274" i="62" s="1"/>
  <c r="O20" i="70"/>
  <c r="L20" i="62" s="1"/>
  <c r="O33" i="70"/>
  <c r="L33" i="62" s="1"/>
  <c r="O14" i="70"/>
  <c r="L14" i="62" s="1"/>
  <c r="O118" i="70"/>
  <c r="L118" i="62" s="1"/>
  <c r="O135" i="70"/>
  <c r="L135" i="62" s="1"/>
  <c r="O18" i="70"/>
  <c r="L18" i="62" s="1"/>
  <c r="O224" i="71"/>
  <c r="M224" i="62" s="1"/>
  <c r="O271" i="71"/>
  <c r="M271" i="62" s="1"/>
  <c r="O58" i="71"/>
  <c r="M58" i="62" s="1"/>
  <c r="O174" i="71"/>
  <c r="M174" i="62" s="1"/>
  <c r="O239" i="71"/>
  <c r="M239" i="62" s="1"/>
  <c r="O254" i="71"/>
  <c r="M254" i="62" s="1"/>
  <c r="O106" i="71"/>
  <c r="M106" i="62" s="1"/>
  <c r="O42" i="71"/>
  <c r="M42" i="62" s="1"/>
  <c r="O219" i="71"/>
  <c r="M219" i="62" s="1"/>
  <c r="O253" i="71"/>
  <c r="M253" i="62" s="1"/>
  <c r="O80" i="71"/>
  <c r="M80" i="62" s="1"/>
  <c r="O93" i="71"/>
  <c r="M93" i="62" s="1"/>
  <c r="O66" i="71"/>
  <c r="M66" i="62" s="1"/>
  <c r="O41" i="71"/>
  <c r="M41" i="62" s="1"/>
  <c r="O35" i="71"/>
  <c r="M35" i="62" s="1"/>
  <c r="O275" i="71"/>
  <c r="M275" i="62" s="1"/>
  <c r="O32" i="71"/>
  <c r="M32" i="62" s="1"/>
  <c r="O44" i="71"/>
  <c r="M44" i="62" s="1"/>
  <c r="O175" i="71"/>
  <c r="M175" i="62" s="1"/>
  <c r="O167" i="71"/>
  <c r="M167" i="62" s="1"/>
  <c r="O276" i="71"/>
  <c r="M276" i="62" s="1"/>
  <c r="O100" i="71"/>
  <c r="M100" i="62" s="1"/>
  <c r="O132" i="71"/>
  <c r="M132" i="62" s="1"/>
  <c r="O265" i="71"/>
  <c r="M265" i="62" s="1"/>
  <c r="O129" i="71"/>
  <c r="M129" i="62" s="1"/>
  <c r="O170" i="71"/>
  <c r="M170" i="62" s="1"/>
  <c r="O228" i="71"/>
  <c r="M228" i="62" s="1"/>
  <c r="O91" i="71"/>
  <c r="M91" i="62" s="1"/>
  <c r="O71" i="71"/>
  <c r="M71" i="62" s="1"/>
  <c r="O144" i="71"/>
  <c r="M144" i="62" s="1"/>
  <c r="O199" i="71"/>
  <c r="M199" i="62" s="1"/>
  <c r="O112" i="71"/>
  <c r="M112" i="62" s="1"/>
  <c r="O242" i="71"/>
  <c r="M242" i="62" s="1"/>
  <c r="O60" i="71"/>
  <c r="M60" i="62" s="1"/>
  <c r="O22" i="71"/>
  <c r="M22" i="62" s="1"/>
  <c r="O127" i="71"/>
  <c r="M127" i="62" s="1"/>
  <c r="O210" i="71"/>
  <c r="M210" i="62" s="1"/>
  <c r="O270" i="71"/>
  <c r="M270" i="62" s="1"/>
  <c r="O55" i="71"/>
  <c r="M55" i="62" s="1"/>
  <c r="O178" i="71"/>
  <c r="M178" i="62" s="1"/>
  <c r="O115" i="71"/>
  <c r="M115" i="62" s="1"/>
  <c r="O247" i="71"/>
  <c r="M247" i="62" s="1"/>
  <c r="O216" i="71"/>
  <c r="M216" i="62" s="1"/>
  <c r="O75" i="71"/>
  <c r="M75" i="62" s="1"/>
  <c r="O171" i="71"/>
  <c r="M171" i="62" s="1"/>
  <c r="O77" i="71"/>
  <c r="M77" i="62" s="1"/>
  <c r="O117" i="71"/>
  <c r="M117" i="62" s="1"/>
  <c r="O202" i="71"/>
  <c r="M202" i="62" s="1"/>
  <c r="O245" i="71"/>
  <c r="M245" i="62" s="1"/>
  <c r="O95" i="71"/>
  <c r="M95" i="62" s="1"/>
  <c r="O92" i="71"/>
  <c r="M92" i="62" s="1"/>
  <c r="O121" i="71"/>
  <c r="M121" i="62" s="1"/>
  <c r="O23" i="71"/>
  <c r="M23" i="62" s="1"/>
  <c r="O192" i="71"/>
  <c r="M192" i="62" s="1"/>
  <c r="O108" i="71"/>
  <c r="M108" i="62" s="1"/>
  <c r="O256" i="71"/>
  <c r="M256" i="62" s="1"/>
  <c r="O30" i="71"/>
  <c r="M30" i="62" s="1"/>
  <c r="O122" i="71"/>
  <c r="M122" i="62" s="1"/>
  <c r="O246" i="71"/>
  <c r="M246" i="62" s="1"/>
  <c r="O121" i="70"/>
  <c r="L121" i="62" s="1"/>
  <c r="O34" i="70"/>
  <c r="L34" i="62" s="1"/>
  <c r="O255" i="70"/>
  <c r="L255" i="62" s="1"/>
  <c r="O108" i="70"/>
  <c r="L108" i="62" s="1"/>
  <c r="O178" i="70"/>
  <c r="L178" i="62" s="1"/>
  <c r="O173" i="70"/>
  <c r="L173" i="62" s="1"/>
  <c r="O152" i="70"/>
  <c r="L152" i="62" s="1"/>
  <c r="O145" i="70"/>
  <c r="L145" i="62" s="1"/>
  <c r="O215" i="70"/>
  <c r="L215" i="62" s="1"/>
  <c r="O102" i="70"/>
  <c r="L102" i="62" s="1"/>
  <c r="O131" i="70"/>
  <c r="L131" i="62" s="1"/>
  <c r="O160" i="70"/>
  <c r="L160" i="62" s="1"/>
  <c r="O159" i="70"/>
  <c r="L159" i="62" s="1"/>
  <c r="O77" i="70"/>
  <c r="L77" i="62" s="1"/>
  <c r="O110" i="70"/>
  <c r="L110" i="62" s="1"/>
  <c r="O113" i="70"/>
  <c r="L113" i="62" s="1"/>
  <c r="O172" i="70"/>
  <c r="L172" i="62" s="1"/>
  <c r="O265" i="70"/>
  <c r="L265" i="62" s="1"/>
  <c r="O177" i="70"/>
  <c r="L177" i="62" s="1"/>
  <c r="O44" i="70"/>
  <c r="L44" i="62" s="1"/>
  <c r="O236" i="70"/>
  <c r="L236" i="62" s="1"/>
  <c r="O48" i="70"/>
  <c r="L48" i="62" s="1"/>
  <c r="O23" i="70"/>
  <c r="L23" i="62" s="1"/>
  <c r="O161" i="70"/>
  <c r="L161" i="62" s="1"/>
  <c r="O163" i="70"/>
  <c r="L163" i="62" s="1"/>
  <c r="O26" i="70"/>
  <c r="L26" i="62" s="1"/>
  <c r="O157" i="70"/>
  <c r="L157" i="62" s="1"/>
  <c r="O206" i="70"/>
  <c r="L206" i="62" s="1"/>
  <c r="O82" i="70"/>
  <c r="L82" i="62" s="1"/>
  <c r="O214" i="70"/>
  <c r="L214" i="62" s="1"/>
  <c r="O211" i="70"/>
  <c r="L211" i="62" s="1"/>
  <c r="O267" i="70"/>
  <c r="L267" i="62" s="1"/>
  <c r="O256" i="70"/>
  <c r="L256" i="62" s="1"/>
  <c r="O120" i="70"/>
  <c r="L120" i="62" s="1"/>
  <c r="O228" i="70"/>
  <c r="L228" i="62" s="1"/>
  <c r="O115" i="70"/>
  <c r="L115" i="62" s="1"/>
  <c r="O138" i="70"/>
  <c r="L138" i="62" s="1"/>
  <c r="O57" i="70"/>
  <c r="L57" i="62" s="1"/>
  <c r="O181" i="70"/>
  <c r="L181" i="62" s="1"/>
  <c r="O192" i="70"/>
  <c r="L192" i="62" s="1"/>
  <c r="O36" i="70"/>
  <c r="L36" i="62" s="1"/>
  <c r="O203" i="70"/>
  <c r="L203" i="62" s="1"/>
  <c r="O19" i="70"/>
  <c r="L19" i="62" s="1"/>
  <c r="O202" i="70"/>
  <c r="L202" i="62" s="1"/>
  <c r="O83" i="70"/>
  <c r="L83" i="62" s="1"/>
  <c r="O126" i="70"/>
  <c r="L126" i="62" s="1"/>
  <c r="O225" i="70"/>
  <c r="L225" i="62" s="1"/>
  <c r="O139" i="70"/>
  <c r="L139" i="62" s="1"/>
  <c r="O179" i="70"/>
  <c r="L179" i="62" s="1"/>
  <c r="O252" i="70"/>
  <c r="L252" i="62" s="1"/>
  <c r="O97" i="70"/>
  <c r="L97" i="62" s="1"/>
  <c r="O268" i="70"/>
  <c r="L268" i="62" s="1"/>
  <c r="O101" i="70"/>
  <c r="L101" i="62" s="1"/>
  <c r="O68" i="70"/>
  <c r="L68" i="62" s="1"/>
  <c r="O167" i="70"/>
  <c r="L167" i="62" s="1"/>
  <c r="O243" i="70"/>
  <c r="L243" i="62" s="1"/>
  <c r="O80" i="70"/>
  <c r="L80" i="62" s="1"/>
  <c r="O239" i="70"/>
  <c r="L239" i="62" s="1"/>
  <c r="O193" i="70"/>
  <c r="L193" i="62" s="1"/>
  <c r="O172" i="71"/>
  <c r="M172" i="62" s="1"/>
  <c r="O257" i="71"/>
  <c r="M257" i="62" s="1"/>
  <c r="O221" i="71"/>
  <c r="M221" i="62" s="1"/>
  <c r="O212" i="71"/>
  <c r="M212" i="62" s="1"/>
  <c r="O262" i="71"/>
  <c r="M262" i="62" s="1"/>
  <c r="O51" i="71"/>
  <c r="M51" i="62" s="1"/>
  <c r="O260" i="71"/>
  <c r="M260" i="62" s="1"/>
  <c r="O207" i="71"/>
  <c r="M207" i="62" s="1"/>
  <c r="O274" i="71"/>
  <c r="M274" i="62" s="1"/>
  <c r="O149" i="71"/>
  <c r="M149" i="62" s="1"/>
  <c r="O45" i="71"/>
  <c r="M45" i="62" s="1"/>
  <c r="O57" i="71"/>
  <c r="M57" i="62" s="1"/>
  <c r="O177" i="71"/>
  <c r="M177" i="62" s="1"/>
  <c r="O235" i="71"/>
  <c r="M235" i="62" s="1"/>
  <c r="O252" i="71"/>
  <c r="M252" i="62" s="1"/>
  <c r="O206" i="71"/>
  <c r="M206" i="62" s="1"/>
  <c r="O142" i="71"/>
  <c r="M142" i="62" s="1"/>
  <c r="O70" i="71"/>
  <c r="M70" i="62" s="1"/>
  <c r="O208" i="71"/>
  <c r="M208" i="62" s="1"/>
  <c r="O131" i="71"/>
  <c r="M131" i="62" s="1"/>
  <c r="O220" i="71"/>
  <c r="M220" i="62" s="1"/>
  <c r="O152" i="71"/>
  <c r="M152" i="62" s="1"/>
  <c r="O251" i="71"/>
  <c r="M251" i="62" s="1"/>
  <c r="O240" i="71"/>
  <c r="M240" i="62" s="1"/>
  <c r="O225" i="71"/>
  <c r="M225" i="62" s="1"/>
  <c r="O141" i="71"/>
  <c r="M141" i="62" s="1"/>
  <c r="O81" i="71"/>
  <c r="M81" i="62" s="1"/>
  <c r="O277" i="71"/>
  <c r="M277" i="62" s="1"/>
  <c r="O148" i="71"/>
  <c r="M148" i="62" s="1"/>
  <c r="O236" i="71"/>
  <c r="M236" i="62" s="1"/>
  <c r="O111" i="71"/>
  <c r="M111" i="62" s="1"/>
  <c r="O50" i="71"/>
  <c r="M50" i="62" s="1"/>
  <c r="O182" i="71"/>
  <c r="M182" i="62" s="1"/>
  <c r="O79" i="71"/>
  <c r="M79" i="62" s="1"/>
  <c r="O99" i="71"/>
  <c r="M99" i="62" s="1"/>
  <c r="O69" i="71"/>
  <c r="M69" i="62" s="1"/>
  <c r="O161" i="71"/>
  <c r="M161" i="62" s="1"/>
  <c r="O97" i="71"/>
  <c r="M97" i="62" s="1"/>
  <c r="O201" i="71"/>
  <c r="M201" i="62" s="1"/>
  <c r="O268" i="71"/>
  <c r="M268" i="62" s="1"/>
  <c r="O109" i="71"/>
  <c r="M109" i="62" s="1"/>
  <c r="O98" i="71"/>
  <c r="M98" i="62" s="1"/>
  <c r="O138" i="71"/>
  <c r="M138" i="62" s="1"/>
  <c r="O181" i="71"/>
  <c r="M181" i="62" s="1"/>
  <c r="O26" i="71"/>
  <c r="M26" i="62" s="1"/>
  <c r="O160" i="71"/>
  <c r="M160" i="62" s="1"/>
  <c r="O259" i="71"/>
  <c r="M259" i="62" s="1"/>
  <c r="O227" i="71"/>
  <c r="M227" i="62" s="1"/>
  <c r="O63" i="71"/>
  <c r="M63" i="62" s="1"/>
  <c r="O76" i="71"/>
  <c r="M76" i="62" s="1"/>
  <c r="O90" i="71"/>
  <c r="M90" i="62" s="1"/>
  <c r="O255" i="71"/>
  <c r="M255" i="62" s="1"/>
  <c r="O34" i="71"/>
  <c r="M34" i="62" s="1"/>
  <c r="O263" i="71"/>
  <c r="M263" i="62" s="1"/>
  <c r="O238" i="71"/>
  <c r="M238" i="62" s="1"/>
  <c r="O102" i="71"/>
  <c r="M102" i="62" s="1"/>
  <c r="O166" i="71"/>
  <c r="M166" i="62" s="1"/>
  <c r="O104" i="71"/>
  <c r="M104" i="62" s="1"/>
  <c r="O114" i="70"/>
  <c r="L114" i="62" s="1"/>
  <c r="O116" i="70"/>
  <c r="L116" i="62" s="1"/>
  <c r="O233" i="70"/>
  <c r="L233" i="62" s="1"/>
  <c r="O201" i="70"/>
  <c r="L201" i="62" s="1"/>
  <c r="O127" i="70"/>
  <c r="L127" i="62" s="1"/>
  <c r="O62" i="70"/>
  <c r="L62" i="62" s="1"/>
  <c r="O259" i="70"/>
  <c r="L259" i="62" s="1"/>
  <c r="O56" i="70"/>
  <c r="L56" i="62" s="1"/>
  <c r="O93" i="70"/>
  <c r="L93" i="62" s="1"/>
  <c r="O63" i="70"/>
  <c r="L63" i="62" s="1"/>
  <c r="O166" i="70"/>
  <c r="L166" i="62" s="1"/>
  <c r="O71" i="70"/>
  <c r="L71" i="62" s="1"/>
  <c r="O230" i="70"/>
  <c r="L230" i="62" s="1"/>
  <c r="O51" i="70"/>
  <c r="L51" i="62" s="1"/>
  <c r="O84" i="70"/>
  <c r="L84" i="62" s="1"/>
  <c r="O278" i="70"/>
  <c r="L278" i="62" s="1"/>
  <c r="O144" i="70"/>
  <c r="L144" i="62" s="1"/>
  <c r="O151" i="70"/>
  <c r="L151" i="62" s="1"/>
  <c r="O54" i="70"/>
  <c r="L54" i="62" s="1"/>
  <c r="O111" i="70"/>
  <c r="L111" i="62" s="1"/>
  <c r="O191" i="70"/>
  <c r="L191" i="62" s="1"/>
  <c r="O78" i="70"/>
  <c r="L78" i="62" s="1"/>
  <c r="O74" i="70"/>
  <c r="L74" i="62" s="1"/>
  <c r="O175" i="70"/>
  <c r="L175" i="62" s="1"/>
  <c r="O41" i="70"/>
  <c r="L41" i="62" s="1"/>
  <c r="O75" i="70"/>
  <c r="L75" i="62" s="1"/>
  <c r="O195" i="70"/>
  <c r="L195" i="62" s="1"/>
  <c r="O186" i="70"/>
  <c r="L186" i="62" s="1"/>
  <c r="O170" i="70"/>
  <c r="L170" i="62" s="1"/>
  <c r="O76" i="70"/>
  <c r="L76" i="62" s="1"/>
  <c r="O58" i="70"/>
  <c r="L58" i="62" s="1"/>
  <c r="O81" i="70"/>
  <c r="L81" i="62" s="1"/>
  <c r="O45" i="70"/>
  <c r="L45" i="62" s="1"/>
  <c r="O38" i="70"/>
  <c r="L38" i="62" s="1"/>
  <c r="O248" i="70"/>
  <c r="L248" i="62" s="1"/>
  <c r="O242" i="70"/>
  <c r="L242" i="62" s="1"/>
  <c r="O42" i="70"/>
  <c r="L42" i="62" s="1"/>
  <c r="O147" i="70"/>
  <c r="L147" i="62" s="1"/>
  <c r="O28" i="70"/>
  <c r="L28" i="62" s="1"/>
  <c r="O100" i="70"/>
  <c r="L100" i="62" s="1"/>
  <c r="O43" i="70"/>
  <c r="L43" i="62" s="1"/>
  <c r="O168" i="70"/>
  <c r="L168" i="62" s="1"/>
  <c r="O134" i="70"/>
  <c r="L134" i="62" s="1"/>
  <c r="O237" i="70"/>
  <c r="L237" i="62" s="1"/>
  <c r="O122" i="70"/>
  <c r="L122" i="62" s="1"/>
  <c r="O73" i="70"/>
  <c r="L73" i="62" s="1"/>
  <c r="O64" i="70"/>
  <c r="L64" i="62" s="1"/>
  <c r="O136" i="70"/>
  <c r="L136" i="62" s="1"/>
  <c r="O72" i="70"/>
  <c r="L72" i="62" s="1"/>
  <c r="O263" i="70"/>
  <c r="L263" i="62" s="1"/>
  <c r="O183" i="70"/>
  <c r="L183" i="62" s="1"/>
  <c r="O162" i="70"/>
  <c r="L162" i="62" s="1"/>
  <c r="O53" i="70"/>
  <c r="L53" i="62" s="1"/>
  <c r="O199" i="70"/>
  <c r="L199" i="62" s="1"/>
  <c r="O257" i="70"/>
  <c r="L257" i="62" s="1"/>
  <c r="O277" i="70"/>
  <c r="L277" i="62" s="1"/>
  <c r="O150" i="70"/>
  <c r="L150" i="62" s="1"/>
  <c r="O30" i="70"/>
  <c r="L30" i="62" s="1"/>
  <c r="O69" i="70"/>
  <c r="L69" i="62" s="1"/>
  <c r="O217" i="71"/>
  <c r="M217" i="62" s="1"/>
  <c r="O89" i="71"/>
  <c r="M89" i="62" s="1"/>
  <c r="O65" i="71"/>
  <c r="M65" i="62" s="1"/>
  <c r="O194" i="71"/>
  <c r="M194" i="62" s="1"/>
  <c r="O244" i="71"/>
  <c r="M244" i="62" s="1"/>
  <c r="O186" i="71"/>
  <c r="M186" i="62" s="1"/>
  <c r="O134" i="71"/>
  <c r="M134" i="62" s="1"/>
  <c r="O47" i="71"/>
  <c r="M47" i="62" s="1"/>
  <c r="O128" i="71"/>
  <c r="M128" i="62" s="1"/>
  <c r="O74" i="71"/>
  <c r="M74" i="62" s="1"/>
  <c r="O136" i="71"/>
  <c r="M136" i="62" s="1"/>
  <c r="O165" i="71"/>
  <c r="M165" i="62" s="1"/>
  <c r="O243" i="71"/>
  <c r="M243" i="62" s="1"/>
  <c r="O123" i="71"/>
  <c r="M123" i="62" s="1"/>
  <c r="O25" i="71"/>
  <c r="M25" i="62" s="1"/>
  <c r="O62" i="71"/>
  <c r="M62" i="62" s="1"/>
  <c r="O83" i="71"/>
  <c r="M83" i="62" s="1"/>
  <c r="O147" i="71"/>
  <c r="M147" i="62" s="1"/>
  <c r="O36" i="71"/>
  <c r="M36" i="62" s="1"/>
  <c r="O162" i="71"/>
  <c r="M162" i="62" s="1"/>
  <c r="O279" i="71"/>
  <c r="M279" i="62" s="1"/>
  <c r="O150" i="71"/>
  <c r="M150" i="62" s="1"/>
  <c r="O124" i="71"/>
  <c r="M124" i="62" s="1"/>
  <c r="O19" i="71"/>
  <c r="M19" i="62" s="1"/>
  <c r="O72" i="71"/>
  <c r="M72" i="62" s="1"/>
  <c r="O145" i="71"/>
  <c r="M145" i="62" s="1"/>
  <c r="O33" i="71"/>
  <c r="M33" i="62" s="1"/>
  <c r="O114" i="71"/>
  <c r="M114" i="62" s="1"/>
  <c r="O229" i="71"/>
  <c r="M229" i="62" s="1"/>
  <c r="O94" i="71"/>
  <c r="M94" i="62" s="1"/>
  <c r="O120" i="71"/>
  <c r="M120" i="62" s="1"/>
  <c r="O103" i="71"/>
  <c r="M103" i="62" s="1"/>
  <c r="O86" i="71"/>
  <c r="M86" i="62" s="1"/>
  <c r="O43" i="71"/>
  <c r="M43" i="62" s="1"/>
  <c r="O278" i="71"/>
  <c r="M278" i="62" s="1"/>
  <c r="O28" i="71"/>
  <c r="M28" i="62" s="1"/>
  <c r="O159" i="71"/>
  <c r="M159" i="62" s="1"/>
  <c r="O168" i="71"/>
  <c r="M168" i="62" s="1"/>
  <c r="O234" i="71"/>
  <c r="M234" i="62" s="1"/>
  <c r="O21" i="71"/>
  <c r="M21" i="62" s="1"/>
  <c r="O146" i="71"/>
  <c r="M146" i="62" s="1"/>
  <c r="O64" i="71"/>
  <c r="M64" i="62" s="1"/>
  <c r="O143" i="71"/>
  <c r="M143" i="62" s="1"/>
  <c r="O113" i="71"/>
  <c r="M113" i="62" s="1"/>
  <c r="O16" i="71"/>
  <c r="M16" i="62" s="1"/>
  <c r="O204" i="71"/>
  <c r="M204" i="62" s="1"/>
  <c r="O118" i="71"/>
  <c r="M118" i="62" s="1"/>
  <c r="O173" i="71"/>
  <c r="M173" i="62" s="1"/>
  <c r="O203" i="71"/>
  <c r="M203" i="62" s="1"/>
  <c r="O196" i="71"/>
  <c r="M196" i="62" s="1"/>
  <c r="O205" i="71"/>
  <c r="M205" i="62" s="1"/>
  <c r="O53" i="71"/>
  <c r="M53" i="62" s="1"/>
  <c r="O130" i="71"/>
  <c r="M130" i="62" s="1"/>
  <c r="O269" i="71"/>
  <c r="M269" i="62" s="1"/>
  <c r="O179" i="71"/>
  <c r="M179" i="62" s="1"/>
  <c r="O15" i="71"/>
  <c r="M15" i="62" s="1"/>
  <c r="O38" i="71"/>
  <c r="M38" i="62" s="1"/>
  <c r="O230" i="71"/>
  <c r="M230" i="62" s="1"/>
  <c r="O209" i="70"/>
  <c r="L209" i="62" s="1"/>
  <c r="O119" i="70"/>
  <c r="L119" i="62" s="1"/>
  <c r="O146" i="70"/>
  <c r="L146" i="62" s="1"/>
  <c r="O35" i="70"/>
  <c r="L35" i="62" s="1"/>
  <c r="O22" i="70"/>
  <c r="L22" i="62" s="1"/>
  <c r="O220" i="70"/>
  <c r="L220" i="62" s="1"/>
  <c r="O106" i="70"/>
  <c r="L106" i="62" s="1"/>
  <c r="O104" i="70"/>
  <c r="L104" i="62" s="1"/>
  <c r="O219" i="70"/>
  <c r="L219" i="62" s="1"/>
  <c r="O98" i="70"/>
  <c r="L98" i="62" s="1"/>
  <c r="O133" i="70"/>
  <c r="L133" i="62" s="1"/>
  <c r="O254" i="70"/>
  <c r="L254" i="62" s="1"/>
  <c r="O264" i="70"/>
  <c r="L264" i="62" s="1"/>
  <c r="O238" i="70"/>
  <c r="L238" i="62" s="1"/>
  <c r="O92" i="70"/>
  <c r="L92" i="62" s="1"/>
  <c r="O205" i="70"/>
  <c r="L205" i="62" s="1"/>
  <c r="O270" i="70"/>
  <c r="L270" i="62" s="1"/>
  <c r="O204" i="70"/>
  <c r="L204" i="62" s="1"/>
  <c r="O32" i="70"/>
  <c r="L32" i="62" s="1"/>
  <c r="O109" i="70"/>
  <c r="L109" i="62" s="1"/>
  <c r="O197" i="70"/>
  <c r="L197" i="62" s="1"/>
  <c r="O149" i="70"/>
  <c r="L149" i="62" s="1"/>
  <c r="O182" i="70"/>
  <c r="L182" i="62" s="1"/>
  <c r="O271" i="70"/>
  <c r="L271" i="62" s="1"/>
  <c r="O99" i="70"/>
  <c r="L99" i="62" s="1"/>
  <c r="O210" i="70"/>
  <c r="L210" i="62" s="1"/>
  <c r="O227" i="70"/>
  <c r="L227" i="62" s="1"/>
  <c r="O25" i="70"/>
  <c r="L25" i="62" s="1"/>
  <c r="O13" i="70"/>
  <c r="O59" i="70"/>
  <c r="L59" i="62" s="1"/>
  <c r="O61" i="70"/>
  <c r="L61" i="62" s="1"/>
  <c r="O132" i="70"/>
  <c r="L132" i="62" s="1"/>
  <c r="O141" i="70"/>
  <c r="L141" i="62" s="1"/>
  <c r="O262" i="70"/>
  <c r="L262" i="62" s="1"/>
  <c r="O251" i="70"/>
  <c r="L251" i="62" s="1"/>
  <c r="O229" i="70"/>
  <c r="L229" i="62" s="1"/>
  <c r="O279" i="70"/>
  <c r="L279" i="62" s="1"/>
  <c r="O217" i="70"/>
  <c r="L217" i="62" s="1"/>
  <c r="O117" i="70"/>
  <c r="L117" i="62" s="1"/>
  <c r="O276" i="70"/>
  <c r="L276" i="62" s="1"/>
  <c r="O260" i="70"/>
  <c r="L260" i="62" s="1"/>
  <c r="O95" i="70"/>
  <c r="L95" i="62" s="1"/>
  <c r="O89" i="70"/>
  <c r="L89" i="62" s="1"/>
  <c r="O37" i="70"/>
  <c r="L37" i="62" s="1"/>
  <c r="O222" i="70"/>
  <c r="L222" i="62" s="1"/>
  <c r="O246" i="70"/>
  <c r="L246" i="62" s="1"/>
  <c r="O171" i="70"/>
  <c r="L171" i="62" s="1"/>
  <c r="O164" i="70"/>
  <c r="L164" i="62" s="1"/>
  <c r="O129" i="70"/>
  <c r="L129" i="62" s="1"/>
  <c r="O234" i="70"/>
  <c r="L234" i="62" s="1"/>
  <c r="O142" i="70"/>
  <c r="L142" i="62" s="1"/>
  <c r="O273" i="70"/>
  <c r="L273" i="62" s="1"/>
  <c r="O27" i="70"/>
  <c r="L27" i="62" s="1"/>
  <c r="O174" i="70"/>
  <c r="L174" i="62" s="1"/>
  <c r="O52" i="70"/>
  <c r="L52" i="62" s="1"/>
  <c r="O17" i="70"/>
  <c r="L17" i="62" s="1"/>
  <c r="O94" i="70"/>
  <c r="L94" i="62" s="1"/>
  <c r="O275" i="70"/>
  <c r="L275" i="62" s="1"/>
  <c r="O86" i="70"/>
  <c r="L86" i="62" s="1"/>
  <c r="O273" i="71"/>
  <c r="M273" i="62" s="1"/>
  <c r="O233" i="71"/>
  <c r="M233" i="62" s="1"/>
  <c r="O20" i="71"/>
  <c r="M20" i="62" s="1"/>
  <c r="O67" i="71"/>
  <c r="M67" i="62" s="1"/>
  <c r="O176" i="71"/>
  <c r="M176" i="62" s="1"/>
  <c r="O37" i="71"/>
  <c r="M37" i="62" s="1"/>
  <c r="O195" i="71"/>
  <c r="M195" i="62" s="1"/>
  <c r="O169" i="71"/>
  <c r="M169" i="62" s="1"/>
  <c r="O126" i="71"/>
  <c r="M126" i="62" s="1"/>
  <c r="O52" i="71"/>
  <c r="M52" i="62" s="1"/>
  <c r="O133" i="71"/>
  <c r="M133" i="62" s="1"/>
  <c r="O73" i="71"/>
  <c r="M73" i="62" s="1"/>
  <c r="O214" i="71"/>
  <c r="M214" i="62" s="1"/>
  <c r="O39" i="71"/>
  <c r="M39" i="62" s="1"/>
  <c r="O18" i="71"/>
  <c r="M18" i="62" s="1"/>
  <c r="O163" i="71"/>
  <c r="M163" i="62" s="1"/>
  <c r="O17" i="71"/>
  <c r="M17" i="62" s="1"/>
  <c r="O48" i="71"/>
  <c r="M48" i="62" s="1"/>
  <c r="O140" i="71"/>
  <c r="M140" i="62" s="1"/>
  <c r="O82" i="71"/>
  <c r="M82" i="62" s="1"/>
  <c r="O139" i="71"/>
  <c r="M139" i="62" s="1"/>
  <c r="O78" i="71"/>
  <c r="M78" i="62" s="1"/>
  <c r="O250" i="71"/>
  <c r="M250" i="62" s="1"/>
  <c r="O59" i="71"/>
  <c r="M59" i="62" s="1"/>
  <c r="O264" i="71"/>
  <c r="M264" i="62" s="1"/>
  <c r="O197" i="71"/>
  <c r="M197" i="62" s="1"/>
  <c r="O209" i="71"/>
  <c r="M209" i="62" s="1"/>
  <c r="O211" i="71"/>
  <c r="M211" i="62" s="1"/>
  <c r="O61" i="71"/>
  <c r="M61" i="62" s="1"/>
  <c r="O68" i="71"/>
  <c r="M68" i="62" s="1"/>
  <c r="O267" i="71"/>
  <c r="M267" i="62" s="1"/>
  <c r="O237" i="71"/>
  <c r="M237" i="62" s="1"/>
  <c r="O183" i="71"/>
  <c r="M183" i="62" s="1"/>
  <c r="O29" i="71"/>
  <c r="M29" i="62" s="1"/>
  <c r="O164" i="71"/>
  <c r="M164" i="62" s="1"/>
  <c r="O56" i="71"/>
  <c r="M56" i="62" s="1"/>
  <c r="O119" i="71"/>
  <c r="M119" i="62" s="1"/>
  <c r="O84" i="71"/>
  <c r="M84" i="62" s="1"/>
  <c r="O218" i="71"/>
  <c r="M218" i="62" s="1"/>
  <c r="O193" i="71"/>
  <c r="M193" i="62" s="1"/>
  <c r="O226" i="71"/>
  <c r="M226" i="62" s="1"/>
  <c r="O248" i="71"/>
  <c r="M248" i="62" s="1"/>
  <c r="O191" i="71"/>
  <c r="M191" i="62" s="1"/>
  <c r="O222" i="71"/>
  <c r="M222" i="62" s="1"/>
  <c r="O137" i="71"/>
  <c r="M137" i="62" s="1"/>
  <c r="O135" i="71"/>
  <c r="M135" i="62" s="1"/>
  <c r="O110" i="71"/>
  <c r="M110" i="62" s="1"/>
  <c r="O280" i="71"/>
  <c r="M280" i="62" s="1"/>
  <c r="O14" i="71"/>
  <c r="M14" i="62" s="1"/>
  <c r="O151" i="71"/>
  <c r="M151" i="62" s="1"/>
  <c r="M157" i="62"/>
  <c r="O54" i="71"/>
  <c r="M54" i="62" s="1"/>
  <c r="O116" i="71"/>
  <c r="M116" i="62" s="1"/>
  <c r="O101" i="71"/>
  <c r="M101" i="62" s="1"/>
  <c r="O215" i="71"/>
  <c r="M215" i="62" s="1"/>
  <c r="O96" i="71"/>
  <c r="M96" i="62" s="1"/>
  <c r="O107" i="71"/>
  <c r="M107" i="62" s="1"/>
  <c r="O188" i="71"/>
  <c r="M188" i="62" s="1"/>
  <c r="O13" i="71"/>
  <c r="O27" i="71"/>
  <c r="M27" i="62" s="1"/>
  <c r="O49" i="71"/>
  <c r="M49" i="62" s="1"/>
  <c r="O166" i="9"/>
  <c r="O133" i="9"/>
  <c r="O83" i="9"/>
  <c r="O115" i="9"/>
  <c r="O142" i="9"/>
  <c r="M231" i="62"/>
  <c r="K231" i="9"/>
  <c r="O231" i="9" s="1"/>
  <c r="O232" i="9"/>
  <c r="O190" i="9"/>
  <c r="L231" i="62"/>
  <c r="L189" i="62"/>
  <c r="M189" i="62"/>
  <c r="M184" i="62"/>
  <c r="L184" i="62"/>
  <c r="N87" i="62"/>
  <c r="M87" i="62"/>
  <c r="L87" i="62"/>
  <c r="O88" i="9"/>
  <c r="O185" i="9"/>
  <c r="O66" i="9"/>
  <c r="O146" i="9"/>
  <c r="O69" i="9"/>
  <c r="O247" i="9"/>
  <c r="O179" i="9"/>
  <c r="O176" i="9"/>
  <c r="O148" i="9"/>
  <c r="O107" i="9"/>
  <c r="O102" i="9"/>
  <c r="O98" i="9"/>
  <c r="O140" i="9"/>
  <c r="O171" i="9"/>
  <c r="O47" i="9"/>
  <c r="O157" i="9"/>
  <c r="O226" i="9"/>
  <c r="O243" i="9"/>
  <c r="O221" i="9"/>
  <c r="O141" i="9"/>
  <c r="O144" i="9"/>
  <c r="O79" i="9"/>
  <c r="O264" i="9"/>
  <c r="O218" i="9"/>
  <c r="O239" i="9"/>
  <c r="O43" i="9"/>
  <c r="O41" i="9"/>
  <c r="O169" i="9"/>
  <c r="C24" i="40"/>
  <c r="AS29" i="41"/>
  <c r="AL29" i="41"/>
  <c r="AE29" i="41"/>
  <c r="X29" i="41"/>
  <c r="C29" i="41"/>
  <c r="J29" i="41"/>
  <c r="C29" i="40"/>
  <c r="Q29" i="41"/>
  <c r="O26" i="9"/>
  <c r="O56" i="9"/>
  <c r="O162" i="9"/>
  <c r="O209" i="9"/>
  <c r="O59" i="9"/>
  <c r="O235" i="9"/>
  <c r="O233" i="9"/>
  <c r="O53" i="9"/>
  <c r="O28" i="9"/>
  <c r="O96" i="9"/>
  <c r="O64" i="9"/>
  <c r="O128" i="9"/>
  <c r="O210" i="9"/>
  <c r="O217" i="9"/>
  <c r="O242" i="9"/>
  <c r="O93" i="9"/>
  <c r="O163" i="9"/>
  <c r="O48" i="9"/>
  <c r="O20" i="9"/>
  <c r="O65" i="9"/>
  <c r="O212" i="9"/>
  <c r="O109" i="9"/>
  <c r="O204" i="9"/>
  <c r="O119" i="9"/>
  <c r="O191" i="9"/>
  <c r="O95" i="9"/>
  <c r="O172" i="9"/>
  <c r="O250" i="9"/>
  <c r="O236" i="9"/>
  <c r="O67" i="9"/>
  <c r="O32" i="9"/>
  <c r="O111" i="9"/>
  <c r="O174" i="9"/>
  <c r="O58" i="9"/>
  <c r="O143" i="9"/>
  <c r="O60" i="9"/>
  <c r="O188" i="9"/>
  <c r="O187" i="9" s="1"/>
  <c r="J27" i="40" s="1"/>
  <c r="O244" i="9"/>
  <c r="O127" i="9"/>
  <c r="O75" i="9"/>
  <c r="O81" i="9"/>
  <c r="O151" i="9"/>
  <c r="O147" i="9"/>
  <c r="O175" i="9"/>
  <c r="O237" i="9"/>
  <c r="O30" i="9"/>
  <c r="O195" i="9"/>
  <c r="O62" i="9"/>
  <c r="O121" i="9"/>
  <c r="O114" i="9"/>
  <c r="O33" i="9"/>
  <c r="O173" i="9"/>
  <c r="O252" i="9"/>
  <c r="O117" i="9"/>
  <c r="O206" i="9"/>
  <c r="O161" i="9"/>
  <c r="O71" i="9"/>
  <c r="O51" i="9"/>
  <c r="O196" i="9"/>
  <c r="O273" i="9"/>
  <c r="O54" i="9"/>
  <c r="O78" i="9"/>
  <c r="O99" i="9"/>
  <c r="O101" i="9"/>
  <c r="O279" i="9"/>
  <c r="O106" i="9"/>
  <c r="O152" i="9"/>
  <c r="O135" i="9"/>
  <c r="O17" i="9"/>
  <c r="O277" i="9"/>
  <c r="O42" i="9"/>
  <c r="O27" i="9"/>
  <c r="O86" i="9"/>
  <c r="O85" i="9" s="1"/>
  <c r="J17" i="40" s="1"/>
  <c r="O38" i="9"/>
  <c r="K14" i="9"/>
  <c r="L11" i="71"/>
  <c r="N11" i="72"/>
  <c r="L37" i="70"/>
  <c r="J37" i="9" s="1"/>
  <c r="O37" i="9" s="1"/>
  <c r="L159" i="70"/>
  <c r="J159" i="9" s="1"/>
  <c r="O159" i="9" s="1"/>
  <c r="L90" i="70"/>
  <c r="J90" i="9" s="1"/>
  <c r="O90" i="9" s="1"/>
  <c r="L165" i="70"/>
  <c r="J165" i="9" s="1"/>
  <c r="O165" i="9" s="1"/>
  <c r="L113" i="70"/>
  <c r="J113" i="9" s="1"/>
  <c r="O113" i="9" s="1"/>
  <c r="L192" i="70"/>
  <c r="J192" i="9" s="1"/>
  <c r="O192" i="9" s="1"/>
  <c r="L74" i="70"/>
  <c r="J74" i="9" s="1"/>
  <c r="O74" i="9" s="1"/>
  <c r="L263" i="70"/>
  <c r="J263" i="9" s="1"/>
  <c r="O263" i="9" s="1"/>
  <c r="L138" i="70"/>
  <c r="J138" i="9" s="1"/>
  <c r="O138" i="9" s="1"/>
  <c r="L186" i="70"/>
  <c r="L130" i="70"/>
  <c r="J130" i="9" s="1"/>
  <c r="O130" i="9" s="1"/>
  <c r="L84" i="70"/>
  <c r="J84" i="9" s="1"/>
  <c r="O84" i="9" s="1"/>
  <c r="L19" i="70"/>
  <c r="J19" i="9" s="1"/>
  <c r="O19" i="9" s="1"/>
  <c r="L182" i="70"/>
  <c r="J182" i="9" s="1"/>
  <c r="L112" i="70"/>
  <c r="J112" i="9" s="1"/>
  <c r="O112" i="9" s="1"/>
  <c r="L100" i="70"/>
  <c r="J100" i="9" s="1"/>
  <c r="O100" i="9" s="1"/>
  <c r="L164" i="70"/>
  <c r="J164" i="9" s="1"/>
  <c r="O164" i="9" s="1"/>
  <c r="L49" i="70"/>
  <c r="J49" i="9" s="1"/>
  <c r="O49" i="9" s="1"/>
  <c r="L170" i="70"/>
  <c r="J170" i="9" s="1"/>
  <c r="O170" i="9" s="1"/>
  <c r="L200" i="70"/>
  <c r="J200" i="9" s="1"/>
  <c r="L241" i="70"/>
  <c r="J241" i="9" s="1"/>
  <c r="L193" i="70"/>
  <c r="J193" i="9" s="1"/>
  <c r="O193" i="9" s="1"/>
  <c r="L150" i="70"/>
  <c r="J150" i="9" s="1"/>
  <c r="O150" i="9" s="1"/>
  <c r="L269" i="70"/>
  <c r="J269" i="9" s="1"/>
  <c r="O269" i="9" s="1"/>
  <c r="L70" i="70"/>
  <c r="J70" i="9" s="1"/>
  <c r="O70" i="9" s="1"/>
  <c r="L267" i="70"/>
  <c r="J267" i="9" s="1"/>
  <c r="O267" i="9" s="1"/>
  <c r="L72" i="70"/>
  <c r="J72" i="9" s="1"/>
  <c r="O72" i="9" s="1"/>
  <c r="L177" i="70"/>
  <c r="J177" i="9" s="1"/>
  <c r="O177" i="9" s="1"/>
  <c r="L274" i="70"/>
  <c r="J274" i="9" s="1"/>
  <c r="O274" i="9" s="1"/>
  <c r="L198" i="70"/>
  <c r="J198" i="9" s="1"/>
  <c r="L228" i="70"/>
  <c r="J228" i="9" s="1"/>
  <c r="O228" i="9" s="1"/>
  <c r="L139" i="70"/>
  <c r="J139" i="9" s="1"/>
  <c r="O139" i="9" s="1"/>
  <c r="L77" i="70"/>
  <c r="J77" i="9" s="1"/>
  <c r="O77" i="9" s="1"/>
  <c r="L183" i="70"/>
  <c r="J183" i="9" s="1"/>
  <c r="O183" i="9" s="1"/>
  <c r="O182" i="9" s="1"/>
  <c r="J25" i="40" s="1"/>
  <c r="C25" i="40" s="1"/>
  <c r="L63" i="70"/>
  <c r="J63" i="9" s="1"/>
  <c r="O63" i="9" s="1"/>
  <c r="L270" i="70"/>
  <c r="J270" i="9" s="1"/>
  <c r="O270" i="9" s="1"/>
  <c r="L197" i="70"/>
  <c r="J197" i="9" s="1"/>
  <c r="O197" i="9" s="1"/>
  <c r="L136" i="70"/>
  <c r="J136" i="9" s="1"/>
  <c r="O136" i="9" s="1"/>
  <c r="L178" i="70"/>
  <c r="J178" i="9" s="1"/>
  <c r="O178" i="9" s="1"/>
  <c r="L260" i="70"/>
  <c r="J260" i="9" s="1"/>
  <c r="O260" i="9" s="1"/>
  <c r="O258" i="9" s="1"/>
  <c r="J35" i="40" s="1"/>
  <c r="C35" i="40" s="1"/>
  <c r="L265" i="70"/>
  <c r="J265" i="9" s="1"/>
  <c r="O265" i="9" s="1"/>
  <c r="L108" i="70"/>
  <c r="J108" i="9" s="1"/>
  <c r="O108" i="9" s="1"/>
  <c r="L68" i="70"/>
  <c r="J68" i="9" s="1"/>
  <c r="O68" i="9" s="1"/>
  <c r="L82" i="70"/>
  <c r="J82" i="9" s="1"/>
  <c r="O82" i="9" s="1"/>
  <c r="L122" i="70"/>
  <c r="J122" i="9" s="1"/>
  <c r="O122" i="9" s="1"/>
  <c r="L29" i="70"/>
  <c r="J29" i="9" s="1"/>
  <c r="O29" i="9" s="1"/>
  <c r="L278" i="70"/>
  <c r="J278" i="9" s="1"/>
  <c r="O278" i="9" s="1"/>
  <c r="L271" i="70"/>
  <c r="J271" i="9" s="1"/>
  <c r="O271" i="9" s="1"/>
  <c r="L16" i="70"/>
  <c r="J16" i="9" s="1"/>
  <c r="O16" i="9" s="1"/>
  <c r="L39" i="70"/>
  <c r="J39" i="9" s="1"/>
  <c r="O39" i="9" s="1"/>
  <c r="L132" i="70"/>
  <c r="J132" i="9" s="1"/>
  <c r="O132" i="9" s="1"/>
  <c r="L253" i="70"/>
  <c r="J253" i="9" s="1"/>
  <c r="O253" i="9" s="1"/>
  <c r="L89" i="70"/>
  <c r="J89" i="9" s="1"/>
  <c r="O89" i="9" s="1"/>
  <c r="L219" i="70"/>
  <c r="J219" i="9" s="1"/>
  <c r="O219" i="9" s="1"/>
  <c r="L180" i="70"/>
  <c r="J180" i="9" s="1"/>
  <c r="L57" i="70"/>
  <c r="J57" i="9" s="1"/>
  <c r="O57" i="9" s="1"/>
  <c r="L35" i="70"/>
  <c r="J35" i="9" s="1"/>
  <c r="O35" i="9" s="1"/>
  <c r="L61" i="70"/>
  <c r="J61" i="9" s="1"/>
  <c r="O61" i="9" s="1"/>
  <c r="L104" i="70"/>
  <c r="J104" i="9" s="1"/>
  <c r="O104" i="9" s="1"/>
  <c r="L149" i="70"/>
  <c r="J149" i="9" s="1"/>
  <c r="O149" i="9" s="1"/>
  <c r="L15" i="70"/>
  <c r="J15" i="9" s="1"/>
  <c r="O15" i="9" s="1"/>
  <c r="L137" i="70"/>
  <c r="J137" i="9" s="1"/>
  <c r="O137" i="9" s="1"/>
  <c r="L203" i="70"/>
  <c r="J203" i="9" s="1"/>
  <c r="O203" i="9" s="1"/>
  <c r="L168" i="70"/>
  <c r="J168" i="9" s="1"/>
  <c r="O168" i="9" s="1"/>
  <c r="L36" i="70"/>
  <c r="J36" i="9" s="1"/>
  <c r="O36" i="9" s="1"/>
  <c r="L216" i="70"/>
  <c r="J216" i="9" s="1"/>
  <c r="O216" i="9" s="1"/>
  <c r="L18" i="70"/>
  <c r="J18" i="9" s="1"/>
  <c r="O18" i="9" s="1"/>
  <c r="L245" i="70"/>
  <c r="J245" i="9" s="1"/>
  <c r="O245" i="9" s="1"/>
  <c r="L194" i="70"/>
  <c r="J194" i="9" s="1"/>
  <c r="O194" i="9" s="1"/>
  <c r="L251" i="70"/>
  <c r="J251" i="9" s="1"/>
  <c r="O251" i="9" s="1"/>
  <c r="L22" i="70"/>
  <c r="J22" i="9" s="1"/>
  <c r="O22" i="9" s="1"/>
  <c r="L248" i="70"/>
  <c r="J248" i="9" s="1"/>
  <c r="O248" i="9" s="1"/>
  <c r="L227" i="70"/>
  <c r="J227" i="9" s="1"/>
  <c r="O227" i="9" s="1"/>
  <c r="L91" i="70"/>
  <c r="J91" i="9" s="1"/>
  <c r="L131" i="70"/>
  <c r="J131" i="9" s="1"/>
  <c r="O131" i="9" s="1"/>
  <c r="L123" i="70"/>
  <c r="J123" i="9" s="1"/>
  <c r="O123" i="9" s="1"/>
  <c r="L275" i="70"/>
  <c r="J275" i="9" s="1"/>
  <c r="O275" i="9" s="1"/>
  <c r="L94" i="70"/>
  <c r="J94" i="9" s="1"/>
  <c r="O94" i="9" s="1"/>
  <c r="L211" i="70"/>
  <c r="J211" i="9" s="1"/>
  <c r="O211" i="9" s="1"/>
  <c r="L97" i="70"/>
  <c r="J97" i="9" s="1"/>
  <c r="O97" i="9" s="1"/>
  <c r="L124" i="70"/>
  <c r="J124" i="9" s="1"/>
  <c r="O124" i="9" s="1"/>
  <c r="L220" i="70"/>
  <c r="J220" i="9" s="1"/>
  <c r="O220" i="9" s="1"/>
  <c r="L222" i="70"/>
  <c r="J222" i="9" s="1"/>
  <c r="O222" i="9" s="1"/>
  <c r="L55" i="70"/>
  <c r="J55" i="9" s="1"/>
  <c r="O55" i="9" s="1"/>
  <c r="L12" i="9"/>
  <c r="J13" i="9"/>
  <c r="O13" i="9" s="1"/>
  <c r="Q13" i="38"/>
  <c r="P13" i="38"/>
  <c r="Q15" i="38"/>
  <c r="P15" i="38"/>
  <c r="Q17" i="38"/>
  <c r="P17" i="38"/>
  <c r="Q19" i="38"/>
  <c r="P19" i="38"/>
  <c r="Q21" i="38"/>
  <c r="P21" i="38"/>
  <c r="Q23" i="38"/>
  <c r="P23" i="38"/>
  <c r="Q25" i="38"/>
  <c r="P25" i="38"/>
  <c r="Q27" i="38"/>
  <c r="P27" i="38"/>
  <c r="Q29" i="38"/>
  <c r="P29" i="38"/>
  <c r="Q32" i="38"/>
  <c r="P32" i="38"/>
  <c r="Q34" i="38"/>
  <c r="P34" i="38"/>
  <c r="Q36" i="38"/>
  <c r="P36" i="38"/>
  <c r="Q38" i="38"/>
  <c r="P38" i="38"/>
  <c r="E11" i="38"/>
  <c r="N12" i="38"/>
  <c r="Q14" i="38"/>
  <c r="P14" i="38"/>
  <c r="Q16" i="38"/>
  <c r="P16" i="38"/>
  <c r="Q18" i="38"/>
  <c r="P18" i="38"/>
  <c r="Q20" i="38"/>
  <c r="P20" i="38"/>
  <c r="Q24" i="38"/>
  <c r="P24" i="38"/>
  <c r="Q26" i="38"/>
  <c r="P26" i="38"/>
  <c r="Q28" i="38"/>
  <c r="P28" i="38"/>
  <c r="Q30" i="38"/>
  <c r="P30" i="38"/>
  <c r="Q33" i="38"/>
  <c r="P33" i="38"/>
  <c r="Q35" i="38"/>
  <c r="P35" i="38"/>
  <c r="Q37" i="38"/>
  <c r="P37" i="38"/>
  <c r="Q31" i="38"/>
  <c r="P31" i="38"/>
  <c r="Q22" i="38"/>
  <c r="P22" i="38"/>
  <c r="O11" i="71" l="1"/>
  <c r="M13" i="62"/>
  <c r="O11" i="70"/>
  <c r="L13" i="62"/>
  <c r="O24" i="9"/>
  <c r="J13" i="40" s="1"/>
  <c r="C13" i="40" s="1"/>
  <c r="O91" i="9"/>
  <c r="J19" i="40" s="1"/>
  <c r="C19" i="40" s="1"/>
  <c r="O223" i="9"/>
  <c r="J32" i="40" s="1"/>
  <c r="C32" i="40" s="1"/>
  <c r="O125" i="9"/>
  <c r="J21" i="40" s="1"/>
  <c r="C21" i="40" s="1"/>
  <c r="O105" i="9"/>
  <c r="J20" i="40" s="1"/>
  <c r="C20" i="40" s="1"/>
  <c r="O31" i="9"/>
  <c r="J14" i="40" s="1"/>
  <c r="C14" i="40" s="1"/>
  <c r="O241" i="9"/>
  <c r="J33" i="40" s="1"/>
  <c r="C33" i="40" s="1"/>
  <c r="J186" i="9"/>
  <c r="O186" i="9" s="1"/>
  <c r="O184" i="9" s="1"/>
  <c r="J26" i="40" s="1"/>
  <c r="C26" i="40" s="1"/>
  <c r="O46" i="9"/>
  <c r="J16" i="40" s="1"/>
  <c r="O189" i="9"/>
  <c r="J28" i="40" s="1"/>
  <c r="C28" i="40" s="1"/>
  <c r="U232" i="62"/>
  <c r="W232" i="62" s="1"/>
  <c r="X232" i="62" s="1"/>
  <c r="O87" i="9"/>
  <c r="J18" i="40" s="1"/>
  <c r="K11" i="9"/>
  <c r="U185" i="62"/>
  <c r="W185" i="62" s="1"/>
  <c r="X185" i="62" s="1"/>
  <c r="U190" i="62"/>
  <c r="W190" i="62" s="1"/>
  <c r="X190" i="62" s="1"/>
  <c r="Q88" i="62"/>
  <c r="U88" i="62" s="1"/>
  <c r="W88" i="62" s="1"/>
  <c r="X88" i="62" s="1"/>
  <c r="O40" i="9"/>
  <c r="J15" i="40" s="1"/>
  <c r="C15" i="40" s="1"/>
  <c r="O153" i="9"/>
  <c r="J22" i="40" s="1"/>
  <c r="C22" i="40" s="1"/>
  <c r="O249" i="9"/>
  <c r="J34" i="40" s="1"/>
  <c r="C34" i="40" s="1"/>
  <c r="C17" i="40"/>
  <c r="AE27" i="41"/>
  <c r="X27" i="41"/>
  <c r="AS27" i="41"/>
  <c r="Q27" i="41"/>
  <c r="J27" i="41"/>
  <c r="C27" i="40"/>
  <c r="AL27" i="41"/>
  <c r="C27" i="41"/>
  <c r="O261" i="9"/>
  <c r="J36" i="40" s="1"/>
  <c r="C36" i="40" s="1"/>
  <c r="O200" i="9"/>
  <c r="J30" i="40" s="1"/>
  <c r="O213" i="9"/>
  <c r="J31" i="40" s="1"/>
  <c r="O272" i="9"/>
  <c r="J38" i="40" s="1"/>
  <c r="O266" i="9"/>
  <c r="J37" i="40" s="1"/>
  <c r="O158" i="9"/>
  <c r="J23" i="40" s="1"/>
  <c r="C23" i="40" s="1"/>
  <c r="O14" i="9"/>
  <c r="L11" i="70"/>
  <c r="L11" i="9"/>
  <c r="F11" i="38"/>
  <c r="O12" i="38"/>
  <c r="J11" i="9" l="1"/>
  <c r="O12" i="9"/>
  <c r="J12" i="40" s="1"/>
  <c r="AL15" i="41"/>
  <c r="AS15" i="41"/>
  <c r="X15" i="41"/>
  <c r="AE15" i="41"/>
  <c r="Q15" i="41"/>
  <c r="C15" i="41"/>
  <c r="J15" i="41"/>
  <c r="AS30" i="41"/>
  <c r="AE30" i="41"/>
  <c r="X30" i="41"/>
  <c r="C30" i="41"/>
  <c r="C30" i="40"/>
  <c r="AL30" i="41"/>
  <c r="Q30" i="41"/>
  <c r="J30" i="41"/>
  <c r="AS38" i="41"/>
  <c r="AL38" i="41"/>
  <c r="AE38" i="41"/>
  <c r="C38" i="41"/>
  <c r="Q38" i="41"/>
  <c r="J38" i="41"/>
  <c r="C38" i="40"/>
  <c r="X38" i="41"/>
  <c r="C16" i="40"/>
  <c r="C18" i="40"/>
  <c r="AE37" i="41"/>
  <c r="AS37" i="41"/>
  <c r="AL37" i="41"/>
  <c r="C37" i="41"/>
  <c r="X37" i="41"/>
  <c r="Q37" i="41"/>
  <c r="J37" i="41"/>
  <c r="C37" i="40"/>
  <c r="AS31" i="41"/>
  <c r="AL31" i="41"/>
  <c r="Q31" i="41"/>
  <c r="J31" i="41"/>
  <c r="X31" i="41"/>
  <c r="AE31" i="41"/>
  <c r="C31" i="41"/>
  <c r="C31" i="40"/>
  <c r="G11" i="38"/>
  <c r="P12" i="38"/>
  <c r="J11" i="40" l="1"/>
  <c r="C12" i="40"/>
  <c r="C11" i="40" s="1"/>
  <c r="H11" i="38"/>
  <c r="Q12" i="38"/>
  <c r="BC23" i="41" l="1"/>
  <c r="BC31" i="41"/>
  <c r="BC27" i="41"/>
  <c r="BC29" i="41"/>
  <c r="BC35" i="41"/>
  <c r="BC15" i="41"/>
  <c r="BC19" i="41"/>
  <c r="BC25" i="41"/>
  <c r="BC17" i="41"/>
  <c r="BC22" i="41"/>
  <c r="BC32" i="41"/>
  <c r="BC14" i="41"/>
  <c r="BC30" i="41"/>
  <c r="BC16" i="41"/>
  <c r="BC18" i="41"/>
  <c r="BC28" i="41"/>
  <c r="BC24" i="41"/>
  <c r="BC36" i="41"/>
  <c r="BC34" i="41"/>
  <c r="BC26" i="41"/>
  <c r="BC13" i="41" l="1"/>
  <c r="BC12" i="41"/>
  <c r="BE17" i="42"/>
  <c r="BE30" i="42"/>
  <c r="BE14" i="42"/>
  <c r="BE35" i="42"/>
  <c r="BE31" i="42"/>
  <c r="BE29" i="42"/>
  <c r="BE32" i="42"/>
  <c r="BE27" i="42"/>
  <c r="BE23" i="42"/>
  <c r="BE22" i="42"/>
  <c r="BE25" i="42"/>
  <c r="BE26" i="42"/>
  <c r="BE34" i="42"/>
  <c r="BE36" i="42"/>
  <c r="BE19" i="42"/>
  <c r="BE15" i="42"/>
  <c r="BE24" i="42"/>
  <c r="BE28" i="42"/>
  <c r="BE18" i="42"/>
  <c r="BE16" i="42"/>
  <c r="G24" i="81" l="1"/>
  <c r="G24" i="92"/>
  <c r="G24" i="91"/>
  <c r="G18" i="81"/>
  <c r="G18" i="92"/>
  <c r="G18" i="91"/>
  <c r="G16" i="81"/>
  <c r="G16" i="91"/>
  <c r="G16" i="92"/>
  <c r="G26" i="81"/>
  <c r="G26" i="92"/>
  <c r="G26" i="91"/>
  <c r="G15" i="81"/>
  <c r="G15" i="92"/>
  <c r="G15" i="91"/>
  <c r="G21" i="81"/>
  <c r="G21" i="91"/>
  <c r="G21" i="92"/>
  <c r="G22" i="81"/>
  <c r="G22" i="91"/>
  <c r="G22" i="92"/>
  <c r="G28" i="81"/>
  <c r="G28" i="91"/>
  <c r="G28" i="92"/>
  <c r="G23" i="81"/>
  <c r="G23" i="91"/>
  <c r="G23" i="92"/>
  <c r="G20" i="81"/>
  <c r="G20" i="92"/>
  <c r="G20" i="91"/>
  <c r="G7" i="81"/>
  <c r="G7" i="92"/>
  <c r="G7" i="91"/>
  <c r="G17" i="81"/>
  <c r="G17" i="92"/>
  <c r="G17" i="91"/>
  <c r="G19" i="81"/>
  <c r="G19" i="91"/>
  <c r="G19" i="92"/>
  <c r="G6" i="81"/>
  <c r="G6" i="91"/>
  <c r="G6" i="92"/>
  <c r="G8" i="81"/>
  <c r="G8" i="92"/>
  <c r="G8" i="91"/>
  <c r="G11" i="81"/>
  <c r="G11" i="92"/>
  <c r="G11" i="91"/>
  <c r="G14" i="81"/>
  <c r="G14" i="91"/>
  <c r="G14" i="92"/>
  <c r="G27" i="81"/>
  <c r="G27" i="91"/>
  <c r="G27" i="92"/>
  <c r="G9" i="81"/>
  <c r="G9" i="92"/>
  <c r="G9" i="91"/>
  <c r="G10" i="81"/>
  <c r="G10" i="92"/>
  <c r="G10" i="91"/>
  <c r="BM35" i="68"/>
  <c r="BM24" i="68"/>
  <c r="BM32" i="68"/>
  <c r="BM15" i="68"/>
  <c r="BM25" i="68"/>
  <c r="BM37" i="68"/>
  <c r="BM23" i="68"/>
  <c r="BM30" i="68"/>
  <c r="BM17" i="68"/>
  <c r="BM29" i="68"/>
  <c r="BM20" i="68"/>
  <c r="BM26" i="68"/>
  <c r="BM33" i="68"/>
  <c r="BM18" i="68"/>
  <c r="BM19" i="68"/>
  <c r="BM16" i="68"/>
  <c r="BM27" i="68"/>
  <c r="BM28" i="68"/>
  <c r="BM36" i="68"/>
  <c r="BM31" i="68"/>
  <c r="D16" i="33"/>
  <c r="H16" i="33" s="1"/>
  <c r="D22" i="33"/>
  <c r="H22" i="33" s="1"/>
  <c r="D27" i="33"/>
  <c r="H27" i="33" s="1"/>
  <c r="D17" i="33"/>
  <c r="H17" i="33" s="1"/>
  <c r="BE12" i="42"/>
  <c r="BE13" i="42"/>
  <c r="G5" i="81" l="1"/>
  <c r="G5" i="91"/>
  <c r="G5" i="92"/>
  <c r="G4" i="81"/>
  <c r="G4" i="91"/>
  <c r="G4" i="92"/>
  <c r="BM13" i="68"/>
  <c r="BM14" i="68"/>
  <c r="D26" i="33"/>
  <c r="H26" i="33" s="1"/>
  <c r="B25" i="33"/>
  <c r="D24" i="33"/>
  <c r="H24" i="33" s="1"/>
  <c r="B23" i="33"/>
  <c r="D21" i="33"/>
  <c r="H21" i="33" s="1"/>
  <c r="B20" i="33"/>
  <c r="D15" i="33"/>
  <c r="H15" i="33" s="1"/>
  <c r="B14" i="33"/>
  <c r="C12" i="33"/>
  <c r="N20" i="40" s="1"/>
  <c r="D13" i="33"/>
  <c r="H13" i="33" s="1"/>
  <c r="B11" i="33" l="1"/>
  <c r="C11" i="33" s="1"/>
  <c r="G20" i="40"/>
  <c r="C23" i="33"/>
  <c r="C25" i="33"/>
  <c r="C20" i="33"/>
  <c r="C14" i="33"/>
  <c r="D12" i="33"/>
  <c r="H12" i="33" s="1"/>
  <c r="I12" i="33" s="1"/>
  <c r="D25" i="33" l="1"/>
  <c r="H25" i="33" s="1"/>
  <c r="N38" i="40"/>
  <c r="G38" i="40" s="1"/>
  <c r="D23" i="33"/>
  <c r="H23" i="33" s="1"/>
  <c r="N37" i="40"/>
  <c r="G37" i="40" s="1"/>
  <c r="D20" i="33"/>
  <c r="H20" i="33" s="1"/>
  <c r="I20" i="33" s="1"/>
  <c r="N33" i="40"/>
  <c r="G33" i="40" s="1"/>
  <c r="D14" i="33"/>
  <c r="H14" i="33" s="1"/>
  <c r="I14" i="33" s="1"/>
  <c r="N21" i="40"/>
  <c r="D11" i="33"/>
  <c r="E12" i="33" l="1"/>
  <c r="X583" i="80" s="1"/>
  <c r="M20" i="40" s="1"/>
  <c r="H11" i="33"/>
  <c r="E20" i="33"/>
  <c r="X1075" i="80" s="1"/>
  <c r="M33" i="40" s="1"/>
  <c r="T33" i="41" s="1"/>
  <c r="E25" i="33"/>
  <c r="X1186" i="80" s="1"/>
  <c r="M38" i="40" s="1"/>
  <c r="T38" i="41" s="1"/>
  <c r="E14" i="33"/>
  <c r="X643" i="80" s="1"/>
  <c r="M21" i="40" s="1"/>
  <c r="AO21" i="41" s="1"/>
  <c r="E23" i="33"/>
  <c r="X1166" i="80" s="1"/>
  <c r="M37" i="40" s="1"/>
  <c r="F37" i="41" s="1"/>
  <c r="P38" i="68" s="1"/>
  <c r="H37" i="42" s="1"/>
  <c r="H65" i="42" s="1"/>
  <c r="T20" i="41"/>
  <c r="M20" i="41"/>
  <c r="AA20" i="41"/>
  <c r="F20" i="41"/>
  <c r="P21" i="68" s="1"/>
  <c r="H20" i="42" s="1"/>
  <c r="H48" i="42" s="1"/>
  <c r="F20" i="40"/>
  <c r="AV20" i="41"/>
  <c r="AO20" i="41"/>
  <c r="AH20" i="41"/>
  <c r="G21" i="40"/>
  <c r="G11" i="40" s="1"/>
  <c r="N11" i="40"/>
  <c r="I11" i="9"/>
  <c r="AD11" i="8"/>
  <c r="AA38" i="41" l="1"/>
  <c r="AK39" i="68" s="1"/>
  <c r="AC38" i="42" s="1"/>
  <c r="AC66" i="42" s="1"/>
  <c r="AA21" i="41"/>
  <c r="AK22" i="68" s="1"/>
  <c r="AC21" i="42" s="1"/>
  <c r="AC49" i="42" s="1"/>
  <c r="AH33" i="41"/>
  <c r="AA33" i="41"/>
  <c r="AK34" i="68" s="1"/>
  <c r="AC33" i="42" s="1"/>
  <c r="AC61" i="42" s="1"/>
  <c r="AO33" i="41"/>
  <c r="AY34" i="68" s="1"/>
  <c r="AQ33" i="42" s="1"/>
  <c r="AQ61" i="42" s="1"/>
  <c r="F33" i="41"/>
  <c r="P34" i="68" s="1"/>
  <c r="H33" i="42" s="1"/>
  <c r="H61" i="42" s="1"/>
  <c r="F21" i="41"/>
  <c r="P22" i="68" s="1"/>
  <c r="H21" i="42" s="1"/>
  <c r="H49" i="42" s="1"/>
  <c r="AA37" i="41"/>
  <c r="AH21" i="41"/>
  <c r="AR22" i="68" s="1"/>
  <c r="AJ21" i="42" s="1"/>
  <c r="AJ49" i="42" s="1"/>
  <c r="BF21" i="68"/>
  <c r="AX20" i="42" s="1"/>
  <c r="AX48" i="42" s="1"/>
  <c r="W21" i="68"/>
  <c r="O20" i="42" s="1"/>
  <c r="O48" i="42" s="1"/>
  <c r="AD39" i="68"/>
  <c r="V38" i="42" s="1"/>
  <c r="V66" i="42" s="1"/>
  <c r="AH38" i="41"/>
  <c r="AR21" i="68"/>
  <c r="AJ20" i="42" s="1"/>
  <c r="AJ48" i="42" s="1"/>
  <c r="F38" i="41"/>
  <c r="P39" i="68" s="1"/>
  <c r="H38" i="42" s="1"/>
  <c r="H66" i="42" s="1"/>
  <c r="AH37" i="41"/>
  <c r="AY21" i="68"/>
  <c r="AQ20" i="42" s="1"/>
  <c r="AQ48" i="42" s="1"/>
  <c r="AK21" i="68"/>
  <c r="AC20" i="42" s="1"/>
  <c r="AC48" i="42" s="1"/>
  <c r="M11" i="40"/>
  <c r="AY22" i="68"/>
  <c r="AQ21" i="42" s="1"/>
  <c r="AQ49" i="42" s="1"/>
  <c r="AO38" i="41"/>
  <c r="AD21" i="68"/>
  <c r="V20" i="42" s="1"/>
  <c r="V48" i="42" s="1"/>
  <c r="AD34" i="68"/>
  <c r="V33" i="42" s="1"/>
  <c r="V61" i="42" s="1"/>
  <c r="F37" i="40"/>
  <c r="M21" i="41"/>
  <c r="AO37" i="41"/>
  <c r="AV21" i="41"/>
  <c r="F21" i="40"/>
  <c r="T21" i="41"/>
  <c r="AV37" i="41"/>
  <c r="M37" i="41"/>
  <c r="M38" i="41"/>
  <c r="AV38" i="41"/>
  <c r="M33" i="41"/>
  <c r="AV33" i="41"/>
  <c r="F38" i="40"/>
  <c r="T37" i="41"/>
  <c r="F33" i="40"/>
  <c r="BC20" i="41"/>
  <c r="AM12" i="8"/>
  <c r="AM13" i="8"/>
  <c r="AM32" i="8"/>
  <c r="AI22" i="8"/>
  <c r="AI30" i="8"/>
  <c r="AK30" i="8" s="1"/>
  <c r="AI38" i="8"/>
  <c r="AK38" i="8" s="1"/>
  <c r="AI13" i="8"/>
  <c r="AI29" i="8"/>
  <c r="AI37" i="8"/>
  <c r="AK37" i="8" s="1"/>
  <c r="AI19" i="8"/>
  <c r="AI27" i="8"/>
  <c r="AK27" i="8" s="1"/>
  <c r="AI35" i="8"/>
  <c r="AI14" i="8"/>
  <c r="AI26" i="8"/>
  <c r="AI34" i="8"/>
  <c r="AI20" i="8"/>
  <c r="AI28" i="8"/>
  <c r="AI36" i="8"/>
  <c r="AI18" i="8"/>
  <c r="AK18" i="8" s="1"/>
  <c r="AI17" i="8"/>
  <c r="AI16" i="8"/>
  <c r="AK16" i="8" s="1"/>
  <c r="AI24" i="8"/>
  <c r="AI32" i="8"/>
  <c r="AI21" i="8"/>
  <c r="AK21" i="8" s="1"/>
  <c r="AI25" i="8"/>
  <c r="AI33" i="8"/>
  <c r="AI15" i="8"/>
  <c r="AK15" i="8" s="1"/>
  <c r="AI23" i="8"/>
  <c r="AI31" i="8"/>
  <c r="AK31" i="8" s="1"/>
  <c r="AH14" i="8"/>
  <c r="AH17" i="8"/>
  <c r="AH20" i="8"/>
  <c r="AH28" i="8"/>
  <c r="AH36" i="8"/>
  <c r="AH13" i="8"/>
  <c r="AH21" i="8"/>
  <c r="AH29" i="8"/>
  <c r="AH37" i="8"/>
  <c r="AH19" i="8"/>
  <c r="AH27" i="8"/>
  <c r="AH35" i="8"/>
  <c r="AH22" i="8"/>
  <c r="AH30" i="8"/>
  <c r="AH38" i="8"/>
  <c r="AH25" i="8"/>
  <c r="AH33" i="8"/>
  <c r="AH15" i="8"/>
  <c r="AH23" i="8"/>
  <c r="AH31" i="8"/>
  <c r="AH18" i="8"/>
  <c r="AH26" i="8"/>
  <c r="AH34" i="8"/>
  <c r="AH16" i="8"/>
  <c r="AH24" i="8"/>
  <c r="AH32" i="8"/>
  <c r="AH12" i="8"/>
  <c r="AI12" i="8"/>
  <c r="AK12" i="8" s="1"/>
  <c r="AK23" i="8" l="1"/>
  <c r="BE48" i="42"/>
  <c r="AR34" i="68"/>
  <c r="AJ33" i="42" s="1"/>
  <c r="AJ61" i="42" s="1"/>
  <c r="AK38" i="68"/>
  <c r="AC37" i="42" s="1"/>
  <c r="AC65" i="42" s="1"/>
  <c r="F11" i="40"/>
  <c r="AD38" i="68"/>
  <c r="V37" i="42" s="1"/>
  <c r="V65" i="42" s="1"/>
  <c r="BF39" i="68"/>
  <c r="AX38" i="42" s="1"/>
  <c r="AX66" i="42" s="1"/>
  <c r="AD22" i="68"/>
  <c r="V21" i="42" s="1"/>
  <c r="V49" i="42" s="1"/>
  <c r="W22" i="68"/>
  <c r="O21" i="42" s="1"/>
  <c r="O49" i="42" s="1"/>
  <c r="AY39" i="68"/>
  <c r="AQ38" i="42" s="1"/>
  <c r="AQ66" i="42" s="1"/>
  <c r="AR39" i="68"/>
  <c r="AJ38" i="42" s="1"/>
  <c r="AJ66" i="42" s="1"/>
  <c r="W34" i="68"/>
  <c r="O33" i="42" s="1"/>
  <c r="O61" i="42" s="1"/>
  <c r="AY38" i="68"/>
  <c r="AQ37" i="42" s="1"/>
  <c r="AQ65" i="42" s="1"/>
  <c r="W39" i="68"/>
  <c r="O38" i="42" s="1"/>
  <c r="O66" i="42" s="1"/>
  <c r="BF38" i="68"/>
  <c r="AX37" i="42" s="1"/>
  <c r="AX65" i="42" s="1"/>
  <c r="BF34" i="68"/>
  <c r="AX33" i="42" s="1"/>
  <c r="AX61" i="42" s="1"/>
  <c r="W38" i="68"/>
  <c r="O37" i="42" s="1"/>
  <c r="O65" i="42" s="1"/>
  <c r="BF22" i="68"/>
  <c r="AX21" i="42" s="1"/>
  <c r="AX49" i="42" s="1"/>
  <c r="AR38" i="68"/>
  <c r="AJ37" i="42" s="1"/>
  <c r="AJ65" i="42" s="1"/>
  <c r="BC33" i="41"/>
  <c r="BC21" i="41"/>
  <c r="BC38" i="41"/>
  <c r="BC37" i="41"/>
  <c r="BE20" i="42"/>
  <c r="AJ22" i="8"/>
  <c r="AK20" i="8"/>
  <c r="AK24" i="8"/>
  <c r="AM23" i="8"/>
  <c r="AN23" i="8" s="1"/>
  <c r="AO23" i="8" s="1"/>
  <c r="AP23" i="8" s="1"/>
  <c r="AN12" i="8"/>
  <c r="AO12" i="8" s="1"/>
  <c r="AJ15" i="8"/>
  <c r="AM22" i="8"/>
  <c r="AN22" i="8" s="1"/>
  <c r="AO22" i="8" s="1"/>
  <c r="AJ30" i="8"/>
  <c r="AJ21" i="8"/>
  <c r="AJ38" i="8"/>
  <c r="AK25" i="8"/>
  <c r="AK32" i="8"/>
  <c r="AK28" i="8"/>
  <c r="AK34" i="8"/>
  <c r="AK14" i="8"/>
  <c r="AK13" i="8"/>
  <c r="AK33" i="8"/>
  <c r="AK17" i="8"/>
  <c r="AK36" i="8"/>
  <c r="AK26" i="8"/>
  <c r="AK35" i="8"/>
  <c r="AK19" i="8"/>
  <c r="AK29" i="8"/>
  <c r="AK22" i="8"/>
  <c r="AJ24" i="8"/>
  <c r="AM14" i="8"/>
  <c r="AJ36" i="8"/>
  <c r="AM30" i="8"/>
  <c r="AN30" i="8" s="1"/>
  <c r="AO30" i="8" s="1"/>
  <c r="AP30" i="8" s="1"/>
  <c r="AM27" i="8"/>
  <c r="AN27" i="8" s="1"/>
  <c r="AO27" i="8" s="1"/>
  <c r="AP27" i="8" s="1"/>
  <c r="AJ13" i="8"/>
  <c r="AJ34" i="8"/>
  <c r="AM19" i="8"/>
  <c r="AN19" i="8" s="1"/>
  <c r="AO19" i="8" s="1"/>
  <c r="AM17" i="8"/>
  <c r="AN17" i="8" s="1"/>
  <c r="AO17" i="8" s="1"/>
  <c r="AM20" i="8"/>
  <c r="AN20" i="8" s="1"/>
  <c r="AO20" i="8" s="1"/>
  <c r="AM33" i="8"/>
  <c r="AN33" i="8" s="1"/>
  <c r="AO33" i="8" s="1"/>
  <c r="AJ17" i="8"/>
  <c r="AM29" i="8"/>
  <c r="AN29" i="8" s="1"/>
  <c r="AO29" i="8" s="1"/>
  <c r="AM35" i="8"/>
  <c r="AN35" i="8" s="1"/>
  <c r="AO35" i="8" s="1"/>
  <c r="AM38" i="8"/>
  <c r="AN38" i="8" s="1"/>
  <c r="AO38" i="8" s="1"/>
  <c r="AP38" i="8" s="1"/>
  <c r="AM28" i="8"/>
  <c r="AN28" i="8" s="1"/>
  <c r="AO28" i="8" s="1"/>
  <c r="AM15" i="8"/>
  <c r="AN15" i="8" s="1"/>
  <c r="AO15" i="8" s="1"/>
  <c r="AP15" i="8" s="1"/>
  <c r="AM36" i="8"/>
  <c r="AN36" i="8" s="1"/>
  <c r="AO36" i="8" s="1"/>
  <c r="AM21" i="8"/>
  <c r="AN21" i="8" s="1"/>
  <c r="AO21" i="8" s="1"/>
  <c r="AP21" i="8" s="1"/>
  <c r="AM18" i="8"/>
  <c r="AN18" i="8" s="1"/>
  <c r="AO18" i="8" s="1"/>
  <c r="AP18" i="8" s="1"/>
  <c r="AM34" i="8"/>
  <c r="AN34" i="8" s="1"/>
  <c r="AO34" i="8" s="1"/>
  <c r="AM25" i="8"/>
  <c r="AN25" i="8" s="1"/>
  <c r="AO25" i="8" s="1"/>
  <c r="AM31" i="8"/>
  <c r="AN31" i="8" s="1"/>
  <c r="AO31" i="8" s="1"/>
  <c r="AP31" i="8" s="1"/>
  <c r="AM26" i="8"/>
  <c r="AN26" i="8" s="1"/>
  <c r="AO26" i="8" s="1"/>
  <c r="AM37" i="8"/>
  <c r="AN37" i="8" s="1"/>
  <c r="AO37" i="8" s="1"/>
  <c r="AP37" i="8" s="1"/>
  <c r="AN13" i="8"/>
  <c r="AO13" i="8" s="1"/>
  <c r="AM16" i="8"/>
  <c r="AN16" i="8" s="1"/>
  <c r="AO16" i="8" s="1"/>
  <c r="AP16" i="8" s="1"/>
  <c r="AM24" i="8"/>
  <c r="AN24" i="8" s="1"/>
  <c r="AO24" i="8" s="1"/>
  <c r="AJ16" i="8"/>
  <c r="AH11" i="8"/>
  <c r="AJ32" i="8"/>
  <c r="AJ19" i="8"/>
  <c r="AJ26" i="8"/>
  <c r="AJ25" i="8"/>
  <c r="AJ28" i="8"/>
  <c r="AN32" i="8"/>
  <c r="AO32" i="8" s="1"/>
  <c r="AJ33" i="8"/>
  <c r="AJ31" i="8"/>
  <c r="AJ37" i="8"/>
  <c r="AJ18" i="8"/>
  <c r="AJ12" i="8"/>
  <c r="AI11" i="8"/>
  <c r="AJ20" i="8"/>
  <c r="AJ35" i="8"/>
  <c r="AJ27" i="8"/>
  <c r="AJ23" i="8"/>
  <c r="AJ14" i="8"/>
  <c r="AJ29" i="8"/>
  <c r="G12" i="81" l="1"/>
  <c r="G12" i="91"/>
  <c r="G12" i="92"/>
  <c r="BE49" i="42"/>
  <c r="BE66" i="42"/>
  <c r="BE61" i="42"/>
  <c r="BE33" i="42"/>
  <c r="BE65" i="42"/>
  <c r="BE38" i="42"/>
  <c r="BE21" i="42"/>
  <c r="BE37" i="42"/>
  <c r="AK11" i="8"/>
  <c r="AP20" i="8"/>
  <c r="AP24" i="8"/>
  <c r="AP12" i="8"/>
  <c r="AP22" i="8"/>
  <c r="AP19" i="8"/>
  <c r="AP26" i="8"/>
  <c r="AP13" i="8"/>
  <c r="AP17" i="8"/>
  <c r="AP34" i="8"/>
  <c r="AP32" i="8"/>
  <c r="AP29" i="8"/>
  <c r="AP35" i="8"/>
  <c r="AP36" i="8"/>
  <c r="AP33" i="8"/>
  <c r="AP28" i="8"/>
  <c r="AP25" i="8"/>
  <c r="AN14" i="8"/>
  <c r="AO14" i="8" s="1"/>
  <c r="AP14" i="8" s="1"/>
  <c r="G13" i="81" l="1"/>
  <c r="G13" i="91"/>
  <c r="G13" i="92"/>
  <c r="G29" i="81"/>
  <c r="G29" i="91"/>
  <c r="G29" i="92"/>
  <c r="G25" i="81"/>
  <c r="G25" i="92"/>
  <c r="G25" i="91"/>
  <c r="G30" i="81"/>
  <c r="G30" i="92"/>
  <c r="G30" i="91"/>
  <c r="G3" i="91" s="1"/>
  <c r="BE67" i="42"/>
  <c r="BE11" i="42"/>
  <c r="G3" i="81"/>
  <c r="BM21" i="68"/>
  <c r="BM39" i="68"/>
  <c r="BM22" i="68"/>
  <c r="BM34" i="68"/>
  <c r="BM38" i="68"/>
  <c r="AP11" i="8"/>
  <c r="AQ12" i="8" s="1"/>
  <c r="G3" i="92" l="1"/>
  <c r="BM12" i="68"/>
  <c r="AQ14" i="8"/>
  <c r="AQ11" i="8"/>
  <c r="AQ19" i="8"/>
  <c r="AQ13" i="8"/>
  <c r="AQ34" i="8"/>
  <c r="AQ29" i="8"/>
  <c r="AQ36" i="8"/>
  <c r="AQ28" i="8"/>
  <c r="AQ22" i="8"/>
  <c r="AQ26" i="8"/>
  <c r="AQ17" i="8"/>
  <c r="AQ32" i="8"/>
  <c r="AQ35" i="8"/>
  <c r="AQ33" i="8"/>
  <c r="AQ25" i="8"/>
  <c r="AQ23" i="8"/>
  <c r="AQ24" i="8"/>
  <c r="AQ37" i="8"/>
  <c r="AQ31" i="8"/>
  <c r="AQ21" i="8"/>
  <c r="AQ15" i="8"/>
  <c r="AQ38" i="8"/>
  <c r="AQ27" i="8"/>
  <c r="AQ16" i="8"/>
  <c r="AQ18" i="8"/>
  <c r="AQ20" i="8"/>
  <c r="AQ30" i="8"/>
  <c r="N38" i="44" l="1"/>
  <c r="AL38" i="44"/>
  <c r="Z38" i="44"/>
  <c r="H38" i="44"/>
  <c r="B38" i="44"/>
  <c r="AF38" i="44"/>
  <c r="T38" i="44"/>
  <c r="AM38" i="44" l="1"/>
  <c r="AN38" i="44"/>
  <c r="AA38" i="44"/>
  <c r="AC38" i="44"/>
  <c r="AG38" i="44"/>
  <c r="AI38" i="44"/>
  <c r="I38" i="44"/>
  <c r="K38" i="44"/>
  <c r="AR38" i="44"/>
  <c r="AB38" i="44" l="1"/>
  <c r="P38" i="48" s="1"/>
  <c r="AH38" i="44"/>
  <c r="S38" i="48" s="1"/>
  <c r="AO38" i="44"/>
  <c r="V38" i="48" s="1"/>
  <c r="J38" i="44"/>
  <c r="G38" i="48" s="1"/>
  <c r="C38" i="44"/>
  <c r="O38" i="44"/>
  <c r="V38" i="44"/>
  <c r="W38" i="44"/>
  <c r="E38" i="44"/>
  <c r="D38" i="44"/>
  <c r="P38" i="44"/>
  <c r="Q38" i="44"/>
  <c r="U38" i="44"/>
  <c r="J38" i="48" l="1"/>
  <c r="M38" i="48"/>
  <c r="AT38" i="44"/>
  <c r="D38" i="48"/>
  <c r="AU38" i="44"/>
  <c r="AS38" i="44"/>
  <c r="Y38" i="48" l="1"/>
  <c r="T26" i="44" l="1"/>
  <c r="N26" i="44"/>
  <c r="H13" i="44"/>
  <c r="N13" i="44"/>
  <c r="H26" i="44"/>
  <c r="T13" i="44"/>
  <c r="Z13" i="44"/>
  <c r="AF13" i="44"/>
  <c r="AL13" i="44"/>
  <c r="Z26" i="44"/>
  <c r="AF26" i="44"/>
  <c r="AL26" i="44"/>
  <c r="AL16" i="44" l="1"/>
  <c r="H18" i="44"/>
  <c r="T16" i="44"/>
  <c r="AF16" i="44"/>
  <c r="N16" i="44"/>
  <c r="Z16" i="44"/>
  <c r="B29" i="44"/>
  <c r="AL29" i="44"/>
  <c r="AF29" i="44"/>
  <c r="Z29" i="44"/>
  <c r="T29" i="44"/>
  <c r="N29" i="44"/>
  <c r="AA29" i="44"/>
  <c r="H29" i="44"/>
  <c r="H16" i="44"/>
  <c r="AF30" i="44"/>
  <c r="B18" i="44"/>
  <c r="N18" i="44"/>
  <c r="T18" i="44"/>
  <c r="Z18" i="44"/>
  <c r="AF18" i="44"/>
  <c r="AL18" i="44"/>
  <c r="B16" i="44"/>
  <c r="H23" i="44"/>
  <c r="N23" i="44"/>
  <c r="T23" i="44"/>
  <c r="H15" i="44"/>
  <c r="N15" i="44"/>
  <c r="AL19" i="44"/>
  <c r="B23" i="44"/>
  <c r="AL36" i="44"/>
  <c r="AF36" i="44"/>
  <c r="B36" i="44"/>
  <c r="Z36" i="44"/>
  <c r="T36" i="44"/>
  <c r="N36" i="44"/>
  <c r="H36" i="44"/>
  <c r="AL30" i="44"/>
  <c r="Z19" i="44"/>
  <c r="N19" i="44"/>
  <c r="T19" i="44"/>
  <c r="AF19" i="44"/>
  <c r="U26" i="44"/>
  <c r="AM26" i="44"/>
  <c r="I26" i="44"/>
  <c r="B26" i="44"/>
  <c r="AR26" i="44" s="1"/>
  <c r="AM13" i="44"/>
  <c r="O13" i="44"/>
  <c r="AG26" i="44"/>
  <c r="O26" i="44"/>
  <c r="AA13" i="44"/>
  <c r="B13" i="44"/>
  <c r="AR13" i="44" s="1"/>
  <c r="AA26" i="44"/>
  <c r="U13" i="44"/>
  <c r="AG13" i="44"/>
  <c r="I13" i="44"/>
  <c r="T15" i="44"/>
  <c r="Z15" i="44"/>
  <c r="AF15" i="44"/>
  <c r="AL15" i="44"/>
  <c r="H19" i="44"/>
  <c r="Z30" i="44"/>
  <c r="T30" i="44"/>
  <c r="N30" i="44"/>
  <c r="H30" i="44"/>
  <c r="Z23" i="44"/>
  <c r="AF23" i="44"/>
  <c r="AL23" i="44"/>
  <c r="I18" i="44" l="1"/>
  <c r="AG23" i="44"/>
  <c r="AG18" i="44"/>
  <c r="C36" i="44"/>
  <c r="U18" i="44"/>
  <c r="U16" i="44"/>
  <c r="AA18" i="44"/>
  <c r="AM18" i="44"/>
  <c r="O18" i="44"/>
  <c r="C18" i="44"/>
  <c r="AR18" i="44"/>
  <c r="I16" i="44"/>
  <c r="E16" i="44"/>
  <c r="K18" i="44"/>
  <c r="AR16" i="44"/>
  <c r="AA23" i="44"/>
  <c r="C23" i="44"/>
  <c r="O29" i="44"/>
  <c r="P36" i="44"/>
  <c r="AO36" i="44"/>
  <c r="AM29" i="44"/>
  <c r="AH16" i="44"/>
  <c r="AN16" i="44"/>
  <c r="C29" i="44"/>
  <c r="AI29" i="44"/>
  <c r="AN18" i="44"/>
  <c r="U23" i="44"/>
  <c r="J29" i="44"/>
  <c r="AC18" i="44"/>
  <c r="O23" i="44"/>
  <c r="P16" i="44"/>
  <c r="AB16" i="44"/>
  <c r="W29" i="44"/>
  <c r="AG16" i="44"/>
  <c r="AH18" i="44"/>
  <c r="D18" i="44"/>
  <c r="O16" i="44"/>
  <c r="AA16" i="44"/>
  <c r="P29" i="44"/>
  <c r="AN29" i="44"/>
  <c r="I29" i="44"/>
  <c r="V18" i="44"/>
  <c r="Q18" i="44"/>
  <c r="C16" i="44"/>
  <c r="J16" i="44"/>
  <c r="W16" i="44"/>
  <c r="AM16" i="44"/>
  <c r="AB29" i="44"/>
  <c r="D29" i="44"/>
  <c r="AR29" i="44"/>
  <c r="U29" i="44"/>
  <c r="AG29" i="44"/>
  <c r="U15" i="44"/>
  <c r="V36" i="44"/>
  <c r="K23" i="44"/>
  <c r="AB23" i="44"/>
  <c r="Q23" i="44"/>
  <c r="AH36" i="44"/>
  <c r="E36" i="44"/>
  <c r="K36" i="44"/>
  <c r="AB36" i="44"/>
  <c r="AA36" i="44"/>
  <c r="O36" i="44"/>
  <c r="W23" i="44"/>
  <c r="E23" i="44"/>
  <c r="U36" i="44"/>
  <c r="AM36" i="44"/>
  <c r="AR36" i="44"/>
  <c r="I36" i="44"/>
  <c r="AG36" i="44"/>
  <c r="I23" i="44"/>
  <c r="H32" i="44"/>
  <c r="AI23" i="44"/>
  <c r="D19" i="44"/>
  <c r="H27" i="44"/>
  <c r="N27" i="44"/>
  <c r="T27" i="44"/>
  <c r="Z27" i="44"/>
  <c r="AF27" i="44"/>
  <c r="AL27" i="44"/>
  <c r="H25" i="44"/>
  <c r="B27" i="44"/>
  <c r="B25" i="44"/>
  <c r="N25" i="44"/>
  <c r="T25" i="44"/>
  <c r="Z25" i="44"/>
  <c r="AF25" i="44"/>
  <c r="AL25" i="44"/>
  <c r="H33" i="44"/>
  <c r="N32" i="44"/>
  <c r="T32" i="44"/>
  <c r="Z32" i="44"/>
  <c r="B21" i="44"/>
  <c r="T21" i="44"/>
  <c r="Z21" i="44"/>
  <c r="AF21" i="44"/>
  <c r="AL21" i="44"/>
  <c r="P19" i="44"/>
  <c r="J15" i="44"/>
  <c r="U30" i="44"/>
  <c r="AI15" i="44"/>
  <c r="AF32" i="44"/>
  <c r="AL32" i="44"/>
  <c r="H21" i="44"/>
  <c r="N21" i="44"/>
  <c r="AM23" i="44"/>
  <c r="AA30" i="44"/>
  <c r="I19" i="44"/>
  <c r="B19" i="44"/>
  <c r="AR19" i="44" s="1"/>
  <c r="AG19" i="44"/>
  <c r="AA19" i="44"/>
  <c r="AM15" i="44"/>
  <c r="O15" i="44"/>
  <c r="C26" i="44"/>
  <c r="AS26" i="44" s="1"/>
  <c r="C13" i="44"/>
  <c r="AS13" i="44" s="1"/>
  <c r="AR23" i="44"/>
  <c r="O19" i="44"/>
  <c r="AG15" i="44"/>
  <c r="I15" i="44"/>
  <c r="AM19" i="44"/>
  <c r="O30" i="44"/>
  <c r="AM30" i="44"/>
  <c r="U19" i="44"/>
  <c r="AG30" i="44"/>
  <c r="I30" i="44"/>
  <c r="B30" i="44"/>
  <c r="AR30" i="44" s="1"/>
  <c r="AA15" i="44"/>
  <c r="B15" i="44"/>
  <c r="AR15" i="44" s="1"/>
  <c r="K13" i="44"/>
  <c r="J13" i="44"/>
  <c r="AI13" i="44"/>
  <c r="AH13" i="44"/>
  <c r="W13" i="44"/>
  <c r="V13" i="44"/>
  <c r="AC26" i="44"/>
  <c r="AB26" i="44"/>
  <c r="AB13" i="44"/>
  <c r="AC13" i="44"/>
  <c r="Q26" i="44"/>
  <c r="P26" i="44"/>
  <c r="AI26" i="44"/>
  <c r="AH26" i="44"/>
  <c r="P23" i="44"/>
  <c r="D26" i="44"/>
  <c r="E26" i="44"/>
  <c r="D13" i="44"/>
  <c r="E13" i="44"/>
  <c r="Q13" i="44"/>
  <c r="P13" i="44"/>
  <c r="AN13" i="44"/>
  <c r="AO13" i="44"/>
  <c r="K26" i="44"/>
  <c r="J26" i="44"/>
  <c r="AN26" i="44"/>
  <c r="AO26" i="44"/>
  <c r="W26" i="44"/>
  <c r="V26" i="44"/>
  <c r="N33" i="44"/>
  <c r="T33" i="44"/>
  <c r="Z33" i="44"/>
  <c r="AF33" i="44"/>
  <c r="AL33" i="44"/>
  <c r="N17" i="44"/>
  <c r="H17" i="44"/>
  <c r="T17" i="44"/>
  <c r="Z17" i="44"/>
  <c r="AF17" i="44"/>
  <c r="AL17" i="44"/>
  <c r="AC23" i="44" l="1"/>
  <c r="P23" i="48" s="1"/>
  <c r="H20" i="44"/>
  <c r="AL20" i="44"/>
  <c r="AF20" i="44"/>
  <c r="Z20" i="44"/>
  <c r="T20" i="44"/>
  <c r="N20" i="44"/>
  <c r="H22" i="44"/>
  <c r="T22" i="44"/>
  <c r="AF22" i="44"/>
  <c r="N22" i="44"/>
  <c r="Z22" i="44"/>
  <c r="AL22" i="44"/>
  <c r="N37" i="44"/>
  <c r="Z37" i="44"/>
  <c r="AL37" i="44"/>
  <c r="T37" i="44"/>
  <c r="AF37" i="44"/>
  <c r="H37" i="44"/>
  <c r="AO18" i="44"/>
  <c r="V18" i="48" s="1"/>
  <c r="Q36" i="44"/>
  <c r="J36" i="48" s="1"/>
  <c r="V29" i="44"/>
  <c r="M29" i="48" s="1"/>
  <c r="AI18" i="44"/>
  <c r="S18" i="48" s="1"/>
  <c r="E29" i="44"/>
  <c r="D29" i="48" s="1"/>
  <c r="AS18" i="44"/>
  <c r="J18" i="44"/>
  <c r="G18" i="48" s="1"/>
  <c r="D16" i="44"/>
  <c r="D16" i="48" s="1"/>
  <c r="AC16" i="44"/>
  <c r="P16" i="48" s="1"/>
  <c r="AM32" i="44"/>
  <c r="I25" i="44"/>
  <c r="AC36" i="44"/>
  <c r="P36" i="48" s="1"/>
  <c r="Q16" i="44"/>
  <c r="J16" i="48" s="1"/>
  <c r="K29" i="44"/>
  <c r="G29" i="48" s="1"/>
  <c r="W36" i="44"/>
  <c r="M36" i="48" s="1"/>
  <c r="W18" i="44"/>
  <c r="M18" i="48" s="1"/>
  <c r="AI16" i="44"/>
  <c r="S16" i="48" s="1"/>
  <c r="Q29" i="44"/>
  <c r="J29" i="48" s="1"/>
  <c r="AH29" i="44"/>
  <c r="S29" i="48" s="1"/>
  <c r="AN36" i="44"/>
  <c r="V36" i="48" s="1"/>
  <c r="AO16" i="44"/>
  <c r="V16" i="48" s="1"/>
  <c r="D36" i="44"/>
  <c r="D36" i="48" s="1"/>
  <c r="AB18" i="44"/>
  <c r="P18" i="48" s="1"/>
  <c r="P18" i="44"/>
  <c r="J18" i="48" s="1"/>
  <c r="AC29" i="44"/>
  <c r="P29" i="48" s="1"/>
  <c r="D23" i="44"/>
  <c r="D23" i="48" s="1"/>
  <c r="AI36" i="44"/>
  <c r="S36" i="48" s="1"/>
  <c r="V16" i="44"/>
  <c r="M16" i="48" s="1"/>
  <c r="AO21" i="44"/>
  <c r="AH23" i="44"/>
  <c r="S23" i="48" s="1"/>
  <c r="AC21" i="44"/>
  <c r="P21" i="44"/>
  <c r="C27" i="44"/>
  <c r="J23" i="44"/>
  <c r="G23" i="48" s="1"/>
  <c r="V23" i="44"/>
  <c r="M23" i="48" s="1"/>
  <c r="J36" i="44"/>
  <c r="G36" i="48" s="1"/>
  <c r="K16" i="44"/>
  <c r="G16" i="48" s="1"/>
  <c r="AO29" i="44"/>
  <c r="AM21" i="44"/>
  <c r="AA21" i="44"/>
  <c r="AN32" i="44"/>
  <c r="V25" i="44"/>
  <c r="E32" i="44"/>
  <c r="AS29" i="44"/>
  <c r="AS16" i="44"/>
  <c r="E18" i="44"/>
  <c r="D18" i="48" s="1"/>
  <c r="Q25" i="44"/>
  <c r="K25" i="44"/>
  <c r="AA27" i="44"/>
  <c r="V27" i="44"/>
  <c r="E21" i="44"/>
  <c r="AC32" i="44"/>
  <c r="E19" i="44"/>
  <c r="D19" i="48" s="1"/>
  <c r="AI25" i="44"/>
  <c r="K27" i="44"/>
  <c r="Q32" i="44"/>
  <c r="AB25" i="44"/>
  <c r="AH27" i="44"/>
  <c r="E25" i="44"/>
  <c r="AM27" i="44"/>
  <c r="O27" i="44"/>
  <c r="V33" i="44"/>
  <c r="AS36" i="44"/>
  <c r="AG25" i="44"/>
  <c r="AO25" i="44"/>
  <c r="O25" i="44"/>
  <c r="AR21" i="44"/>
  <c r="C21" i="44"/>
  <c r="O32" i="44"/>
  <c r="C32" i="44"/>
  <c r="O21" i="44"/>
  <c r="U25" i="44"/>
  <c r="AA25" i="44"/>
  <c r="AR25" i="44"/>
  <c r="AC27" i="44"/>
  <c r="U27" i="44"/>
  <c r="AG27" i="44"/>
  <c r="I27" i="44"/>
  <c r="AA32" i="44"/>
  <c r="C25" i="44"/>
  <c r="AN27" i="44"/>
  <c r="Q27" i="44"/>
  <c r="D27" i="44"/>
  <c r="AR27" i="44"/>
  <c r="AM25" i="44"/>
  <c r="AS23" i="44"/>
  <c r="K15" i="44"/>
  <c r="G15" i="48" s="1"/>
  <c r="E33" i="44"/>
  <c r="V26" i="48"/>
  <c r="J13" i="48"/>
  <c r="J23" i="48"/>
  <c r="J26" i="48"/>
  <c r="P26" i="48"/>
  <c r="Q19" i="44"/>
  <c r="J19" i="48" s="1"/>
  <c r="P13" i="48"/>
  <c r="M26" i="48"/>
  <c r="V13" i="48"/>
  <c r="D26" i="48"/>
  <c r="S13" i="48"/>
  <c r="G13" i="48"/>
  <c r="AH15" i="44"/>
  <c r="S15" i="48" s="1"/>
  <c r="J17" i="44"/>
  <c r="G26" i="48"/>
  <c r="AT13" i="44"/>
  <c r="S26" i="48"/>
  <c r="M13" i="48"/>
  <c r="AG17" i="44"/>
  <c r="AM17" i="44"/>
  <c r="AA17" i="44"/>
  <c r="AG33" i="44"/>
  <c r="O33" i="44"/>
  <c r="I33" i="44"/>
  <c r="D13" i="48"/>
  <c r="AU26" i="44"/>
  <c r="C30" i="44"/>
  <c r="AS30" i="44" s="1"/>
  <c r="I17" i="44"/>
  <c r="U33" i="44"/>
  <c r="C19" i="44"/>
  <c r="AS19" i="44" s="1"/>
  <c r="W15" i="44"/>
  <c r="V15" i="44"/>
  <c r="C15" i="44"/>
  <c r="AS15" i="44" s="1"/>
  <c r="AG21" i="44"/>
  <c r="AG32" i="44"/>
  <c r="I32" i="44"/>
  <c r="B32" i="44"/>
  <c r="AR32" i="44" s="1"/>
  <c r="U17" i="44"/>
  <c r="O17" i="44"/>
  <c r="AM33" i="44"/>
  <c r="B17" i="44"/>
  <c r="AR17" i="44" s="1"/>
  <c r="AA33" i="44"/>
  <c r="B33" i="44"/>
  <c r="AR33" i="44" s="1"/>
  <c r="AU13" i="44"/>
  <c r="AT26" i="44"/>
  <c r="AB15" i="44"/>
  <c r="AC15" i="44"/>
  <c r="K30" i="44"/>
  <c r="J30" i="44"/>
  <c r="AI30" i="44"/>
  <c r="AH30" i="44"/>
  <c r="V19" i="44"/>
  <c r="W19" i="44"/>
  <c r="AN30" i="44"/>
  <c r="AO30" i="44"/>
  <c r="Q30" i="44"/>
  <c r="P30" i="44"/>
  <c r="D30" i="44"/>
  <c r="E30" i="44"/>
  <c r="AO19" i="44"/>
  <c r="AN19" i="44"/>
  <c r="W30" i="44"/>
  <c r="V30" i="44"/>
  <c r="D15" i="44"/>
  <c r="E15" i="44"/>
  <c r="Q15" i="44"/>
  <c r="P15" i="44"/>
  <c r="AN15" i="44"/>
  <c r="AO15" i="44"/>
  <c r="AB19" i="44"/>
  <c r="AC19" i="44"/>
  <c r="AI19" i="44"/>
  <c r="AH19" i="44"/>
  <c r="K19" i="44"/>
  <c r="J19" i="44"/>
  <c r="AC30" i="44"/>
  <c r="AB30" i="44"/>
  <c r="AN23" i="44"/>
  <c r="AO23" i="44"/>
  <c r="U21" i="44"/>
  <c r="I21" i="44"/>
  <c r="U32" i="44"/>
  <c r="H14" i="44"/>
  <c r="T35" i="44"/>
  <c r="AL24" i="44"/>
  <c r="N14" i="44"/>
  <c r="AF35" i="44"/>
  <c r="N35" i="44"/>
  <c r="Z35" i="44"/>
  <c r="AL35" i="44"/>
  <c r="AF24" i="44"/>
  <c r="Z24" i="44"/>
  <c r="T24" i="44"/>
  <c r="N24" i="44"/>
  <c r="H24" i="44"/>
  <c r="AL14" i="44"/>
  <c r="AF14" i="44"/>
  <c r="Z14" i="44"/>
  <c r="T14" i="44"/>
  <c r="AU23" i="44" l="1"/>
  <c r="AM37" i="44"/>
  <c r="O37" i="44"/>
  <c r="AG37" i="44"/>
  <c r="AA37" i="44"/>
  <c r="O22" i="44"/>
  <c r="I22" i="44"/>
  <c r="U22" i="44"/>
  <c r="I20" i="44"/>
  <c r="AA20" i="44"/>
  <c r="AM20" i="44"/>
  <c r="N28" i="44"/>
  <c r="T28" i="44"/>
  <c r="Z28" i="44"/>
  <c r="AF28" i="44"/>
  <c r="AL28" i="44"/>
  <c r="H28" i="44"/>
  <c r="I37" i="44"/>
  <c r="U37" i="44"/>
  <c r="AM22" i="44"/>
  <c r="AG22" i="44"/>
  <c r="AA22" i="44"/>
  <c r="U20" i="44"/>
  <c r="O20" i="44"/>
  <c r="AG20" i="44"/>
  <c r="AN21" i="44"/>
  <c r="V21" i="48" s="1"/>
  <c r="P27" i="44"/>
  <c r="J27" i="48" s="1"/>
  <c r="AI27" i="44"/>
  <c r="S27" i="48" s="1"/>
  <c r="AT36" i="44"/>
  <c r="AT18" i="44"/>
  <c r="J25" i="44"/>
  <c r="G25" i="48" s="1"/>
  <c r="AT29" i="44"/>
  <c r="AU16" i="44"/>
  <c r="AB32" i="44"/>
  <c r="P32" i="48" s="1"/>
  <c r="Q21" i="44"/>
  <c r="J21" i="48" s="1"/>
  <c r="AT16" i="44"/>
  <c r="P25" i="44"/>
  <c r="J25" i="48" s="1"/>
  <c r="J27" i="44"/>
  <c r="G27" i="48" s="1"/>
  <c r="D32" i="44"/>
  <c r="D32" i="48" s="1"/>
  <c r="AO32" i="44"/>
  <c r="V32" i="48" s="1"/>
  <c r="D21" i="44"/>
  <c r="D21" i="48" s="1"/>
  <c r="E27" i="44"/>
  <c r="D27" i="48" s="1"/>
  <c r="AU29" i="44"/>
  <c r="D25" i="44"/>
  <c r="D25" i="48" s="1"/>
  <c r="AN25" i="44"/>
  <c r="V25" i="48" s="1"/>
  <c r="AT23" i="44"/>
  <c r="W25" i="44"/>
  <c r="M25" i="48" s="1"/>
  <c r="AB21" i="44"/>
  <c r="P21" i="48" s="1"/>
  <c r="AU18" i="44"/>
  <c r="AU36" i="44"/>
  <c r="V29" i="48"/>
  <c r="Y29" i="48" s="1"/>
  <c r="W27" i="44"/>
  <c r="M27" i="48" s="1"/>
  <c r="AH25" i="44"/>
  <c r="S25" i="48" s="1"/>
  <c r="AO27" i="44"/>
  <c r="V27" i="48" s="1"/>
  <c r="W33" i="44"/>
  <c r="M33" i="48" s="1"/>
  <c r="AC25" i="44"/>
  <c r="P25" i="48" s="1"/>
  <c r="P32" i="44"/>
  <c r="J32" i="48" s="1"/>
  <c r="AB27" i="44"/>
  <c r="P27" i="48" s="1"/>
  <c r="AS25" i="44"/>
  <c r="D33" i="44"/>
  <c r="D33" i="48" s="1"/>
  <c r="Y18" i="48"/>
  <c r="AS27" i="44"/>
  <c r="K17" i="44"/>
  <c r="G17" i="48" s="1"/>
  <c r="AU19" i="44"/>
  <c r="Y13" i="48"/>
  <c r="Y36" i="48"/>
  <c r="J15" i="48"/>
  <c r="M15" i="48"/>
  <c r="Y26" i="48"/>
  <c r="V19" i="48"/>
  <c r="D30" i="48"/>
  <c r="V23" i="48"/>
  <c r="Y23" i="48" s="1"/>
  <c r="S19" i="48"/>
  <c r="M19" i="48"/>
  <c r="S30" i="48"/>
  <c r="G30" i="48"/>
  <c r="P15" i="48"/>
  <c r="V15" i="48"/>
  <c r="M30" i="48"/>
  <c r="V30" i="48"/>
  <c r="P30" i="48"/>
  <c r="G19" i="48"/>
  <c r="P19" i="48"/>
  <c r="D15" i="48"/>
  <c r="J30" i="48"/>
  <c r="Y16" i="48"/>
  <c r="I14" i="44"/>
  <c r="O35" i="44"/>
  <c r="U14" i="44"/>
  <c r="AA35" i="44"/>
  <c r="O24" i="44"/>
  <c r="AM24" i="44"/>
  <c r="U35" i="44"/>
  <c r="B35" i="44"/>
  <c r="AG35" i="44"/>
  <c r="O14" i="44"/>
  <c r="AA14" i="44"/>
  <c r="AG24" i="44"/>
  <c r="AT19" i="44"/>
  <c r="V32" i="44"/>
  <c r="W32" i="44"/>
  <c r="AT15" i="44"/>
  <c r="AU30" i="44"/>
  <c r="AC33" i="44"/>
  <c r="AB33" i="44"/>
  <c r="E17" i="44"/>
  <c r="D17" i="44"/>
  <c r="AN33" i="44"/>
  <c r="AO33" i="44"/>
  <c r="P17" i="44"/>
  <c r="Q17" i="44"/>
  <c r="V17" i="44"/>
  <c r="W17" i="44"/>
  <c r="AS32" i="44"/>
  <c r="AS21" i="44"/>
  <c r="K33" i="44"/>
  <c r="J33" i="44"/>
  <c r="Q33" i="44"/>
  <c r="P33" i="44"/>
  <c r="AI33" i="44"/>
  <c r="AH33" i="44"/>
  <c r="B14" i="44"/>
  <c r="AR14" i="44" s="1"/>
  <c r="AG14" i="44"/>
  <c r="H35" i="44"/>
  <c r="AM35" i="44"/>
  <c r="AA24" i="44"/>
  <c r="AM14" i="44"/>
  <c r="I35" i="44"/>
  <c r="B24" i="44"/>
  <c r="AR24" i="44" s="1"/>
  <c r="I24" i="44"/>
  <c r="U24" i="44"/>
  <c r="K21" i="44"/>
  <c r="J21" i="44"/>
  <c r="V21" i="44"/>
  <c r="W21" i="44"/>
  <c r="AU15" i="44"/>
  <c r="AT30" i="44"/>
  <c r="C17" i="44"/>
  <c r="AS17" i="44" s="1"/>
  <c r="K32" i="44"/>
  <c r="J32" i="44"/>
  <c r="AH32" i="44"/>
  <c r="AI32" i="44"/>
  <c r="AI21" i="44"/>
  <c r="AH21" i="44"/>
  <c r="C33" i="44"/>
  <c r="AS33" i="44" s="1"/>
  <c r="AC17" i="44"/>
  <c r="AB17" i="44"/>
  <c r="AO17" i="44"/>
  <c r="AN17" i="44"/>
  <c r="AH17" i="44"/>
  <c r="AI17" i="44"/>
  <c r="H31" i="44"/>
  <c r="AL31" i="44"/>
  <c r="AF31" i="44"/>
  <c r="Z31" i="44"/>
  <c r="T31" i="44"/>
  <c r="N31" i="44"/>
  <c r="AL34" i="44"/>
  <c r="AF34" i="44"/>
  <c r="Z34" i="44"/>
  <c r="T34" i="44"/>
  <c r="N34" i="44"/>
  <c r="H34" i="44"/>
  <c r="D17" i="48" l="1"/>
  <c r="AH20" i="44"/>
  <c r="AI20" i="44"/>
  <c r="V20" i="44"/>
  <c r="W20" i="44"/>
  <c r="AI22" i="44"/>
  <c r="AH22" i="44"/>
  <c r="AN22" i="44"/>
  <c r="AO22" i="44"/>
  <c r="V37" i="44"/>
  <c r="W37" i="44"/>
  <c r="C37" i="44"/>
  <c r="AS37" i="44" s="1"/>
  <c r="U28" i="44"/>
  <c r="O28" i="44"/>
  <c r="AG28" i="44"/>
  <c r="AO20" i="44"/>
  <c r="AN20" i="44"/>
  <c r="B20" i="44"/>
  <c r="AR20" i="44" s="1"/>
  <c r="AB20" i="44"/>
  <c r="AC20" i="44"/>
  <c r="J20" i="44"/>
  <c r="K20" i="44"/>
  <c r="C22" i="44"/>
  <c r="AS22" i="44" s="1"/>
  <c r="Q22" i="44"/>
  <c r="P22" i="44"/>
  <c r="Q20" i="44"/>
  <c r="P20" i="44"/>
  <c r="AC22" i="44"/>
  <c r="AB22" i="44"/>
  <c r="K37" i="44"/>
  <c r="J37" i="44"/>
  <c r="E37" i="44"/>
  <c r="D37" i="44"/>
  <c r="AM28" i="44"/>
  <c r="AA28" i="44"/>
  <c r="I28" i="44"/>
  <c r="E20" i="44"/>
  <c r="D20" i="44"/>
  <c r="C20" i="44"/>
  <c r="AS20" i="44" s="1"/>
  <c r="V22" i="44"/>
  <c r="W22" i="44"/>
  <c r="D22" i="44"/>
  <c r="E22" i="44"/>
  <c r="K22" i="44"/>
  <c r="J22" i="44"/>
  <c r="B22" i="44"/>
  <c r="AR22" i="44" s="1"/>
  <c r="AB37" i="44"/>
  <c r="AC37" i="44"/>
  <c r="B37" i="44"/>
  <c r="AR37" i="44" s="1"/>
  <c r="AH37" i="44"/>
  <c r="AI37" i="44"/>
  <c r="P37" i="44"/>
  <c r="Q37" i="44"/>
  <c r="AO37" i="44"/>
  <c r="AN37" i="44"/>
  <c r="AU25" i="44"/>
  <c r="AT25" i="44"/>
  <c r="AU27" i="44"/>
  <c r="AT27" i="44"/>
  <c r="Y25" i="48"/>
  <c r="V17" i="48"/>
  <c r="AU33" i="44"/>
  <c r="S21" i="48"/>
  <c r="AT33" i="44"/>
  <c r="P33" i="48"/>
  <c r="S17" i="48"/>
  <c r="AU21" i="44"/>
  <c r="M21" i="48"/>
  <c r="J17" i="48"/>
  <c r="V33" i="48"/>
  <c r="M32" i="48"/>
  <c r="AT21" i="44"/>
  <c r="Y27" i="48"/>
  <c r="Y30" i="48"/>
  <c r="Y15" i="48"/>
  <c r="Y19" i="48"/>
  <c r="G32" i="48"/>
  <c r="J33" i="48"/>
  <c r="G33" i="48"/>
  <c r="P17" i="48"/>
  <c r="S32" i="48"/>
  <c r="AU32" i="44"/>
  <c r="S33" i="48"/>
  <c r="M17" i="48"/>
  <c r="AT32" i="44"/>
  <c r="AA34" i="44"/>
  <c r="B34" i="44"/>
  <c r="AR34" i="44" s="1"/>
  <c r="I34" i="44"/>
  <c r="AG34" i="44"/>
  <c r="I31" i="44"/>
  <c r="AG31" i="44"/>
  <c r="O31" i="44"/>
  <c r="AM31" i="44"/>
  <c r="G21" i="48"/>
  <c r="V24" i="44"/>
  <c r="W24" i="44"/>
  <c r="J24" i="44"/>
  <c r="K24" i="44"/>
  <c r="K35" i="44"/>
  <c r="J35" i="44"/>
  <c r="D14" i="44"/>
  <c r="E14" i="44"/>
  <c r="C35" i="44"/>
  <c r="AT17" i="44"/>
  <c r="AU17" i="44"/>
  <c r="AH24" i="44"/>
  <c r="AI24" i="44"/>
  <c r="AB14" i="44"/>
  <c r="AC14" i="44"/>
  <c r="P14" i="44"/>
  <c r="Q14" i="44"/>
  <c r="AH35" i="44"/>
  <c r="AI35" i="44"/>
  <c r="AR35" i="44"/>
  <c r="C24" i="44"/>
  <c r="O34" i="44"/>
  <c r="AM34" i="44"/>
  <c r="U34" i="44"/>
  <c r="B31" i="44"/>
  <c r="AR31" i="44" s="1"/>
  <c r="U31" i="44"/>
  <c r="AA31" i="44"/>
  <c r="C14" i="44"/>
  <c r="AO14" i="44"/>
  <c r="AN14" i="44"/>
  <c r="AC24" i="44"/>
  <c r="AB24" i="44"/>
  <c r="AO35" i="44"/>
  <c r="AN35" i="44"/>
  <c r="E35" i="44"/>
  <c r="D35" i="44"/>
  <c r="AH14" i="44"/>
  <c r="AI14" i="44"/>
  <c r="W35" i="44"/>
  <c r="V35" i="44"/>
  <c r="AO24" i="44"/>
  <c r="AN24" i="44"/>
  <c r="P24" i="44"/>
  <c r="Q24" i="44"/>
  <c r="D24" i="44"/>
  <c r="E24" i="44"/>
  <c r="AC35" i="44"/>
  <c r="AB35" i="44"/>
  <c r="W14" i="44"/>
  <c r="V14" i="44"/>
  <c r="P35" i="44"/>
  <c r="Q35" i="44"/>
  <c r="J14" i="44"/>
  <c r="K14" i="44"/>
  <c r="Y21" i="48" l="1"/>
  <c r="P37" i="48"/>
  <c r="V37" i="48"/>
  <c r="J37" i="48"/>
  <c r="S37" i="48"/>
  <c r="M22" i="48"/>
  <c r="M37" i="48"/>
  <c r="V22" i="48"/>
  <c r="S22" i="48"/>
  <c r="M20" i="48"/>
  <c r="S20" i="48"/>
  <c r="AU20" i="44"/>
  <c r="D22" i="48"/>
  <c r="AU22" i="44"/>
  <c r="D20" i="48"/>
  <c r="AT20" i="44"/>
  <c r="J28" i="44"/>
  <c r="K28" i="44"/>
  <c r="E28" i="44"/>
  <c r="D28" i="44"/>
  <c r="AB28" i="44"/>
  <c r="AC28" i="44"/>
  <c r="AN28" i="44"/>
  <c r="AO28" i="44"/>
  <c r="AU37" i="44"/>
  <c r="N12" i="44"/>
  <c r="H12" i="44"/>
  <c r="AL12" i="44"/>
  <c r="Z12" i="44"/>
  <c r="T12" i="44"/>
  <c r="AF12" i="44"/>
  <c r="B28" i="44"/>
  <c r="AR28" i="44" s="1"/>
  <c r="V28" i="44"/>
  <c r="W28" i="44"/>
  <c r="G22" i="48"/>
  <c r="AT22" i="44"/>
  <c r="C28" i="44"/>
  <c r="AS28" i="44" s="1"/>
  <c r="D37" i="48"/>
  <c r="AT37" i="44"/>
  <c r="G37" i="48"/>
  <c r="P22" i="48"/>
  <c r="J20" i="48"/>
  <c r="J22" i="48"/>
  <c r="G20" i="48"/>
  <c r="P20" i="48"/>
  <c r="V20" i="48"/>
  <c r="AH28" i="44"/>
  <c r="AI28" i="44"/>
  <c r="Q28" i="44"/>
  <c r="P28" i="44"/>
  <c r="Y17" i="48"/>
  <c r="P24" i="48"/>
  <c r="P35" i="48"/>
  <c r="AT24" i="44"/>
  <c r="V14" i="48"/>
  <c r="Y32" i="48"/>
  <c r="D35" i="48"/>
  <c r="J14" i="48"/>
  <c r="S24" i="48"/>
  <c r="Y33" i="48"/>
  <c r="G14" i="48"/>
  <c r="M14" i="48"/>
  <c r="J24" i="48"/>
  <c r="V24" i="48"/>
  <c r="M35" i="48"/>
  <c r="S14" i="48"/>
  <c r="V35" i="48"/>
  <c r="S35" i="48"/>
  <c r="G24" i="48"/>
  <c r="M24" i="48"/>
  <c r="P14" i="48"/>
  <c r="G35" i="48"/>
  <c r="AU35" i="44"/>
  <c r="AB31" i="44"/>
  <c r="AC31" i="44"/>
  <c r="W31" i="44"/>
  <c r="V31" i="44"/>
  <c r="C34" i="44"/>
  <c r="AS34" i="44" s="1"/>
  <c r="AS24" i="44"/>
  <c r="AS35" i="44"/>
  <c r="AU14" i="44"/>
  <c r="AT14" i="44"/>
  <c r="AO31" i="44"/>
  <c r="AN31" i="44"/>
  <c r="Q31" i="44"/>
  <c r="P31" i="44"/>
  <c r="D31" i="44"/>
  <c r="E31" i="44"/>
  <c r="AH31" i="44"/>
  <c r="AI31" i="44"/>
  <c r="K31" i="44"/>
  <c r="J31" i="44"/>
  <c r="AH34" i="44"/>
  <c r="AI34" i="44"/>
  <c r="J34" i="44"/>
  <c r="K34" i="44"/>
  <c r="AC34" i="44"/>
  <c r="AB34" i="44"/>
  <c r="J35" i="48"/>
  <c r="D24" i="48"/>
  <c r="AU24" i="44"/>
  <c r="AT35" i="44"/>
  <c r="AS14" i="44"/>
  <c r="W34" i="44"/>
  <c r="V34" i="44"/>
  <c r="AO34" i="44"/>
  <c r="AN34" i="44"/>
  <c r="P34" i="44"/>
  <c r="Q34" i="44"/>
  <c r="D34" i="44"/>
  <c r="E34" i="44"/>
  <c r="D14" i="48"/>
  <c r="C31" i="44"/>
  <c r="AS31" i="44" s="1"/>
  <c r="J28" i="48" l="1"/>
  <c r="S28" i="48"/>
  <c r="V28" i="48"/>
  <c r="P28" i="48"/>
  <c r="M28" i="48"/>
  <c r="G28" i="48"/>
  <c r="Y37" i="48"/>
  <c r="AM12" i="44"/>
  <c r="U12" i="44"/>
  <c r="AA12" i="44"/>
  <c r="AU28" i="44"/>
  <c r="O12" i="44"/>
  <c r="I12" i="44"/>
  <c r="AG12" i="44"/>
  <c r="D28" i="48"/>
  <c r="AT28" i="44"/>
  <c r="Y20" i="48"/>
  <c r="Y22" i="48"/>
  <c r="Y35" i="48"/>
  <c r="Y14" i="48"/>
  <c r="Y24" i="48"/>
  <c r="S31" i="48"/>
  <c r="M31" i="48"/>
  <c r="V31" i="48"/>
  <c r="S34" i="48"/>
  <c r="G31" i="48"/>
  <c r="J31" i="48"/>
  <c r="M34" i="48"/>
  <c r="J34" i="48"/>
  <c r="V34" i="48"/>
  <c r="D34" i="48"/>
  <c r="AU34" i="44"/>
  <c r="P34" i="48"/>
  <c r="G34" i="48"/>
  <c r="AU31" i="44"/>
  <c r="P31" i="48"/>
  <c r="AT34" i="44"/>
  <c r="D31" i="48"/>
  <c r="AT31" i="44"/>
  <c r="Y28" i="48" l="1"/>
  <c r="B12" i="44"/>
  <c r="AR12" i="44" s="1"/>
  <c r="AB12" i="44"/>
  <c r="AC12" i="44"/>
  <c r="W12" i="44"/>
  <c r="V12" i="44"/>
  <c r="AO12" i="44"/>
  <c r="AN12" i="44"/>
  <c r="AI12" i="44"/>
  <c r="AH12" i="44"/>
  <c r="K12" i="44"/>
  <c r="J12" i="44"/>
  <c r="P12" i="44"/>
  <c r="Q12" i="44"/>
  <c r="E12" i="44"/>
  <c r="D12" i="44"/>
  <c r="C12" i="44"/>
  <c r="AS12" i="44" s="1"/>
  <c r="Y31" i="48"/>
  <c r="Y34" i="48"/>
  <c r="P12" i="48" l="1"/>
  <c r="AU12" i="44"/>
  <c r="J12" i="48"/>
  <c r="D12" i="48"/>
  <c r="AT12" i="44"/>
  <c r="G12" i="48"/>
  <c r="S12" i="48"/>
  <c r="V12" i="48"/>
  <c r="M12" i="48"/>
  <c r="X33" i="44" l="1"/>
  <c r="L33" i="48" s="1"/>
  <c r="AD33" i="44"/>
  <c r="O33" i="48" s="1"/>
  <c r="L33" i="44"/>
  <c r="F33" i="48" s="1"/>
  <c r="R33" i="44"/>
  <c r="I33" i="48" s="1"/>
  <c r="F33" i="44"/>
  <c r="AJ33" i="44"/>
  <c r="R33" i="48" s="1"/>
  <c r="AP33" i="44"/>
  <c r="U33" i="48" s="1"/>
  <c r="X28" i="44"/>
  <c r="L28" i="48" s="1"/>
  <c r="AD28" i="44"/>
  <c r="O28" i="48" s="1"/>
  <c r="L28" i="44"/>
  <c r="F28" i="48" s="1"/>
  <c r="R28" i="44"/>
  <c r="I28" i="48" s="1"/>
  <c r="F28" i="44"/>
  <c r="AJ28" i="44"/>
  <c r="R28" i="48" s="1"/>
  <c r="AP28" i="44"/>
  <c r="U28" i="48" s="1"/>
  <c r="AD23" i="44"/>
  <c r="O23" i="48" s="1"/>
  <c r="AP23" i="44"/>
  <c r="U23" i="48" s="1"/>
  <c r="R23" i="44"/>
  <c r="I23" i="48" s="1"/>
  <c r="AJ23" i="44"/>
  <c r="R23" i="48" s="1"/>
  <c r="L23" i="44"/>
  <c r="F23" i="48" s="1"/>
  <c r="X23" i="44"/>
  <c r="L23" i="48" s="1"/>
  <c r="F23" i="44"/>
  <c r="AP20" i="44"/>
  <c r="U20" i="48" s="1"/>
  <c r="AD20" i="44"/>
  <c r="O20" i="48" s="1"/>
  <c r="L20" i="44"/>
  <c r="F20" i="48" s="1"/>
  <c r="F20" i="44"/>
  <c r="R20" i="44"/>
  <c r="I20" i="48" s="1"/>
  <c r="AJ20" i="44"/>
  <c r="R20" i="48" s="1"/>
  <c r="X20" i="44"/>
  <c r="L20" i="48" s="1"/>
  <c r="AP22" i="44"/>
  <c r="U22" i="48" s="1"/>
  <c r="F22" i="44"/>
  <c r="AJ22" i="44"/>
  <c r="R22" i="48" s="1"/>
  <c r="X22" i="44"/>
  <c r="L22" i="48" s="1"/>
  <c r="R22" i="44"/>
  <c r="I22" i="48" s="1"/>
  <c r="AD22" i="44"/>
  <c r="O22" i="48" s="1"/>
  <c r="L22" i="44"/>
  <c r="F22" i="48" s="1"/>
  <c r="AP35" i="44"/>
  <c r="U35" i="48" s="1"/>
  <c r="AD35" i="44"/>
  <c r="O35" i="48" s="1"/>
  <c r="L35" i="44"/>
  <c r="F35" i="48" s="1"/>
  <c r="F35" i="44"/>
  <c r="R35" i="44"/>
  <c r="I35" i="48" s="1"/>
  <c r="AJ35" i="44"/>
  <c r="R35" i="48" s="1"/>
  <c r="X35" i="44"/>
  <c r="L35" i="48" s="1"/>
  <c r="AP24" i="44"/>
  <c r="U24" i="48" s="1"/>
  <c r="R24" i="44"/>
  <c r="I24" i="48" s="1"/>
  <c r="AD24" i="44"/>
  <c r="O24" i="48" s="1"/>
  <c r="AJ24" i="44"/>
  <c r="R24" i="48" s="1"/>
  <c r="X24" i="44"/>
  <c r="L24" i="48" s="1"/>
  <c r="F24" i="44"/>
  <c r="L24" i="44"/>
  <c r="F24" i="48" s="1"/>
  <c r="AP21" i="44"/>
  <c r="U21" i="48" s="1"/>
  <c r="AD21" i="44"/>
  <c r="O21" i="48" s="1"/>
  <c r="L21" i="44"/>
  <c r="F21" i="48" s="1"/>
  <c r="F21" i="44"/>
  <c r="R21" i="44"/>
  <c r="I21" i="48" s="1"/>
  <c r="AJ21" i="44"/>
  <c r="R21" i="48" s="1"/>
  <c r="X21" i="44"/>
  <c r="L21" i="48" s="1"/>
  <c r="AD27" i="44"/>
  <c r="O27" i="48" s="1"/>
  <c r="AP27" i="44"/>
  <c r="U27" i="48" s="1"/>
  <c r="R27" i="44"/>
  <c r="I27" i="48" s="1"/>
  <c r="AJ27" i="44"/>
  <c r="R27" i="48" s="1"/>
  <c r="L27" i="44"/>
  <c r="F27" i="48" s="1"/>
  <c r="X27" i="44"/>
  <c r="L27" i="48" s="1"/>
  <c r="F27" i="44"/>
  <c r="AJ36" i="44"/>
  <c r="R36" i="48" s="1"/>
  <c r="X36" i="44"/>
  <c r="L36" i="48" s="1"/>
  <c r="F36" i="44"/>
  <c r="L36" i="44"/>
  <c r="F36" i="48" s="1"/>
  <c r="AP36" i="44"/>
  <c r="U36" i="48" s="1"/>
  <c r="R36" i="44"/>
  <c r="I36" i="48" s="1"/>
  <c r="AD36" i="44"/>
  <c r="O36" i="48" s="1"/>
  <c r="X38" i="44"/>
  <c r="L38" i="48" s="1"/>
  <c r="AD38" i="44"/>
  <c r="O38" i="48" s="1"/>
  <c r="L38" i="44"/>
  <c r="F38" i="48" s="1"/>
  <c r="F38" i="44"/>
  <c r="R38" i="44"/>
  <c r="I38" i="48" s="1"/>
  <c r="AJ38" i="44"/>
  <c r="R38" i="48" s="1"/>
  <c r="AP38" i="44"/>
  <c r="U38" i="48" s="1"/>
  <c r="AD18" i="44"/>
  <c r="O18" i="48" s="1"/>
  <c r="AP18" i="44"/>
  <c r="U18" i="48" s="1"/>
  <c r="R18" i="44"/>
  <c r="I18" i="48" s="1"/>
  <c r="AJ18" i="44"/>
  <c r="R18" i="48" s="1"/>
  <c r="L18" i="44"/>
  <c r="F18" i="48" s="1"/>
  <c r="X18" i="44"/>
  <c r="L18" i="48" s="1"/>
  <c r="F18" i="44"/>
  <c r="AP31" i="44"/>
  <c r="U31" i="48" s="1"/>
  <c r="F31" i="44"/>
  <c r="AJ31" i="44"/>
  <c r="R31" i="48" s="1"/>
  <c r="X31" i="44"/>
  <c r="L31" i="48" s="1"/>
  <c r="R31" i="44"/>
  <c r="I31" i="48" s="1"/>
  <c r="AD31" i="44"/>
  <c r="O31" i="48" s="1"/>
  <c r="L31" i="44"/>
  <c r="F31" i="48" s="1"/>
  <c r="AE14" i="44"/>
  <c r="N14" i="48" s="1"/>
  <c r="S14" i="44"/>
  <c r="H14" i="48" s="1"/>
  <c r="Y14" i="44"/>
  <c r="K14" i="48" s="1"/>
  <c r="AK14" i="44"/>
  <c r="Q14" i="48" s="1"/>
  <c r="AQ14" i="44"/>
  <c r="T14" i="48" s="1"/>
  <c r="M14" i="44"/>
  <c r="E14" i="48" s="1"/>
  <c r="G14" i="44"/>
  <c r="M26" i="44"/>
  <c r="E26" i="48" s="1"/>
  <c r="Y26" i="44"/>
  <c r="K26" i="48" s="1"/>
  <c r="G26" i="44"/>
  <c r="AK26" i="44"/>
  <c r="Q26" i="48" s="1"/>
  <c r="AQ26" i="44"/>
  <c r="T26" i="48" s="1"/>
  <c r="AE26" i="44"/>
  <c r="N26" i="48" s="1"/>
  <c r="S26" i="44"/>
  <c r="H26" i="48" s="1"/>
  <c r="AK16" i="44"/>
  <c r="Q16" i="48" s="1"/>
  <c r="S16" i="44"/>
  <c r="H16" i="48" s="1"/>
  <c r="AE16" i="44"/>
  <c r="N16" i="48" s="1"/>
  <c r="AQ16" i="44"/>
  <c r="T16" i="48" s="1"/>
  <c r="Y16" i="44"/>
  <c r="K16" i="48" s="1"/>
  <c r="G16" i="44"/>
  <c r="M16" i="44"/>
  <c r="E16" i="48" s="1"/>
  <c r="AK27" i="44"/>
  <c r="Q27" i="48" s="1"/>
  <c r="Y27" i="44"/>
  <c r="K27" i="48" s="1"/>
  <c r="G27" i="44"/>
  <c r="AQ27" i="44"/>
  <c r="T27" i="48" s="1"/>
  <c r="M27" i="44"/>
  <c r="E27" i="48" s="1"/>
  <c r="S27" i="44"/>
  <c r="H27" i="48" s="1"/>
  <c r="AE27" i="44"/>
  <c r="N27" i="48" s="1"/>
  <c r="M36" i="44"/>
  <c r="E36" i="48" s="1"/>
  <c r="AQ36" i="44"/>
  <c r="T36" i="48" s="1"/>
  <c r="AE36" i="44"/>
  <c r="N36" i="48" s="1"/>
  <c r="AK36" i="44"/>
  <c r="Q36" i="48" s="1"/>
  <c r="S36" i="44"/>
  <c r="H36" i="48" s="1"/>
  <c r="Y36" i="44"/>
  <c r="K36" i="48" s="1"/>
  <c r="G36" i="44"/>
  <c r="AK34" i="44"/>
  <c r="Q34" i="48" s="1"/>
  <c r="AE34" i="44"/>
  <c r="N34" i="48" s="1"/>
  <c r="M34" i="44"/>
  <c r="E34" i="48" s="1"/>
  <c r="S34" i="44"/>
  <c r="H34" i="48" s="1"/>
  <c r="AQ34" i="44"/>
  <c r="T34" i="48" s="1"/>
  <c r="Y34" i="44"/>
  <c r="K34" i="48" s="1"/>
  <c r="G34" i="44"/>
  <c r="AE32" i="44"/>
  <c r="N32" i="48" s="1"/>
  <c r="G32" i="44"/>
  <c r="S32" i="44"/>
  <c r="H32" i="48" s="1"/>
  <c r="AQ32" i="44"/>
  <c r="T32" i="48" s="1"/>
  <c r="AK32" i="44"/>
  <c r="Q32" i="48" s="1"/>
  <c r="M32" i="44"/>
  <c r="E32" i="48" s="1"/>
  <c r="Y32" i="44"/>
  <c r="K32" i="48" s="1"/>
  <c r="AQ15" i="44"/>
  <c r="T15" i="48" s="1"/>
  <c r="M15" i="44"/>
  <c r="E15" i="48" s="1"/>
  <c r="AK15" i="44"/>
  <c r="Q15" i="48" s="1"/>
  <c r="AE15" i="44"/>
  <c r="N15" i="48" s="1"/>
  <c r="G15" i="44"/>
  <c r="S15" i="44"/>
  <c r="H15" i="48" s="1"/>
  <c r="Y15" i="44"/>
  <c r="K15" i="48" s="1"/>
  <c r="M13" i="44"/>
  <c r="E13" i="48" s="1"/>
  <c r="G13" i="44"/>
  <c r="AQ13" i="44"/>
  <c r="T13" i="48" s="1"/>
  <c r="AE13" i="44"/>
  <c r="N13" i="48" s="1"/>
  <c r="AK13" i="44"/>
  <c r="Q13" i="48" s="1"/>
  <c r="Y13" i="44"/>
  <c r="K13" i="48" s="1"/>
  <c r="S13" i="44"/>
  <c r="H13" i="48" s="1"/>
  <c r="M25" i="44"/>
  <c r="E25" i="48" s="1"/>
  <c r="G25" i="44"/>
  <c r="AE25" i="44"/>
  <c r="N25" i="48" s="1"/>
  <c r="AK25" i="44"/>
  <c r="Q25" i="48" s="1"/>
  <c r="Y25" i="44"/>
  <c r="K25" i="48" s="1"/>
  <c r="S25" i="44"/>
  <c r="H25" i="48" s="1"/>
  <c r="AQ25" i="44"/>
  <c r="T25" i="48" s="1"/>
  <c r="S22" i="44"/>
  <c r="H22" i="48" s="1"/>
  <c r="AE22" i="44"/>
  <c r="N22" i="48" s="1"/>
  <c r="G22" i="44"/>
  <c r="AQ22" i="44"/>
  <c r="T22" i="48" s="1"/>
  <c r="M22" i="44"/>
  <c r="E22" i="48" s="1"/>
  <c r="Y22" i="44"/>
  <c r="K22" i="48" s="1"/>
  <c r="AK22" i="44"/>
  <c r="Q22" i="48" s="1"/>
  <c r="AE28" i="44"/>
  <c r="N28" i="48" s="1"/>
  <c r="AK28" i="44"/>
  <c r="Q28" i="48" s="1"/>
  <c r="S28" i="44"/>
  <c r="H28" i="48" s="1"/>
  <c r="AQ28" i="44"/>
  <c r="T28" i="48" s="1"/>
  <c r="G28" i="44"/>
  <c r="M28" i="44"/>
  <c r="E28" i="48" s="1"/>
  <c r="Y28" i="44"/>
  <c r="K28" i="48" s="1"/>
  <c r="AQ35" i="44"/>
  <c r="T35" i="48" s="1"/>
  <c r="AK35" i="44"/>
  <c r="Q35" i="48" s="1"/>
  <c r="M35" i="44"/>
  <c r="E35" i="48" s="1"/>
  <c r="Y35" i="44"/>
  <c r="K35" i="48" s="1"/>
  <c r="G35" i="44"/>
  <c r="AE35" i="44"/>
  <c r="N35" i="48" s="1"/>
  <c r="S35" i="44"/>
  <c r="H35" i="48" s="1"/>
  <c r="AP14" i="44"/>
  <c r="U14" i="48" s="1"/>
  <c r="R14" i="44"/>
  <c r="I14" i="48" s="1"/>
  <c r="AD14" i="44"/>
  <c r="O14" i="48" s="1"/>
  <c r="AJ14" i="44"/>
  <c r="R14" i="48" s="1"/>
  <c r="X14" i="44"/>
  <c r="L14" i="48" s="1"/>
  <c r="F14" i="44"/>
  <c r="L14" i="44"/>
  <c r="F14" i="48" s="1"/>
  <c r="L17" i="44"/>
  <c r="F17" i="48" s="1"/>
  <c r="X17" i="44"/>
  <c r="L17" i="48" s="1"/>
  <c r="F17" i="44"/>
  <c r="AD17" i="44"/>
  <c r="O17" i="48" s="1"/>
  <c r="AP17" i="44"/>
  <c r="U17" i="48" s="1"/>
  <c r="R17" i="44"/>
  <c r="I17" i="48" s="1"/>
  <c r="AJ17" i="44"/>
  <c r="R17" i="48" s="1"/>
  <c r="AP25" i="44"/>
  <c r="U25" i="48" s="1"/>
  <c r="R25" i="44"/>
  <c r="I25" i="48" s="1"/>
  <c r="AD25" i="44"/>
  <c r="O25" i="48" s="1"/>
  <c r="AJ25" i="44"/>
  <c r="R25" i="48" s="1"/>
  <c r="X25" i="44"/>
  <c r="L25" i="48" s="1"/>
  <c r="F25" i="44"/>
  <c r="L25" i="44"/>
  <c r="F25" i="48" s="1"/>
  <c r="AP30" i="44"/>
  <c r="U30" i="48" s="1"/>
  <c r="R30" i="44"/>
  <c r="I30" i="48" s="1"/>
  <c r="AD30" i="44"/>
  <c r="O30" i="48" s="1"/>
  <c r="AJ30" i="44"/>
  <c r="R30" i="48" s="1"/>
  <c r="X30" i="44"/>
  <c r="L30" i="48" s="1"/>
  <c r="F30" i="44"/>
  <c r="L30" i="44"/>
  <c r="F30" i="48" s="1"/>
  <c r="L26" i="44"/>
  <c r="F26" i="48" s="1"/>
  <c r="X26" i="44"/>
  <c r="L26" i="48" s="1"/>
  <c r="F26" i="44"/>
  <c r="AD26" i="44"/>
  <c r="O26" i="48" s="1"/>
  <c r="AP26" i="44"/>
  <c r="U26" i="48" s="1"/>
  <c r="R26" i="44"/>
  <c r="I26" i="48" s="1"/>
  <c r="AJ26" i="44"/>
  <c r="R26" i="48" s="1"/>
  <c r="R37" i="44"/>
  <c r="I37" i="48" s="1"/>
  <c r="AJ37" i="44"/>
  <c r="R37" i="48" s="1"/>
  <c r="X37" i="44"/>
  <c r="L37" i="48" s="1"/>
  <c r="AP37" i="44"/>
  <c r="U37" i="48" s="1"/>
  <c r="AD37" i="44"/>
  <c r="O37" i="48" s="1"/>
  <c r="L37" i="44"/>
  <c r="F37" i="48" s="1"/>
  <c r="F37" i="44"/>
  <c r="R12" i="44"/>
  <c r="I12" i="48" s="1"/>
  <c r="AJ12" i="44"/>
  <c r="R12" i="48" s="1"/>
  <c r="X12" i="44"/>
  <c r="L12" i="48" s="1"/>
  <c r="AP12" i="44"/>
  <c r="U12" i="48" s="1"/>
  <c r="AD12" i="44"/>
  <c r="O12" i="48" s="1"/>
  <c r="L12" i="44"/>
  <c r="F12" i="48" s="1"/>
  <c r="F12" i="44"/>
  <c r="AD34" i="44"/>
  <c r="O34" i="48" s="1"/>
  <c r="AP34" i="44"/>
  <c r="U34" i="48" s="1"/>
  <c r="R34" i="44"/>
  <c r="I34" i="48" s="1"/>
  <c r="AJ34" i="44"/>
  <c r="R34" i="48" s="1"/>
  <c r="L34" i="44"/>
  <c r="F34" i="48" s="1"/>
  <c r="X34" i="44"/>
  <c r="L34" i="48" s="1"/>
  <c r="F34" i="44"/>
  <c r="F32" i="44"/>
  <c r="AJ32" i="44"/>
  <c r="R32" i="48" s="1"/>
  <c r="AP32" i="44"/>
  <c r="U32" i="48" s="1"/>
  <c r="X32" i="44"/>
  <c r="L32" i="48" s="1"/>
  <c r="AD32" i="44"/>
  <c r="O32" i="48" s="1"/>
  <c r="L32" i="44"/>
  <c r="F32" i="48" s="1"/>
  <c r="R32" i="44"/>
  <c r="I32" i="48" s="1"/>
  <c r="R15" i="44"/>
  <c r="I15" i="48" s="1"/>
  <c r="AJ15" i="44"/>
  <c r="R15" i="48" s="1"/>
  <c r="X15" i="44"/>
  <c r="L15" i="48" s="1"/>
  <c r="AP15" i="44"/>
  <c r="U15" i="48" s="1"/>
  <c r="AD15" i="44"/>
  <c r="O15" i="48" s="1"/>
  <c r="L15" i="44"/>
  <c r="F15" i="48" s="1"/>
  <c r="F15" i="44"/>
  <c r="R19" i="44"/>
  <c r="I19" i="48" s="1"/>
  <c r="AJ19" i="44"/>
  <c r="R19" i="48" s="1"/>
  <c r="X19" i="44"/>
  <c r="L19" i="48" s="1"/>
  <c r="AP19" i="44"/>
  <c r="U19" i="48" s="1"/>
  <c r="AD19" i="44"/>
  <c r="O19" i="48" s="1"/>
  <c r="L19" i="44"/>
  <c r="F19" i="48" s="1"/>
  <c r="F19" i="44"/>
  <c r="AP16" i="44"/>
  <c r="U16" i="48" s="1"/>
  <c r="R16" i="44"/>
  <c r="I16" i="48" s="1"/>
  <c r="AD16" i="44"/>
  <c r="O16" i="48" s="1"/>
  <c r="AJ16" i="44"/>
  <c r="R16" i="48" s="1"/>
  <c r="X16" i="44"/>
  <c r="L16" i="48" s="1"/>
  <c r="F16" i="44"/>
  <c r="L16" i="44"/>
  <c r="F16" i="48" s="1"/>
  <c r="L29" i="44"/>
  <c r="F29" i="48" s="1"/>
  <c r="X29" i="44"/>
  <c r="L29" i="48" s="1"/>
  <c r="F29" i="44"/>
  <c r="AD29" i="44"/>
  <c r="O29" i="48" s="1"/>
  <c r="AP29" i="44"/>
  <c r="U29" i="48" s="1"/>
  <c r="R29" i="44"/>
  <c r="I29" i="48" s="1"/>
  <c r="AJ29" i="44"/>
  <c r="R29" i="48" s="1"/>
  <c r="AP13" i="44"/>
  <c r="U13" i="48" s="1"/>
  <c r="R13" i="44"/>
  <c r="I13" i="48" s="1"/>
  <c r="AD13" i="44"/>
  <c r="O13" i="48" s="1"/>
  <c r="AJ13" i="44"/>
  <c r="R13" i="48" s="1"/>
  <c r="X13" i="44"/>
  <c r="L13" i="48" s="1"/>
  <c r="F13" i="44"/>
  <c r="L13" i="44"/>
  <c r="F13" i="48" s="1"/>
  <c r="AK33" i="44"/>
  <c r="Q33" i="48" s="1"/>
  <c r="AQ33" i="44"/>
  <c r="T33" i="48" s="1"/>
  <c r="G33" i="44"/>
  <c r="AE33" i="44"/>
  <c r="N33" i="48" s="1"/>
  <c r="M33" i="44"/>
  <c r="E33" i="48" s="1"/>
  <c r="Y33" i="44"/>
  <c r="K33" i="48" s="1"/>
  <c r="S33" i="44"/>
  <c r="H33" i="48" s="1"/>
  <c r="AQ38" i="44"/>
  <c r="T38" i="48" s="1"/>
  <c r="AK38" i="44"/>
  <c r="Q38" i="48" s="1"/>
  <c r="G38" i="44"/>
  <c r="S38" i="44"/>
  <c r="H38" i="48" s="1"/>
  <c r="AE38" i="44"/>
  <c r="N38" i="48" s="1"/>
  <c r="Y38" i="44"/>
  <c r="K38" i="48" s="1"/>
  <c r="M38" i="44"/>
  <c r="E38" i="48" s="1"/>
  <c r="AQ18" i="44"/>
  <c r="T18" i="48" s="1"/>
  <c r="Y18" i="44"/>
  <c r="K18" i="48" s="1"/>
  <c r="G18" i="44"/>
  <c r="M18" i="44"/>
  <c r="E18" i="48" s="1"/>
  <c r="AK18" i="44"/>
  <c r="Q18" i="48" s="1"/>
  <c r="S18" i="44"/>
  <c r="H18" i="48" s="1"/>
  <c r="AE18" i="44"/>
  <c r="N18" i="48" s="1"/>
  <c r="AK30" i="44"/>
  <c r="Q30" i="48" s="1"/>
  <c r="S30" i="44"/>
  <c r="H30" i="48" s="1"/>
  <c r="Y30" i="44"/>
  <c r="K30" i="48" s="1"/>
  <c r="AE30" i="44"/>
  <c r="N30" i="48" s="1"/>
  <c r="AQ30" i="44"/>
  <c r="T30" i="48" s="1"/>
  <c r="G30" i="44"/>
  <c r="M30" i="44"/>
  <c r="E30" i="48" s="1"/>
  <c r="AQ37" i="44"/>
  <c r="T37" i="48" s="1"/>
  <c r="G37" i="44"/>
  <c r="Y37" i="44"/>
  <c r="K37" i="48" s="1"/>
  <c r="S37" i="44"/>
  <c r="H37" i="48" s="1"/>
  <c r="AK37" i="44"/>
  <c r="Q37" i="48" s="1"/>
  <c r="AE37" i="44"/>
  <c r="N37" i="48" s="1"/>
  <c r="M37" i="44"/>
  <c r="E37" i="48" s="1"/>
  <c r="AE21" i="44"/>
  <c r="N21" i="48" s="1"/>
  <c r="AK21" i="44"/>
  <c r="Q21" i="48" s="1"/>
  <c r="AQ21" i="44"/>
  <c r="T21" i="48" s="1"/>
  <c r="S21" i="44"/>
  <c r="H21" i="48" s="1"/>
  <c r="M21" i="44"/>
  <c r="E21" i="48" s="1"/>
  <c r="G21" i="44"/>
  <c r="Y21" i="44"/>
  <c r="K21" i="48" s="1"/>
  <c r="AQ31" i="44"/>
  <c r="T31" i="48" s="1"/>
  <c r="G31" i="44"/>
  <c r="M31" i="44"/>
  <c r="E31" i="48" s="1"/>
  <c r="Y31" i="44"/>
  <c r="K31" i="48" s="1"/>
  <c r="AE31" i="44"/>
  <c r="N31" i="48" s="1"/>
  <c r="AK31" i="44"/>
  <c r="Q31" i="48" s="1"/>
  <c r="S31" i="44"/>
  <c r="H31" i="48" s="1"/>
  <c r="AE17" i="44"/>
  <c r="N17" i="48" s="1"/>
  <c r="G17" i="44"/>
  <c r="AQ17" i="44"/>
  <c r="T17" i="48" s="1"/>
  <c r="Y17" i="44"/>
  <c r="K17" i="48" s="1"/>
  <c r="AK17" i="44"/>
  <c r="Q17" i="48" s="1"/>
  <c r="M17" i="44"/>
  <c r="E17" i="48" s="1"/>
  <c r="S17" i="44"/>
  <c r="H17" i="48" s="1"/>
  <c r="AQ19" i="44"/>
  <c r="T19" i="48" s="1"/>
  <c r="AE19" i="44"/>
  <c r="N19" i="48" s="1"/>
  <c r="S19" i="44"/>
  <c r="H19" i="48" s="1"/>
  <c r="AK19" i="44"/>
  <c r="Q19" i="48" s="1"/>
  <c r="Y19" i="44"/>
  <c r="K19" i="48" s="1"/>
  <c r="G19" i="44"/>
  <c r="M19" i="44"/>
  <c r="E19" i="48" s="1"/>
  <c r="AE20" i="44"/>
  <c r="N20" i="48" s="1"/>
  <c r="AK20" i="44"/>
  <c r="Q20" i="48" s="1"/>
  <c r="M20" i="44"/>
  <c r="E20" i="48" s="1"/>
  <c r="G20" i="44"/>
  <c r="AQ20" i="44"/>
  <c r="T20" i="48" s="1"/>
  <c r="S20" i="44"/>
  <c r="H20" i="48" s="1"/>
  <c r="Y20" i="44"/>
  <c r="K20" i="48" s="1"/>
  <c r="AQ23" i="44"/>
  <c r="T23" i="48" s="1"/>
  <c r="AK23" i="44"/>
  <c r="Q23" i="48" s="1"/>
  <c r="M23" i="44"/>
  <c r="E23" i="48" s="1"/>
  <c r="G23" i="44"/>
  <c r="S23" i="44"/>
  <c r="H23" i="48" s="1"/>
  <c r="Y23" i="44"/>
  <c r="K23" i="48" s="1"/>
  <c r="AE23" i="44"/>
  <c r="N23" i="48" s="1"/>
  <c r="AK29" i="44"/>
  <c r="Q29" i="48" s="1"/>
  <c r="AQ29" i="44"/>
  <c r="T29" i="48" s="1"/>
  <c r="AE29" i="44"/>
  <c r="N29" i="48" s="1"/>
  <c r="G29" i="44"/>
  <c r="Y29" i="44"/>
  <c r="K29" i="48" s="1"/>
  <c r="M29" i="44"/>
  <c r="E29" i="48" s="1"/>
  <c r="S29" i="44"/>
  <c r="H29" i="48" s="1"/>
  <c r="AK12" i="44"/>
  <c r="Q12" i="48" s="1"/>
  <c r="G12" i="44"/>
  <c r="Y12" i="44"/>
  <c r="K12" i="48" s="1"/>
  <c r="AQ12" i="44"/>
  <c r="T12" i="48" s="1"/>
  <c r="S12" i="44"/>
  <c r="H12" i="48" s="1"/>
  <c r="AE12" i="44"/>
  <c r="N12" i="48" s="1"/>
  <c r="M12" i="44"/>
  <c r="E12" i="48" s="1"/>
  <c r="AK24" i="44"/>
  <c r="Q24" i="48" s="1"/>
  <c r="M24" i="44"/>
  <c r="E24" i="48" s="1"/>
  <c r="AQ24" i="44"/>
  <c r="T24" i="48" s="1"/>
  <c r="Y24" i="44"/>
  <c r="K24" i="48" s="1"/>
  <c r="G24" i="44"/>
  <c r="AE24" i="44"/>
  <c r="N24" i="48" s="1"/>
  <c r="S24" i="44"/>
  <c r="H24" i="48" s="1"/>
  <c r="Y12" i="48"/>
  <c r="B24" i="48" l="1"/>
  <c r="W24" i="48" s="1"/>
  <c r="AW24" i="44"/>
  <c r="B12" i="48"/>
  <c r="W12" i="48" s="1"/>
  <c r="AW12" i="44"/>
  <c r="B23" i="48"/>
  <c r="W23" i="48" s="1"/>
  <c r="AW23" i="44"/>
  <c r="AW19" i="44"/>
  <c r="B19" i="48"/>
  <c r="W19" i="48" s="1"/>
  <c r="AW31" i="44"/>
  <c r="B31" i="48"/>
  <c r="W31" i="48" s="1"/>
  <c r="AW37" i="44"/>
  <c r="B37" i="48"/>
  <c r="W37" i="48" s="1"/>
  <c r="B38" i="48"/>
  <c r="W38" i="48" s="1"/>
  <c r="AW38" i="44"/>
  <c r="AV15" i="44"/>
  <c r="C15" i="48"/>
  <c r="X15" i="48" s="1"/>
  <c r="AV34" i="44"/>
  <c r="C34" i="48"/>
  <c r="X34" i="48" s="1"/>
  <c r="C37" i="48"/>
  <c r="X37" i="48" s="1"/>
  <c r="AV37" i="44"/>
  <c r="AV25" i="44"/>
  <c r="C25" i="48"/>
  <c r="X25" i="48" s="1"/>
  <c r="AV17" i="44"/>
  <c r="C17" i="48"/>
  <c r="X17" i="48" s="1"/>
  <c r="C14" i="48"/>
  <c r="X14" i="48" s="1"/>
  <c r="AV14" i="44"/>
  <c r="B35" i="48"/>
  <c r="W35" i="48" s="1"/>
  <c r="AW35" i="44"/>
  <c r="B22" i="48"/>
  <c r="W22" i="48" s="1"/>
  <c r="AW22" i="44"/>
  <c r="AW25" i="44"/>
  <c r="B25" i="48"/>
  <c r="W25" i="48" s="1"/>
  <c r="B27" i="48"/>
  <c r="W27" i="48" s="1"/>
  <c r="AW27" i="44"/>
  <c r="B16" i="48"/>
  <c r="W16" i="48" s="1"/>
  <c r="AW16" i="44"/>
  <c r="B26" i="48"/>
  <c r="W26" i="48" s="1"/>
  <c r="AW26" i="44"/>
  <c r="AV27" i="44"/>
  <c r="C27" i="48"/>
  <c r="X27" i="48" s="1"/>
  <c r="C21" i="48"/>
  <c r="X21" i="48" s="1"/>
  <c r="AV21" i="44"/>
  <c r="AV35" i="44"/>
  <c r="C35" i="48"/>
  <c r="X35" i="48" s="1"/>
  <c r="C20" i="48"/>
  <c r="X20" i="48" s="1"/>
  <c r="AV20" i="44"/>
  <c r="AV23" i="44"/>
  <c r="C23" i="48"/>
  <c r="X23" i="48" s="1"/>
  <c r="B29" i="48"/>
  <c r="W29" i="48" s="1"/>
  <c r="AW29" i="44"/>
  <c r="AW20" i="44"/>
  <c r="B20" i="48"/>
  <c r="W20" i="48" s="1"/>
  <c r="AW17" i="44"/>
  <c r="B17" i="48"/>
  <c r="W17" i="48" s="1"/>
  <c r="AW21" i="44"/>
  <c r="B21" i="48"/>
  <c r="W21" i="48" s="1"/>
  <c r="AW30" i="44"/>
  <c r="B30" i="48"/>
  <c r="W30" i="48" s="1"/>
  <c r="B18" i="48"/>
  <c r="W18" i="48" s="1"/>
  <c r="AW18" i="44"/>
  <c r="B33" i="48"/>
  <c r="W33" i="48" s="1"/>
  <c r="AW33" i="44"/>
  <c r="C13" i="48"/>
  <c r="X13" i="48" s="1"/>
  <c r="AV13" i="44"/>
  <c r="AV29" i="44"/>
  <c r="C29" i="48"/>
  <c r="X29" i="48" s="1"/>
  <c r="AV16" i="44"/>
  <c r="C16" i="48"/>
  <c r="X16" i="48" s="1"/>
  <c r="AV19" i="44"/>
  <c r="C19" i="48"/>
  <c r="X19" i="48" s="1"/>
  <c r="AV32" i="44"/>
  <c r="C32" i="48"/>
  <c r="X32" i="48" s="1"/>
  <c r="AV12" i="44"/>
  <c r="C12" i="48"/>
  <c r="X12" i="48" s="1"/>
  <c r="AV26" i="44"/>
  <c r="C26" i="48"/>
  <c r="X26" i="48" s="1"/>
  <c r="AV30" i="44"/>
  <c r="C30" i="48"/>
  <c r="X30" i="48" s="1"/>
  <c r="B28" i="48"/>
  <c r="W28" i="48" s="1"/>
  <c r="AW28" i="44"/>
  <c r="AW13" i="44"/>
  <c r="B13" i="48"/>
  <c r="W13" i="48" s="1"/>
  <c r="AW15" i="44"/>
  <c r="B15" i="48"/>
  <c r="W15" i="48" s="1"/>
  <c r="AW32" i="44"/>
  <c r="B32" i="48"/>
  <c r="W32" i="48" s="1"/>
  <c r="B34" i="48"/>
  <c r="W34" i="48" s="1"/>
  <c r="AW34" i="44"/>
  <c r="AW36" i="44"/>
  <c r="B36" i="48"/>
  <c r="W36" i="48" s="1"/>
  <c r="AW14" i="44"/>
  <c r="B14" i="48"/>
  <c r="W14" i="48" s="1"/>
  <c r="C31" i="48"/>
  <c r="X31" i="48" s="1"/>
  <c r="AV31" i="44"/>
  <c r="AV18" i="44"/>
  <c r="C18" i="48"/>
  <c r="X18" i="48" s="1"/>
  <c r="C38" i="48"/>
  <c r="X38" i="48" s="1"/>
  <c r="AV38" i="44"/>
  <c r="AV36" i="44"/>
  <c r="C36" i="48"/>
  <c r="X36" i="48" s="1"/>
  <c r="AV24" i="44"/>
  <c r="C24" i="48"/>
  <c r="X24" i="48" s="1"/>
  <c r="AV22" i="44"/>
  <c r="C22" i="48"/>
  <c r="X22" i="48" s="1"/>
  <c r="C28" i="48"/>
  <c r="X28" i="48" s="1"/>
  <c r="AV28" i="44"/>
  <c r="C33" i="48"/>
  <c r="X33" i="48" s="1"/>
  <c r="AV33" i="44"/>
  <c r="Z30" i="48" l="1"/>
  <c r="Z22" i="48"/>
  <c r="Z24" i="48"/>
  <c r="Z26" i="48"/>
  <c r="Z38" i="48"/>
  <c r="Z18" i="48"/>
  <c r="Z36" i="48"/>
  <c r="Z12" i="48"/>
  <c r="Z19" i="48"/>
  <c r="Z23" i="48"/>
  <c r="Z28" i="48"/>
  <c r="Z16" i="48"/>
  <c r="Z31" i="48"/>
  <c r="AW11" i="44"/>
  <c r="Z33" i="48"/>
  <c r="AV11" i="44"/>
  <c r="Z29" i="48"/>
  <c r="Z35" i="48"/>
  <c r="Z37" i="48"/>
  <c r="Z27" i="48"/>
  <c r="Z32" i="48"/>
  <c r="Z17" i="48"/>
  <c r="Z25" i="48"/>
  <c r="Z34" i="48"/>
  <c r="Z15" i="48"/>
  <c r="Z13" i="48"/>
  <c r="Z20" i="48"/>
  <c r="Z21" i="48"/>
  <c r="Z14" i="48"/>
  <c r="S11" i="63" l="1"/>
  <c r="K11" i="63"/>
  <c r="O11" i="63"/>
  <c r="V11" i="63"/>
  <c r="T11" i="63"/>
  <c r="AC155" i="63" l="1"/>
  <c r="AJ155" i="63" s="1"/>
  <c r="AC154" i="63"/>
  <c r="AJ154" i="63" s="1"/>
  <c r="AC157" i="63"/>
  <c r="AJ157" i="63" s="1"/>
  <c r="AC156" i="63"/>
  <c r="AJ156" i="63" s="1"/>
  <c r="Z154" i="63"/>
  <c r="AG154" i="63" s="1"/>
  <c r="Z157" i="63"/>
  <c r="AG157" i="63" s="1"/>
  <c r="Z155" i="63"/>
  <c r="AG155" i="63" s="1"/>
  <c r="Z156" i="63"/>
  <c r="AG156" i="63" s="1"/>
  <c r="Y157" i="63"/>
  <c r="AF157" i="63" s="1"/>
  <c r="Y156" i="63"/>
  <c r="AF156" i="63" s="1"/>
  <c r="Y154" i="63"/>
  <c r="AF154" i="63" s="1"/>
  <c r="Y155" i="63"/>
  <c r="AF155" i="63" s="1"/>
  <c r="AB154" i="63"/>
  <c r="AI154" i="63" s="1"/>
  <c r="AB155" i="63"/>
  <c r="AI155" i="63" s="1"/>
  <c r="AB157" i="63"/>
  <c r="AI157" i="63" s="1"/>
  <c r="AB156" i="63"/>
  <c r="AI156" i="63" s="1"/>
  <c r="AA155" i="63"/>
  <c r="AH155" i="63" s="1"/>
  <c r="AA156" i="63"/>
  <c r="AH156" i="63" s="1"/>
  <c r="AA154" i="63"/>
  <c r="AH154" i="63" s="1"/>
  <c r="AA157" i="63"/>
  <c r="AH157" i="63" s="1"/>
  <c r="AB190" i="63"/>
  <c r="AI190" i="63" s="1"/>
  <c r="AB232" i="63"/>
  <c r="AI232" i="63" s="1"/>
  <c r="AA190" i="63"/>
  <c r="AH190" i="63" s="1"/>
  <c r="AA232" i="63"/>
  <c r="AH232" i="63" s="1"/>
  <c r="AC190" i="63"/>
  <c r="AJ190" i="63" s="1"/>
  <c r="AC232" i="63"/>
  <c r="AJ232" i="63" s="1"/>
  <c r="Z190" i="63"/>
  <c r="AG190" i="63" s="1"/>
  <c r="Z232" i="63"/>
  <c r="AG232" i="63" s="1"/>
  <c r="Y190" i="63"/>
  <c r="AF190" i="63" s="1"/>
  <c r="Y232" i="63"/>
  <c r="AF232" i="63" s="1"/>
  <c r="AB88" i="63"/>
  <c r="AI88" i="63" s="1"/>
  <c r="AB185" i="63"/>
  <c r="AI185" i="63" s="1"/>
  <c r="AA88" i="63"/>
  <c r="AH88" i="63" s="1"/>
  <c r="AA185" i="63"/>
  <c r="AH185" i="63" s="1"/>
  <c r="AC88" i="63"/>
  <c r="AJ88" i="63" s="1"/>
  <c r="AC185" i="63"/>
  <c r="AJ185" i="63" s="1"/>
  <c r="Z88" i="63"/>
  <c r="AG88" i="63" s="1"/>
  <c r="Z185" i="63"/>
  <c r="AG185" i="63" s="1"/>
  <c r="Y88" i="63"/>
  <c r="AF88" i="63" s="1"/>
  <c r="Y185" i="63"/>
  <c r="AF185" i="63" s="1"/>
  <c r="Y52" i="63"/>
  <c r="AF52" i="63" s="1"/>
  <c r="Y270" i="63"/>
  <c r="AF270" i="63" s="1"/>
  <c r="Y109" i="63"/>
  <c r="AF109" i="63" s="1"/>
  <c r="Y55" i="63"/>
  <c r="AF55" i="63" s="1"/>
  <c r="Y59" i="63"/>
  <c r="AF59" i="63" s="1"/>
  <c r="Y37" i="63"/>
  <c r="AF37" i="63" s="1"/>
  <c r="Y146" i="63"/>
  <c r="AF146" i="63" s="1"/>
  <c r="Y150" i="63"/>
  <c r="AF150" i="63" s="1"/>
  <c r="Y175" i="63"/>
  <c r="AF175" i="63" s="1"/>
  <c r="Y181" i="63"/>
  <c r="AF181" i="63" s="1"/>
  <c r="Y257" i="63"/>
  <c r="AF257" i="63" s="1"/>
  <c r="Y118" i="63"/>
  <c r="AF118" i="63" s="1"/>
  <c r="Y258" i="63"/>
  <c r="AF258" i="63" s="1"/>
  <c r="Y259" i="63"/>
  <c r="AF259" i="63" s="1"/>
  <c r="Y78" i="63"/>
  <c r="AF78" i="63" s="1"/>
  <c r="Y161" i="63"/>
  <c r="AF161" i="63" s="1"/>
  <c r="Y216" i="63"/>
  <c r="AF216" i="63" s="1"/>
  <c r="Y64" i="63"/>
  <c r="AF64" i="63" s="1"/>
  <c r="Y182" i="63"/>
  <c r="AF182" i="63" s="1"/>
  <c r="Y271" i="63"/>
  <c r="AF271" i="63" s="1"/>
  <c r="Y247" i="63"/>
  <c r="AF247" i="63" s="1"/>
  <c r="Y256" i="63"/>
  <c r="AF256" i="63" s="1"/>
  <c r="Y172" i="63"/>
  <c r="AF172" i="63" s="1"/>
  <c r="Y120" i="63"/>
  <c r="AF120" i="63" s="1"/>
  <c r="Y277" i="63"/>
  <c r="AF277" i="63" s="1"/>
  <c r="Y75" i="63"/>
  <c r="AF75" i="63" s="1"/>
  <c r="Y25" i="63"/>
  <c r="AF25" i="63" s="1"/>
  <c r="Y93" i="63"/>
  <c r="AF93" i="63" s="1"/>
  <c r="Y222" i="63"/>
  <c r="AF222" i="63" s="1"/>
  <c r="Y74" i="63"/>
  <c r="AF74" i="63" s="1"/>
  <c r="Y237" i="63"/>
  <c r="AF237" i="63" s="1"/>
  <c r="Y124" i="63"/>
  <c r="AF124" i="63" s="1"/>
  <c r="Y188" i="63"/>
  <c r="AF188" i="63" s="1"/>
  <c r="Y41" i="63"/>
  <c r="AF41" i="63" s="1"/>
  <c r="Y151" i="63"/>
  <c r="AF151" i="63" s="1"/>
  <c r="Y114" i="63"/>
  <c r="AF114" i="63" s="1"/>
  <c r="Y108" i="63"/>
  <c r="AF108" i="63" s="1"/>
  <c r="Y249" i="63"/>
  <c r="AF249" i="63" s="1"/>
  <c r="Y111" i="63"/>
  <c r="AF111" i="63" s="1"/>
  <c r="Y253" i="63"/>
  <c r="AF253" i="63" s="1"/>
  <c r="Y63" i="63"/>
  <c r="AF63" i="63" s="1"/>
  <c r="Y208" i="63"/>
  <c r="AF208" i="63" s="1"/>
  <c r="Y116" i="63"/>
  <c r="AF116" i="63" s="1"/>
  <c r="Y33" i="63"/>
  <c r="AF33" i="63" s="1"/>
  <c r="Y84" i="63"/>
  <c r="AF84" i="63" s="1"/>
  <c r="Y117" i="63"/>
  <c r="AF117" i="63" s="1"/>
  <c r="Y13" i="63"/>
  <c r="AF13" i="63" s="1"/>
  <c r="Y34" i="63"/>
  <c r="AF34" i="63" s="1"/>
  <c r="Y107" i="63"/>
  <c r="AF107" i="63" s="1"/>
  <c r="Y279" i="63"/>
  <c r="AF279" i="63" s="1"/>
  <c r="Y123" i="63"/>
  <c r="AF123" i="63" s="1"/>
  <c r="Y159" i="63"/>
  <c r="AF159" i="63" s="1"/>
  <c r="Y68" i="63"/>
  <c r="AF68" i="63" s="1"/>
  <c r="Y101" i="63"/>
  <c r="AF101" i="63" s="1"/>
  <c r="Y160" i="63"/>
  <c r="AF160" i="63" s="1"/>
  <c r="Y47" i="63"/>
  <c r="AF47" i="63" s="1"/>
  <c r="Y22" i="63"/>
  <c r="AF22" i="63" s="1"/>
  <c r="Y95" i="63"/>
  <c r="AF95" i="63" s="1"/>
  <c r="Y58" i="63"/>
  <c r="AF58" i="63" s="1"/>
  <c r="Y113" i="63"/>
  <c r="AF113" i="63" s="1"/>
  <c r="Y20" i="63"/>
  <c r="AF20" i="63" s="1"/>
  <c r="Y178" i="63"/>
  <c r="AF178" i="63" s="1"/>
  <c r="Y56" i="63"/>
  <c r="AF56" i="63" s="1"/>
  <c r="Y177" i="63"/>
  <c r="AF177" i="63" s="1"/>
  <c r="Y223" i="63"/>
  <c r="AF223" i="63" s="1"/>
  <c r="Y28" i="63"/>
  <c r="AF28" i="63" s="1"/>
  <c r="Y163" i="63"/>
  <c r="AF163" i="63" s="1"/>
  <c r="Y218" i="63"/>
  <c r="AF218" i="63" s="1"/>
  <c r="Y91" i="63"/>
  <c r="AF91" i="63" s="1"/>
  <c r="Y275" i="63"/>
  <c r="AF275" i="63" s="1"/>
  <c r="Y180" i="63"/>
  <c r="AF180" i="63" s="1"/>
  <c r="Y83" i="63"/>
  <c r="AF83" i="63" s="1"/>
  <c r="Y100" i="63"/>
  <c r="AF100" i="63" s="1"/>
  <c r="Y174" i="63"/>
  <c r="AF174" i="63" s="1"/>
  <c r="Y98" i="63"/>
  <c r="AF98" i="63" s="1"/>
  <c r="Y67" i="63"/>
  <c r="AF67" i="63" s="1"/>
  <c r="Y173" i="63"/>
  <c r="AF173" i="63" s="1"/>
  <c r="Y15" i="63"/>
  <c r="AF15" i="63" s="1"/>
  <c r="Y128" i="63"/>
  <c r="AF128" i="63" s="1"/>
  <c r="Y267" i="63"/>
  <c r="AF267" i="63" s="1"/>
  <c r="Y12" i="63"/>
  <c r="AF12" i="63" s="1"/>
  <c r="Y14" i="63"/>
  <c r="AF14" i="63" s="1"/>
  <c r="Y69" i="63"/>
  <c r="AF69" i="63" s="1"/>
  <c r="Y214" i="63"/>
  <c r="AF214" i="63" s="1"/>
  <c r="Y274" i="63"/>
  <c r="AF274" i="63" s="1"/>
  <c r="Y132" i="63"/>
  <c r="AF132" i="63" s="1"/>
  <c r="Y121" i="63"/>
  <c r="AF121" i="63" s="1"/>
  <c r="Y213" i="63"/>
  <c r="AF213" i="63" s="1"/>
  <c r="Y30" i="63"/>
  <c r="AF30" i="63" s="1"/>
  <c r="Y38" i="63"/>
  <c r="AF38" i="63" s="1"/>
  <c r="Y23" i="63"/>
  <c r="AF23" i="63" s="1"/>
  <c r="Y60" i="63"/>
  <c r="AF60" i="63" s="1"/>
  <c r="Y183" i="63"/>
  <c r="AF183" i="63" s="1"/>
  <c r="Y92" i="63"/>
  <c r="AF92" i="63" s="1"/>
  <c r="Y231" i="63"/>
  <c r="AF231" i="63" s="1"/>
  <c r="Y169" i="63"/>
  <c r="AF169" i="63" s="1"/>
  <c r="Y17" i="63"/>
  <c r="AF17" i="63" s="1"/>
  <c r="Y46" i="63"/>
  <c r="AF46" i="63" s="1"/>
  <c r="Y82" i="63"/>
  <c r="AF82" i="63" s="1"/>
  <c r="Y89" i="63"/>
  <c r="AF89" i="63" s="1"/>
  <c r="Y138" i="63"/>
  <c r="AF138" i="63" s="1"/>
  <c r="Y235" i="63"/>
  <c r="AF235" i="63" s="1"/>
  <c r="Y49" i="63"/>
  <c r="AF49" i="63" s="1"/>
  <c r="Y122" i="63"/>
  <c r="AF122" i="63" s="1"/>
  <c r="Y162" i="63"/>
  <c r="AF162" i="63" s="1"/>
  <c r="Y126" i="63"/>
  <c r="AF126" i="63" s="1"/>
  <c r="Y207" i="63"/>
  <c r="AF207" i="63" s="1"/>
  <c r="Y53" i="63"/>
  <c r="AF53" i="63" s="1"/>
  <c r="Y105" i="63"/>
  <c r="AF105" i="63" s="1"/>
  <c r="Y127" i="63"/>
  <c r="AF127" i="63" s="1"/>
  <c r="Y241" i="63"/>
  <c r="AF241" i="63" s="1"/>
  <c r="Y153" i="63"/>
  <c r="AF153" i="63" s="1"/>
  <c r="Y79" i="63"/>
  <c r="AF79" i="63" s="1"/>
  <c r="Y141" i="63"/>
  <c r="AF141" i="63" s="1"/>
  <c r="Y137" i="63"/>
  <c r="AF137" i="63" s="1"/>
  <c r="Y233" i="63"/>
  <c r="AF233" i="63" s="1"/>
  <c r="Y167" i="63"/>
  <c r="AF167" i="63" s="1"/>
  <c r="Y225" i="63"/>
  <c r="AF225" i="63" s="1"/>
  <c r="Y202" i="63"/>
  <c r="AF202" i="63" s="1"/>
  <c r="Y130" i="63"/>
  <c r="AF130" i="63" s="1"/>
  <c r="Y211" i="63"/>
  <c r="AF211" i="63" s="1"/>
  <c r="Y72" i="63"/>
  <c r="AF72" i="63" s="1"/>
  <c r="Y152" i="63"/>
  <c r="AF152" i="63" s="1"/>
  <c r="Y197" i="63"/>
  <c r="AF197" i="63" s="1"/>
  <c r="Y243" i="63"/>
  <c r="AF243" i="63" s="1"/>
  <c r="Y203" i="63"/>
  <c r="AF203" i="63" s="1"/>
  <c r="Y226" i="63"/>
  <c r="AF226" i="63" s="1"/>
  <c r="Y40" i="63"/>
  <c r="AF40" i="63" s="1"/>
  <c r="Y179" i="63"/>
  <c r="AF179" i="63" s="1"/>
  <c r="Y21" i="63"/>
  <c r="AF21" i="63" s="1"/>
  <c r="Y193" i="63"/>
  <c r="AF193" i="63" s="1"/>
  <c r="Y220" i="63"/>
  <c r="AF220" i="63" s="1"/>
  <c r="Y144" i="63"/>
  <c r="AF144" i="63" s="1"/>
  <c r="Y260" i="63"/>
  <c r="AF260" i="63" s="1"/>
  <c r="Y212" i="63"/>
  <c r="AF212" i="63" s="1"/>
  <c r="Y131" i="63"/>
  <c r="AF131" i="63" s="1"/>
  <c r="Y145" i="63"/>
  <c r="AF145" i="63" s="1"/>
  <c r="Y115" i="63"/>
  <c r="AF115" i="63" s="1"/>
  <c r="Y206" i="63"/>
  <c r="AF206" i="63" s="1"/>
  <c r="Y125" i="63"/>
  <c r="AF125" i="63" s="1"/>
  <c r="Y276" i="63"/>
  <c r="AF276" i="63" s="1"/>
  <c r="Y139" i="63"/>
  <c r="AF139" i="63" s="1"/>
  <c r="Y16" i="63"/>
  <c r="AF16" i="63" s="1"/>
  <c r="Y246" i="63"/>
  <c r="AF246" i="63" s="1"/>
  <c r="Y209" i="63"/>
  <c r="AF209" i="63" s="1"/>
  <c r="Y192" i="63"/>
  <c r="AF192" i="63" s="1"/>
  <c r="Y76" i="63"/>
  <c r="AF76" i="63" s="1"/>
  <c r="Y187" i="63"/>
  <c r="AF187" i="63" s="1"/>
  <c r="Y269" i="63"/>
  <c r="AF269" i="63" s="1"/>
  <c r="Y129" i="63"/>
  <c r="AF129" i="63" s="1"/>
  <c r="Y136" i="63"/>
  <c r="AF136" i="63" s="1"/>
  <c r="Y149" i="63"/>
  <c r="AF149" i="63" s="1"/>
  <c r="Y195" i="63"/>
  <c r="AF195" i="63" s="1"/>
  <c r="Y168" i="63"/>
  <c r="AF168" i="63" s="1"/>
  <c r="Y54" i="63"/>
  <c r="AF54" i="63" s="1"/>
  <c r="Y142" i="63"/>
  <c r="AF142" i="63" s="1"/>
  <c r="Y42" i="63"/>
  <c r="AF42" i="63" s="1"/>
  <c r="Y94" i="63"/>
  <c r="AF94" i="63" s="1"/>
  <c r="Y106" i="63"/>
  <c r="AF106" i="63" s="1"/>
  <c r="Y44" i="63"/>
  <c r="AF44" i="63" s="1"/>
  <c r="Y48" i="63"/>
  <c r="AF48" i="63" s="1"/>
  <c r="Y266" i="63"/>
  <c r="AF266" i="63" s="1"/>
  <c r="Y32" i="63"/>
  <c r="AF32" i="63" s="1"/>
  <c r="Y254" i="63"/>
  <c r="AF254" i="63" s="1"/>
  <c r="Y43" i="63"/>
  <c r="AF43" i="63" s="1"/>
  <c r="Y110" i="63"/>
  <c r="AF110" i="63" s="1"/>
  <c r="Y184" i="63"/>
  <c r="AF184" i="63" s="1"/>
  <c r="Y280" i="63"/>
  <c r="AF280" i="63" s="1"/>
  <c r="Y252" i="63"/>
  <c r="AF252" i="63" s="1"/>
  <c r="Y62" i="63"/>
  <c r="AF62" i="63" s="1"/>
  <c r="Y103" i="63"/>
  <c r="AF103" i="63" s="1"/>
  <c r="Y265" i="63"/>
  <c r="AF265" i="63" s="1"/>
  <c r="Y96" i="63"/>
  <c r="AF96" i="63" s="1"/>
  <c r="Y227" i="63"/>
  <c r="AF227" i="63" s="1"/>
  <c r="Y240" i="63"/>
  <c r="AF240" i="63" s="1"/>
  <c r="Y221" i="63"/>
  <c r="AF221" i="63" s="1"/>
  <c r="Y71" i="63"/>
  <c r="AF71" i="63" s="1"/>
  <c r="Y189" i="63"/>
  <c r="AF189" i="63" s="1"/>
  <c r="Y263" i="63"/>
  <c r="AF263" i="63" s="1"/>
  <c r="Y199" i="63"/>
  <c r="AF199" i="63" s="1"/>
  <c r="Y176" i="63"/>
  <c r="AF176" i="63" s="1"/>
  <c r="Y239" i="63"/>
  <c r="AF239" i="63" s="1"/>
  <c r="Y251" i="63"/>
  <c r="AF251" i="63" s="1"/>
  <c r="Y255" i="63"/>
  <c r="AF255" i="63" s="1"/>
  <c r="Y158" i="63"/>
  <c r="AF158" i="63" s="1"/>
  <c r="Y112" i="63"/>
  <c r="AF112" i="63" s="1"/>
  <c r="Y262" i="63"/>
  <c r="AF262" i="63" s="1"/>
  <c r="Y268" i="63"/>
  <c r="AF268" i="63" s="1"/>
  <c r="Y24" i="63"/>
  <c r="AF24" i="63" s="1"/>
  <c r="Y201" i="63"/>
  <c r="AF201" i="63" s="1"/>
  <c r="Y73" i="63"/>
  <c r="AF73" i="63" s="1"/>
  <c r="Y261" i="63"/>
  <c r="AF261" i="63" s="1"/>
  <c r="Y205" i="63"/>
  <c r="AF205" i="63" s="1"/>
  <c r="Y135" i="63"/>
  <c r="AF135" i="63" s="1"/>
  <c r="Y65" i="63"/>
  <c r="AF65" i="63" s="1"/>
  <c r="Y66" i="63"/>
  <c r="AF66" i="63" s="1"/>
  <c r="Y219" i="63"/>
  <c r="AF219" i="63" s="1"/>
  <c r="Y278" i="63"/>
  <c r="AF278" i="63" s="1"/>
  <c r="Y57" i="63"/>
  <c r="AF57" i="63" s="1"/>
  <c r="Y31" i="63"/>
  <c r="AF31" i="63" s="1"/>
  <c r="Y215" i="63"/>
  <c r="AF215" i="63" s="1"/>
  <c r="Y166" i="63"/>
  <c r="AF166" i="63" s="1"/>
  <c r="Y217" i="63"/>
  <c r="AF217" i="63" s="1"/>
  <c r="Y85" i="63"/>
  <c r="AF85" i="63" s="1"/>
  <c r="Y194" i="63"/>
  <c r="AF194" i="63" s="1"/>
  <c r="Y87" i="63"/>
  <c r="AF87" i="63" s="1"/>
  <c r="Y45" i="63"/>
  <c r="AF45" i="63" s="1"/>
  <c r="Y210" i="63"/>
  <c r="AF210" i="63" s="1"/>
  <c r="Y18" i="63"/>
  <c r="AF18" i="63" s="1"/>
  <c r="Y119" i="63"/>
  <c r="AF119" i="63" s="1"/>
  <c r="Y80" i="63"/>
  <c r="AF80" i="63" s="1"/>
  <c r="Y248" i="63"/>
  <c r="AF248" i="63" s="1"/>
  <c r="Y200" i="63"/>
  <c r="AF200" i="63" s="1"/>
  <c r="Y29" i="63"/>
  <c r="AF29" i="63" s="1"/>
  <c r="Y143" i="63"/>
  <c r="AF143" i="63" s="1"/>
  <c r="Y39" i="63"/>
  <c r="AF39" i="63" s="1"/>
  <c r="Y245" i="63"/>
  <c r="AF245" i="63" s="1"/>
  <c r="Y244" i="63"/>
  <c r="AF244" i="63" s="1"/>
  <c r="Y97" i="63"/>
  <c r="AF97" i="63" s="1"/>
  <c r="Y186" i="63"/>
  <c r="AF186" i="63" s="1"/>
  <c r="Y133" i="63"/>
  <c r="AF133" i="63" s="1"/>
  <c r="Y35" i="63"/>
  <c r="AF35" i="63" s="1"/>
  <c r="Y19" i="63"/>
  <c r="AF19" i="63" s="1"/>
  <c r="Y51" i="63"/>
  <c r="AF51" i="63" s="1"/>
  <c r="Y50" i="63"/>
  <c r="AF50" i="63" s="1"/>
  <c r="Y27" i="63"/>
  <c r="AF27" i="63" s="1"/>
  <c r="Y140" i="63"/>
  <c r="AF140" i="63" s="1"/>
  <c r="Y204" i="63"/>
  <c r="AF204" i="63" s="1"/>
  <c r="Y164" i="63"/>
  <c r="AF164" i="63" s="1"/>
  <c r="Y236" i="63"/>
  <c r="AF236" i="63" s="1"/>
  <c r="Y61" i="63"/>
  <c r="AF61" i="63" s="1"/>
  <c r="Y148" i="63"/>
  <c r="AF148" i="63" s="1"/>
  <c r="Y198" i="63"/>
  <c r="AF198" i="63" s="1"/>
  <c r="Y264" i="63"/>
  <c r="AF264" i="63" s="1"/>
  <c r="Y272" i="63"/>
  <c r="AF272" i="63" s="1"/>
  <c r="Y81" i="63"/>
  <c r="AF81" i="63" s="1"/>
  <c r="Y196" i="63"/>
  <c r="AF196" i="63" s="1"/>
  <c r="Y77" i="63"/>
  <c r="AF77" i="63" s="1"/>
  <c r="Y104" i="63"/>
  <c r="AF104" i="63" s="1"/>
  <c r="Y170" i="63"/>
  <c r="AF170" i="63" s="1"/>
  <c r="Y171" i="63"/>
  <c r="AF171" i="63" s="1"/>
  <c r="Y191" i="63"/>
  <c r="AF191" i="63" s="1"/>
  <c r="Y70" i="63"/>
  <c r="AF70" i="63" s="1"/>
  <c r="Y238" i="63"/>
  <c r="AF238" i="63" s="1"/>
  <c r="Y165" i="63"/>
  <c r="AF165" i="63" s="1"/>
  <c r="Y229" i="63"/>
  <c r="AF229" i="63" s="1"/>
  <c r="Y147" i="63"/>
  <c r="AF147" i="63" s="1"/>
  <c r="Y250" i="63"/>
  <c r="AF250" i="63" s="1"/>
  <c r="Y230" i="63"/>
  <c r="AF230" i="63" s="1"/>
  <c r="Y36" i="63"/>
  <c r="AF36" i="63" s="1"/>
  <c r="Y86" i="63"/>
  <c r="AF86" i="63" s="1"/>
  <c r="Y242" i="63"/>
  <c r="AF242" i="63" s="1"/>
  <c r="Y228" i="63"/>
  <c r="AF228" i="63" s="1"/>
  <c r="Y134" i="63"/>
  <c r="AF134" i="63" s="1"/>
  <c r="Y273" i="63"/>
  <c r="AF273" i="63" s="1"/>
  <c r="Y234" i="63"/>
  <c r="AF234" i="63" s="1"/>
  <c r="Y90" i="63"/>
  <c r="AF90" i="63" s="1"/>
  <c r="Y26" i="63"/>
  <c r="AF26" i="63" s="1"/>
  <c r="Y102" i="63"/>
  <c r="AF102" i="63" s="1"/>
  <c r="Y224" i="63"/>
  <c r="AF224" i="63" s="1"/>
  <c r="Y99" i="63"/>
  <c r="AF99" i="63" s="1"/>
  <c r="AA12" i="63"/>
  <c r="AH12" i="63" s="1"/>
  <c r="AA210" i="63"/>
  <c r="AH210" i="63" s="1"/>
  <c r="AA27" i="63"/>
  <c r="AH27" i="63" s="1"/>
  <c r="AA225" i="63"/>
  <c r="AH225" i="63" s="1"/>
  <c r="AA222" i="63"/>
  <c r="AH222" i="63" s="1"/>
  <c r="AA129" i="63"/>
  <c r="AH129" i="63" s="1"/>
  <c r="AA209" i="63"/>
  <c r="AH209" i="63" s="1"/>
  <c r="AA261" i="63"/>
  <c r="AH261" i="63" s="1"/>
  <c r="AA81" i="63"/>
  <c r="AH81" i="63" s="1"/>
  <c r="AA254" i="63"/>
  <c r="AH254" i="63" s="1"/>
  <c r="AA217" i="63"/>
  <c r="AH217" i="63" s="1"/>
  <c r="AA107" i="63"/>
  <c r="AH107" i="63" s="1"/>
  <c r="AA33" i="63"/>
  <c r="AH33" i="63" s="1"/>
  <c r="AA46" i="63"/>
  <c r="AH46" i="63" s="1"/>
  <c r="AA235" i="63"/>
  <c r="AH235" i="63" s="1"/>
  <c r="AA136" i="63"/>
  <c r="AH136" i="63" s="1"/>
  <c r="AA158" i="63"/>
  <c r="AH158" i="63" s="1"/>
  <c r="AA112" i="63"/>
  <c r="AH112" i="63" s="1"/>
  <c r="AA244" i="63"/>
  <c r="AH244" i="63" s="1"/>
  <c r="AA242" i="63"/>
  <c r="AH242" i="63" s="1"/>
  <c r="AA97" i="63"/>
  <c r="AH97" i="63" s="1"/>
  <c r="AA48" i="63"/>
  <c r="AH48" i="63" s="1"/>
  <c r="AA41" i="63"/>
  <c r="AH41" i="63" s="1"/>
  <c r="AA116" i="63"/>
  <c r="AH116" i="63" s="1"/>
  <c r="AA183" i="63"/>
  <c r="AH183" i="63" s="1"/>
  <c r="AA143" i="63"/>
  <c r="AH143" i="63" s="1"/>
  <c r="AA56" i="63"/>
  <c r="AH56" i="63" s="1"/>
  <c r="AA277" i="63"/>
  <c r="AH277" i="63" s="1"/>
  <c r="AA219" i="63"/>
  <c r="AH219" i="63" s="1"/>
  <c r="AA205" i="63"/>
  <c r="AH205" i="63" s="1"/>
  <c r="AA93" i="63"/>
  <c r="AH93" i="63" s="1"/>
  <c r="AA168" i="63"/>
  <c r="AH168" i="63" s="1"/>
  <c r="AA159" i="63"/>
  <c r="AH159" i="63" s="1"/>
  <c r="AA69" i="63"/>
  <c r="AH69" i="63" s="1"/>
  <c r="AA72" i="63"/>
  <c r="AH72" i="63" s="1"/>
  <c r="AA71" i="63"/>
  <c r="AH71" i="63" s="1"/>
  <c r="AA280" i="63"/>
  <c r="AH280" i="63" s="1"/>
  <c r="AA30" i="63"/>
  <c r="AH30" i="63" s="1"/>
  <c r="AA269" i="63"/>
  <c r="AH269" i="63" s="1"/>
  <c r="AA31" i="63"/>
  <c r="AH31" i="63" s="1"/>
  <c r="AA248" i="63"/>
  <c r="AH248" i="63" s="1"/>
  <c r="AA241" i="63"/>
  <c r="AH241" i="63" s="1"/>
  <c r="AA106" i="63"/>
  <c r="AH106" i="63" s="1"/>
  <c r="AA130" i="63"/>
  <c r="AH130" i="63" s="1"/>
  <c r="AA238" i="63"/>
  <c r="AH238" i="63" s="1"/>
  <c r="AA99" i="63"/>
  <c r="AH99" i="63" s="1"/>
  <c r="AA173" i="63"/>
  <c r="AH173" i="63" s="1"/>
  <c r="AA79" i="63"/>
  <c r="AH79" i="63" s="1"/>
  <c r="AA60" i="63"/>
  <c r="AH60" i="63" s="1"/>
  <c r="AA121" i="63"/>
  <c r="AH121" i="63" s="1"/>
  <c r="AA92" i="63"/>
  <c r="AH92" i="63" s="1"/>
  <c r="AA274" i="63"/>
  <c r="AH274" i="63" s="1"/>
  <c r="AA199" i="63"/>
  <c r="AH199" i="63" s="1"/>
  <c r="AA20" i="63"/>
  <c r="AH20" i="63" s="1"/>
  <c r="AA180" i="63"/>
  <c r="AH180" i="63" s="1"/>
  <c r="AA35" i="63"/>
  <c r="AH35" i="63" s="1"/>
  <c r="AA161" i="63"/>
  <c r="AH161" i="63" s="1"/>
  <c r="AA212" i="63"/>
  <c r="AH212" i="63" s="1"/>
  <c r="AA120" i="63"/>
  <c r="AH120" i="63" s="1"/>
  <c r="AA43" i="63"/>
  <c r="AH43" i="63" s="1"/>
  <c r="AA265" i="63"/>
  <c r="AH265" i="63" s="1"/>
  <c r="AA266" i="63"/>
  <c r="AH266" i="63" s="1"/>
  <c r="AA139" i="63"/>
  <c r="AH139" i="63" s="1"/>
  <c r="AA252" i="63"/>
  <c r="AH252" i="63" s="1"/>
  <c r="AA187" i="63"/>
  <c r="AH187" i="63" s="1"/>
  <c r="AA131" i="63"/>
  <c r="AH131" i="63" s="1"/>
  <c r="AA150" i="63"/>
  <c r="AH150" i="63" s="1"/>
  <c r="AA115" i="63"/>
  <c r="AH115" i="63" s="1"/>
  <c r="AA264" i="63"/>
  <c r="AH264" i="63" s="1"/>
  <c r="AA198" i="63"/>
  <c r="AH198" i="63" s="1"/>
  <c r="AA273" i="63"/>
  <c r="AH273" i="63" s="1"/>
  <c r="AA114" i="63"/>
  <c r="AH114" i="63" s="1"/>
  <c r="AA260" i="63"/>
  <c r="AH260" i="63" s="1"/>
  <c r="AA170" i="63"/>
  <c r="AH170" i="63" s="1"/>
  <c r="AA61" i="63"/>
  <c r="AH61" i="63" s="1"/>
  <c r="AA165" i="63"/>
  <c r="AH165" i="63" s="1"/>
  <c r="AA245" i="63"/>
  <c r="AH245" i="63" s="1"/>
  <c r="AA196" i="63"/>
  <c r="AH196" i="63" s="1"/>
  <c r="AA160" i="63"/>
  <c r="AH160" i="63" s="1"/>
  <c r="AA25" i="63"/>
  <c r="AH25" i="63" s="1"/>
  <c r="AA82" i="63"/>
  <c r="AH82" i="63" s="1"/>
  <c r="AA216" i="63"/>
  <c r="AH216" i="63" s="1"/>
  <c r="AA22" i="63"/>
  <c r="AH22" i="63" s="1"/>
  <c r="AA90" i="63"/>
  <c r="AH90" i="63" s="1"/>
  <c r="AA19" i="63"/>
  <c r="AH19" i="63" s="1"/>
  <c r="AA257" i="63"/>
  <c r="AH257" i="63" s="1"/>
  <c r="AA65" i="63"/>
  <c r="AH65" i="63" s="1"/>
  <c r="AA267" i="63"/>
  <c r="AH267" i="63" s="1"/>
  <c r="AA66" i="63"/>
  <c r="AH66" i="63" s="1"/>
  <c r="AA153" i="63"/>
  <c r="AH153" i="63" s="1"/>
  <c r="AA189" i="63"/>
  <c r="AH189" i="63" s="1"/>
  <c r="AA233" i="63"/>
  <c r="AH233" i="63" s="1"/>
  <c r="AA40" i="63"/>
  <c r="AH40" i="63" s="1"/>
  <c r="AA49" i="63"/>
  <c r="AH49" i="63" s="1"/>
  <c r="AA138" i="63"/>
  <c r="AH138" i="63" s="1"/>
  <c r="AA177" i="63"/>
  <c r="AH177" i="63" s="1"/>
  <c r="AA76" i="63"/>
  <c r="AH76" i="63" s="1"/>
  <c r="AA54" i="63"/>
  <c r="AH54" i="63" s="1"/>
  <c r="AA24" i="63"/>
  <c r="AH24" i="63" s="1"/>
  <c r="AA47" i="63"/>
  <c r="AH47" i="63" s="1"/>
  <c r="AA240" i="63"/>
  <c r="AH240" i="63" s="1"/>
  <c r="AA175" i="63"/>
  <c r="AH175" i="63" s="1"/>
  <c r="AA278" i="63"/>
  <c r="AH278" i="63" s="1"/>
  <c r="AA68" i="63"/>
  <c r="AH68" i="63" s="1"/>
  <c r="AA250" i="63"/>
  <c r="AH250" i="63" s="1"/>
  <c r="AA16" i="63"/>
  <c r="AH16" i="63" s="1"/>
  <c r="AA226" i="63"/>
  <c r="AH226" i="63" s="1"/>
  <c r="AA94" i="63"/>
  <c r="AH94" i="63" s="1"/>
  <c r="AA272" i="63"/>
  <c r="AH272" i="63" s="1"/>
  <c r="AA50" i="63"/>
  <c r="AH50" i="63" s="1"/>
  <c r="AA270" i="63"/>
  <c r="AH270" i="63" s="1"/>
  <c r="AA215" i="63"/>
  <c r="AH215" i="63" s="1"/>
  <c r="AA87" i="63"/>
  <c r="AH87" i="63" s="1"/>
  <c r="AA208" i="63"/>
  <c r="AH208" i="63" s="1"/>
  <c r="AA228" i="63"/>
  <c r="AH228" i="63" s="1"/>
  <c r="AA239" i="63"/>
  <c r="AH239" i="63" s="1"/>
  <c r="AA84" i="63"/>
  <c r="AH84" i="63" s="1"/>
  <c r="AA237" i="63"/>
  <c r="AH237" i="63" s="1"/>
  <c r="AA34" i="63"/>
  <c r="AH34" i="63" s="1"/>
  <c r="AA268" i="63"/>
  <c r="AH268" i="63" s="1"/>
  <c r="AA73" i="63"/>
  <c r="AH73" i="63" s="1"/>
  <c r="AA67" i="63"/>
  <c r="AH67" i="63" s="1"/>
  <c r="AA137" i="63"/>
  <c r="AH137" i="63" s="1"/>
  <c r="AA221" i="63"/>
  <c r="AH221" i="63" s="1"/>
  <c r="AA181" i="63"/>
  <c r="AH181" i="63" s="1"/>
  <c r="AA133" i="63"/>
  <c r="AH133" i="63" s="1"/>
  <c r="AA23" i="63"/>
  <c r="AH23" i="63" s="1"/>
  <c r="AA251" i="63"/>
  <c r="AH251" i="63" s="1"/>
  <c r="AA29" i="63"/>
  <c r="AH29" i="63" s="1"/>
  <c r="AA26" i="63"/>
  <c r="AH26" i="63" s="1"/>
  <c r="AA220" i="63"/>
  <c r="AH220" i="63" s="1"/>
  <c r="AA262" i="63"/>
  <c r="AH262" i="63" s="1"/>
  <c r="AA52" i="63"/>
  <c r="AH52" i="63" s="1"/>
  <c r="AA146" i="63"/>
  <c r="AH146" i="63" s="1"/>
  <c r="AA243" i="63"/>
  <c r="AH243" i="63" s="1"/>
  <c r="AA204" i="63"/>
  <c r="AH204" i="63" s="1"/>
  <c r="AA59" i="63"/>
  <c r="AH59" i="63" s="1"/>
  <c r="AA21" i="63"/>
  <c r="AH21" i="63" s="1"/>
  <c r="AA39" i="63"/>
  <c r="AH39" i="63" s="1"/>
  <c r="AA123" i="63"/>
  <c r="AH123" i="63" s="1"/>
  <c r="AA147" i="63"/>
  <c r="AH147" i="63" s="1"/>
  <c r="AA174" i="63"/>
  <c r="AH174" i="63" s="1"/>
  <c r="AA169" i="63"/>
  <c r="AH169" i="63" s="1"/>
  <c r="AA148" i="63"/>
  <c r="AH148" i="63" s="1"/>
  <c r="AA236" i="63"/>
  <c r="AH236" i="63" s="1"/>
  <c r="AA178" i="63"/>
  <c r="AH178" i="63" s="1"/>
  <c r="AA230" i="63"/>
  <c r="AH230" i="63" s="1"/>
  <c r="AA227" i="63"/>
  <c r="AH227" i="63" s="1"/>
  <c r="AA206" i="63"/>
  <c r="AH206" i="63" s="1"/>
  <c r="AA44" i="63"/>
  <c r="AH44" i="63" s="1"/>
  <c r="AA118" i="63"/>
  <c r="AH118" i="63" s="1"/>
  <c r="AA145" i="63"/>
  <c r="AH145" i="63" s="1"/>
  <c r="AA135" i="63"/>
  <c r="AH135" i="63" s="1"/>
  <c r="AA37" i="63"/>
  <c r="AH37" i="63" s="1"/>
  <c r="AA53" i="63"/>
  <c r="AH53" i="63" s="1"/>
  <c r="AA86" i="63"/>
  <c r="AH86" i="63" s="1"/>
  <c r="AA113" i="63"/>
  <c r="AH113" i="63" s="1"/>
  <c r="AA171" i="63"/>
  <c r="AH171" i="63" s="1"/>
  <c r="AA77" i="63"/>
  <c r="AH77" i="63" s="1"/>
  <c r="AA166" i="63"/>
  <c r="AH166" i="63" s="1"/>
  <c r="AA255" i="63"/>
  <c r="AH255" i="63" s="1"/>
  <c r="AA167" i="63"/>
  <c r="AH167" i="63" s="1"/>
  <c r="AA38" i="63"/>
  <c r="AH38" i="63" s="1"/>
  <c r="AA141" i="63"/>
  <c r="AH141" i="63" s="1"/>
  <c r="AA191" i="63"/>
  <c r="AH191" i="63" s="1"/>
  <c r="AA122" i="63"/>
  <c r="AH122" i="63" s="1"/>
  <c r="AA108" i="63"/>
  <c r="AH108" i="63" s="1"/>
  <c r="AA249" i="63"/>
  <c r="AH249" i="63" s="1"/>
  <c r="AA100" i="63"/>
  <c r="AH100" i="63" s="1"/>
  <c r="AA126" i="63"/>
  <c r="AH126" i="63" s="1"/>
  <c r="AA140" i="63"/>
  <c r="AH140" i="63" s="1"/>
  <c r="AA192" i="63"/>
  <c r="AH192" i="63" s="1"/>
  <c r="AA104" i="63"/>
  <c r="AH104" i="63" s="1"/>
  <c r="AA176" i="63"/>
  <c r="AH176" i="63" s="1"/>
  <c r="AA201" i="63"/>
  <c r="AH201" i="63" s="1"/>
  <c r="AA182" i="63"/>
  <c r="AH182" i="63" s="1"/>
  <c r="AA45" i="63"/>
  <c r="AH45" i="63" s="1"/>
  <c r="AA95" i="63"/>
  <c r="AH95" i="63" s="1"/>
  <c r="AA89" i="63"/>
  <c r="AH89" i="63" s="1"/>
  <c r="AA214" i="63"/>
  <c r="AH214" i="63" s="1"/>
  <c r="AA98" i="63"/>
  <c r="AH98" i="63" s="1"/>
  <c r="AA134" i="63"/>
  <c r="AH134" i="63" s="1"/>
  <c r="AA213" i="63"/>
  <c r="AH213" i="63" s="1"/>
  <c r="AA207" i="63"/>
  <c r="AH207" i="63" s="1"/>
  <c r="AA200" i="63"/>
  <c r="AH200" i="63" s="1"/>
  <c r="AA101" i="63"/>
  <c r="AH101" i="63" s="1"/>
  <c r="AA58" i="63"/>
  <c r="AH58" i="63" s="1"/>
  <c r="AA275" i="63"/>
  <c r="AH275" i="63" s="1"/>
  <c r="AA144" i="63"/>
  <c r="AH144" i="63" s="1"/>
  <c r="AA234" i="63"/>
  <c r="AH234" i="63" s="1"/>
  <c r="AA224" i="63"/>
  <c r="AH224" i="63" s="1"/>
  <c r="AA258" i="63"/>
  <c r="AH258" i="63" s="1"/>
  <c r="AA18" i="63"/>
  <c r="AH18" i="63" s="1"/>
  <c r="AA188" i="63"/>
  <c r="AH188" i="63" s="1"/>
  <c r="AA80" i="63"/>
  <c r="AH80" i="63" s="1"/>
  <c r="AA172" i="63"/>
  <c r="AH172" i="63" s="1"/>
  <c r="AA128" i="63"/>
  <c r="AH128" i="63" s="1"/>
  <c r="AA70" i="63"/>
  <c r="AH70" i="63" s="1"/>
  <c r="AA186" i="63"/>
  <c r="AH186" i="63" s="1"/>
  <c r="AA55" i="63"/>
  <c r="AH55" i="63" s="1"/>
  <c r="AA223" i="63"/>
  <c r="AH223" i="63" s="1"/>
  <c r="AA163" i="63"/>
  <c r="AH163" i="63" s="1"/>
  <c r="AA202" i="63"/>
  <c r="AH202" i="63" s="1"/>
  <c r="AA253" i="63"/>
  <c r="AH253" i="63" s="1"/>
  <c r="AA91" i="63"/>
  <c r="AH91" i="63" s="1"/>
  <c r="AA149" i="63"/>
  <c r="AH149" i="63" s="1"/>
  <c r="AA132" i="63"/>
  <c r="AH132" i="63" s="1"/>
  <c r="AA64" i="63"/>
  <c r="AH64" i="63" s="1"/>
  <c r="AA119" i="63"/>
  <c r="AH119" i="63" s="1"/>
  <c r="AA263" i="63"/>
  <c r="AH263" i="63" s="1"/>
  <c r="AA13" i="63"/>
  <c r="AH13" i="63" s="1"/>
  <c r="AA74" i="63"/>
  <c r="AH74" i="63" s="1"/>
  <c r="AA96" i="63"/>
  <c r="AH96" i="63" s="1"/>
  <c r="AA142" i="63"/>
  <c r="AH142" i="63" s="1"/>
  <c r="AA193" i="63"/>
  <c r="AH193" i="63" s="1"/>
  <c r="AA14" i="63"/>
  <c r="AH14" i="63" s="1"/>
  <c r="AA125" i="63"/>
  <c r="AH125" i="63" s="1"/>
  <c r="AA75" i="63"/>
  <c r="AH75" i="63" s="1"/>
  <c r="AA203" i="63"/>
  <c r="AH203" i="63" s="1"/>
  <c r="AA83" i="63"/>
  <c r="AH83" i="63" s="1"/>
  <c r="AA211" i="63"/>
  <c r="AH211" i="63" s="1"/>
  <c r="AA229" i="63"/>
  <c r="AH229" i="63" s="1"/>
  <c r="AA162" i="63"/>
  <c r="AH162" i="63" s="1"/>
  <c r="AA36" i="63"/>
  <c r="AH36" i="63" s="1"/>
  <c r="AA63" i="63"/>
  <c r="AH63" i="63" s="1"/>
  <c r="AA32" i="63"/>
  <c r="AH32" i="63" s="1"/>
  <c r="AA62" i="63"/>
  <c r="AH62" i="63" s="1"/>
  <c r="AA271" i="63"/>
  <c r="AH271" i="63" s="1"/>
  <c r="AA247" i="63"/>
  <c r="AH247" i="63" s="1"/>
  <c r="AA184" i="63"/>
  <c r="AH184" i="63" s="1"/>
  <c r="AA102" i="63"/>
  <c r="AH102" i="63" s="1"/>
  <c r="AA117" i="63"/>
  <c r="AH117" i="63" s="1"/>
  <c r="AA28" i="63"/>
  <c r="AH28" i="63" s="1"/>
  <c r="AA17" i="63"/>
  <c r="AH17" i="63" s="1"/>
  <c r="AA57" i="63"/>
  <c r="AH57" i="63" s="1"/>
  <c r="AA259" i="63"/>
  <c r="AH259" i="63" s="1"/>
  <c r="AA105" i="63"/>
  <c r="AH105" i="63" s="1"/>
  <c r="AA194" i="63"/>
  <c r="AH194" i="63" s="1"/>
  <c r="AA151" i="63"/>
  <c r="AH151" i="63" s="1"/>
  <c r="AA218" i="63"/>
  <c r="AH218" i="63" s="1"/>
  <c r="AA109" i="63"/>
  <c r="AH109" i="63" s="1"/>
  <c r="AA179" i="63"/>
  <c r="AH179" i="63" s="1"/>
  <c r="AA103" i="63"/>
  <c r="AH103" i="63" s="1"/>
  <c r="AA164" i="63"/>
  <c r="AH164" i="63" s="1"/>
  <c r="AA124" i="63"/>
  <c r="AH124" i="63" s="1"/>
  <c r="AA127" i="63"/>
  <c r="AH127" i="63" s="1"/>
  <c r="AA42" i="63"/>
  <c r="AH42" i="63" s="1"/>
  <c r="AA110" i="63"/>
  <c r="AH110" i="63" s="1"/>
  <c r="AA246" i="63"/>
  <c r="AH246" i="63" s="1"/>
  <c r="AA276" i="63"/>
  <c r="AH276" i="63" s="1"/>
  <c r="AA195" i="63"/>
  <c r="AH195" i="63" s="1"/>
  <c r="AA256" i="63"/>
  <c r="AH256" i="63" s="1"/>
  <c r="AA152" i="63"/>
  <c r="AH152" i="63" s="1"/>
  <c r="AA78" i="63"/>
  <c r="AH78" i="63" s="1"/>
  <c r="AA85" i="63"/>
  <c r="AH85" i="63" s="1"/>
  <c r="AA15" i="63"/>
  <c r="AH15" i="63" s="1"/>
  <c r="AA231" i="63"/>
  <c r="AH231" i="63" s="1"/>
  <c r="AA51" i="63"/>
  <c r="AH51" i="63" s="1"/>
  <c r="AA279" i="63"/>
  <c r="AH279" i="63" s="1"/>
  <c r="AA197" i="63"/>
  <c r="AH197" i="63" s="1"/>
  <c r="AA111" i="63"/>
  <c r="AH111" i="63" s="1"/>
  <c r="AB12" i="63"/>
  <c r="AI12" i="63" s="1"/>
  <c r="AB191" i="63"/>
  <c r="AI191" i="63" s="1"/>
  <c r="AB265" i="63"/>
  <c r="AI265" i="63" s="1"/>
  <c r="AB103" i="63"/>
  <c r="AI103" i="63" s="1"/>
  <c r="AB32" i="63"/>
  <c r="AI32" i="63" s="1"/>
  <c r="AB27" i="63"/>
  <c r="AI27" i="63" s="1"/>
  <c r="AB15" i="63"/>
  <c r="AI15" i="63" s="1"/>
  <c r="AB158" i="63"/>
  <c r="AI158" i="63" s="1"/>
  <c r="AB217" i="63"/>
  <c r="AI217" i="63" s="1"/>
  <c r="AB51" i="63"/>
  <c r="AI51" i="63" s="1"/>
  <c r="AB269" i="63"/>
  <c r="AI269" i="63" s="1"/>
  <c r="AB54" i="63"/>
  <c r="AI54" i="63" s="1"/>
  <c r="AB168" i="63"/>
  <c r="AI168" i="63" s="1"/>
  <c r="AB202" i="63"/>
  <c r="AI202" i="63" s="1"/>
  <c r="AB76" i="63"/>
  <c r="AI76" i="63" s="1"/>
  <c r="AB144" i="63"/>
  <c r="AI144" i="63" s="1"/>
  <c r="AB145" i="63"/>
  <c r="AI145" i="63" s="1"/>
  <c r="AB152" i="63"/>
  <c r="AI152" i="63" s="1"/>
  <c r="AB118" i="63"/>
  <c r="AI118" i="63" s="1"/>
  <c r="AB47" i="63"/>
  <c r="AI47" i="63" s="1"/>
  <c r="AB106" i="63"/>
  <c r="AI106" i="63" s="1"/>
  <c r="AB184" i="63"/>
  <c r="AI184" i="63" s="1"/>
  <c r="AB74" i="63"/>
  <c r="AI74" i="63" s="1"/>
  <c r="AB161" i="63"/>
  <c r="AI161" i="63" s="1"/>
  <c r="AB110" i="63"/>
  <c r="AI110" i="63" s="1"/>
  <c r="AB172" i="63"/>
  <c r="AI172" i="63" s="1"/>
  <c r="AB14" i="63"/>
  <c r="AI14" i="63" s="1"/>
  <c r="AB150" i="63"/>
  <c r="AI150" i="63" s="1"/>
  <c r="AB187" i="63"/>
  <c r="AI187" i="63" s="1"/>
  <c r="AB164" i="63"/>
  <c r="AI164" i="63" s="1"/>
  <c r="AB153" i="63"/>
  <c r="AI153" i="63" s="1"/>
  <c r="AB277" i="63"/>
  <c r="AI277" i="63" s="1"/>
  <c r="AB42" i="63"/>
  <c r="AI42" i="63" s="1"/>
  <c r="AB124" i="63"/>
  <c r="AI124" i="63" s="1"/>
  <c r="AB84" i="63"/>
  <c r="AI84" i="63" s="1"/>
  <c r="AB96" i="63"/>
  <c r="AI96" i="63" s="1"/>
  <c r="AB78" i="63"/>
  <c r="AI78" i="63" s="1"/>
  <c r="AB199" i="63"/>
  <c r="AI199" i="63" s="1"/>
  <c r="AB114" i="63"/>
  <c r="AI114" i="63" s="1"/>
  <c r="AB132" i="63"/>
  <c r="AI132" i="63" s="1"/>
  <c r="AB220" i="63"/>
  <c r="AI220" i="63" s="1"/>
  <c r="AB75" i="63"/>
  <c r="AI75" i="63" s="1"/>
  <c r="AB92" i="63"/>
  <c r="AI92" i="63" s="1"/>
  <c r="AB247" i="63"/>
  <c r="AI247" i="63" s="1"/>
  <c r="AB105" i="63"/>
  <c r="AI105" i="63" s="1"/>
  <c r="AB28" i="63"/>
  <c r="AI28" i="63" s="1"/>
  <c r="AB228" i="63"/>
  <c r="AI228" i="63" s="1"/>
  <c r="AB65" i="63"/>
  <c r="AI65" i="63" s="1"/>
  <c r="AB245" i="63"/>
  <c r="AI245" i="63" s="1"/>
  <c r="AB208" i="63"/>
  <c r="AI208" i="63" s="1"/>
  <c r="AB203" i="63"/>
  <c r="AI203" i="63" s="1"/>
  <c r="AB165" i="63"/>
  <c r="AI165" i="63" s="1"/>
  <c r="AB148" i="63"/>
  <c r="AI148" i="63" s="1"/>
  <c r="AB135" i="63"/>
  <c r="AI135" i="63" s="1"/>
  <c r="AB66" i="63"/>
  <c r="AI66" i="63" s="1"/>
  <c r="AB259" i="63"/>
  <c r="AI259" i="63" s="1"/>
  <c r="AB204" i="63"/>
  <c r="AI204" i="63" s="1"/>
  <c r="AB195" i="63"/>
  <c r="AI195" i="63" s="1"/>
  <c r="AB95" i="63"/>
  <c r="AI95" i="63" s="1"/>
  <c r="AB188" i="63"/>
  <c r="AI188" i="63" s="1"/>
  <c r="AB136" i="63"/>
  <c r="AI136" i="63" s="1"/>
  <c r="AB109" i="63"/>
  <c r="AI109" i="63" s="1"/>
  <c r="AB215" i="63"/>
  <c r="AI215" i="63" s="1"/>
  <c r="AB69" i="63"/>
  <c r="AI69" i="63" s="1"/>
  <c r="AB162" i="63"/>
  <c r="AI162" i="63" s="1"/>
  <c r="AB133" i="63"/>
  <c r="AI133" i="63" s="1"/>
  <c r="AB17" i="63"/>
  <c r="AI17" i="63" s="1"/>
  <c r="AB93" i="63"/>
  <c r="AI93" i="63" s="1"/>
  <c r="AB57" i="63"/>
  <c r="AI57" i="63" s="1"/>
  <c r="AB48" i="63"/>
  <c r="AI48" i="63" s="1"/>
  <c r="AB243" i="63"/>
  <c r="AI243" i="63" s="1"/>
  <c r="AB50" i="63"/>
  <c r="AI50" i="63" s="1"/>
  <c r="AB81" i="63"/>
  <c r="AI81" i="63" s="1"/>
  <c r="AB49" i="63"/>
  <c r="AI49" i="63" s="1"/>
  <c r="AB233" i="63"/>
  <c r="AI233" i="63" s="1"/>
  <c r="AB18" i="63"/>
  <c r="AI18" i="63" s="1"/>
  <c r="AB127" i="63"/>
  <c r="AI127" i="63" s="1"/>
  <c r="AB130" i="63"/>
  <c r="AI130" i="63" s="1"/>
  <c r="AB19" i="63"/>
  <c r="AI19" i="63" s="1"/>
  <c r="AB177" i="63"/>
  <c r="AI177" i="63" s="1"/>
  <c r="AB225" i="63"/>
  <c r="AI225" i="63" s="1"/>
  <c r="AB219" i="63"/>
  <c r="AI219" i="63" s="1"/>
  <c r="AB40" i="63"/>
  <c r="AI40" i="63" s="1"/>
  <c r="AB273" i="63"/>
  <c r="AI273" i="63" s="1"/>
  <c r="AB56" i="63"/>
  <c r="AI56" i="63" s="1"/>
  <c r="AB72" i="63"/>
  <c r="AI72" i="63" s="1"/>
  <c r="AB121" i="63"/>
  <c r="AI121" i="63" s="1"/>
  <c r="AB248" i="63"/>
  <c r="AI248" i="63" s="1"/>
  <c r="AB62" i="63"/>
  <c r="AI62" i="63" s="1"/>
  <c r="AB142" i="63"/>
  <c r="AI142" i="63" s="1"/>
  <c r="AB122" i="63"/>
  <c r="AI122" i="63" s="1"/>
  <c r="AB181" i="63"/>
  <c r="AI181" i="63" s="1"/>
  <c r="AB262" i="63"/>
  <c r="AI262" i="63" s="1"/>
  <c r="AB167" i="63"/>
  <c r="AI167" i="63" s="1"/>
  <c r="AB24" i="63"/>
  <c r="AI24" i="63" s="1"/>
  <c r="AB222" i="63"/>
  <c r="AI222" i="63" s="1"/>
  <c r="AB13" i="63"/>
  <c r="AI13" i="63" s="1"/>
  <c r="AB175" i="63"/>
  <c r="AI175" i="63" s="1"/>
  <c r="AB280" i="63"/>
  <c r="AI280" i="63" s="1"/>
  <c r="AB241" i="63"/>
  <c r="AI241" i="63" s="1"/>
  <c r="AB256" i="63"/>
  <c r="AI256" i="63" s="1"/>
  <c r="AB206" i="63"/>
  <c r="AI206" i="63" s="1"/>
  <c r="AB270" i="63"/>
  <c r="AI270" i="63" s="1"/>
  <c r="AB25" i="63"/>
  <c r="AI25" i="63" s="1"/>
  <c r="AB33" i="63"/>
  <c r="AI33" i="63" s="1"/>
  <c r="AB235" i="63"/>
  <c r="AI235" i="63" s="1"/>
  <c r="AB80" i="63"/>
  <c r="AI80" i="63" s="1"/>
  <c r="AB67" i="63"/>
  <c r="AI67" i="63" s="1"/>
  <c r="AB111" i="63"/>
  <c r="AI111" i="63" s="1"/>
  <c r="AB200" i="63"/>
  <c r="AI200" i="63" s="1"/>
  <c r="AB266" i="63"/>
  <c r="AI266" i="63" s="1"/>
  <c r="AB87" i="63"/>
  <c r="AI87" i="63" s="1"/>
  <c r="AB91" i="63"/>
  <c r="AI91" i="63" s="1"/>
  <c r="AB94" i="63"/>
  <c r="AI94" i="63" s="1"/>
  <c r="AB125" i="63"/>
  <c r="AI125" i="63" s="1"/>
  <c r="AB170" i="63"/>
  <c r="AI170" i="63" s="1"/>
  <c r="AB64" i="63"/>
  <c r="AI64" i="63" s="1"/>
  <c r="AB231" i="63"/>
  <c r="AI231" i="63" s="1"/>
  <c r="AB53" i="63"/>
  <c r="AI53" i="63" s="1"/>
  <c r="AB71" i="63"/>
  <c r="AI71" i="63" s="1"/>
  <c r="AB261" i="63"/>
  <c r="AI261" i="63" s="1"/>
  <c r="AB82" i="63"/>
  <c r="AI82" i="63" s="1"/>
  <c r="AB112" i="63"/>
  <c r="AI112" i="63" s="1"/>
  <c r="AB128" i="63"/>
  <c r="AI128" i="63" s="1"/>
  <c r="AB138" i="63"/>
  <c r="AI138" i="63" s="1"/>
  <c r="AB38" i="63"/>
  <c r="AI38" i="63" s="1"/>
  <c r="AB246" i="63"/>
  <c r="AI246" i="63" s="1"/>
  <c r="AB36" i="63"/>
  <c r="AI36" i="63" s="1"/>
  <c r="AB60" i="63"/>
  <c r="AI60" i="63" s="1"/>
  <c r="AB85" i="63"/>
  <c r="AI85" i="63" s="1"/>
  <c r="AB244" i="63"/>
  <c r="AI244" i="63" s="1"/>
  <c r="AB30" i="63"/>
  <c r="AI30" i="63" s="1"/>
  <c r="AB163" i="63"/>
  <c r="AI163" i="63" s="1"/>
  <c r="AB147" i="63"/>
  <c r="AI147" i="63" s="1"/>
  <c r="AB41" i="63"/>
  <c r="AI41" i="63" s="1"/>
  <c r="AB100" i="63"/>
  <c r="AI100" i="63" s="1"/>
  <c r="AB260" i="63"/>
  <c r="AI260" i="63" s="1"/>
  <c r="AB242" i="63"/>
  <c r="AI242" i="63" s="1"/>
  <c r="AB180" i="63"/>
  <c r="AI180" i="63" s="1"/>
  <c r="AB90" i="63"/>
  <c r="AI90" i="63" s="1"/>
  <c r="AB189" i="63"/>
  <c r="AI189" i="63" s="1"/>
  <c r="AB141" i="63"/>
  <c r="AI141" i="63" s="1"/>
  <c r="AB86" i="63"/>
  <c r="AI86" i="63" s="1"/>
  <c r="AB224" i="63"/>
  <c r="AI224" i="63" s="1"/>
  <c r="AB131" i="63"/>
  <c r="AI131" i="63" s="1"/>
  <c r="AB83" i="63"/>
  <c r="AI83" i="63" s="1"/>
  <c r="AB267" i="63"/>
  <c r="AI267" i="63" s="1"/>
  <c r="AB213" i="63"/>
  <c r="AI213" i="63" s="1"/>
  <c r="AB272" i="63"/>
  <c r="AI272" i="63" s="1"/>
  <c r="AB116" i="63"/>
  <c r="AI116" i="63" s="1"/>
  <c r="AB146" i="63"/>
  <c r="AI146" i="63" s="1"/>
  <c r="AB278" i="63"/>
  <c r="AI278" i="63" s="1"/>
  <c r="AB212" i="63"/>
  <c r="AI212" i="63" s="1"/>
  <c r="AB113" i="63"/>
  <c r="AI113" i="63" s="1"/>
  <c r="AB182" i="63"/>
  <c r="AI182" i="63" s="1"/>
  <c r="AB230" i="63"/>
  <c r="AI230" i="63" s="1"/>
  <c r="AB234" i="63"/>
  <c r="AI234" i="63" s="1"/>
  <c r="AB20" i="63"/>
  <c r="AI20" i="63" s="1"/>
  <c r="AB250" i="63"/>
  <c r="AI250" i="63" s="1"/>
  <c r="AB37" i="63"/>
  <c r="AI37" i="63" s="1"/>
  <c r="AB196" i="63"/>
  <c r="AI196" i="63" s="1"/>
  <c r="AB193" i="63"/>
  <c r="AI193" i="63" s="1"/>
  <c r="AB221" i="63"/>
  <c r="AI221" i="63" s="1"/>
  <c r="AB169" i="63"/>
  <c r="AI169" i="63" s="1"/>
  <c r="AB149" i="63"/>
  <c r="AI149" i="63" s="1"/>
  <c r="AB139" i="63"/>
  <c r="AI139" i="63" s="1"/>
  <c r="AB237" i="63"/>
  <c r="AI237" i="63" s="1"/>
  <c r="AB257" i="63"/>
  <c r="AI257" i="63" s="1"/>
  <c r="AB275" i="63"/>
  <c r="AI275" i="63" s="1"/>
  <c r="AB201" i="63"/>
  <c r="AI201" i="63" s="1"/>
  <c r="AB276" i="63"/>
  <c r="AI276" i="63" s="1"/>
  <c r="AB102" i="63"/>
  <c r="AI102" i="63" s="1"/>
  <c r="AB239" i="63"/>
  <c r="AI239" i="63" s="1"/>
  <c r="AB22" i="63"/>
  <c r="AI22" i="63" s="1"/>
  <c r="AB129" i="63"/>
  <c r="AI129" i="63" s="1"/>
  <c r="AB171" i="63"/>
  <c r="AI171" i="63" s="1"/>
  <c r="AB77" i="63"/>
  <c r="AI77" i="63" s="1"/>
  <c r="AB226" i="63"/>
  <c r="AI226" i="63" s="1"/>
  <c r="AB174" i="63"/>
  <c r="AI174" i="63" s="1"/>
  <c r="AB99" i="63"/>
  <c r="AI99" i="63" s="1"/>
  <c r="AB253" i="63"/>
  <c r="AI253" i="63" s="1"/>
  <c r="AB26" i="63"/>
  <c r="AI26" i="63" s="1"/>
  <c r="AB68" i="63"/>
  <c r="AI68" i="63" s="1"/>
  <c r="AB107" i="63"/>
  <c r="AI107" i="63" s="1"/>
  <c r="AB211" i="63"/>
  <c r="AI211" i="63" s="1"/>
  <c r="AB39" i="63"/>
  <c r="AI39" i="63" s="1"/>
  <c r="AB143" i="63"/>
  <c r="AI143" i="63" s="1"/>
  <c r="AB43" i="63"/>
  <c r="AI43" i="63" s="1"/>
  <c r="AB89" i="63"/>
  <c r="AI89" i="63" s="1"/>
  <c r="AB45" i="63"/>
  <c r="AI45" i="63" s="1"/>
  <c r="AB59" i="63"/>
  <c r="AI59" i="63" s="1"/>
  <c r="AB137" i="63"/>
  <c r="AI137" i="63" s="1"/>
  <c r="AB63" i="63"/>
  <c r="AI63" i="63" s="1"/>
  <c r="AB209" i="63"/>
  <c r="AI209" i="63" s="1"/>
  <c r="AB183" i="63"/>
  <c r="AI183" i="63" s="1"/>
  <c r="AB140" i="63"/>
  <c r="AI140" i="63" s="1"/>
  <c r="AB31" i="63"/>
  <c r="AI31" i="63" s="1"/>
  <c r="AB134" i="63"/>
  <c r="AI134" i="63" s="1"/>
  <c r="AB218" i="63"/>
  <c r="AI218" i="63" s="1"/>
  <c r="AB194" i="63"/>
  <c r="AI194" i="63" s="1"/>
  <c r="AB79" i="63"/>
  <c r="AI79" i="63" s="1"/>
  <c r="AB254" i="63"/>
  <c r="AI254" i="63" s="1"/>
  <c r="AB207" i="63"/>
  <c r="AI207" i="63" s="1"/>
  <c r="AB210" i="63"/>
  <c r="AI210" i="63" s="1"/>
  <c r="AB166" i="63"/>
  <c r="AI166" i="63" s="1"/>
  <c r="AB179" i="63"/>
  <c r="AI179" i="63" s="1"/>
  <c r="AB274" i="63"/>
  <c r="AI274" i="63" s="1"/>
  <c r="AB98" i="63"/>
  <c r="AI98" i="63" s="1"/>
  <c r="AB268" i="63"/>
  <c r="AI268" i="63" s="1"/>
  <c r="AB97" i="63"/>
  <c r="AI97" i="63" s="1"/>
  <c r="AB104" i="63"/>
  <c r="AI104" i="63" s="1"/>
  <c r="AB216" i="63"/>
  <c r="AI216" i="63" s="1"/>
  <c r="AB101" i="63"/>
  <c r="AI101" i="63" s="1"/>
  <c r="AB238" i="63"/>
  <c r="AI238" i="63" s="1"/>
  <c r="AB255" i="63"/>
  <c r="AI255" i="63" s="1"/>
  <c r="AB46" i="63"/>
  <c r="AI46" i="63" s="1"/>
  <c r="AB252" i="63"/>
  <c r="AI252" i="63" s="1"/>
  <c r="AB227" i="63"/>
  <c r="AI227" i="63" s="1"/>
  <c r="AB35" i="63"/>
  <c r="AI35" i="63" s="1"/>
  <c r="AB21" i="63"/>
  <c r="AI21" i="63" s="1"/>
  <c r="AB178" i="63"/>
  <c r="AI178" i="63" s="1"/>
  <c r="AB249" i="63"/>
  <c r="AI249" i="63" s="1"/>
  <c r="AB34" i="63"/>
  <c r="AI34" i="63" s="1"/>
  <c r="AB205" i="63"/>
  <c r="AI205" i="63" s="1"/>
  <c r="AB271" i="63"/>
  <c r="AI271" i="63" s="1"/>
  <c r="AB108" i="63"/>
  <c r="AI108" i="63" s="1"/>
  <c r="AB264" i="63"/>
  <c r="AI264" i="63" s="1"/>
  <c r="AB229" i="63"/>
  <c r="AI229" i="63" s="1"/>
  <c r="AB119" i="63"/>
  <c r="AI119" i="63" s="1"/>
  <c r="AB16" i="63"/>
  <c r="AI16" i="63" s="1"/>
  <c r="AB279" i="63"/>
  <c r="AI279" i="63" s="1"/>
  <c r="AB176" i="63"/>
  <c r="AI176" i="63" s="1"/>
  <c r="AB29" i="63"/>
  <c r="AI29" i="63" s="1"/>
  <c r="AB214" i="63"/>
  <c r="AI214" i="63" s="1"/>
  <c r="AB73" i="63"/>
  <c r="AI73" i="63" s="1"/>
  <c r="AB117" i="63"/>
  <c r="AI117" i="63" s="1"/>
  <c r="AB173" i="63"/>
  <c r="AI173" i="63" s="1"/>
  <c r="AB52" i="63"/>
  <c r="AI52" i="63" s="1"/>
  <c r="AB55" i="63"/>
  <c r="AI55" i="63" s="1"/>
  <c r="AB115" i="63"/>
  <c r="AI115" i="63" s="1"/>
  <c r="AB186" i="63"/>
  <c r="AI186" i="63" s="1"/>
  <c r="AB23" i="63"/>
  <c r="AI23" i="63" s="1"/>
  <c r="AB258" i="63"/>
  <c r="AI258" i="63" s="1"/>
  <c r="AB240" i="63"/>
  <c r="AI240" i="63" s="1"/>
  <c r="AB159" i="63"/>
  <c r="AI159" i="63" s="1"/>
  <c r="AB236" i="63"/>
  <c r="AI236" i="63" s="1"/>
  <c r="AB123" i="63"/>
  <c r="AI123" i="63" s="1"/>
  <c r="AB61" i="63"/>
  <c r="AI61" i="63" s="1"/>
  <c r="AB70" i="63"/>
  <c r="AI70" i="63" s="1"/>
  <c r="AB120" i="63"/>
  <c r="AI120" i="63" s="1"/>
  <c r="AB197" i="63"/>
  <c r="AI197" i="63" s="1"/>
  <c r="AB251" i="63"/>
  <c r="AI251" i="63" s="1"/>
  <c r="AB223" i="63"/>
  <c r="AI223" i="63" s="1"/>
  <c r="AB192" i="63"/>
  <c r="AI192" i="63" s="1"/>
  <c r="AB263" i="63"/>
  <c r="AI263" i="63" s="1"/>
  <c r="AB58" i="63"/>
  <c r="AI58" i="63" s="1"/>
  <c r="AB151" i="63"/>
  <c r="AI151" i="63" s="1"/>
  <c r="AB198" i="63"/>
  <c r="AI198" i="63" s="1"/>
  <c r="AB126" i="63"/>
  <c r="AI126" i="63" s="1"/>
  <c r="AB44" i="63"/>
  <c r="AI44" i="63" s="1"/>
  <c r="AB160" i="63"/>
  <c r="AI160" i="63" s="1"/>
  <c r="AC12" i="63"/>
  <c r="AJ12" i="63" s="1"/>
  <c r="AC79" i="63"/>
  <c r="AJ79" i="63" s="1"/>
  <c r="AC160" i="63"/>
  <c r="AJ160" i="63" s="1"/>
  <c r="AC25" i="63"/>
  <c r="AJ25" i="63" s="1"/>
  <c r="AC117" i="63"/>
  <c r="AJ117" i="63" s="1"/>
  <c r="AC109" i="63"/>
  <c r="AJ109" i="63" s="1"/>
  <c r="AC51" i="63"/>
  <c r="AJ51" i="63" s="1"/>
  <c r="AC78" i="63"/>
  <c r="AJ78" i="63" s="1"/>
  <c r="AC75" i="63"/>
  <c r="AJ75" i="63" s="1"/>
  <c r="AC110" i="63"/>
  <c r="AJ110" i="63" s="1"/>
  <c r="AC203" i="63"/>
  <c r="AJ203" i="63" s="1"/>
  <c r="AC163" i="63"/>
  <c r="AJ163" i="63" s="1"/>
  <c r="AC124" i="63"/>
  <c r="AJ124" i="63" s="1"/>
  <c r="AC276" i="63"/>
  <c r="AJ276" i="63" s="1"/>
  <c r="AC130" i="63"/>
  <c r="AJ130" i="63" s="1"/>
  <c r="AC238" i="63"/>
  <c r="AJ238" i="63" s="1"/>
  <c r="AC33" i="63"/>
  <c r="AJ33" i="63" s="1"/>
  <c r="AC173" i="63"/>
  <c r="AJ173" i="63" s="1"/>
  <c r="AC44" i="63"/>
  <c r="AJ44" i="63" s="1"/>
  <c r="AC118" i="63"/>
  <c r="AJ118" i="63" s="1"/>
  <c r="AC131" i="63"/>
  <c r="AJ131" i="63" s="1"/>
  <c r="AC150" i="63"/>
  <c r="AJ150" i="63" s="1"/>
  <c r="AC71" i="63"/>
  <c r="AJ71" i="63" s="1"/>
  <c r="AC22" i="63"/>
  <c r="AJ22" i="63" s="1"/>
  <c r="AC90" i="63"/>
  <c r="AJ90" i="63" s="1"/>
  <c r="AC20" i="63"/>
  <c r="AJ20" i="63" s="1"/>
  <c r="AC180" i="63"/>
  <c r="AJ180" i="63" s="1"/>
  <c r="AC153" i="63"/>
  <c r="AJ153" i="63" s="1"/>
  <c r="AC189" i="63"/>
  <c r="AJ189" i="63" s="1"/>
  <c r="AC55" i="63"/>
  <c r="AJ55" i="63" s="1"/>
  <c r="AC83" i="63"/>
  <c r="AJ83" i="63" s="1"/>
  <c r="AC171" i="63"/>
  <c r="AJ171" i="63" s="1"/>
  <c r="AC77" i="63"/>
  <c r="AJ77" i="63" s="1"/>
  <c r="AC166" i="63"/>
  <c r="AJ166" i="63" s="1"/>
  <c r="AC196" i="63"/>
  <c r="AJ196" i="63" s="1"/>
  <c r="AC208" i="63"/>
  <c r="AJ208" i="63" s="1"/>
  <c r="AC228" i="63"/>
  <c r="AJ228" i="63" s="1"/>
  <c r="AC183" i="63"/>
  <c r="AJ183" i="63" s="1"/>
  <c r="AC143" i="63"/>
  <c r="AJ143" i="63" s="1"/>
  <c r="AC14" i="63"/>
  <c r="AJ14" i="63" s="1"/>
  <c r="AC93" i="63"/>
  <c r="AJ93" i="63" s="1"/>
  <c r="AC168" i="63"/>
  <c r="AJ168" i="63" s="1"/>
  <c r="AC32" i="63"/>
  <c r="AJ32" i="63" s="1"/>
  <c r="AC74" i="63"/>
  <c r="AJ74" i="63" s="1"/>
  <c r="AC261" i="63"/>
  <c r="AJ261" i="63" s="1"/>
  <c r="AC81" i="63"/>
  <c r="AJ81" i="63" s="1"/>
  <c r="AC254" i="63"/>
  <c r="AJ254" i="63" s="1"/>
  <c r="AC61" i="63"/>
  <c r="AJ61" i="63" s="1"/>
  <c r="AC165" i="63"/>
  <c r="AJ165" i="63" s="1"/>
  <c r="AC99" i="63"/>
  <c r="AJ99" i="63" s="1"/>
  <c r="AC245" i="63"/>
  <c r="AJ245" i="63" s="1"/>
  <c r="AC213" i="63"/>
  <c r="AJ213" i="63" s="1"/>
  <c r="AC24" i="63"/>
  <c r="AJ24" i="63" s="1"/>
  <c r="AC47" i="63"/>
  <c r="AJ47" i="63" s="1"/>
  <c r="AC240" i="63"/>
  <c r="AJ240" i="63" s="1"/>
  <c r="AC237" i="63"/>
  <c r="AJ237" i="63" s="1"/>
  <c r="AC34" i="63"/>
  <c r="AJ34" i="63" s="1"/>
  <c r="AC19" i="63"/>
  <c r="AJ19" i="63" s="1"/>
  <c r="AC257" i="63"/>
  <c r="AJ257" i="63" s="1"/>
  <c r="AC181" i="63"/>
  <c r="AJ181" i="63" s="1"/>
  <c r="AC133" i="63"/>
  <c r="AJ133" i="63" s="1"/>
  <c r="AC85" i="63"/>
  <c r="AJ85" i="63" s="1"/>
  <c r="AC129" i="63"/>
  <c r="AJ129" i="63" s="1"/>
  <c r="AC224" i="63"/>
  <c r="AJ224" i="63" s="1"/>
  <c r="AC258" i="63"/>
  <c r="AJ258" i="63" s="1"/>
  <c r="AC18" i="63"/>
  <c r="AJ18" i="63" s="1"/>
  <c r="AC87" i="63"/>
  <c r="AJ87" i="63" s="1"/>
  <c r="AC227" i="63"/>
  <c r="AJ227" i="63" s="1"/>
  <c r="AC206" i="63"/>
  <c r="AJ206" i="63" s="1"/>
  <c r="AC35" i="63"/>
  <c r="AJ35" i="63" s="1"/>
  <c r="AC161" i="63"/>
  <c r="AJ161" i="63" s="1"/>
  <c r="AC56" i="63"/>
  <c r="AJ56" i="63" s="1"/>
  <c r="AC266" i="63"/>
  <c r="AJ266" i="63" s="1"/>
  <c r="AC139" i="63"/>
  <c r="AJ139" i="63" s="1"/>
  <c r="AC159" i="63"/>
  <c r="AJ159" i="63" s="1"/>
  <c r="AC209" i="63"/>
  <c r="AJ209" i="63" s="1"/>
  <c r="AC31" i="63"/>
  <c r="AJ31" i="63" s="1"/>
  <c r="AC248" i="63"/>
  <c r="AJ248" i="63" s="1"/>
  <c r="AC241" i="63"/>
  <c r="AJ241" i="63" s="1"/>
  <c r="AC106" i="63"/>
  <c r="AJ106" i="63" s="1"/>
  <c r="AC50" i="63"/>
  <c r="AJ50" i="63" s="1"/>
  <c r="AC270" i="63"/>
  <c r="AJ270" i="63" s="1"/>
  <c r="AC215" i="63"/>
  <c r="AJ215" i="63" s="1"/>
  <c r="AC229" i="63"/>
  <c r="AJ229" i="63" s="1"/>
  <c r="AC146" i="63"/>
  <c r="AJ146" i="63" s="1"/>
  <c r="AC243" i="63"/>
  <c r="AJ243" i="63" s="1"/>
  <c r="AC204" i="63"/>
  <c r="AJ204" i="63" s="1"/>
  <c r="AC175" i="63"/>
  <c r="AJ175" i="63" s="1"/>
  <c r="AC145" i="63"/>
  <c r="AJ145" i="63" s="1"/>
  <c r="AC268" i="63"/>
  <c r="AJ268" i="63" s="1"/>
  <c r="AC73" i="63"/>
  <c r="AJ73" i="63" s="1"/>
  <c r="AC113" i="63"/>
  <c r="AJ113" i="63" s="1"/>
  <c r="AC222" i="63"/>
  <c r="AJ222" i="63" s="1"/>
  <c r="AC30" i="63"/>
  <c r="AJ30" i="63" s="1"/>
  <c r="AC127" i="63"/>
  <c r="AJ127" i="63" s="1"/>
  <c r="AC279" i="63"/>
  <c r="AJ279" i="63" s="1"/>
  <c r="AC63" i="63"/>
  <c r="AJ63" i="63" s="1"/>
  <c r="AC230" i="63"/>
  <c r="AJ230" i="63" s="1"/>
  <c r="AC98" i="63"/>
  <c r="AJ98" i="63" s="1"/>
  <c r="AC134" i="63"/>
  <c r="AJ134" i="63" s="1"/>
  <c r="AC65" i="63"/>
  <c r="AJ65" i="63" s="1"/>
  <c r="AC267" i="63"/>
  <c r="AJ267" i="63" s="1"/>
  <c r="AC212" i="63"/>
  <c r="AJ212" i="63" s="1"/>
  <c r="AC138" i="63"/>
  <c r="AJ138" i="63" s="1"/>
  <c r="AC177" i="63"/>
  <c r="AJ177" i="63" s="1"/>
  <c r="AC252" i="63"/>
  <c r="AJ252" i="63" s="1"/>
  <c r="AC187" i="63"/>
  <c r="AJ187" i="63" s="1"/>
  <c r="AC269" i="63"/>
  <c r="AJ269" i="63" s="1"/>
  <c r="AC273" i="63"/>
  <c r="AJ273" i="63" s="1"/>
  <c r="AC114" i="63"/>
  <c r="AJ114" i="63" s="1"/>
  <c r="AC260" i="63"/>
  <c r="AJ260" i="63" s="1"/>
  <c r="AC170" i="63"/>
  <c r="AJ170" i="63" s="1"/>
  <c r="AC148" i="63"/>
  <c r="AJ148" i="63" s="1"/>
  <c r="AC13" i="63"/>
  <c r="AJ13" i="63" s="1"/>
  <c r="AC178" i="63"/>
  <c r="AJ178" i="63" s="1"/>
  <c r="AC247" i="63"/>
  <c r="AJ247" i="63" s="1"/>
  <c r="AC191" i="63"/>
  <c r="AJ191" i="63" s="1"/>
  <c r="AC122" i="63"/>
  <c r="AJ122" i="63" s="1"/>
  <c r="AC108" i="63"/>
  <c r="AJ108" i="63" s="1"/>
  <c r="AC59" i="63"/>
  <c r="AJ59" i="63" s="1"/>
  <c r="AC207" i="63"/>
  <c r="AJ207" i="63" s="1"/>
  <c r="AC135" i="63"/>
  <c r="AJ135" i="63" s="1"/>
  <c r="AC37" i="63"/>
  <c r="AJ37" i="63" s="1"/>
  <c r="AC234" i="63"/>
  <c r="AJ234" i="63" s="1"/>
  <c r="AC280" i="63"/>
  <c r="AJ280" i="63" s="1"/>
  <c r="AC264" i="63"/>
  <c r="AJ264" i="63" s="1"/>
  <c r="AC152" i="63"/>
  <c r="AJ152" i="63" s="1"/>
  <c r="AC125" i="63"/>
  <c r="AJ125" i="63" s="1"/>
  <c r="AC214" i="63"/>
  <c r="AJ214" i="63" s="1"/>
  <c r="AC57" i="63"/>
  <c r="AJ57" i="63" s="1"/>
  <c r="AC15" i="63"/>
  <c r="AJ15" i="63" s="1"/>
  <c r="AC67" i="63"/>
  <c r="AJ67" i="63" s="1"/>
  <c r="AC137" i="63"/>
  <c r="AJ137" i="63" s="1"/>
  <c r="AC66" i="63"/>
  <c r="AJ66" i="63" s="1"/>
  <c r="AC26" i="63"/>
  <c r="AJ26" i="63" s="1"/>
  <c r="AC220" i="63"/>
  <c r="AJ220" i="63" s="1"/>
  <c r="AC76" i="63"/>
  <c r="AJ76" i="63" s="1"/>
  <c r="AC54" i="63"/>
  <c r="AJ54" i="63" s="1"/>
  <c r="AC198" i="63"/>
  <c r="AJ198" i="63" s="1"/>
  <c r="AC16" i="63"/>
  <c r="AJ16" i="63" s="1"/>
  <c r="AC226" i="63"/>
  <c r="AJ226" i="63" s="1"/>
  <c r="AC94" i="63"/>
  <c r="AJ94" i="63" s="1"/>
  <c r="AC272" i="63"/>
  <c r="AJ272" i="63" s="1"/>
  <c r="AC182" i="63"/>
  <c r="AJ182" i="63" s="1"/>
  <c r="AC45" i="63"/>
  <c r="AJ45" i="63" s="1"/>
  <c r="AC236" i="63"/>
  <c r="AJ236" i="63" s="1"/>
  <c r="AC89" i="63"/>
  <c r="AJ89" i="63" s="1"/>
  <c r="AC244" i="63"/>
  <c r="AJ244" i="63" s="1"/>
  <c r="AC172" i="63"/>
  <c r="AJ172" i="63" s="1"/>
  <c r="AC128" i="63"/>
  <c r="AJ128" i="63" s="1"/>
  <c r="AC70" i="63"/>
  <c r="AJ70" i="63" s="1"/>
  <c r="AC249" i="63"/>
  <c r="AJ249" i="63" s="1"/>
  <c r="AC100" i="63"/>
  <c r="AJ100" i="63" s="1"/>
  <c r="AC142" i="63"/>
  <c r="AJ142" i="63" s="1"/>
  <c r="AC184" i="63"/>
  <c r="AJ184" i="63" s="1"/>
  <c r="AC200" i="63"/>
  <c r="AJ200" i="63" s="1"/>
  <c r="AC101" i="63"/>
  <c r="AJ101" i="63" s="1"/>
  <c r="AC58" i="63"/>
  <c r="AJ58" i="63" s="1"/>
  <c r="AC151" i="63"/>
  <c r="AJ151" i="63" s="1"/>
  <c r="AC115" i="63"/>
  <c r="AJ115" i="63" s="1"/>
  <c r="AC68" i="63"/>
  <c r="AJ68" i="63" s="1"/>
  <c r="AC219" i="63"/>
  <c r="AJ219" i="63" s="1"/>
  <c r="AC205" i="63"/>
  <c r="AJ205" i="63" s="1"/>
  <c r="AC263" i="63"/>
  <c r="AJ263" i="63" s="1"/>
  <c r="AC96" i="63"/>
  <c r="AJ96" i="63" s="1"/>
  <c r="AC53" i="63"/>
  <c r="AJ53" i="63" s="1"/>
  <c r="AC86" i="63"/>
  <c r="AJ86" i="63" s="1"/>
  <c r="AC221" i="63"/>
  <c r="AJ221" i="63" s="1"/>
  <c r="AC255" i="63"/>
  <c r="AJ255" i="63" s="1"/>
  <c r="AC167" i="63"/>
  <c r="AJ167" i="63" s="1"/>
  <c r="AC262" i="63"/>
  <c r="AJ262" i="63" s="1"/>
  <c r="AC52" i="63"/>
  <c r="AJ52" i="63" s="1"/>
  <c r="AC250" i="63"/>
  <c r="AJ250" i="63" s="1"/>
  <c r="AC123" i="63"/>
  <c r="AJ123" i="63" s="1"/>
  <c r="AC147" i="63"/>
  <c r="AJ147" i="63" s="1"/>
  <c r="AC174" i="63"/>
  <c r="AJ174" i="63" s="1"/>
  <c r="AC169" i="63"/>
  <c r="AJ169" i="63" s="1"/>
  <c r="AC149" i="63"/>
  <c r="AJ149" i="63" s="1"/>
  <c r="AC132" i="63"/>
  <c r="AJ132" i="63" s="1"/>
  <c r="AC95" i="63"/>
  <c r="AJ95" i="63" s="1"/>
  <c r="AC119" i="63"/>
  <c r="AJ119" i="63" s="1"/>
  <c r="AC121" i="63"/>
  <c r="AJ121" i="63" s="1"/>
  <c r="AC92" i="63"/>
  <c r="AJ92" i="63" s="1"/>
  <c r="AC62" i="63"/>
  <c r="AJ62" i="63" s="1"/>
  <c r="AC17" i="63"/>
  <c r="AJ17" i="63" s="1"/>
  <c r="AC164" i="63"/>
  <c r="AJ164" i="63" s="1"/>
  <c r="AC186" i="63"/>
  <c r="AJ186" i="63" s="1"/>
  <c r="AC162" i="63"/>
  <c r="AJ162" i="63" s="1"/>
  <c r="AC259" i="63"/>
  <c r="AJ259" i="63" s="1"/>
  <c r="AC256" i="63"/>
  <c r="AJ256" i="63" s="1"/>
  <c r="AC193" i="63"/>
  <c r="AJ193" i="63" s="1"/>
  <c r="AC102" i="63"/>
  <c r="AJ102" i="63" s="1"/>
  <c r="AC179" i="63"/>
  <c r="AJ179" i="63" s="1"/>
  <c r="AC158" i="63"/>
  <c r="AJ158" i="63" s="1"/>
  <c r="AC112" i="63"/>
  <c r="AJ112" i="63" s="1"/>
  <c r="AC275" i="63"/>
  <c r="AJ275" i="63" s="1"/>
  <c r="AC144" i="63"/>
  <c r="AJ144" i="63" s="1"/>
  <c r="AC188" i="63"/>
  <c r="AJ188" i="63" s="1"/>
  <c r="AC80" i="63"/>
  <c r="AJ80" i="63" s="1"/>
  <c r="AC38" i="63"/>
  <c r="AJ38" i="63" s="1"/>
  <c r="AC141" i="63"/>
  <c r="AJ141" i="63" s="1"/>
  <c r="AC39" i="63"/>
  <c r="AJ39" i="63" s="1"/>
  <c r="AC192" i="63"/>
  <c r="AJ192" i="63" s="1"/>
  <c r="AC104" i="63"/>
  <c r="AJ104" i="63" s="1"/>
  <c r="AC176" i="63"/>
  <c r="AJ176" i="63" s="1"/>
  <c r="AC201" i="63"/>
  <c r="AJ201" i="63" s="1"/>
  <c r="AC211" i="63"/>
  <c r="AJ211" i="63" s="1"/>
  <c r="AC271" i="63"/>
  <c r="AJ271" i="63" s="1"/>
  <c r="AC64" i="63"/>
  <c r="AJ64" i="63" s="1"/>
  <c r="AC91" i="63"/>
  <c r="AJ91" i="63" s="1"/>
  <c r="AC107" i="63"/>
  <c r="AJ107" i="63" s="1"/>
  <c r="AC41" i="63"/>
  <c r="AJ41" i="63" s="1"/>
  <c r="AC265" i="63"/>
  <c r="AJ265" i="63" s="1"/>
  <c r="AC97" i="63"/>
  <c r="AJ97" i="63" s="1"/>
  <c r="AC105" i="63"/>
  <c r="AJ105" i="63" s="1"/>
  <c r="AC278" i="63"/>
  <c r="AJ278" i="63" s="1"/>
  <c r="AC49" i="63"/>
  <c r="AJ49" i="63" s="1"/>
  <c r="AC103" i="63"/>
  <c r="AJ103" i="63" s="1"/>
  <c r="AC218" i="63"/>
  <c r="AJ218" i="63" s="1"/>
  <c r="AC199" i="63"/>
  <c r="AJ199" i="63" s="1"/>
  <c r="AC116" i="63"/>
  <c r="AJ116" i="63" s="1"/>
  <c r="AC21" i="63"/>
  <c r="AJ21" i="63" s="1"/>
  <c r="AC29" i="63"/>
  <c r="AJ29" i="63" s="1"/>
  <c r="AC111" i="63"/>
  <c r="AJ111" i="63" s="1"/>
  <c r="AC140" i="63"/>
  <c r="AJ140" i="63" s="1"/>
  <c r="AC82" i="63"/>
  <c r="AJ82" i="63" s="1"/>
  <c r="AC277" i="63"/>
  <c r="AJ277" i="63" s="1"/>
  <c r="AC126" i="63"/>
  <c r="AJ126" i="63" s="1"/>
  <c r="AC233" i="63"/>
  <c r="AJ233" i="63" s="1"/>
  <c r="AC136" i="63"/>
  <c r="AJ136" i="63" s="1"/>
  <c r="AC28" i="63"/>
  <c r="AJ28" i="63" s="1"/>
  <c r="AC46" i="63"/>
  <c r="AJ46" i="63" s="1"/>
  <c r="AC239" i="63"/>
  <c r="AJ239" i="63" s="1"/>
  <c r="AC210" i="63"/>
  <c r="AJ210" i="63" s="1"/>
  <c r="AC246" i="63"/>
  <c r="AJ246" i="63" s="1"/>
  <c r="AC120" i="63"/>
  <c r="AJ120" i="63" s="1"/>
  <c r="AC23" i="63"/>
  <c r="AJ23" i="63" s="1"/>
  <c r="AC202" i="63"/>
  <c r="AJ202" i="63" s="1"/>
  <c r="AC195" i="63"/>
  <c r="AJ195" i="63" s="1"/>
  <c r="AC216" i="63"/>
  <c r="AJ216" i="63" s="1"/>
  <c r="AC69" i="63"/>
  <c r="AJ69" i="63" s="1"/>
  <c r="AC225" i="63"/>
  <c r="AJ225" i="63" s="1"/>
  <c r="AC242" i="63"/>
  <c r="AJ242" i="63" s="1"/>
  <c r="AC231" i="63"/>
  <c r="AJ231" i="63" s="1"/>
  <c r="AC43" i="63"/>
  <c r="AJ43" i="63" s="1"/>
  <c r="AC194" i="63"/>
  <c r="AJ194" i="63" s="1"/>
  <c r="AC42" i="63"/>
  <c r="AJ42" i="63" s="1"/>
  <c r="AC235" i="63"/>
  <c r="AJ235" i="63" s="1"/>
  <c r="AC84" i="63"/>
  <c r="AJ84" i="63" s="1"/>
  <c r="AC27" i="63"/>
  <c r="AJ27" i="63" s="1"/>
  <c r="AC274" i="63"/>
  <c r="AJ274" i="63" s="1"/>
  <c r="AC48" i="63"/>
  <c r="AJ48" i="63" s="1"/>
  <c r="AC223" i="63"/>
  <c r="AJ223" i="63" s="1"/>
  <c r="AC40" i="63"/>
  <c r="AJ40" i="63" s="1"/>
  <c r="AC60" i="63"/>
  <c r="AJ60" i="63" s="1"/>
  <c r="AC197" i="63"/>
  <c r="AJ197" i="63" s="1"/>
  <c r="AC253" i="63"/>
  <c r="AJ253" i="63" s="1"/>
  <c r="AC217" i="63"/>
  <c r="AJ217" i="63" s="1"/>
  <c r="AC72" i="63"/>
  <c r="AJ72" i="63" s="1"/>
  <c r="AC36" i="63"/>
  <c r="AJ36" i="63" s="1"/>
  <c r="AC251" i="63"/>
  <c r="AJ251" i="63" s="1"/>
  <c r="Z213" i="63"/>
  <c r="AG213" i="63" s="1"/>
  <c r="Z267" i="63"/>
  <c r="AG267" i="63" s="1"/>
  <c r="Z182" i="63"/>
  <c r="AG182" i="63" s="1"/>
  <c r="Z120" i="63"/>
  <c r="AG120" i="63" s="1"/>
  <c r="Z55" i="63"/>
  <c r="AG55" i="63" s="1"/>
  <c r="Z80" i="63"/>
  <c r="AG80" i="63" s="1"/>
  <c r="Z19" i="63"/>
  <c r="AG19" i="63" s="1"/>
  <c r="Z134" i="63"/>
  <c r="AG134" i="63" s="1"/>
  <c r="Z90" i="63"/>
  <c r="AG90" i="63" s="1"/>
  <c r="Z69" i="63"/>
  <c r="AG69" i="63" s="1"/>
  <c r="Z200" i="63"/>
  <c r="AG200" i="63" s="1"/>
  <c r="Z259" i="63"/>
  <c r="AG259" i="63" s="1"/>
  <c r="Z103" i="63"/>
  <c r="AG103" i="63" s="1"/>
  <c r="Z119" i="63"/>
  <c r="AG119" i="63" s="1"/>
  <c r="Z39" i="63"/>
  <c r="AG39" i="63" s="1"/>
  <c r="Z271" i="63"/>
  <c r="AG271" i="63" s="1"/>
  <c r="Z147" i="63"/>
  <c r="AG147" i="63" s="1"/>
  <c r="Z257" i="63"/>
  <c r="AG257" i="63" s="1"/>
  <c r="Z158" i="63"/>
  <c r="AG158" i="63" s="1"/>
  <c r="Z243" i="63"/>
  <c r="AG243" i="63" s="1"/>
  <c r="Z124" i="63"/>
  <c r="AG124" i="63" s="1"/>
  <c r="Z202" i="63"/>
  <c r="AG202" i="63" s="1"/>
  <c r="Z272" i="63"/>
  <c r="AG272" i="63" s="1"/>
  <c r="Z209" i="63"/>
  <c r="AG209" i="63" s="1"/>
  <c r="Z268" i="63"/>
  <c r="AG268" i="63" s="1"/>
  <c r="Z23" i="63"/>
  <c r="AG23" i="63" s="1"/>
  <c r="Z264" i="63"/>
  <c r="AG264" i="63" s="1"/>
  <c r="Z66" i="63"/>
  <c r="AG66" i="63" s="1"/>
  <c r="Z269" i="63"/>
  <c r="AG269" i="63" s="1"/>
  <c r="Z146" i="63"/>
  <c r="AG146" i="63" s="1"/>
  <c r="Z111" i="63"/>
  <c r="AG111" i="63" s="1"/>
  <c r="Z219" i="63"/>
  <c r="AG219" i="63" s="1"/>
  <c r="Z151" i="63"/>
  <c r="AG151" i="63" s="1"/>
  <c r="Z261" i="63"/>
  <c r="AG261" i="63" s="1"/>
  <c r="Z112" i="63"/>
  <c r="AG112" i="63" s="1"/>
  <c r="Z205" i="63"/>
  <c r="AG205" i="63" s="1"/>
  <c r="Z79" i="63"/>
  <c r="AG79" i="63" s="1"/>
  <c r="Z35" i="63"/>
  <c r="AG35" i="63" s="1"/>
  <c r="Z238" i="63"/>
  <c r="AG238" i="63" s="1"/>
  <c r="Z54" i="63"/>
  <c r="AG54" i="63" s="1"/>
  <c r="Z29" i="63"/>
  <c r="AG29" i="63" s="1"/>
  <c r="Z104" i="63"/>
  <c r="AG104" i="63" s="1"/>
  <c r="Z117" i="63"/>
  <c r="AG117" i="63" s="1"/>
  <c r="Z37" i="63"/>
  <c r="AG37" i="63" s="1"/>
  <c r="Z248" i="63"/>
  <c r="AG248" i="63" s="1"/>
  <c r="Z130" i="63"/>
  <c r="AG130" i="63" s="1"/>
  <c r="Z64" i="63"/>
  <c r="AG64" i="63" s="1"/>
  <c r="Z41" i="63"/>
  <c r="AG41" i="63" s="1"/>
  <c r="Z78" i="63"/>
  <c r="AG78" i="63" s="1"/>
  <c r="Z206" i="63"/>
  <c r="AG206" i="63" s="1"/>
  <c r="Z84" i="63"/>
  <c r="AG84" i="63" s="1"/>
  <c r="Z181" i="63"/>
  <c r="AG181" i="63" s="1"/>
  <c r="Z148" i="63"/>
  <c r="AG148" i="63" s="1"/>
  <c r="Z241" i="63"/>
  <c r="AG241" i="63" s="1"/>
  <c r="Z56" i="63"/>
  <c r="AG56" i="63" s="1"/>
  <c r="Z164" i="63"/>
  <c r="AG164" i="63" s="1"/>
  <c r="Z254" i="63"/>
  <c r="AG254" i="63" s="1"/>
  <c r="Z251" i="63"/>
  <c r="AG251" i="63" s="1"/>
  <c r="Z83" i="63"/>
  <c r="AG83" i="63" s="1"/>
  <c r="Z144" i="63"/>
  <c r="AG144" i="63" s="1"/>
  <c r="Z15" i="63"/>
  <c r="AG15" i="63" s="1"/>
  <c r="Z230" i="63"/>
  <c r="AG230" i="63" s="1"/>
  <c r="Z203" i="63"/>
  <c r="AG203" i="63" s="1"/>
  <c r="Z162" i="63"/>
  <c r="AG162" i="63" s="1"/>
  <c r="Z163" i="63"/>
  <c r="AG163" i="63" s="1"/>
  <c r="Z96" i="63"/>
  <c r="AG96" i="63" s="1"/>
  <c r="Z98" i="63"/>
  <c r="AG98" i="63" s="1"/>
  <c r="Z263" i="63"/>
  <c r="AG263" i="63" s="1"/>
  <c r="Z116" i="63"/>
  <c r="AG116" i="63" s="1"/>
  <c r="Z173" i="63"/>
  <c r="AG173" i="63" s="1"/>
  <c r="Z192" i="63"/>
  <c r="AG192" i="63" s="1"/>
  <c r="Z247" i="63"/>
  <c r="AG247" i="63" s="1"/>
  <c r="Z260" i="63"/>
  <c r="AG260" i="63" s="1"/>
  <c r="Z211" i="63"/>
  <c r="AG211" i="63" s="1"/>
  <c r="Z92" i="63"/>
  <c r="AG92" i="63" s="1"/>
  <c r="Z149" i="63"/>
  <c r="AG149" i="63" s="1"/>
  <c r="Z59" i="63"/>
  <c r="AG59" i="63" s="1"/>
  <c r="Z51" i="63"/>
  <c r="AG51" i="63" s="1"/>
  <c r="Z93" i="63"/>
  <c r="AG93" i="63" s="1"/>
  <c r="Z250" i="63"/>
  <c r="AG250" i="63" s="1"/>
  <c r="Z235" i="63"/>
  <c r="AG235" i="63" s="1"/>
  <c r="Z273" i="63"/>
  <c r="AG273" i="63" s="1"/>
  <c r="Z145" i="63"/>
  <c r="AG145" i="63" s="1"/>
  <c r="Z61" i="63"/>
  <c r="AG61" i="63" s="1"/>
  <c r="Z194" i="63"/>
  <c r="AG194" i="63" s="1"/>
  <c r="Z38" i="63"/>
  <c r="AG38" i="63" s="1"/>
  <c r="Z222" i="63"/>
  <c r="AG222" i="63" s="1"/>
  <c r="Z133" i="63"/>
  <c r="AG133" i="63" s="1"/>
  <c r="Z73" i="63"/>
  <c r="AG73" i="63" s="1"/>
  <c r="Z60" i="63"/>
  <c r="AG60" i="63" s="1"/>
  <c r="Z191" i="63"/>
  <c r="AG191" i="63" s="1"/>
  <c r="Z234" i="63"/>
  <c r="AG234" i="63" s="1"/>
  <c r="Z266" i="63"/>
  <c r="AG266" i="63" s="1"/>
  <c r="Z246" i="63"/>
  <c r="AG246" i="63" s="1"/>
  <c r="Z279" i="63"/>
  <c r="AG279" i="63" s="1"/>
  <c r="Z265" i="63"/>
  <c r="AG265" i="63" s="1"/>
  <c r="Z91" i="63"/>
  <c r="AG91" i="63" s="1"/>
  <c r="Z165" i="63"/>
  <c r="AG165" i="63" s="1"/>
  <c r="Z218" i="63"/>
  <c r="AG218" i="63" s="1"/>
  <c r="Z25" i="63"/>
  <c r="AG25" i="63" s="1"/>
  <c r="Z76" i="63"/>
  <c r="AG76" i="63" s="1"/>
  <c r="Z193" i="63"/>
  <c r="AG193" i="63" s="1"/>
  <c r="Z239" i="63"/>
  <c r="AG239" i="63" s="1"/>
  <c r="Z68" i="63"/>
  <c r="AG68" i="63" s="1"/>
  <c r="Z278" i="63"/>
  <c r="AG278" i="63" s="1"/>
  <c r="Z141" i="63"/>
  <c r="AG141" i="63" s="1"/>
  <c r="Z215" i="63"/>
  <c r="AG215" i="63" s="1"/>
  <c r="Z135" i="63"/>
  <c r="AG135" i="63" s="1"/>
  <c r="Z102" i="63"/>
  <c r="AG102" i="63" s="1"/>
  <c r="Z49" i="63"/>
  <c r="AG49" i="63" s="1"/>
  <c r="Z13" i="63"/>
  <c r="AG13" i="63" s="1"/>
  <c r="Z67" i="63"/>
  <c r="AG67" i="63" s="1"/>
  <c r="Z196" i="63"/>
  <c r="AG196" i="63" s="1"/>
  <c r="Z183" i="63"/>
  <c r="AG183" i="63" s="1"/>
  <c r="Z159" i="63"/>
  <c r="AG159" i="63" s="1"/>
  <c r="Z43" i="63"/>
  <c r="AG43" i="63" s="1"/>
  <c r="Z81" i="63"/>
  <c r="AG81" i="63" s="1"/>
  <c r="Z16" i="63"/>
  <c r="AG16" i="63" s="1"/>
  <c r="Z274" i="63"/>
  <c r="AG274" i="63" s="1"/>
  <c r="Z256" i="63"/>
  <c r="AG256" i="63" s="1"/>
  <c r="Z186" i="63"/>
  <c r="AG186" i="63" s="1"/>
  <c r="Z95" i="63"/>
  <c r="AG95" i="63" s="1"/>
  <c r="Z53" i="63"/>
  <c r="AG53" i="63" s="1"/>
  <c r="Z52" i="63"/>
  <c r="AG52" i="63" s="1"/>
  <c r="Z129" i="63"/>
  <c r="AG129" i="63" s="1"/>
  <c r="Z74" i="63"/>
  <c r="AG74" i="63" s="1"/>
  <c r="Z44" i="63"/>
  <c r="AG44" i="63" s="1"/>
  <c r="Z132" i="63"/>
  <c r="AG132" i="63" s="1"/>
  <c r="Z252" i="63"/>
  <c r="AG252" i="63" s="1"/>
  <c r="Z220" i="63"/>
  <c r="AG220" i="63" s="1"/>
  <c r="Z216" i="63"/>
  <c r="AG216" i="63" s="1"/>
  <c r="Z26" i="63"/>
  <c r="AG26" i="63" s="1"/>
  <c r="Z214" i="63"/>
  <c r="AG214" i="63" s="1"/>
  <c r="Z101" i="63"/>
  <c r="AG101" i="63" s="1"/>
  <c r="Z207" i="63"/>
  <c r="AG207" i="63" s="1"/>
  <c r="Z14" i="63"/>
  <c r="AG14" i="63" s="1"/>
  <c r="Z262" i="63"/>
  <c r="AG262" i="63" s="1"/>
  <c r="Z175" i="63"/>
  <c r="AG175" i="63" s="1"/>
  <c r="Z21" i="63"/>
  <c r="AG21" i="63" s="1"/>
  <c r="Z275" i="63"/>
  <c r="AG275" i="63" s="1"/>
  <c r="Z40" i="63"/>
  <c r="AG40" i="63" s="1"/>
  <c r="Z153" i="63"/>
  <c r="AG153" i="63" s="1"/>
  <c r="Z189" i="63"/>
  <c r="AG189" i="63" s="1"/>
  <c r="Z172" i="63"/>
  <c r="AG172" i="63" s="1"/>
  <c r="Z136" i="63"/>
  <c r="AG136" i="63" s="1"/>
  <c r="Z63" i="63"/>
  <c r="AG63" i="63" s="1"/>
  <c r="Z32" i="63"/>
  <c r="AG32" i="63" s="1"/>
  <c r="Z161" i="63"/>
  <c r="AG161" i="63" s="1"/>
  <c r="Z225" i="63"/>
  <c r="AG225" i="63" s="1"/>
  <c r="Z28" i="63"/>
  <c r="AG28" i="63" s="1"/>
  <c r="Z245" i="63"/>
  <c r="AG245" i="63" s="1"/>
  <c r="Z47" i="63"/>
  <c r="AG47" i="63" s="1"/>
  <c r="Z198" i="63"/>
  <c r="AG198" i="63" s="1"/>
  <c r="Z187" i="63"/>
  <c r="AG187" i="63" s="1"/>
  <c r="Z45" i="63"/>
  <c r="AG45" i="63" s="1"/>
  <c r="Z231" i="63"/>
  <c r="AG231" i="63" s="1"/>
  <c r="Z199" i="63"/>
  <c r="AG199" i="63" s="1"/>
  <c r="Z89" i="63"/>
  <c r="AG89" i="63" s="1"/>
  <c r="Z106" i="63"/>
  <c r="AG106" i="63" s="1"/>
  <c r="Z255" i="63"/>
  <c r="AG255" i="63" s="1"/>
  <c r="Z42" i="63"/>
  <c r="AG42" i="63" s="1"/>
  <c r="Z131" i="63"/>
  <c r="AG131" i="63" s="1"/>
  <c r="Z177" i="63"/>
  <c r="AG177" i="63" s="1"/>
  <c r="Z17" i="63"/>
  <c r="AG17" i="63" s="1"/>
  <c r="Z166" i="63"/>
  <c r="AG166" i="63" s="1"/>
  <c r="Z276" i="63"/>
  <c r="AG276" i="63" s="1"/>
  <c r="Z46" i="63"/>
  <c r="AG46" i="63" s="1"/>
  <c r="Z126" i="63"/>
  <c r="AG126" i="63" s="1"/>
  <c r="Z221" i="63"/>
  <c r="AG221" i="63" s="1"/>
  <c r="Z167" i="63"/>
  <c r="AG167" i="63" s="1"/>
  <c r="Z170" i="63"/>
  <c r="AG170" i="63" s="1"/>
  <c r="Z18" i="63"/>
  <c r="AG18" i="63" s="1"/>
  <c r="Z176" i="63"/>
  <c r="AG176" i="63" s="1"/>
  <c r="Z240" i="63"/>
  <c r="AG240" i="63" s="1"/>
  <c r="Z118" i="63"/>
  <c r="AG118" i="63" s="1"/>
  <c r="Z121" i="63"/>
  <c r="AG121" i="63" s="1"/>
  <c r="Z77" i="63"/>
  <c r="AG77" i="63" s="1"/>
  <c r="Z226" i="63"/>
  <c r="AG226" i="63" s="1"/>
  <c r="Z50" i="63"/>
  <c r="AG50" i="63" s="1"/>
  <c r="Z174" i="63"/>
  <c r="AG174" i="63" s="1"/>
  <c r="Z34" i="63"/>
  <c r="AG34" i="63" s="1"/>
  <c r="Z100" i="63"/>
  <c r="AG100" i="63" s="1"/>
  <c r="Z180" i="63"/>
  <c r="AG180" i="63" s="1"/>
  <c r="Z82" i="63"/>
  <c r="AG82" i="63" s="1"/>
  <c r="Z24" i="63"/>
  <c r="AG24" i="63" s="1"/>
  <c r="Z139" i="63"/>
  <c r="AG139" i="63" s="1"/>
  <c r="Z249" i="63"/>
  <c r="AG249" i="63" s="1"/>
  <c r="Z58" i="63"/>
  <c r="AG58" i="63" s="1"/>
  <c r="Z125" i="63"/>
  <c r="AG125" i="63" s="1"/>
  <c r="Z12" i="63"/>
  <c r="AG12" i="63" s="1"/>
  <c r="Z160" i="63"/>
  <c r="AG160" i="63" s="1"/>
  <c r="Z85" i="63"/>
  <c r="AG85" i="63" s="1"/>
  <c r="Z20" i="63"/>
  <c r="AG20" i="63" s="1"/>
  <c r="Z178" i="63"/>
  <c r="AG178" i="63" s="1"/>
  <c r="Z227" i="63"/>
  <c r="AG227" i="63" s="1"/>
  <c r="Z71" i="63"/>
  <c r="AG71" i="63" s="1"/>
  <c r="Z210" i="63"/>
  <c r="AG210" i="63" s="1"/>
  <c r="Z122" i="63"/>
  <c r="AG122" i="63" s="1"/>
  <c r="Z97" i="63"/>
  <c r="AG97" i="63" s="1"/>
  <c r="Z229" i="63"/>
  <c r="AG229" i="63" s="1"/>
  <c r="Z108" i="63"/>
  <c r="AG108" i="63" s="1"/>
  <c r="Z70" i="63"/>
  <c r="AG70" i="63" s="1"/>
  <c r="Z113" i="63"/>
  <c r="AG113" i="63" s="1"/>
  <c r="Z201" i="63"/>
  <c r="AG201" i="63" s="1"/>
  <c r="Z280" i="63"/>
  <c r="AG280" i="63" s="1"/>
  <c r="Z197" i="63"/>
  <c r="AG197" i="63" s="1"/>
  <c r="Z33" i="63"/>
  <c r="AG33" i="63" s="1"/>
  <c r="Z27" i="63"/>
  <c r="AG27" i="63" s="1"/>
  <c r="Z22" i="63"/>
  <c r="AG22" i="63" s="1"/>
  <c r="Z137" i="63"/>
  <c r="AG137" i="63" s="1"/>
  <c r="Z217" i="63"/>
  <c r="AG217" i="63" s="1"/>
  <c r="Z168" i="63"/>
  <c r="AG168" i="63" s="1"/>
  <c r="Z152" i="63"/>
  <c r="AG152" i="63" s="1"/>
  <c r="Z179" i="63"/>
  <c r="AG179" i="63" s="1"/>
  <c r="Z171" i="63"/>
  <c r="AG171" i="63" s="1"/>
  <c r="Z140" i="63"/>
  <c r="AG140" i="63" s="1"/>
  <c r="Z169" i="63"/>
  <c r="AG169" i="63" s="1"/>
  <c r="Z123" i="63"/>
  <c r="AG123" i="63" s="1"/>
  <c r="Z142" i="63"/>
  <c r="AG142" i="63" s="1"/>
  <c r="Z212" i="63"/>
  <c r="AG212" i="63" s="1"/>
  <c r="Z105" i="63"/>
  <c r="AG105" i="63" s="1"/>
  <c r="Z87" i="63"/>
  <c r="AG87" i="63" s="1"/>
  <c r="Z110" i="63"/>
  <c r="AG110" i="63" s="1"/>
  <c r="Z195" i="63"/>
  <c r="AG195" i="63" s="1"/>
  <c r="Z233" i="63"/>
  <c r="AG233" i="63" s="1"/>
  <c r="Z30" i="63"/>
  <c r="AG30" i="63" s="1"/>
  <c r="Z94" i="63"/>
  <c r="AG94" i="63" s="1"/>
  <c r="Z277" i="63"/>
  <c r="AG277" i="63" s="1"/>
  <c r="Z188" i="63"/>
  <c r="AG188" i="63" s="1"/>
  <c r="Z107" i="63"/>
  <c r="AG107" i="63" s="1"/>
  <c r="Z128" i="63"/>
  <c r="AG128" i="63" s="1"/>
  <c r="Z270" i="63"/>
  <c r="AG270" i="63" s="1"/>
  <c r="Z114" i="63"/>
  <c r="AG114" i="63" s="1"/>
  <c r="Z184" i="63"/>
  <c r="AG184" i="63" s="1"/>
  <c r="Z204" i="63"/>
  <c r="AG204" i="63" s="1"/>
  <c r="Z75" i="63"/>
  <c r="AG75" i="63" s="1"/>
  <c r="Z127" i="63"/>
  <c r="AG127" i="63" s="1"/>
  <c r="Z242" i="63"/>
  <c r="AG242" i="63" s="1"/>
  <c r="Z99" i="63"/>
  <c r="AG99" i="63" s="1"/>
  <c r="Z31" i="63"/>
  <c r="AG31" i="63" s="1"/>
  <c r="Z86" i="63"/>
  <c r="AG86" i="63" s="1"/>
  <c r="Z36" i="63"/>
  <c r="AG36" i="63" s="1"/>
  <c r="Z143" i="63"/>
  <c r="AG143" i="63" s="1"/>
  <c r="Z244" i="63"/>
  <c r="AG244" i="63" s="1"/>
  <c r="Z150" i="63"/>
  <c r="AG150" i="63" s="1"/>
  <c r="Z65" i="63"/>
  <c r="AG65" i="63" s="1"/>
  <c r="Z253" i="63"/>
  <c r="AG253" i="63" s="1"/>
  <c r="Z223" i="63"/>
  <c r="AG223" i="63" s="1"/>
  <c r="Z109" i="63"/>
  <c r="AG109" i="63" s="1"/>
  <c r="Z57" i="63"/>
  <c r="AG57" i="63" s="1"/>
  <c r="Z237" i="63"/>
  <c r="AG237" i="63" s="1"/>
  <c r="Z48" i="63"/>
  <c r="AG48" i="63" s="1"/>
  <c r="Z236" i="63"/>
  <c r="AG236" i="63" s="1"/>
  <c r="Z224" i="63"/>
  <c r="AG224" i="63" s="1"/>
  <c r="Z258" i="63"/>
  <c r="AG258" i="63" s="1"/>
  <c r="Z208" i="63"/>
  <c r="AG208" i="63" s="1"/>
  <c r="Z115" i="63"/>
  <c r="AG115" i="63" s="1"/>
  <c r="Z138" i="63"/>
  <c r="AG138" i="63" s="1"/>
  <c r="Z72" i="63"/>
  <c r="AG72" i="63" s="1"/>
  <c r="Z228" i="63"/>
  <c r="AG228" i="63" s="1"/>
  <c r="Z62" i="63"/>
  <c r="AG62" i="63" s="1"/>
  <c r="AB11" i="63" l="1"/>
  <c r="AC11" i="63"/>
  <c r="AA11" i="63"/>
  <c r="AG11" i="63"/>
  <c r="AF11" i="63"/>
  <c r="Y11" i="63"/>
  <c r="Z11" i="63"/>
  <c r="AJ11" i="63"/>
  <c r="AI11" i="63"/>
  <c r="AH11" i="63" l="1"/>
  <c r="AD11" i="63"/>
  <c r="G11" i="63" l="1"/>
  <c r="X154" i="63" l="1"/>
  <c r="AE154" i="63" s="1"/>
  <c r="AK154" i="63" s="1"/>
  <c r="AL154" i="63" s="1"/>
  <c r="AO154" i="63" s="1"/>
  <c r="AS154" i="63" s="1"/>
  <c r="AT154" i="63" s="1"/>
  <c r="X155" i="63"/>
  <c r="AE155" i="63" s="1"/>
  <c r="AK155" i="63" s="1"/>
  <c r="AL155" i="63" s="1"/>
  <c r="AO155" i="63" s="1"/>
  <c r="AS155" i="63" s="1"/>
  <c r="AT155" i="63" s="1"/>
  <c r="X157" i="63"/>
  <c r="AE157" i="63" s="1"/>
  <c r="AK157" i="63" s="1"/>
  <c r="X156" i="63"/>
  <c r="AE156" i="63" s="1"/>
  <c r="AK156" i="63" s="1"/>
  <c r="X190" i="63"/>
  <c r="AE190" i="63" s="1"/>
  <c r="AK190" i="63" s="1"/>
  <c r="AL190" i="63" s="1"/>
  <c r="AO190" i="63" s="1"/>
  <c r="AS190" i="63" s="1"/>
  <c r="AT190" i="63" s="1"/>
  <c r="X232" i="63"/>
  <c r="AE232" i="63" s="1"/>
  <c r="AK232" i="63" s="1"/>
  <c r="AL232" i="63" s="1"/>
  <c r="AO232" i="63" s="1"/>
  <c r="AS232" i="63" s="1"/>
  <c r="AT232" i="63" s="1"/>
  <c r="X88" i="63"/>
  <c r="AE88" i="63" s="1"/>
  <c r="AK88" i="63" s="1"/>
  <c r="AL88" i="63" s="1"/>
  <c r="AO88" i="63" s="1"/>
  <c r="AS88" i="63" s="1"/>
  <c r="AT88" i="63" s="1"/>
  <c r="X185" i="63"/>
  <c r="AE185" i="63" s="1"/>
  <c r="AK185" i="63" s="1"/>
  <c r="AL185" i="63" s="1"/>
  <c r="AO185" i="63" s="1"/>
  <c r="AS185" i="63" s="1"/>
  <c r="AT185" i="63" s="1"/>
  <c r="X12" i="63"/>
  <c r="AE12" i="63" s="1"/>
  <c r="AK12" i="63" s="1"/>
  <c r="X118" i="63"/>
  <c r="AE118" i="63" s="1"/>
  <c r="AK118" i="63" s="1"/>
  <c r="AL118" i="63" s="1"/>
  <c r="AO118" i="63" s="1"/>
  <c r="AS118" i="63" s="1"/>
  <c r="AT118" i="63" s="1"/>
  <c r="X174" i="63"/>
  <c r="AE174" i="63" s="1"/>
  <c r="AK174" i="63" s="1"/>
  <c r="AL174" i="63" s="1"/>
  <c r="AO174" i="63" s="1"/>
  <c r="AS174" i="63" s="1"/>
  <c r="AT174" i="63" s="1"/>
  <c r="X76" i="63"/>
  <c r="AE76" i="63" s="1"/>
  <c r="AK76" i="63" s="1"/>
  <c r="AL76" i="63" s="1"/>
  <c r="AO76" i="63" s="1"/>
  <c r="AS76" i="63" s="1"/>
  <c r="AT76" i="63" s="1"/>
  <c r="X226" i="63"/>
  <c r="AE226" i="63" s="1"/>
  <c r="AK226" i="63" s="1"/>
  <c r="AL226" i="63" s="1"/>
  <c r="AO226" i="63" s="1"/>
  <c r="AS226" i="63" s="1"/>
  <c r="X47" i="63"/>
  <c r="AE47" i="63" s="1"/>
  <c r="AK47" i="63" s="1"/>
  <c r="AL47" i="63" s="1"/>
  <c r="AO47" i="63" s="1"/>
  <c r="AS47" i="63" s="1"/>
  <c r="X16" i="63"/>
  <c r="X246" i="63"/>
  <c r="AE246" i="63" s="1"/>
  <c r="AK246" i="63" s="1"/>
  <c r="AL246" i="63" s="1"/>
  <c r="AO246" i="63" s="1"/>
  <c r="AS246" i="63" s="1"/>
  <c r="AL156" i="63"/>
  <c r="AO156" i="63" s="1"/>
  <c r="AS156" i="63" s="1"/>
  <c r="AT156" i="63" s="1"/>
  <c r="X109" i="63"/>
  <c r="AE109" i="63" s="1"/>
  <c r="AK109" i="63" s="1"/>
  <c r="AL109" i="63" s="1"/>
  <c r="AO109" i="63" s="1"/>
  <c r="AS109" i="63" s="1"/>
  <c r="AT109" i="63" s="1"/>
  <c r="X168" i="63"/>
  <c r="AE168" i="63" s="1"/>
  <c r="AK168" i="63" s="1"/>
  <c r="AL168" i="63" s="1"/>
  <c r="AO168" i="63" s="1"/>
  <c r="AS168" i="63" s="1"/>
  <c r="AT168" i="63" s="1"/>
  <c r="X82" i="63"/>
  <c r="AE82" i="63" s="1"/>
  <c r="AK82" i="63" s="1"/>
  <c r="AL82" i="63" s="1"/>
  <c r="AO82" i="63" s="1"/>
  <c r="AS82" i="63" s="1"/>
  <c r="AT82" i="63" s="1"/>
  <c r="X139" i="63"/>
  <c r="X115" i="63"/>
  <c r="AE115" i="63" s="1"/>
  <c r="AK115" i="63" s="1"/>
  <c r="AL115" i="63" s="1"/>
  <c r="X267" i="63"/>
  <c r="X124" i="63"/>
  <c r="X78" i="63"/>
  <c r="AE78" i="63" s="1"/>
  <c r="AK78" i="63" s="1"/>
  <c r="AL78" i="63" s="1"/>
  <c r="AO78" i="63" s="1"/>
  <c r="AS78" i="63" s="1"/>
  <c r="AT78" i="63" s="1"/>
  <c r="X134" i="63"/>
  <c r="AE134" i="63" s="1"/>
  <c r="AK134" i="63" s="1"/>
  <c r="AL134" i="63" s="1"/>
  <c r="AO134" i="63" s="1"/>
  <c r="AS134" i="63" s="1"/>
  <c r="AT134" i="63" s="1"/>
  <c r="X161" i="63"/>
  <c r="AE161" i="63" s="1"/>
  <c r="AK161" i="63" s="1"/>
  <c r="AL161" i="63" s="1"/>
  <c r="AO161" i="63" s="1"/>
  <c r="AS161" i="63" s="1"/>
  <c r="AT161" i="63" s="1"/>
  <c r="X57" i="63"/>
  <c r="AE57" i="63" s="1"/>
  <c r="AK57" i="63" s="1"/>
  <c r="AL57" i="63" s="1"/>
  <c r="AO57" i="63" s="1"/>
  <c r="AS57" i="63" s="1"/>
  <c r="AT57" i="63" s="1"/>
  <c r="X199" i="63"/>
  <c r="X129" i="63"/>
  <c r="X18" i="63"/>
  <c r="X108" i="63"/>
  <c r="AE108" i="63" s="1"/>
  <c r="AK108" i="63" s="1"/>
  <c r="AL108" i="63" s="1"/>
  <c r="X247" i="63"/>
  <c r="AE247" i="63" s="1"/>
  <c r="AK247" i="63" s="1"/>
  <c r="AL247" i="63" s="1"/>
  <c r="AO247" i="63" s="1"/>
  <c r="AS247" i="63" s="1"/>
  <c r="AT247" i="63" s="1"/>
  <c r="X192" i="63"/>
  <c r="AE192" i="63" s="1"/>
  <c r="AK192" i="63" s="1"/>
  <c r="AL192" i="63" s="1"/>
  <c r="AO192" i="63" s="1"/>
  <c r="AS192" i="63" s="1"/>
  <c r="X128" i="63"/>
  <c r="AE128" i="63" s="1"/>
  <c r="AK128" i="63" s="1"/>
  <c r="AL128" i="63" s="1"/>
  <c r="AO128" i="63" s="1"/>
  <c r="AS128" i="63" s="1"/>
  <c r="AT128" i="63" s="1"/>
  <c r="X89" i="63"/>
  <c r="AE89" i="63" s="1"/>
  <c r="AK89" i="63" s="1"/>
  <c r="AL89" i="63" s="1"/>
  <c r="AO89" i="63" s="1"/>
  <c r="AS89" i="63" s="1"/>
  <c r="X193" i="63"/>
  <c r="X75" i="63"/>
  <c r="X191" i="63"/>
  <c r="AE191" i="63" s="1"/>
  <c r="AK191" i="63" s="1"/>
  <c r="AL191" i="63" s="1"/>
  <c r="AO191" i="63" s="1"/>
  <c r="AS191" i="63" s="1"/>
  <c r="X189" i="63"/>
  <c r="AE189" i="63" s="1"/>
  <c r="AK189" i="63" s="1"/>
  <c r="X110" i="63"/>
  <c r="AE110" i="63" s="1"/>
  <c r="AK110" i="63" s="1"/>
  <c r="AL110" i="63" s="1"/>
  <c r="AO110" i="63" s="1"/>
  <c r="AS110" i="63" s="1"/>
  <c r="AT110" i="63" s="1"/>
  <c r="X214" i="63"/>
  <c r="AE214" i="63" s="1"/>
  <c r="AK214" i="63" s="1"/>
  <c r="AL214" i="63" s="1"/>
  <c r="AO214" i="63" s="1"/>
  <c r="AS214" i="63" s="1"/>
  <c r="AT214" i="63" s="1"/>
  <c r="X31" i="63"/>
  <c r="AE31" i="63" s="1"/>
  <c r="AK31" i="63" s="1"/>
  <c r="X33" i="63"/>
  <c r="AE33" i="63" s="1"/>
  <c r="AK33" i="63" s="1"/>
  <c r="AL33" i="63" s="1"/>
  <c r="X26" i="63"/>
  <c r="X126" i="63"/>
  <c r="AE126" i="63" s="1"/>
  <c r="AK126" i="63" s="1"/>
  <c r="AL126" i="63" s="1"/>
  <c r="AO126" i="63" s="1"/>
  <c r="AS126" i="63" s="1"/>
  <c r="X20" i="63"/>
  <c r="X183" i="63"/>
  <c r="AE183" i="63" s="1"/>
  <c r="AK183" i="63" s="1"/>
  <c r="AL183" i="63" s="1"/>
  <c r="AO183" i="63" s="1"/>
  <c r="AS183" i="63" s="1"/>
  <c r="AS182" i="63" s="1"/>
  <c r="L25" i="40" s="1"/>
  <c r="X84" i="63"/>
  <c r="AE84" i="63" s="1"/>
  <c r="AK84" i="63" s="1"/>
  <c r="AL84" i="63" s="1"/>
  <c r="AO84" i="63" s="1"/>
  <c r="AS84" i="63" s="1"/>
  <c r="AT84" i="63" s="1"/>
  <c r="X52" i="63"/>
  <c r="AE52" i="63" s="1"/>
  <c r="AK52" i="63" s="1"/>
  <c r="AL52" i="63" s="1"/>
  <c r="AO52" i="63" s="1"/>
  <c r="AS52" i="63" s="1"/>
  <c r="AT52" i="63" s="1"/>
  <c r="X13" i="63"/>
  <c r="AE13" i="63" s="1"/>
  <c r="AK13" i="63" s="1"/>
  <c r="AL13" i="63" s="1"/>
  <c r="AO13" i="63" s="1"/>
  <c r="AS13" i="63" s="1"/>
  <c r="X111" i="63"/>
  <c r="AE111" i="63" s="1"/>
  <c r="AK111" i="63" s="1"/>
  <c r="AL111" i="63" s="1"/>
  <c r="X275" i="63"/>
  <c r="X73" i="63"/>
  <c r="X184" i="63"/>
  <c r="AE184" i="63" s="1"/>
  <c r="AK184" i="63" s="1"/>
  <c r="X221" i="63"/>
  <c r="AE221" i="63" s="1"/>
  <c r="AK221" i="63" s="1"/>
  <c r="AL221" i="63" s="1"/>
  <c r="X265" i="63"/>
  <c r="AE265" i="63" s="1"/>
  <c r="AK265" i="63" s="1"/>
  <c r="AL265" i="63" s="1"/>
  <c r="AO265" i="63" s="1"/>
  <c r="AS265" i="63" s="1"/>
  <c r="X262" i="63"/>
  <c r="AE262" i="63" s="1"/>
  <c r="AK262" i="63" s="1"/>
  <c r="AL262" i="63" s="1"/>
  <c r="AO262" i="63" s="1"/>
  <c r="AS262" i="63" s="1"/>
  <c r="X135" i="63"/>
  <c r="AE135" i="63" s="1"/>
  <c r="AK135" i="63" s="1"/>
  <c r="AL135" i="63" s="1"/>
  <c r="AO135" i="63" s="1"/>
  <c r="AS135" i="63" s="1"/>
  <c r="AT135" i="63" s="1"/>
  <c r="X65" i="63"/>
  <c r="AE65" i="63" s="1"/>
  <c r="AK65" i="63" s="1"/>
  <c r="AL65" i="63" s="1"/>
  <c r="X107" i="63"/>
  <c r="AE107" i="63" s="1"/>
  <c r="AK107" i="63" s="1"/>
  <c r="AL107" i="63" s="1"/>
  <c r="AO107" i="63" s="1"/>
  <c r="AS107" i="63" s="1"/>
  <c r="X53" i="63"/>
  <c r="AE53" i="63" s="1"/>
  <c r="AK53" i="63" s="1"/>
  <c r="AL53" i="63" s="1"/>
  <c r="X92" i="63"/>
  <c r="AE92" i="63" s="1"/>
  <c r="AK92" i="63" s="1"/>
  <c r="AL92" i="63" s="1"/>
  <c r="AO92" i="63" s="1"/>
  <c r="AS92" i="63" s="1"/>
  <c r="X102" i="63"/>
  <c r="X278" i="63"/>
  <c r="AE278" i="63" s="1"/>
  <c r="AK278" i="63" s="1"/>
  <c r="AL278" i="63" s="1"/>
  <c r="AO278" i="63" s="1"/>
  <c r="AS278" i="63" s="1"/>
  <c r="AT278" i="63" s="1"/>
  <c r="X14" i="63"/>
  <c r="AE14" i="63" s="1"/>
  <c r="AK14" i="63" s="1"/>
  <c r="AL14" i="63" s="1"/>
  <c r="AO14" i="63" s="1"/>
  <c r="AS14" i="63" s="1"/>
  <c r="AT14" i="63" s="1"/>
  <c r="X182" i="63"/>
  <c r="AE182" i="63" s="1"/>
  <c r="AK182" i="63" s="1"/>
  <c r="X228" i="63"/>
  <c r="AE228" i="63" s="1"/>
  <c r="AK228" i="63" s="1"/>
  <c r="AL228" i="63" s="1"/>
  <c r="X122" i="63"/>
  <c r="X98" i="63"/>
  <c r="X231" i="63"/>
  <c r="X196" i="63"/>
  <c r="X38" i="63"/>
  <c r="AE38" i="63" s="1"/>
  <c r="AK38" i="63" s="1"/>
  <c r="AL38" i="63" s="1"/>
  <c r="AO38" i="63" s="1"/>
  <c r="AS38" i="63" s="1"/>
  <c r="AT38" i="63" s="1"/>
  <c r="X69" i="63"/>
  <c r="X212" i="63"/>
  <c r="AE212" i="63" s="1"/>
  <c r="AK212" i="63" s="1"/>
  <c r="AL212" i="63" s="1"/>
  <c r="AO212" i="63" s="1"/>
  <c r="AS212" i="63" s="1"/>
  <c r="AT212" i="63" s="1"/>
  <c r="X268" i="63"/>
  <c r="AE268" i="63" s="1"/>
  <c r="AK268" i="63" s="1"/>
  <c r="AL268" i="63" s="1"/>
  <c r="X259" i="63"/>
  <c r="AE259" i="63" s="1"/>
  <c r="AK259" i="63" s="1"/>
  <c r="AL259" i="63" s="1"/>
  <c r="AO259" i="63" s="1"/>
  <c r="AS259" i="63" s="1"/>
  <c r="X274" i="63"/>
  <c r="X103" i="63"/>
  <c r="X280" i="63"/>
  <c r="X224" i="63"/>
  <c r="AE224" i="63" s="1"/>
  <c r="AK224" i="63" s="1"/>
  <c r="AL224" i="63" s="1"/>
  <c r="AO224" i="63" s="1"/>
  <c r="AS224" i="63" s="1"/>
  <c r="AT224" i="63" s="1"/>
  <c r="X23" i="63"/>
  <c r="X74" i="63"/>
  <c r="AE74" i="63" s="1"/>
  <c r="AK74" i="63" s="1"/>
  <c r="AL74" i="63" s="1"/>
  <c r="AO74" i="63" s="1"/>
  <c r="AS74" i="63" s="1"/>
  <c r="AT74" i="63" s="1"/>
  <c r="X225" i="63"/>
  <c r="X219" i="63"/>
  <c r="AE219" i="63" s="1"/>
  <c r="AK219" i="63" s="1"/>
  <c r="AL219" i="63" s="1"/>
  <c r="X62" i="63"/>
  <c r="X106" i="63"/>
  <c r="AE106" i="63" s="1"/>
  <c r="AK106" i="63" s="1"/>
  <c r="AL106" i="63" s="1"/>
  <c r="AO106" i="63" s="1"/>
  <c r="AS106" i="63" s="1"/>
  <c r="X44" i="63"/>
  <c r="X202" i="63"/>
  <c r="AE202" i="63" s="1"/>
  <c r="AK202" i="63" s="1"/>
  <c r="AL202" i="63" s="1"/>
  <c r="AO202" i="63" s="1"/>
  <c r="AS202" i="63" s="1"/>
  <c r="X19" i="63"/>
  <c r="X133" i="63"/>
  <c r="AE133" i="63" s="1"/>
  <c r="AK133" i="63" s="1"/>
  <c r="AL133" i="63" s="1"/>
  <c r="AO133" i="63" s="1"/>
  <c r="AS133" i="63" s="1"/>
  <c r="AT133" i="63" s="1"/>
  <c r="X79" i="63"/>
  <c r="X50" i="63"/>
  <c r="X64" i="63"/>
  <c r="X251" i="63"/>
  <c r="X177" i="63"/>
  <c r="X254" i="63"/>
  <c r="AE254" i="63" s="1"/>
  <c r="AK254" i="63" s="1"/>
  <c r="AL254" i="63" s="1"/>
  <c r="AO254" i="63" s="1"/>
  <c r="AS254" i="63" s="1"/>
  <c r="X86" i="63"/>
  <c r="AE86" i="63" s="1"/>
  <c r="AK86" i="63" s="1"/>
  <c r="AL86" i="63" s="1"/>
  <c r="AO86" i="63" s="1"/>
  <c r="AS86" i="63" s="1"/>
  <c r="AS85" i="63" s="1"/>
  <c r="L17" i="40" s="1"/>
  <c r="X243" i="63"/>
  <c r="AE243" i="63" s="1"/>
  <c r="AK243" i="63" s="1"/>
  <c r="AL243" i="63" s="1"/>
  <c r="AO243" i="63" s="1"/>
  <c r="AS243" i="63" s="1"/>
  <c r="AT243" i="63" s="1"/>
  <c r="X119" i="63"/>
  <c r="AE119" i="63" s="1"/>
  <c r="AK119" i="63" s="1"/>
  <c r="AL119" i="63" s="1"/>
  <c r="X269" i="63"/>
  <c r="X142" i="63"/>
  <c r="X29" i="63"/>
  <c r="X152" i="63"/>
  <c r="X66" i="63"/>
  <c r="AE66" i="63" s="1"/>
  <c r="AK66" i="63" s="1"/>
  <c r="AL66" i="63" s="1"/>
  <c r="AO66" i="63" s="1"/>
  <c r="AS66" i="63" s="1"/>
  <c r="AT66" i="63" s="1"/>
  <c r="X166" i="63"/>
  <c r="AE166" i="63" s="1"/>
  <c r="AK166" i="63" s="1"/>
  <c r="AL166" i="63" s="1"/>
  <c r="AO166" i="63" s="1"/>
  <c r="AS166" i="63" s="1"/>
  <c r="AT166" i="63" s="1"/>
  <c r="X125" i="63"/>
  <c r="AE125" i="63" s="1"/>
  <c r="AK125" i="63" s="1"/>
  <c r="X227" i="63"/>
  <c r="AE227" i="63" s="1"/>
  <c r="AK227" i="63" s="1"/>
  <c r="AL227" i="63" s="1"/>
  <c r="AO227" i="63" s="1"/>
  <c r="AS227" i="63" s="1"/>
  <c r="X198" i="63"/>
  <c r="X242" i="63"/>
  <c r="X233" i="63"/>
  <c r="X187" i="63"/>
  <c r="AE187" i="63" s="1"/>
  <c r="AK187" i="63" s="1"/>
  <c r="X99" i="63"/>
  <c r="AE99" i="63" s="1"/>
  <c r="AK99" i="63" s="1"/>
  <c r="AL99" i="63" s="1"/>
  <c r="AO99" i="63" s="1"/>
  <c r="AS99" i="63" s="1"/>
  <c r="AT99" i="63" s="1"/>
  <c r="X148" i="63"/>
  <c r="AE148" i="63" s="1"/>
  <c r="AK148" i="63" s="1"/>
  <c r="AL148" i="63" s="1"/>
  <c r="AO148" i="63" s="1"/>
  <c r="AS148" i="63" s="1"/>
  <c r="AT148" i="63" s="1"/>
  <c r="X272" i="63"/>
  <c r="AE272" i="63" s="1"/>
  <c r="AK272" i="63" s="1"/>
  <c r="X143" i="63"/>
  <c r="AE143" i="63" s="1"/>
  <c r="AK143" i="63" s="1"/>
  <c r="AL143" i="63" s="1"/>
  <c r="X164" i="63"/>
  <c r="X22" i="63"/>
  <c r="X264" i="63"/>
  <c r="X117" i="63"/>
  <c r="AE117" i="63" s="1"/>
  <c r="AK117" i="63" s="1"/>
  <c r="AL117" i="63" s="1"/>
  <c r="X63" i="63"/>
  <c r="AE63" i="63" s="1"/>
  <c r="AK63" i="63" s="1"/>
  <c r="AL63" i="63" s="1"/>
  <c r="AO63" i="63" s="1"/>
  <c r="AS63" i="63" s="1"/>
  <c r="AT63" i="63" s="1"/>
  <c r="X162" i="63"/>
  <c r="AE162" i="63" s="1"/>
  <c r="AK162" i="63" s="1"/>
  <c r="AL162" i="63" s="1"/>
  <c r="AO162" i="63" s="1"/>
  <c r="AS162" i="63" s="1"/>
  <c r="AT162" i="63" s="1"/>
  <c r="X151" i="63"/>
  <c r="AE151" i="63" s="1"/>
  <c r="AK151" i="63" s="1"/>
  <c r="AL151" i="63" s="1"/>
  <c r="AO151" i="63" s="1"/>
  <c r="AS151" i="63" s="1"/>
  <c r="AT151" i="63" s="1"/>
  <c r="X208" i="63"/>
  <c r="X241" i="63"/>
  <c r="X209" i="63"/>
  <c r="X258" i="63"/>
  <c r="X240" i="63"/>
  <c r="X222" i="63"/>
  <c r="AE222" i="63" s="1"/>
  <c r="AK222" i="63" s="1"/>
  <c r="AL222" i="63" s="1"/>
  <c r="AO222" i="63" s="1"/>
  <c r="AS222" i="63" s="1"/>
  <c r="AT222" i="63" s="1"/>
  <c r="X263" i="63"/>
  <c r="AE263" i="63" s="1"/>
  <c r="AK263" i="63" s="1"/>
  <c r="AL263" i="63" s="1"/>
  <c r="AO263" i="63" s="1"/>
  <c r="AS263" i="63" s="1"/>
  <c r="X114" i="63"/>
  <c r="X116" i="63"/>
  <c r="AE116" i="63" s="1"/>
  <c r="AK116" i="63" s="1"/>
  <c r="AL116" i="63" s="1"/>
  <c r="X137" i="63"/>
  <c r="X146" i="63"/>
  <c r="X121" i="63"/>
  <c r="X70" i="63"/>
  <c r="X181" i="63"/>
  <c r="AE181" i="63" s="1"/>
  <c r="AK181" i="63" s="1"/>
  <c r="AL181" i="63" s="1"/>
  <c r="AO181" i="63" s="1"/>
  <c r="AS181" i="63" s="1"/>
  <c r="AS180" i="63" s="1"/>
  <c r="X229" i="63"/>
  <c r="X112" i="63"/>
  <c r="AE112" i="63" s="1"/>
  <c r="AK112" i="63" s="1"/>
  <c r="AL112" i="63" s="1"/>
  <c r="AO112" i="63" s="1"/>
  <c r="AS112" i="63" s="1"/>
  <c r="AT112" i="63" s="1"/>
  <c r="X55" i="63"/>
  <c r="X257" i="63"/>
  <c r="AL157" i="63"/>
  <c r="AO157" i="63" s="1"/>
  <c r="AS157" i="63" s="1"/>
  <c r="X150" i="63"/>
  <c r="AE150" i="63" s="1"/>
  <c r="AK150" i="63" s="1"/>
  <c r="AL150" i="63" s="1"/>
  <c r="X153" i="63"/>
  <c r="AE153" i="63" s="1"/>
  <c r="AK153" i="63" s="1"/>
  <c r="X147" i="63"/>
  <c r="AE147" i="63" s="1"/>
  <c r="AK147" i="63" s="1"/>
  <c r="AL147" i="63" s="1"/>
  <c r="AO147" i="63" s="1"/>
  <c r="AS147" i="63" s="1"/>
  <c r="AT147" i="63" s="1"/>
  <c r="X127" i="63"/>
  <c r="AE127" i="63" s="1"/>
  <c r="AK127" i="63" s="1"/>
  <c r="AL127" i="63" s="1"/>
  <c r="AO127" i="63" s="1"/>
  <c r="AS127" i="63" s="1"/>
  <c r="X68" i="63"/>
  <c r="AE68" i="63" s="1"/>
  <c r="AK68" i="63" s="1"/>
  <c r="AL68" i="63" s="1"/>
  <c r="AO68" i="63" s="1"/>
  <c r="AS68" i="63" s="1"/>
  <c r="AT68" i="63" s="1"/>
  <c r="X101" i="63"/>
  <c r="AE101" i="63" s="1"/>
  <c r="AK101" i="63" s="1"/>
  <c r="AL101" i="63" s="1"/>
  <c r="X36" i="63"/>
  <c r="X21" i="63"/>
  <c r="X178" i="63"/>
  <c r="X136" i="63"/>
  <c r="X277" i="63"/>
  <c r="AE277" i="63" s="1"/>
  <c r="AK277" i="63" s="1"/>
  <c r="AL277" i="63" s="1"/>
  <c r="AO277" i="63" s="1"/>
  <c r="AS277" i="63" s="1"/>
  <c r="X87" i="63"/>
  <c r="AE87" i="63" s="1"/>
  <c r="AK87" i="63" s="1"/>
  <c r="X105" i="63"/>
  <c r="AE105" i="63" s="1"/>
  <c r="AK105" i="63" s="1"/>
  <c r="X167" i="63"/>
  <c r="AE167" i="63" s="1"/>
  <c r="AK167" i="63" s="1"/>
  <c r="AL167" i="63" s="1"/>
  <c r="X48" i="63"/>
  <c r="X256" i="63"/>
  <c r="X25" i="63"/>
  <c r="AE25" i="63" s="1"/>
  <c r="AK25" i="63" s="1"/>
  <c r="AL25" i="63" s="1"/>
  <c r="AO25" i="63" s="1"/>
  <c r="AS25" i="63" s="1"/>
  <c r="X51" i="63"/>
  <c r="X131" i="63"/>
  <c r="AE131" i="63" s="1"/>
  <c r="AK131" i="63" s="1"/>
  <c r="AL131" i="63" s="1"/>
  <c r="AO131" i="63" s="1"/>
  <c r="AS131" i="63" s="1"/>
  <c r="AT131" i="63" s="1"/>
  <c r="X207" i="63"/>
  <c r="AE207" i="63" s="1"/>
  <c r="AK207" i="63" s="1"/>
  <c r="AL207" i="63" s="1"/>
  <c r="AO207" i="63" s="1"/>
  <c r="AS207" i="63" s="1"/>
  <c r="AT207" i="63" s="1"/>
  <c r="X223" i="63"/>
  <c r="AE223" i="63" s="1"/>
  <c r="AK223" i="63" s="1"/>
  <c r="X215" i="63"/>
  <c r="X24" i="63"/>
  <c r="AE24" i="63" s="1"/>
  <c r="AK24" i="63" s="1"/>
  <c r="X197" i="63"/>
  <c r="X230" i="63"/>
  <c r="X104" i="63"/>
  <c r="X195" i="63"/>
  <c r="AE195" i="63" s="1"/>
  <c r="AK195" i="63" s="1"/>
  <c r="AL195" i="63" s="1"/>
  <c r="AO195" i="63" s="1"/>
  <c r="AS195" i="63" s="1"/>
  <c r="AT195" i="63" s="1"/>
  <c r="X120" i="63"/>
  <c r="AE120" i="63" s="1"/>
  <c r="AK120" i="63" s="1"/>
  <c r="AL120" i="63" s="1"/>
  <c r="AO120" i="63" s="1"/>
  <c r="AS120" i="63" s="1"/>
  <c r="AT120" i="63" s="1"/>
  <c r="X61" i="63"/>
  <c r="X248" i="63"/>
  <c r="X42" i="63"/>
  <c r="X37" i="63"/>
  <c r="X160" i="63"/>
  <c r="AE160" i="63" s="1"/>
  <c r="AK160" i="63" s="1"/>
  <c r="AL160" i="63" s="1"/>
  <c r="AO160" i="63" s="1"/>
  <c r="AS160" i="63" s="1"/>
  <c r="X91" i="63"/>
  <c r="X176" i="63"/>
  <c r="AE176" i="63" s="1"/>
  <c r="AK176" i="63" s="1"/>
  <c r="AL176" i="63" s="1"/>
  <c r="AO176" i="63" s="1"/>
  <c r="AS176" i="63" s="1"/>
  <c r="AT176" i="63" s="1"/>
  <c r="X211" i="63"/>
  <c r="X45" i="63"/>
  <c r="AE45" i="63" s="1"/>
  <c r="AK45" i="63" s="1"/>
  <c r="AL45" i="63" s="1"/>
  <c r="AO45" i="63" s="1"/>
  <c r="AS45" i="63" s="1"/>
  <c r="AT45" i="63" s="1"/>
  <c r="X261" i="63"/>
  <c r="AE261" i="63" s="1"/>
  <c r="AK261" i="63" s="1"/>
  <c r="X217" i="63"/>
  <c r="AE217" i="63" s="1"/>
  <c r="AK217" i="63" s="1"/>
  <c r="AL217" i="63" s="1"/>
  <c r="AO217" i="63" s="1"/>
  <c r="AS217" i="63" s="1"/>
  <c r="X132" i="63"/>
  <c r="X59" i="63"/>
  <c r="X273" i="63"/>
  <c r="X239" i="63"/>
  <c r="AE239" i="63" s="1"/>
  <c r="AK239" i="63" s="1"/>
  <c r="AL239" i="63" s="1"/>
  <c r="AO239" i="63" s="1"/>
  <c r="AS239" i="63" s="1"/>
  <c r="AT239" i="63" s="1"/>
  <c r="X58" i="63"/>
  <c r="AE58" i="63" s="1"/>
  <c r="AK58" i="63" s="1"/>
  <c r="AL58" i="63" s="1"/>
  <c r="AO58" i="63" s="1"/>
  <c r="AS58" i="63" s="1"/>
  <c r="AT58" i="63" s="1"/>
  <c r="X96" i="63"/>
  <c r="AE96" i="63" s="1"/>
  <c r="AK96" i="63" s="1"/>
  <c r="AL96" i="63" s="1"/>
  <c r="AO96" i="63" s="1"/>
  <c r="AS96" i="63" s="1"/>
  <c r="AT96" i="63" s="1"/>
  <c r="X245" i="63"/>
  <c r="AE245" i="63" s="1"/>
  <c r="AK245" i="63" s="1"/>
  <c r="AL245" i="63" s="1"/>
  <c r="AO245" i="63" s="1"/>
  <c r="AS245" i="63" s="1"/>
  <c r="X17" i="63"/>
  <c r="X27" i="63"/>
  <c r="X39" i="63"/>
  <c r="X186" i="63"/>
  <c r="AE186" i="63" s="1"/>
  <c r="AK186" i="63" s="1"/>
  <c r="AL186" i="63" s="1"/>
  <c r="AO186" i="63" s="1"/>
  <c r="AS186" i="63" s="1"/>
  <c r="AS184" i="63" s="1"/>
  <c r="L26" i="40" s="1"/>
  <c r="X216" i="63"/>
  <c r="AE216" i="63" s="1"/>
  <c r="AK216" i="63" s="1"/>
  <c r="AL216" i="63" s="1"/>
  <c r="AO216" i="63" s="1"/>
  <c r="AS216" i="63" s="1"/>
  <c r="X255" i="63"/>
  <c r="X145" i="63"/>
  <c r="AE145" i="63" s="1"/>
  <c r="AK145" i="63" s="1"/>
  <c r="AL145" i="63" s="1"/>
  <c r="X266" i="63"/>
  <c r="AE266" i="63" s="1"/>
  <c r="AK266" i="63" s="1"/>
  <c r="X249" i="63"/>
  <c r="AE249" i="63" s="1"/>
  <c r="AK249" i="63" s="1"/>
  <c r="X56" i="63"/>
  <c r="X130" i="63"/>
  <c r="X194" i="63"/>
  <c r="X77" i="63"/>
  <c r="AE77" i="63" s="1"/>
  <c r="AK77" i="63" s="1"/>
  <c r="AL77" i="63" s="1"/>
  <c r="AO77" i="63" s="1"/>
  <c r="AS77" i="63" s="1"/>
  <c r="AT77" i="63" s="1"/>
  <c r="X138" i="63"/>
  <c r="X203" i="63"/>
  <c r="AE203" i="63" s="1"/>
  <c r="AK203" i="63" s="1"/>
  <c r="AL203" i="63" s="1"/>
  <c r="AO203" i="63" s="1"/>
  <c r="AS203" i="63" s="1"/>
  <c r="X279" i="63"/>
  <c r="X141" i="63"/>
  <c r="X72" i="63"/>
  <c r="X276" i="63"/>
  <c r="AE276" i="63" s="1"/>
  <c r="AK276" i="63" s="1"/>
  <c r="AL276" i="63" s="1"/>
  <c r="AO276" i="63" s="1"/>
  <c r="AS276" i="63" s="1"/>
  <c r="X30" i="63"/>
  <c r="X28" i="63"/>
  <c r="AE28" i="63" s="1"/>
  <c r="AK28" i="63" s="1"/>
  <c r="AL28" i="63" s="1"/>
  <c r="AO28" i="63" s="1"/>
  <c r="AS28" i="63" s="1"/>
  <c r="AT28" i="63" s="1"/>
  <c r="X159" i="63"/>
  <c r="AE159" i="63" s="1"/>
  <c r="AK159" i="63" s="1"/>
  <c r="AL159" i="63" s="1"/>
  <c r="AO159" i="63" s="1"/>
  <c r="AS159" i="63" s="1"/>
  <c r="X81" i="63"/>
  <c r="AE81" i="63" s="1"/>
  <c r="AK81" i="63" s="1"/>
  <c r="AL81" i="63" s="1"/>
  <c r="X41" i="63"/>
  <c r="AE41" i="63" s="1"/>
  <c r="AK41" i="63" s="1"/>
  <c r="AL41" i="63" s="1"/>
  <c r="AO41" i="63" s="1"/>
  <c r="AS41" i="63" s="1"/>
  <c r="X35" i="63"/>
  <c r="X204" i="63"/>
  <c r="AE204" i="63" s="1"/>
  <c r="AK204" i="63" s="1"/>
  <c r="AL204" i="63" s="1"/>
  <c r="AO204" i="63" s="1"/>
  <c r="AS204" i="63" s="1"/>
  <c r="X94" i="63"/>
  <c r="X158" i="63"/>
  <c r="X43" i="63"/>
  <c r="AE43" i="63" s="1"/>
  <c r="AK43" i="63" s="1"/>
  <c r="AL43" i="63" s="1"/>
  <c r="AO43" i="63" s="1"/>
  <c r="AS43" i="63" s="1"/>
  <c r="AT43" i="63" s="1"/>
  <c r="X260" i="63"/>
  <c r="AE260" i="63" s="1"/>
  <c r="AK260" i="63" s="1"/>
  <c r="AL260" i="63" s="1"/>
  <c r="AO260" i="63" s="1"/>
  <c r="AS260" i="63" s="1"/>
  <c r="AT260" i="63" s="1"/>
  <c r="X113" i="63"/>
  <c r="X163" i="63"/>
  <c r="X218" i="63"/>
  <c r="X213" i="63"/>
  <c r="X95" i="63"/>
  <c r="X250" i="63"/>
  <c r="X236" i="63"/>
  <c r="AE236" i="63" s="1"/>
  <c r="AK236" i="63" s="1"/>
  <c r="AL236" i="63" s="1"/>
  <c r="X171" i="63"/>
  <c r="AE171" i="63" s="1"/>
  <c r="AK171" i="63" s="1"/>
  <c r="AL171" i="63" s="1"/>
  <c r="AO171" i="63" s="1"/>
  <c r="AS171" i="63" s="1"/>
  <c r="AT171" i="63" s="1"/>
  <c r="X49" i="63"/>
  <c r="AE49" i="63" s="1"/>
  <c r="AK49" i="63" s="1"/>
  <c r="AL49" i="63" s="1"/>
  <c r="X165" i="63"/>
  <c r="AE165" i="63" s="1"/>
  <c r="AK165" i="63" s="1"/>
  <c r="AL165" i="63" s="1"/>
  <c r="X170" i="63"/>
  <c r="X200" i="63"/>
  <c r="X206" i="63"/>
  <c r="X169" i="63"/>
  <c r="X46" i="63"/>
  <c r="AE46" i="63" s="1"/>
  <c r="AK46" i="63" s="1"/>
  <c r="X80" i="63"/>
  <c r="X179" i="63"/>
  <c r="AE179" i="63" s="1"/>
  <c r="AK179" i="63" s="1"/>
  <c r="AL179" i="63" s="1"/>
  <c r="X270" i="63"/>
  <c r="AE270" i="63" s="1"/>
  <c r="AK270" i="63" s="1"/>
  <c r="AL270" i="63" s="1"/>
  <c r="AO270" i="63" s="1"/>
  <c r="AS270" i="63" s="1"/>
  <c r="X34" i="63"/>
  <c r="X252" i="63"/>
  <c r="X238" i="63"/>
  <c r="X85" i="63"/>
  <c r="AE85" i="63" s="1"/>
  <c r="AK85" i="63" s="1"/>
  <c r="X180" i="63"/>
  <c r="AE180" i="63" s="1"/>
  <c r="AK180" i="63" s="1"/>
  <c r="X253" i="63"/>
  <c r="AE253" i="63" s="1"/>
  <c r="AK253" i="63" s="1"/>
  <c r="AL253" i="63" s="1"/>
  <c r="AO253" i="63" s="1"/>
  <c r="AS253" i="63" s="1"/>
  <c r="X188" i="63"/>
  <c r="AE188" i="63" s="1"/>
  <c r="AK188" i="63" s="1"/>
  <c r="AL188" i="63" s="1"/>
  <c r="AO188" i="63" s="1"/>
  <c r="AS188" i="63" s="1"/>
  <c r="AS187" i="63" s="1"/>
  <c r="L27" i="40" s="1"/>
  <c r="X149" i="63"/>
  <c r="X205" i="63"/>
  <c r="X32" i="63"/>
  <c r="AE32" i="63" s="1"/>
  <c r="AK32" i="63" s="1"/>
  <c r="AL32" i="63" s="1"/>
  <c r="AO32" i="63" s="1"/>
  <c r="AS32" i="63" s="1"/>
  <c r="X15" i="63"/>
  <c r="X83" i="63"/>
  <c r="X90" i="63"/>
  <c r="AE90" i="63" s="1"/>
  <c r="AK90" i="63" s="1"/>
  <c r="AL90" i="63" s="1"/>
  <c r="X271" i="63"/>
  <c r="AE271" i="63" s="1"/>
  <c r="AK271" i="63" s="1"/>
  <c r="AL271" i="63" s="1"/>
  <c r="AO271" i="63" s="1"/>
  <c r="AS271" i="63" s="1"/>
  <c r="X93" i="63"/>
  <c r="AE93" i="63" s="1"/>
  <c r="AK93" i="63" s="1"/>
  <c r="AL93" i="63" s="1"/>
  <c r="AO93" i="63" s="1"/>
  <c r="AS93" i="63" s="1"/>
  <c r="X140" i="63"/>
  <c r="X210" i="63"/>
  <c r="X172" i="63"/>
  <c r="X97" i="63"/>
  <c r="X100" i="63"/>
  <c r="X234" i="63"/>
  <c r="AE234" i="63" s="1"/>
  <c r="AK234" i="63" s="1"/>
  <c r="AL234" i="63" s="1"/>
  <c r="X123" i="63"/>
  <c r="X144" i="63"/>
  <c r="AE144" i="63" s="1"/>
  <c r="AK144" i="63" s="1"/>
  <c r="AL144" i="63" s="1"/>
  <c r="X71" i="63"/>
  <c r="AE71" i="63" s="1"/>
  <c r="AK71" i="63" s="1"/>
  <c r="AL71" i="63" s="1"/>
  <c r="X173" i="63"/>
  <c r="X244" i="63"/>
  <c r="X54" i="63"/>
  <c r="X40" i="63"/>
  <c r="AE40" i="63" s="1"/>
  <c r="AK40" i="63" s="1"/>
  <c r="X60" i="63"/>
  <c r="AE60" i="63" s="1"/>
  <c r="AK60" i="63" s="1"/>
  <c r="AL60" i="63" s="1"/>
  <c r="X235" i="63"/>
  <c r="X67" i="63"/>
  <c r="AE67" i="63" s="1"/>
  <c r="AK67" i="63" s="1"/>
  <c r="AL67" i="63" s="1"/>
  <c r="X201" i="63"/>
  <c r="AE201" i="63" s="1"/>
  <c r="AK201" i="63" s="1"/>
  <c r="AL201" i="63" s="1"/>
  <c r="AO201" i="63" s="1"/>
  <c r="AS201" i="63" s="1"/>
  <c r="X175" i="63"/>
  <c r="AE175" i="63" s="1"/>
  <c r="AK175" i="63" s="1"/>
  <c r="AL175" i="63" s="1"/>
  <c r="X237" i="63"/>
  <c r="X220" i="63"/>
  <c r="AT180" i="63" l="1"/>
  <c r="L24" i="40"/>
  <c r="AG26" i="41"/>
  <c r="Z26" i="41"/>
  <c r="AU26" i="41"/>
  <c r="AN26" i="41"/>
  <c r="L26" i="41"/>
  <c r="E26" i="41"/>
  <c r="E26" i="40"/>
  <c r="S26" i="41"/>
  <c r="AG25" i="41"/>
  <c r="Z25" i="41"/>
  <c r="E25" i="41"/>
  <c r="AU25" i="41"/>
  <c r="S25" i="41"/>
  <c r="L25" i="41"/>
  <c r="AN25" i="41"/>
  <c r="E25" i="40"/>
  <c r="L27" i="41"/>
  <c r="E27" i="40"/>
  <c r="AU27" i="41"/>
  <c r="E27" i="41"/>
  <c r="AN27" i="41"/>
  <c r="S27" i="41"/>
  <c r="AG27" i="41"/>
  <c r="Z27" i="41"/>
  <c r="E17" i="41"/>
  <c r="AN17" i="41"/>
  <c r="S17" i="41"/>
  <c r="L17" i="41"/>
  <c r="AG17" i="41"/>
  <c r="Z17" i="41"/>
  <c r="E17" i="40"/>
  <c r="AU17" i="41"/>
  <c r="AO117" i="63"/>
  <c r="AS117" i="63" s="1"/>
  <c r="AT117" i="63" s="1"/>
  <c r="AO221" i="63"/>
  <c r="AS221" i="63" s="1"/>
  <c r="AT221" i="63" s="1"/>
  <c r="AO108" i="63"/>
  <c r="AS108" i="63" s="1"/>
  <c r="AT108" i="63" s="1"/>
  <c r="AO67" i="63"/>
  <c r="AS67" i="63" s="1"/>
  <c r="AT67" i="63" s="1"/>
  <c r="AO60" i="63"/>
  <c r="AS60" i="63" s="1"/>
  <c r="AT60" i="63" s="1"/>
  <c r="AO150" i="63"/>
  <c r="AS150" i="63" s="1"/>
  <c r="AT150" i="63" s="1"/>
  <c r="AO90" i="63"/>
  <c r="AS90" i="63" s="1"/>
  <c r="AT90" i="63" s="1"/>
  <c r="AO53" i="63"/>
  <c r="AS53" i="63" s="1"/>
  <c r="AT53" i="63" s="1"/>
  <c r="AO115" i="63"/>
  <c r="AS115" i="63" s="1"/>
  <c r="AT115" i="63" s="1"/>
  <c r="AO144" i="63"/>
  <c r="AS144" i="63" s="1"/>
  <c r="AT144" i="63" s="1"/>
  <c r="AO234" i="63"/>
  <c r="AS234" i="63" s="1"/>
  <c r="AT234" i="63" s="1"/>
  <c r="AO236" i="63"/>
  <c r="AS236" i="63" s="1"/>
  <c r="AT236" i="63" s="1"/>
  <c r="AO175" i="63"/>
  <c r="AS175" i="63" s="1"/>
  <c r="AT175" i="63" s="1"/>
  <c r="AO219" i="63"/>
  <c r="AS219" i="63" s="1"/>
  <c r="AT219" i="63" s="1"/>
  <c r="AS258" i="63"/>
  <c r="L35" i="40" s="1"/>
  <c r="AO71" i="63"/>
  <c r="AS71" i="63" s="1"/>
  <c r="AT71" i="63" s="1"/>
  <c r="AO165" i="63"/>
  <c r="AS165" i="63" s="1"/>
  <c r="AT165" i="63" s="1"/>
  <c r="AO167" i="63"/>
  <c r="AS167" i="63" s="1"/>
  <c r="AT167" i="63" s="1"/>
  <c r="AO101" i="63"/>
  <c r="AS101" i="63" s="1"/>
  <c r="AT101" i="63" s="1"/>
  <c r="AO116" i="63"/>
  <c r="AS116" i="63" s="1"/>
  <c r="AT116" i="63" s="1"/>
  <c r="AO143" i="63"/>
  <c r="AS143" i="63" s="1"/>
  <c r="AT143" i="63" s="1"/>
  <c r="AO119" i="63"/>
  <c r="AS119" i="63" s="1"/>
  <c r="AT119" i="63" s="1"/>
  <c r="AO268" i="63"/>
  <c r="AS268" i="63" s="1"/>
  <c r="AT268" i="63" s="1"/>
  <c r="AO228" i="63"/>
  <c r="AS228" i="63" s="1"/>
  <c r="AT228" i="63" s="1"/>
  <c r="AO65" i="63"/>
  <c r="AS65" i="63" s="1"/>
  <c r="AT65" i="63" s="1"/>
  <c r="AO111" i="63"/>
  <c r="AS111" i="63" s="1"/>
  <c r="AT111" i="63" s="1"/>
  <c r="AO33" i="63"/>
  <c r="AS33" i="63" s="1"/>
  <c r="AO179" i="63"/>
  <c r="AS179" i="63" s="1"/>
  <c r="AT179" i="63" s="1"/>
  <c r="AO49" i="63"/>
  <c r="AS49" i="63" s="1"/>
  <c r="AT49" i="63" s="1"/>
  <c r="AO81" i="63"/>
  <c r="AS81" i="63" s="1"/>
  <c r="AT81" i="63" s="1"/>
  <c r="AO145" i="63"/>
  <c r="AS145" i="63" s="1"/>
  <c r="AT145" i="63" s="1"/>
  <c r="AS153" i="63"/>
  <c r="L22" i="40" s="1"/>
  <c r="AT188" i="63"/>
  <c r="J184" i="62"/>
  <c r="K184" i="62" s="1"/>
  <c r="Q184" i="62" s="1"/>
  <c r="J186" i="62"/>
  <c r="K186" i="62" s="1"/>
  <c r="Q186" i="62" s="1"/>
  <c r="J182" i="62"/>
  <c r="K182" i="62" s="1"/>
  <c r="Q182" i="62" s="1"/>
  <c r="J183" i="62"/>
  <c r="K183" i="62" s="1"/>
  <c r="Q183" i="62" s="1"/>
  <c r="U183" i="62" s="1"/>
  <c r="W183" i="62" s="1"/>
  <c r="X183" i="62" s="1"/>
  <c r="X182" i="62" s="1"/>
  <c r="K25" i="40" s="1"/>
  <c r="J258" i="62"/>
  <c r="K258" i="62" s="1"/>
  <c r="Q258" i="62" s="1"/>
  <c r="J260" i="62"/>
  <c r="K260" i="62" s="1"/>
  <c r="Q260" i="62" s="1"/>
  <c r="U260" i="62" s="1"/>
  <c r="W260" i="62" s="1"/>
  <c r="X260" i="62" s="1"/>
  <c r="J259" i="62"/>
  <c r="K259" i="62" s="1"/>
  <c r="Q259" i="62" s="1"/>
  <c r="U259" i="62" s="1"/>
  <c r="W259" i="62" s="1"/>
  <c r="X259" i="62" s="1"/>
  <c r="J187" i="62"/>
  <c r="K187" i="62" s="1"/>
  <c r="Q187" i="62" s="1"/>
  <c r="J188" i="62"/>
  <c r="K188" i="62" s="1"/>
  <c r="Q188" i="62" s="1"/>
  <c r="U188" i="62" s="1"/>
  <c r="W188" i="62" s="1"/>
  <c r="X188" i="62" s="1"/>
  <c r="X187" i="62" s="1"/>
  <c r="K27" i="40" s="1"/>
  <c r="J85" i="62"/>
  <c r="K85" i="62" s="1"/>
  <c r="Q85" i="62" s="1"/>
  <c r="J86" i="62"/>
  <c r="K86" i="62" s="1"/>
  <c r="Q86" i="62" s="1"/>
  <c r="U86" i="62" s="1"/>
  <c r="W86" i="62" s="1"/>
  <c r="X86" i="62" s="1"/>
  <c r="X85" i="62" s="1"/>
  <c r="K17" i="40" s="1"/>
  <c r="J180" i="62"/>
  <c r="K180" i="62" s="1"/>
  <c r="Q180" i="62" s="1"/>
  <c r="K181" i="62"/>
  <c r="AT259" i="63"/>
  <c r="AE100" i="63"/>
  <c r="AK100" i="63" s="1"/>
  <c r="AL100" i="63" s="1"/>
  <c r="AE83" i="63"/>
  <c r="AK83" i="63" s="1"/>
  <c r="AL83" i="63" s="1"/>
  <c r="AE169" i="63"/>
  <c r="AK169" i="63" s="1"/>
  <c r="AL169" i="63" s="1"/>
  <c r="AE250" i="63"/>
  <c r="AK250" i="63" s="1"/>
  <c r="AL250" i="63" s="1"/>
  <c r="AO250" i="63" s="1"/>
  <c r="AS250" i="63" s="1"/>
  <c r="AE158" i="63"/>
  <c r="AK158" i="63" s="1"/>
  <c r="AE30" i="63"/>
  <c r="AK30" i="63" s="1"/>
  <c r="AL30" i="63" s="1"/>
  <c r="AE194" i="63"/>
  <c r="AK194" i="63" s="1"/>
  <c r="AL194" i="63" s="1"/>
  <c r="AE273" i="63"/>
  <c r="AK273" i="63" s="1"/>
  <c r="AL273" i="63" s="1"/>
  <c r="AO273" i="63" s="1"/>
  <c r="AS273" i="63" s="1"/>
  <c r="AE91" i="63"/>
  <c r="AK91" i="63" s="1"/>
  <c r="AE104" i="63"/>
  <c r="AK104" i="63" s="1"/>
  <c r="AL104" i="63" s="1"/>
  <c r="AE51" i="63"/>
  <c r="AK51" i="63" s="1"/>
  <c r="AL51" i="63" s="1"/>
  <c r="AE136" i="63"/>
  <c r="AK136" i="63" s="1"/>
  <c r="AL136" i="63" s="1"/>
  <c r="AE70" i="63"/>
  <c r="AK70" i="63" s="1"/>
  <c r="AL70" i="63" s="1"/>
  <c r="AE240" i="63"/>
  <c r="AK240" i="63" s="1"/>
  <c r="AL240" i="63" s="1"/>
  <c r="AE152" i="63"/>
  <c r="AK152" i="63" s="1"/>
  <c r="AL152" i="63" s="1"/>
  <c r="AE177" i="63"/>
  <c r="AK177" i="63" s="1"/>
  <c r="AL177" i="63" s="1"/>
  <c r="AE44" i="63"/>
  <c r="AK44" i="63" s="1"/>
  <c r="AL44" i="63" s="1"/>
  <c r="AE280" i="63"/>
  <c r="AK280" i="63" s="1"/>
  <c r="AL280" i="63" s="1"/>
  <c r="AE196" i="63"/>
  <c r="AK196" i="63" s="1"/>
  <c r="AL196" i="63" s="1"/>
  <c r="AE102" i="63"/>
  <c r="AK102" i="63" s="1"/>
  <c r="AL102" i="63" s="1"/>
  <c r="AE124" i="63"/>
  <c r="AK124" i="63" s="1"/>
  <c r="AL124" i="63" s="1"/>
  <c r="AE220" i="63"/>
  <c r="AK220" i="63" s="1"/>
  <c r="AL220" i="63" s="1"/>
  <c r="AE54" i="63"/>
  <c r="AK54" i="63" s="1"/>
  <c r="AL54" i="63" s="1"/>
  <c r="AE97" i="63"/>
  <c r="AK97" i="63" s="1"/>
  <c r="AL97" i="63" s="1"/>
  <c r="AE15" i="63"/>
  <c r="AK15" i="63" s="1"/>
  <c r="AL15" i="63" s="1"/>
  <c r="AE238" i="63"/>
  <c r="AK238" i="63" s="1"/>
  <c r="AL238" i="63" s="1"/>
  <c r="AE206" i="63"/>
  <c r="AK206" i="63" s="1"/>
  <c r="AL206" i="63" s="1"/>
  <c r="AE95" i="63"/>
  <c r="AK95" i="63" s="1"/>
  <c r="AL95" i="63" s="1"/>
  <c r="AE94" i="63"/>
  <c r="AK94" i="63" s="1"/>
  <c r="AL94" i="63" s="1"/>
  <c r="AE130" i="63"/>
  <c r="AK130" i="63" s="1"/>
  <c r="AL130" i="63" s="1"/>
  <c r="AE39" i="63"/>
  <c r="AK39" i="63" s="1"/>
  <c r="AL39" i="63" s="1"/>
  <c r="AE59" i="63"/>
  <c r="AK59" i="63" s="1"/>
  <c r="AL59" i="63" s="1"/>
  <c r="AE230" i="63"/>
  <c r="AK230" i="63" s="1"/>
  <c r="AL230" i="63" s="1"/>
  <c r="AE178" i="63"/>
  <c r="AK178" i="63" s="1"/>
  <c r="AL178" i="63" s="1"/>
  <c r="AE121" i="63"/>
  <c r="AK121" i="63" s="1"/>
  <c r="AL121" i="63" s="1"/>
  <c r="AE258" i="63"/>
  <c r="AK258" i="63" s="1"/>
  <c r="AE264" i="63"/>
  <c r="AK264" i="63" s="1"/>
  <c r="AL264" i="63" s="1"/>
  <c r="AE233" i="63"/>
  <c r="AK233" i="63" s="1"/>
  <c r="AL233" i="63" s="1"/>
  <c r="AE29" i="63"/>
  <c r="AK29" i="63" s="1"/>
  <c r="AL29" i="63" s="1"/>
  <c r="AE251" i="63"/>
  <c r="AK251" i="63" s="1"/>
  <c r="AL251" i="63" s="1"/>
  <c r="AE103" i="63"/>
  <c r="AK103" i="63" s="1"/>
  <c r="AL103" i="63" s="1"/>
  <c r="AE231" i="63"/>
  <c r="AK231" i="63" s="1"/>
  <c r="AL231" i="63" s="1"/>
  <c r="AE20" i="63"/>
  <c r="AK20" i="63" s="1"/>
  <c r="AL20" i="63" s="1"/>
  <c r="AE18" i="63"/>
  <c r="AK18" i="63" s="1"/>
  <c r="AL18" i="63" s="1"/>
  <c r="AE267" i="63"/>
  <c r="AK267" i="63" s="1"/>
  <c r="AL267" i="63" s="1"/>
  <c r="AO267" i="63" s="1"/>
  <c r="AS267" i="63" s="1"/>
  <c r="AE16" i="63"/>
  <c r="AK16" i="63" s="1"/>
  <c r="AL16" i="63" s="1"/>
  <c r="AO16" i="63" s="1"/>
  <c r="AS16" i="63" s="1"/>
  <c r="AE237" i="63"/>
  <c r="AK237" i="63" s="1"/>
  <c r="AL237" i="63" s="1"/>
  <c r="AE244" i="63"/>
  <c r="AK244" i="63" s="1"/>
  <c r="AL244" i="63" s="1"/>
  <c r="AE172" i="63"/>
  <c r="AK172" i="63" s="1"/>
  <c r="AL172" i="63" s="1"/>
  <c r="AE252" i="63"/>
  <c r="AK252" i="63" s="1"/>
  <c r="AL252" i="63" s="1"/>
  <c r="AE200" i="63"/>
  <c r="AK200" i="63" s="1"/>
  <c r="AE213" i="63"/>
  <c r="AK213" i="63" s="1"/>
  <c r="AE72" i="63"/>
  <c r="AK72" i="63" s="1"/>
  <c r="AL72" i="63" s="1"/>
  <c r="AE56" i="63"/>
  <c r="AK56" i="63" s="1"/>
  <c r="AL56" i="63" s="1"/>
  <c r="AE27" i="63"/>
  <c r="AK27" i="63" s="1"/>
  <c r="AL27" i="63" s="1"/>
  <c r="AE132" i="63"/>
  <c r="AK132" i="63" s="1"/>
  <c r="AL132" i="63" s="1"/>
  <c r="AE37" i="63"/>
  <c r="AK37" i="63" s="1"/>
  <c r="AL37" i="63" s="1"/>
  <c r="AE197" i="63"/>
  <c r="AK197" i="63" s="1"/>
  <c r="AL197" i="63" s="1"/>
  <c r="AE256" i="63"/>
  <c r="AK256" i="63" s="1"/>
  <c r="AL256" i="63" s="1"/>
  <c r="AE21" i="63"/>
  <c r="AK21" i="63" s="1"/>
  <c r="AL21" i="63" s="1"/>
  <c r="AE146" i="63"/>
  <c r="AK146" i="63" s="1"/>
  <c r="AL146" i="63" s="1"/>
  <c r="AE209" i="63"/>
  <c r="AK209" i="63" s="1"/>
  <c r="AL209" i="63" s="1"/>
  <c r="AE22" i="63"/>
  <c r="AK22" i="63" s="1"/>
  <c r="AL22" i="63" s="1"/>
  <c r="AE242" i="63"/>
  <c r="AK242" i="63" s="1"/>
  <c r="AL242" i="63" s="1"/>
  <c r="AO242" i="63" s="1"/>
  <c r="AS242" i="63" s="1"/>
  <c r="AE142" i="63"/>
  <c r="AK142" i="63" s="1"/>
  <c r="AL142" i="63" s="1"/>
  <c r="AE64" i="63"/>
  <c r="AK64" i="63" s="1"/>
  <c r="AL64" i="63" s="1"/>
  <c r="AE62" i="63"/>
  <c r="AK62" i="63" s="1"/>
  <c r="AL62" i="63" s="1"/>
  <c r="AE274" i="63"/>
  <c r="AK274" i="63" s="1"/>
  <c r="AL274" i="63" s="1"/>
  <c r="AE98" i="63"/>
  <c r="AK98" i="63" s="1"/>
  <c r="AL98" i="63" s="1"/>
  <c r="AE73" i="63"/>
  <c r="AK73" i="63" s="1"/>
  <c r="AL73" i="63" s="1"/>
  <c r="AE75" i="63"/>
  <c r="AK75" i="63" s="1"/>
  <c r="AL75" i="63" s="1"/>
  <c r="AE129" i="63"/>
  <c r="AK129" i="63" s="1"/>
  <c r="AL129" i="63" s="1"/>
  <c r="AO129" i="63" s="1"/>
  <c r="AS129" i="63" s="1"/>
  <c r="AE173" i="63"/>
  <c r="AK173" i="63" s="1"/>
  <c r="AL173" i="63" s="1"/>
  <c r="AE210" i="63"/>
  <c r="AK210" i="63" s="1"/>
  <c r="AL210" i="63" s="1"/>
  <c r="AE205" i="63"/>
  <c r="AK205" i="63" s="1"/>
  <c r="AL205" i="63" s="1"/>
  <c r="AO205" i="63" s="1"/>
  <c r="AS205" i="63" s="1"/>
  <c r="AE34" i="63"/>
  <c r="AK34" i="63" s="1"/>
  <c r="AL34" i="63" s="1"/>
  <c r="AE170" i="63"/>
  <c r="AK170" i="63" s="1"/>
  <c r="AL170" i="63" s="1"/>
  <c r="AE218" i="63"/>
  <c r="AK218" i="63" s="1"/>
  <c r="AL218" i="63" s="1"/>
  <c r="AE35" i="63"/>
  <c r="AK35" i="63" s="1"/>
  <c r="AL35" i="63" s="1"/>
  <c r="AE141" i="63"/>
  <c r="AK141" i="63" s="1"/>
  <c r="AL141" i="63" s="1"/>
  <c r="AE17" i="63"/>
  <c r="AK17" i="63" s="1"/>
  <c r="AL17" i="63" s="1"/>
  <c r="AE42" i="63"/>
  <c r="AK42" i="63" s="1"/>
  <c r="AL42" i="63" s="1"/>
  <c r="AO42" i="63" s="1"/>
  <c r="AS42" i="63" s="1"/>
  <c r="AE48" i="63"/>
  <c r="AK48" i="63" s="1"/>
  <c r="AL48" i="63" s="1"/>
  <c r="AE36" i="63"/>
  <c r="AK36" i="63" s="1"/>
  <c r="AL36" i="63" s="1"/>
  <c r="AE257" i="63"/>
  <c r="AK257" i="63" s="1"/>
  <c r="AL257" i="63" s="1"/>
  <c r="AE137" i="63"/>
  <c r="AK137" i="63" s="1"/>
  <c r="AL137" i="63" s="1"/>
  <c r="AE241" i="63"/>
  <c r="AK241" i="63" s="1"/>
  <c r="AE164" i="63"/>
  <c r="AK164" i="63" s="1"/>
  <c r="AL164" i="63" s="1"/>
  <c r="AE198" i="63"/>
  <c r="AK198" i="63" s="1"/>
  <c r="AE269" i="63"/>
  <c r="AK269" i="63" s="1"/>
  <c r="AL269" i="63" s="1"/>
  <c r="AE50" i="63"/>
  <c r="AK50" i="63" s="1"/>
  <c r="AL50" i="63" s="1"/>
  <c r="AE122" i="63"/>
  <c r="AK122" i="63" s="1"/>
  <c r="AL122" i="63" s="1"/>
  <c r="AE275" i="63"/>
  <c r="AK275" i="63" s="1"/>
  <c r="AL275" i="63" s="1"/>
  <c r="AE26" i="63"/>
  <c r="AK26" i="63" s="1"/>
  <c r="AL26" i="63" s="1"/>
  <c r="AE193" i="63"/>
  <c r="AK193" i="63" s="1"/>
  <c r="AL193" i="63" s="1"/>
  <c r="AO193" i="63" s="1"/>
  <c r="AS193" i="63" s="1"/>
  <c r="AE199" i="63"/>
  <c r="AK199" i="63" s="1"/>
  <c r="AL199" i="63" s="1"/>
  <c r="AO199" i="63" s="1"/>
  <c r="AS199" i="63" s="1"/>
  <c r="AS198" i="63" s="1"/>
  <c r="L29" i="40" s="1"/>
  <c r="AE139" i="63"/>
  <c r="AK139" i="63" s="1"/>
  <c r="AL139" i="63" s="1"/>
  <c r="AE140" i="63"/>
  <c r="AK140" i="63" s="1"/>
  <c r="AL140" i="63" s="1"/>
  <c r="AE149" i="63"/>
  <c r="AK149" i="63" s="1"/>
  <c r="AL149" i="63" s="1"/>
  <c r="AE163" i="63"/>
  <c r="AK163" i="63" s="1"/>
  <c r="AL163" i="63" s="1"/>
  <c r="AO163" i="63" s="1"/>
  <c r="AS163" i="63" s="1"/>
  <c r="AE279" i="63"/>
  <c r="AK279" i="63" s="1"/>
  <c r="AL279" i="63" s="1"/>
  <c r="AE248" i="63"/>
  <c r="AK248" i="63" s="1"/>
  <c r="AL248" i="63" s="1"/>
  <c r="AE215" i="63"/>
  <c r="AK215" i="63" s="1"/>
  <c r="AL215" i="63" s="1"/>
  <c r="AE55" i="63"/>
  <c r="AK55" i="63" s="1"/>
  <c r="AL55" i="63" s="1"/>
  <c r="AE208" i="63"/>
  <c r="AK208" i="63" s="1"/>
  <c r="AL208" i="63" s="1"/>
  <c r="AE79" i="63"/>
  <c r="AK79" i="63" s="1"/>
  <c r="AL79" i="63" s="1"/>
  <c r="AE225" i="63"/>
  <c r="AK225" i="63" s="1"/>
  <c r="AL225" i="63" s="1"/>
  <c r="AO225" i="63" s="1"/>
  <c r="AS225" i="63" s="1"/>
  <c r="AE113" i="63"/>
  <c r="AK113" i="63" s="1"/>
  <c r="AL113" i="63" s="1"/>
  <c r="AE61" i="63"/>
  <c r="AK61" i="63" s="1"/>
  <c r="AL61" i="63" s="1"/>
  <c r="AE114" i="63"/>
  <c r="AK114" i="63" s="1"/>
  <c r="AL114" i="63" s="1"/>
  <c r="AE235" i="63"/>
  <c r="AK235" i="63" s="1"/>
  <c r="AL235" i="63" s="1"/>
  <c r="AE123" i="63"/>
  <c r="AK123" i="63" s="1"/>
  <c r="AL123" i="63" s="1"/>
  <c r="AE80" i="63"/>
  <c r="AK80" i="63" s="1"/>
  <c r="AL80" i="63" s="1"/>
  <c r="AE138" i="63"/>
  <c r="AK138" i="63" s="1"/>
  <c r="AL138" i="63" s="1"/>
  <c r="AE255" i="63"/>
  <c r="AK255" i="63" s="1"/>
  <c r="AL255" i="63" s="1"/>
  <c r="AE211" i="63"/>
  <c r="AK211" i="63" s="1"/>
  <c r="AL211" i="63" s="1"/>
  <c r="AE229" i="63"/>
  <c r="AK229" i="63" s="1"/>
  <c r="AL229" i="63" s="1"/>
  <c r="AE19" i="63"/>
  <c r="AK19" i="63" s="1"/>
  <c r="AL19" i="63" s="1"/>
  <c r="AE23" i="63"/>
  <c r="AK23" i="63" s="1"/>
  <c r="AL23" i="63" s="1"/>
  <c r="AE69" i="63"/>
  <c r="AK69" i="63" s="1"/>
  <c r="AL69" i="63" s="1"/>
  <c r="X11" i="63"/>
  <c r="AT258" i="63" l="1"/>
  <c r="U186" i="62"/>
  <c r="W186" i="62" s="1"/>
  <c r="X186" i="62" s="1"/>
  <c r="AU29" i="41"/>
  <c r="AN29" i="41"/>
  <c r="E29" i="41"/>
  <c r="S29" i="41"/>
  <c r="L29" i="41"/>
  <c r="AG29" i="41"/>
  <c r="E29" i="40"/>
  <c r="Z29" i="41"/>
  <c r="Q181" i="62"/>
  <c r="U181" i="62" s="1"/>
  <c r="W181" i="62" s="1"/>
  <c r="AT27" i="41"/>
  <c r="AM27" i="41"/>
  <c r="AF27" i="41"/>
  <c r="Y27" i="41"/>
  <c r="D27" i="40"/>
  <c r="R27" i="41"/>
  <c r="K27" i="41"/>
  <c r="D27" i="41"/>
  <c r="D25" i="40"/>
  <c r="D17" i="40"/>
  <c r="Z22" i="41"/>
  <c r="E22" i="40"/>
  <c r="AG22" i="41"/>
  <c r="AU22" i="41"/>
  <c r="S22" i="41"/>
  <c r="AN22" i="41"/>
  <c r="L22" i="41"/>
  <c r="E22" i="41"/>
  <c r="AU24" i="41"/>
  <c r="AN24" i="41"/>
  <c r="AG24" i="41"/>
  <c r="Z24" i="41"/>
  <c r="E24" i="41"/>
  <c r="S24" i="41"/>
  <c r="L24" i="41"/>
  <c r="E24" i="40"/>
  <c r="AG35" i="41"/>
  <c r="AN35" i="41"/>
  <c r="E35" i="41"/>
  <c r="Z35" i="41"/>
  <c r="S35" i="41"/>
  <c r="E35" i="40"/>
  <c r="AU35" i="41"/>
  <c r="L35" i="41"/>
  <c r="AS87" i="63"/>
  <c r="L18" i="40" s="1"/>
  <c r="X258" i="62"/>
  <c r="K35" i="40" s="1"/>
  <c r="AO274" i="63"/>
  <c r="AS274" i="63" s="1"/>
  <c r="AT274" i="63" s="1"/>
  <c r="AO21" i="63"/>
  <c r="AS21" i="63" s="1"/>
  <c r="AT21" i="63" s="1"/>
  <c r="AO18" i="63"/>
  <c r="AS18" i="63" s="1"/>
  <c r="AT18" i="63" s="1"/>
  <c r="AO94" i="63"/>
  <c r="AS94" i="63" s="1"/>
  <c r="AO124" i="63"/>
  <c r="AS124" i="63" s="1"/>
  <c r="AT124" i="63" s="1"/>
  <c r="AO70" i="63"/>
  <c r="AS70" i="63" s="1"/>
  <c r="AT70" i="63" s="1"/>
  <c r="AO62" i="63"/>
  <c r="AS62" i="63" s="1"/>
  <c r="AT62" i="63" s="1"/>
  <c r="AO256" i="63"/>
  <c r="AS256" i="63" s="1"/>
  <c r="AT256" i="63" s="1"/>
  <c r="AO20" i="63"/>
  <c r="AS20" i="63" s="1"/>
  <c r="AT20" i="63" s="1"/>
  <c r="AO95" i="63"/>
  <c r="AS95" i="63" s="1"/>
  <c r="AT95" i="63" s="1"/>
  <c r="AO102" i="63"/>
  <c r="AS102" i="63" s="1"/>
  <c r="AT102" i="63" s="1"/>
  <c r="AO136" i="63"/>
  <c r="AS136" i="63" s="1"/>
  <c r="AT136" i="63" s="1"/>
  <c r="AO36" i="63"/>
  <c r="AS36" i="63" s="1"/>
  <c r="AT36" i="63" s="1"/>
  <c r="AO79" i="63"/>
  <c r="AS79" i="63" s="1"/>
  <c r="AT79" i="63" s="1"/>
  <c r="AO269" i="63"/>
  <c r="AS269" i="63" s="1"/>
  <c r="AT269" i="63" s="1"/>
  <c r="AO210" i="63"/>
  <c r="AS210" i="63" s="1"/>
  <c r="AT210" i="63" s="1"/>
  <c r="AO64" i="63"/>
  <c r="AS64" i="63" s="1"/>
  <c r="AT64" i="63" s="1"/>
  <c r="AO197" i="63"/>
  <c r="AS197" i="63" s="1"/>
  <c r="AT197" i="63" s="1"/>
  <c r="AO252" i="63"/>
  <c r="AS252" i="63" s="1"/>
  <c r="AT252" i="63" s="1"/>
  <c r="AO231" i="63"/>
  <c r="AS231" i="63" s="1"/>
  <c r="AT231" i="63" s="1"/>
  <c r="AO121" i="63"/>
  <c r="AS121" i="63" s="1"/>
  <c r="AT121" i="63" s="1"/>
  <c r="AO206" i="63"/>
  <c r="AS206" i="63" s="1"/>
  <c r="AO196" i="63"/>
  <c r="AS196" i="63" s="1"/>
  <c r="AT196" i="63" s="1"/>
  <c r="AO51" i="63"/>
  <c r="AS51" i="63" s="1"/>
  <c r="AT51" i="63" s="1"/>
  <c r="AO169" i="63"/>
  <c r="AS169" i="63" s="1"/>
  <c r="AT169" i="63" s="1"/>
  <c r="AO113" i="63"/>
  <c r="AS113" i="63" s="1"/>
  <c r="AO50" i="63"/>
  <c r="AS50" i="63" s="1"/>
  <c r="AT50" i="63" s="1"/>
  <c r="AO140" i="63"/>
  <c r="AS140" i="63" s="1"/>
  <c r="AT140" i="63" s="1"/>
  <c r="AO80" i="63"/>
  <c r="AS80" i="63" s="1"/>
  <c r="AT80" i="63" s="1"/>
  <c r="AO208" i="63"/>
  <c r="AS208" i="63" s="1"/>
  <c r="AT208" i="63" s="1"/>
  <c r="AO139" i="63"/>
  <c r="AS139" i="63" s="1"/>
  <c r="AT139" i="63" s="1"/>
  <c r="AO17" i="63"/>
  <c r="AS17" i="63" s="1"/>
  <c r="AT17" i="63" s="1"/>
  <c r="AO173" i="63"/>
  <c r="AS173" i="63" s="1"/>
  <c r="AT173" i="63" s="1"/>
  <c r="AO142" i="63"/>
  <c r="AS142" i="63" s="1"/>
  <c r="AT142" i="63" s="1"/>
  <c r="AO37" i="63"/>
  <c r="AS37" i="63" s="1"/>
  <c r="AT37" i="63" s="1"/>
  <c r="AO172" i="63"/>
  <c r="AS172" i="63" s="1"/>
  <c r="AT172" i="63" s="1"/>
  <c r="AO103" i="63"/>
  <c r="AS103" i="63" s="1"/>
  <c r="AT103" i="63" s="1"/>
  <c r="AO178" i="63"/>
  <c r="AS178" i="63" s="1"/>
  <c r="AT178" i="63" s="1"/>
  <c r="AO238" i="63"/>
  <c r="AS238" i="63" s="1"/>
  <c r="AT238" i="63" s="1"/>
  <c r="AO280" i="63"/>
  <c r="AS280" i="63" s="1"/>
  <c r="AT280" i="63" s="1"/>
  <c r="AO104" i="63"/>
  <c r="AS104" i="63" s="1"/>
  <c r="AT104" i="63" s="1"/>
  <c r="AO83" i="63"/>
  <c r="AS83" i="63" s="1"/>
  <c r="AT83" i="63" s="1"/>
  <c r="AT33" i="63"/>
  <c r="AO255" i="63"/>
  <c r="AS255" i="63" s="1"/>
  <c r="AT255" i="63" s="1"/>
  <c r="AO244" i="63"/>
  <c r="AS244" i="63" s="1"/>
  <c r="AT244" i="63" s="1"/>
  <c r="AO251" i="63"/>
  <c r="AS251" i="63" s="1"/>
  <c r="AT251" i="63" s="1"/>
  <c r="AO230" i="63"/>
  <c r="AS230" i="63" s="1"/>
  <c r="AT230" i="63" s="1"/>
  <c r="AO15" i="63"/>
  <c r="AS15" i="63" s="1"/>
  <c r="AO44" i="63"/>
  <c r="AS44" i="63" s="1"/>
  <c r="AS40" i="63" s="1"/>
  <c r="L15" i="40" s="1"/>
  <c r="AO100" i="63"/>
  <c r="AS100" i="63" s="1"/>
  <c r="AT100" i="63" s="1"/>
  <c r="AO211" i="63"/>
  <c r="AS211" i="63" s="1"/>
  <c r="AT211" i="63" s="1"/>
  <c r="AO149" i="63"/>
  <c r="AS149" i="63" s="1"/>
  <c r="AT149" i="63" s="1"/>
  <c r="AO141" i="63"/>
  <c r="AS141" i="63" s="1"/>
  <c r="AT141" i="63" s="1"/>
  <c r="AO235" i="63"/>
  <c r="AS235" i="63" s="1"/>
  <c r="AT235" i="63" s="1"/>
  <c r="AO35" i="63"/>
  <c r="AS35" i="63" s="1"/>
  <c r="AT35" i="63" s="1"/>
  <c r="AO75" i="63"/>
  <c r="AS75" i="63" s="1"/>
  <c r="AT75" i="63" s="1"/>
  <c r="AO22" i="63"/>
  <c r="AS22" i="63" s="1"/>
  <c r="AT22" i="63" s="1"/>
  <c r="AO27" i="63"/>
  <c r="AS27" i="63" s="1"/>
  <c r="AT27" i="63" s="1"/>
  <c r="AO237" i="63"/>
  <c r="AS237" i="63" s="1"/>
  <c r="AT237" i="63" s="1"/>
  <c r="AO29" i="63"/>
  <c r="AS29" i="63" s="1"/>
  <c r="AT29" i="63" s="1"/>
  <c r="AO59" i="63"/>
  <c r="AS59" i="63" s="1"/>
  <c r="AT59" i="63" s="1"/>
  <c r="AO97" i="63"/>
  <c r="AS97" i="63" s="1"/>
  <c r="AT97" i="63" s="1"/>
  <c r="AO177" i="63"/>
  <c r="AS177" i="63" s="1"/>
  <c r="AT177" i="63" s="1"/>
  <c r="AO34" i="63"/>
  <c r="AS34" i="63" s="1"/>
  <c r="AT34" i="63" s="1"/>
  <c r="AO138" i="63"/>
  <c r="AS138" i="63" s="1"/>
  <c r="AT138" i="63" s="1"/>
  <c r="AO123" i="63"/>
  <c r="AS123" i="63" s="1"/>
  <c r="AT123" i="63" s="1"/>
  <c r="AO23" i="63"/>
  <c r="AS23" i="63" s="1"/>
  <c r="AT23" i="63" s="1"/>
  <c r="AO19" i="63"/>
  <c r="AS19" i="63" s="1"/>
  <c r="AT19" i="63" s="1"/>
  <c r="AO248" i="63"/>
  <c r="AS248" i="63" s="1"/>
  <c r="AT248" i="63" s="1"/>
  <c r="AO26" i="63"/>
  <c r="AS26" i="63" s="1"/>
  <c r="AT26" i="63" s="1"/>
  <c r="AO137" i="63"/>
  <c r="AS137" i="63" s="1"/>
  <c r="AT137" i="63" s="1"/>
  <c r="AO218" i="63"/>
  <c r="AS218" i="63" s="1"/>
  <c r="AT218" i="63" s="1"/>
  <c r="AO73" i="63"/>
  <c r="AS73" i="63" s="1"/>
  <c r="AT73" i="63" s="1"/>
  <c r="AO209" i="63"/>
  <c r="AS209" i="63" s="1"/>
  <c r="AT209" i="63" s="1"/>
  <c r="AO56" i="63"/>
  <c r="AS56" i="63" s="1"/>
  <c r="AT56" i="63" s="1"/>
  <c r="AO233" i="63"/>
  <c r="AS233" i="63" s="1"/>
  <c r="AT233" i="63" s="1"/>
  <c r="AO39" i="63"/>
  <c r="AS39" i="63" s="1"/>
  <c r="AT39" i="63" s="1"/>
  <c r="AO54" i="63"/>
  <c r="AS54" i="63" s="1"/>
  <c r="AT54" i="63" s="1"/>
  <c r="AO152" i="63"/>
  <c r="AS152" i="63" s="1"/>
  <c r="AT152" i="63" s="1"/>
  <c r="AO194" i="63"/>
  <c r="AS194" i="63" s="1"/>
  <c r="AO122" i="63"/>
  <c r="AS122" i="63" s="1"/>
  <c r="AT122" i="63" s="1"/>
  <c r="AO48" i="63"/>
  <c r="AS48" i="63" s="1"/>
  <c r="AT48" i="63" s="1"/>
  <c r="AO69" i="63"/>
  <c r="AS69" i="63" s="1"/>
  <c r="AT69" i="63" s="1"/>
  <c r="AO55" i="63"/>
  <c r="AS55" i="63" s="1"/>
  <c r="AT55" i="63" s="1"/>
  <c r="AO164" i="63"/>
  <c r="AS164" i="63" s="1"/>
  <c r="AT164" i="63" s="1"/>
  <c r="AO132" i="63"/>
  <c r="AS132" i="63" s="1"/>
  <c r="AT132" i="63" s="1"/>
  <c r="AO215" i="63"/>
  <c r="AS215" i="63" s="1"/>
  <c r="AO114" i="63"/>
  <c r="AS114" i="63" s="1"/>
  <c r="AT114" i="63" s="1"/>
  <c r="AO229" i="63"/>
  <c r="AS229" i="63" s="1"/>
  <c r="AT229" i="63" s="1"/>
  <c r="AO61" i="63"/>
  <c r="AS61" i="63" s="1"/>
  <c r="AT61" i="63" s="1"/>
  <c r="AO279" i="63"/>
  <c r="AS279" i="63" s="1"/>
  <c r="AT279" i="63" s="1"/>
  <c r="AO275" i="63"/>
  <c r="AS275" i="63" s="1"/>
  <c r="AT275" i="63" s="1"/>
  <c r="AO257" i="63"/>
  <c r="AS257" i="63" s="1"/>
  <c r="AT257" i="63" s="1"/>
  <c r="AO170" i="63"/>
  <c r="AS170" i="63" s="1"/>
  <c r="AT170" i="63" s="1"/>
  <c r="AO98" i="63"/>
  <c r="AS98" i="63" s="1"/>
  <c r="AT98" i="63" s="1"/>
  <c r="AO146" i="63"/>
  <c r="AS146" i="63" s="1"/>
  <c r="AT146" i="63" s="1"/>
  <c r="AO72" i="63"/>
  <c r="AS72" i="63" s="1"/>
  <c r="AT72" i="63" s="1"/>
  <c r="AO264" i="63"/>
  <c r="AS264" i="63" s="1"/>
  <c r="AS261" i="63" s="1"/>
  <c r="L36" i="40" s="1"/>
  <c r="AO130" i="63"/>
  <c r="AS130" i="63" s="1"/>
  <c r="AT130" i="63" s="1"/>
  <c r="AO220" i="63"/>
  <c r="AS220" i="63" s="1"/>
  <c r="AT220" i="63" s="1"/>
  <c r="AO240" i="63"/>
  <c r="AS240" i="63" s="1"/>
  <c r="AT240" i="63" s="1"/>
  <c r="AO30" i="63"/>
  <c r="AS30" i="63" s="1"/>
  <c r="AT30" i="63" s="1"/>
  <c r="J198" i="62"/>
  <c r="K198" i="62" s="1"/>
  <c r="Q198" i="62" s="1"/>
  <c r="J199" i="62"/>
  <c r="K199" i="62" s="1"/>
  <c r="Q199" i="62" s="1"/>
  <c r="U199" i="62" s="1"/>
  <c r="W199" i="62" s="1"/>
  <c r="X199" i="62" s="1"/>
  <c r="X198" i="62" s="1"/>
  <c r="K29" i="40" s="1"/>
  <c r="J87" i="62"/>
  <c r="K87" i="62" s="1"/>
  <c r="Q87" i="62" s="1"/>
  <c r="J90" i="62"/>
  <c r="K90" i="62" s="1"/>
  <c r="Q90" i="62" s="1"/>
  <c r="U90" i="62" s="1"/>
  <c r="W90" i="62" s="1"/>
  <c r="X90" i="62" s="1"/>
  <c r="J89" i="62"/>
  <c r="K89" i="62" s="1"/>
  <c r="Q89" i="62" s="1"/>
  <c r="U89" i="62" s="1"/>
  <c r="W89" i="62" s="1"/>
  <c r="X89" i="62" s="1"/>
  <c r="J156" i="62"/>
  <c r="K156" i="62" s="1"/>
  <c r="Q156" i="62" s="1"/>
  <c r="U156" i="62" s="1"/>
  <c r="W156" i="62" s="1"/>
  <c r="X156" i="62" s="1"/>
  <c r="J153" i="62"/>
  <c r="K153" i="62" s="1"/>
  <c r="Q153" i="62" s="1"/>
  <c r="J157" i="62"/>
  <c r="K157" i="62" s="1"/>
  <c r="Q157" i="62" s="1"/>
  <c r="U157" i="62" s="1"/>
  <c r="W157" i="62" s="1"/>
  <c r="X157" i="62" s="1"/>
  <c r="AT198" i="63"/>
  <c r="AE11" i="63"/>
  <c r="AT16" i="63"/>
  <c r="AT273" i="63"/>
  <c r="AT250" i="63"/>
  <c r="AT163" i="63"/>
  <c r="AT129" i="63"/>
  <c r="AT267" i="63"/>
  <c r="AT205" i="63"/>
  <c r="AT242" i="63"/>
  <c r="AT199" i="63"/>
  <c r="AT42" i="63"/>
  <c r="AT225" i="63"/>
  <c r="AT25" i="63"/>
  <c r="AT181" i="63"/>
  <c r="AT182" i="63"/>
  <c r="AT246" i="63"/>
  <c r="AT32" i="63"/>
  <c r="AT191" i="63"/>
  <c r="AT227" i="63"/>
  <c r="AT41" i="63"/>
  <c r="AT217" i="63"/>
  <c r="AT204" i="63"/>
  <c r="AT277" i="63"/>
  <c r="AT276" i="63"/>
  <c r="AT202" i="63"/>
  <c r="AT201" i="63"/>
  <c r="AT157" i="63"/>
  <c r="AT184" i="63"/>
  <c r="AT183" i="63"/>
  <c r="AT263" i="63"/>
  <c r="AT262" i="63"/>
  <c r="AT93" i="63"/>
  <c r="AT13" i="63"/>
  <c r="AT89" i="63"/>
  <c r="AT127" i="63"/>
  <c r="AT187" i="63"/>
  <c r="AT186" i="63"/>
  <c r="AT47" i="63"/>
  <c r="AT107" i="63"/>
  <c r="AT254" i="63"/>
  <c r="AT86" i="63"/>
  <c r="AT85" i="63"/>
  <c r="AT160" i="63"/>
  <c r="AT271" i="63"/>
  <c r="AK11" i="63"/>
  <c r="X87" i="62" l="1"/>
  <c r="K18" i="40" s="1"/>
  <c r="X184" i="62"/>
  <c r="K26" i="40" s="1"/>
  <c r="AG36" i="41"/>
  <c r="Z36" i="41"/>
  <c r="S36" i="41"/>
  <c r="L36" i="41"/>
  <c r="AN36" i="41"/>
  <c r="AU36" i="41"/>
  <c r="E36" i="40"/>
  <c r="E36" i="41"/>
  <c r="S18" i="41"/>
  <c r="L18" i="41"/>
  <c r="AU18" i="41"/>
  <c r="AG18" i="41"/>
  <c r="E18" i="40"/>
  <c r="E18" i="41"/>
  <c r="Z18" i="41"/>
  <c r="AN18" i="41"/>
  <c r="AT261" i="63"/>
  <c r="AS266" i="63"/>
  <c r="L37" i="40" s="1"/>
  <c r="D29" i="40"/>
  <c r="AU15" i="41"/>
  <c r="AN15" i="41"/>
  <c r="AG15" i="41"/>
  <c r="Z15" i="41"/>
  <c r="S15" i="41"/>
  <c r="L15" i="41"/>
  <c r="E15" i="41"/>
  <c r="E15" i="40"/>
  <c r="D35" i="40"/>
  <c r="X181" i="62"/>
  <c r="X180" i="62" s="1"/>
  <c r="K24" i="40" s="1"/>
  <c r="AS189" i="63"/>
  <c r="AS241" i="63"/>
  <c r="L33" i="40" s="1"/>
  <c r="X153" i="62"/>
  <c r="K22" i="40" s="1"/>
  <c r="AT194" i="63"/>
  <c r="AS31" i="63"/>
  <c r="AS105" i="63"/>
  <c r="L20" i="40" s="1"/>
  <c r="AS12" i="63"/>
  <c r="L12" i="40" s="1"/>
  <c r="AS213" i="63"/>
  <c r="L31" i="40" s="1"/>
  <c r="AS200" i="63"/>
  <c r="AS249" i="63"/>
  <c r="L34" i="40" s="1"/>
  <c r="AS272" i="63"/>
  <c r="AT15" i="63"/>
  <c r="AT215" i="63"/>
  <c r="AS91" i="63"/>
  <c r="L19" i="40" s="1"/>
  <c r="AS158" i="63"/>
  <c r="AT264" i="63"/>
  <c r="AS46" i="63"/>
  <c r="AS24" i="63"/>
  <c r="AT94" i="63"/>
  <c r="AT113" i="63"/>
  <c r="AT206" i="63"/>
  <c r="AS223" i="63"/>
  <c r="AS125" i="63"/>
  <c r="AT44" i="63"/>
  <c r="J262" i="62"/>
  <c r="K262" i="62" s="1"/>
  <c r="Q262" i="62" s="1"/>
  <c r="U262" i="62" s="1"/>
  <c r="W262" i="62" s="1"/>
  <c r="X262" i="62" s="1"/>
  <c r="J264" i="62"/>
  <c r="K264" i="62" s="1"/>
  <c r="Q264" i="62" s="1"/>
  <c r="U264" i="62" s="1"/>
  <c r="W264" i="62" s="1"/>
  <c r="X264" i="62" s="1"/>
  <c r="J263" i="62"/>
  <c r="K263" i="62" s="1"/>
  <c r="Q263" i="62" s="1"/>
  <c r="U263" i="62" s="1"/>
  <c r="W263" i="62" s="1"/>
  <c r="X263" i="62" s="1"/>
  <c r="J261" i="62"/>
  <c r="K261" i="62" s="1"/>
  <c r="Q261" i="62" s="1"/>
  <c r="J265" i="62"/>
  <c r="K265" i="62" s="1"/>
  <c r="Q265" i="62" s="1"/>
  <c r="U265" i="62" s="1"/>
  <c r="W265" i="62" s="1"/>
  <c r="X265" i="62" s="1"/>
  <c r="J158" i="62"/>
  <c r="K158" i="62" s="1"/>
  <c r="Q158" i="62" s="1"/>
  <c r="J160" i="62"/>
  <c r="K160" i="62" s="1"/>
  <c r="Q160" i="62" s="1"/>
  <c r="U160" i="62" s="1"/>
  <c r="W160" i="62" s="1"/>
  <c r="X160" i="62" s="1"/>
  <c r="J162" i="62"/>
  <c r="K162" i="62" s="1"/>
  <c r="Q162" i="62" s="1"/>
  <c r="U162" i="62" s="1"/>
  <c r="W162" i="62" s="1"/>
  <c r="X162" i="62" s="1"/>
  <c r="J164" i="62"/>
  <c r="K164" i="62" s="1"/>
  <c r="Q164" i="62" s="1"/>
  <c r="U164" i="62" s="1"/>
  <c r="W164" i="62" s="1"/>
  <c r="X164" i="62" s="1"/>
  <c r="J166" i="62"/>
  <c r="K166" i="62" s="1"/>
  <c r="Q166" i="62" s="1"/>
  <c r="U166" i="62" s="1"/>
  <c r="W166" i="62" s="1"/>
  <c r="X166" i="62" s="1"/>
  <c r="J168" i="62"/>
  <c r="K168" i="62" s="1"/>
  <c r="Q168" i="62" s="1"/>
  <c r="U168" i="62" s="1"/>
  <c r="W168" i="62" s="1"/>
  <c r="X168" i="62" s="1"/>
  <c r="J170" i="62"/>
  <c r="K170" i="62" s="1"/>
  <c r="Q170" i="62" s="1"/>
  <c r="U170" i="62" s="1"/>
  <c r="W170" i="62" s="1"/>
  <c r="X170" i="62" s="1"/>
  <c r="J172" i="62"/>
  <c r="K172" i="62" s="1"/>
  <c r="Q172" i="62" s="1"/>
  <c r="U172" i="62" s="1"/>
  <c r="W172" i="62" s="1"/>
  <c r="X172" i="62" s="1"/>
  <c r="J174" i="62"/>
  <c r="K174" i="62" s="1"/>
  <c r="Q174" i="62" s="1"/>
  <c r="U174" i="62" s="1"/>
  <c r="W174" i="62" s="1"/>
  <c r="X174" i="62" s="1"/>
  <c r="J176" i="62"/>
  <c r="K176" i="62" s="1"/>
  <c r="Q176" i="62" s="1"/>
  <c r="U176" i="62" s="1"/>
  <c r="W176" i="62" s="1"/>
  <c r="X176" i="62" s="1"/>
  <c r="J178" i="62"/>
  <c r="K178" i="62" s="1"/>
  <c r="Q178" i="62" s="1"/>
  <c r="U178" i="62" s="1"/>
  <c r="W178" i="62" s="1"/>
  <c r="X178" i="62" s="1"/>
  <c r="J163" i="62"/>
  <c r="K163" i="62" s="1"/>
  <c r="Q163" i="62" s="1"/>
  <c r="U163" i="62" s="1"/>
  <c r="W163" i="62" s="1"/>
  <c r="X163" i="62" s="1"/>
  <c r="J171" i="62"/>
  <c r="K171" i="62" s="1"/>
  <c r="Q171" i="62" s="1"/>
  <c r="U171" i="62" s="1"/>
  <c r="W171" i="62" s="1"/>
  <c r="X171" i="62" s="1"/>
  <c r="J179" i="62"/>
  <c r="K179" i="62" s="1"/>
  <c r="Q179" i="62" s="1"/>
  <c r="U179" i="62" s="1"/>
  <c r="W179" i="62" s="1"/>
  <c r="X179" i="62" s="1"/>
  <c r="J161" i="62"/>
  <c r="K161" i="62" s="1"/>
  <c r="Q161" i="62" s="1"/>
  <c r="U161" i="62" s="1"/>
  <c r="W161" i="62" s="1"/>
  <c r="X161" i="62" s="1"/>
  <c r="J169" i="62"/>
  <c r="K169" i="62" s="1"/>
  <c r="Q169" i="62" s="1"/>
  <c r="U169" i="62" s="1"/>
  <c r="W169" i="62" s="1"/>
  <c r="X169" i="62" s="1"/>
  <c r="J177" i="62"/>
  <c r="K177" i="62" s="1"/>
  <c r="Q177" i="62" s="1"/>
  <c r="U177" i="62" s="1"/>
  <c r="W177" i="62" s="1"/>
  <c r="X177" i="62" s="1"/>
  <c r="J159" i="62"/>
  <c r="K159" i="62" s="1"/>
  <c r="Q159" i="62" s="1"/>
  <c r="U159" i="62" s="1"/>
  <c r="W159" i="62" s="1"/>
  <c r="X159" i="62" s="1"/>
  <c r="J167" i="62"/>
  <c r="K167" i="62" s="1"/>
  <c r="Q167" i="62" s="1"/>
  <c r="U167" i="62" s="1"/>
  <c r="W167" i="62" s="1"/>
  <c r="X167" i="62" s="1"/>
  <c r="J175" i="62"/>
  <c r="K175" i="62" s="1"/>
  <c r="Q175" i="62" s="1"/>
  <c r="U175" i="62" s="1"/>
  <c r="W175" i="62" s="1"/>
  <c r="X175" i="62" s="1"/>
  <c r="J165" i="62"/>
  <c r="K165" i="62" s="1"/>
  <c r="Q165" i="62" s="1"/>
  <c r="U165" i="62" s="1"/>
  <c r="W165" i="62" s="1"/>
  <c r="X165" i="62" s="1"/>
  <c r="J173" i="62"/>
  <c r="K173" i="62" s="1"/>
  <c r="Q173" i="62" s="1"/>
  <c r="U173" i="62" s="1"/>
  <c r="W173" i="62" s="1"/>
  <c r="X173" i="62" s="1"/>
  <c r="J41" i="62"/>
  <c r="K41" i="62" s="1"/>
  <c r="Q41" i="62" s="1"/>
  <c r="U41" i="62" s="1"/>
  <c r="W41" i="62" s="1"/>
  <c r="X41" i="62" s="1"/>
  <c r="J43" i="62"/>
  <c r="K43" i="62" s="1"/>
  <c r="Q43" i="62" s="1"/>
  <c r="U43" i="62" s="1"/>
  <c r="W43" i="62" s="1"/>
  <c r="X43" i="62" s="1"/>
  <c r="J45" i="62"/>
  <c r="K45" i="62" s="1"/>
  <c r="Q45" i="62" s="1"/>
  <c r="U45" i="62" s="1"/>
  <c r="W45" i="62" s="1"/>
  <c r="X45" i="62" s="1"/>
  <c r="J40" i="62"/>
  <c r="K40" i="62" s="1"/>
  <c r="Q40" i="62" s="1"/>
  <c r="J44" i="62"/>
  <c r="K44" i="62" s="1"/>
  <c r="Q44" i="62" s="1"/>
  <c r="U44" i="62" s="1"/>
  <c r="W44" i="62" s="1"/>
  <c r="X44" i="62" s="1"/>
  <c r="J42" i="62"/>
  <c r="K42" i="62" s="1"/>
  <c r="Q42" i="62" s="1"/>
  <c r="U42" i="62" s="1"/>
  <c r="W42" i="62" s="1"/>
  <c r="X42" i="62" s="1"/>
  <c r="J189" i="62"/>
  <c r="K189" i="62" s="1"/>
  <c r="Q189" i="62" s="1"/>
  <c r="J192" i="62"/>
  <c r="K192" i="62" s="1"/>
  <c r="Q192" i="62" s="1"/>
  <c r="U192" i="62" s="1"/>
  <c r="W192" i="62" s="1"/>
  <c r="X192" i="62" s="1"/>
  <c r="J194" i="62"/>
  <c r="K194" i="62" s="1"/>
  <c r="Q194" i="62" s="1"/>
  <c r="U194" i="62" s="1"/>
  <c r="W194" i="62" s="1"/>
  <c r="X194" i="62" s="1"/>
  <c r="J196" i="62"/>
  <c r="K196" i="62" s="1"/>
  <c r="Q196" i="62" s="1"/>
  <c r="U196" i="62" s="1"/>
  <c r="W196" i="62" s="1"/>
  <c r="X196" i="62" s="1"/>
  <c r="J197" i="62"/>
  <c r="K197" i="62" s="1"/>
  <c r="Q197" i="62" s="1"/>
  <c r="U197" i="62" s="1"/>
  <c r="W197" i="62" s="1"/>
  <c r="X197" i="62" s="1"/>
  <c r="J195" i="62"/>
  <c r="K195" i="62" s="1"/>
  <c r="Q195" i="62" s="1"/>
  <c r="U195" i="62" s="1"/>
  <c r="W195" i="62" s="1"/>
  <c r="X195" i="62" s="1"/>
  <c r="J193" i="62"/>
  <c r="K193" i="62" s="1"/>
  <c r="Q193" i="62" s="1"/>
  <c r="U193" i="62" s="1"/>
  <c r="W193" i="62" s="1"/>
  <c r="X193" i="62" s="1"/>
  <c r="J191" i="62"/>
  <c r="K191" i="62" s="1"/>
  <c r="Q191" i="62" s="1"/>
  <c r="U191" i="62" s="1"/>
  <c r="W191" i="62" s="1"/>
  <c r="X191" i="62" s="1"/>
  <c r="J126" i="62"/>
  <c r="K126" i="62" s="1"/>
  <c r="Q126" i="62" s="1"/>
  <c r="U126" i="62" s="1"/>
  <c r="W126" i="62" s="1"/>
  <c r="X126" i="62" s="1"/>
  <c r="J128" i="62"/>
  <c r="K128" i="62" s="1"/>
  <c r="Q128" i="62" s="1"/>
  <c r="U128" i="62" s="1"/>
  <c r="W128" i="62" s="1"/>
  <c r="X128" i="62" s="1"/>
  <c r="J130" i="62"/>
  <c r="K130" i="62" s="1"/>
  <c r="Q130" i="62" s="1"/>
  <c r="U130" i="62" s="1"/>
  <c r="W130" i="62" s="1"/>
  <c r="X130" i="62" s="1"/>
  <c r="J132" i="62"/>
  <c r="K132" i="62" s="1"/>
  <c r="Q132" i="62" s="1"/>
  <c r="U132" i="62" s="1"/>
  <c r="W132" i="62" s="1"/>
  <c r="X132" i="62" s="1"/>
  <c r="J134" i="62"/>
  <c r="K134" i="62" s="1"/>
  <c r="Q134" i="62" s="1"/>
  <c r="U134" i="62" s="1"/>
  <c r="W134" i="62" s="1"/>
  <c r="X134" i="62" s="1"/>
  <c r="J136" i="62"/>
  <c r="K136" i="62" s="1"/>
  <c r="Q136" i="62" s="1"/>
  <c r="U136" i="62" s="1"/>
  <c r="W136" i="62" s="1"/>
  <c r="X136" i="62" s="1"/>
  <c r="J138" i="62"/>
  <c r="K138" i="62" s="1"/>
  <c r="Q138" i="62" s="1"/>
  <c r="U138" i="62" s="1"/>
  <c r="W138" i="62" s="1"/>
  <c r="X138" i="62" s="1"/>
  <c r="J140" i="62"/>
  <c r="K140" i="62" s="1"/>
  <c r="Q140" i="62" s="1"/>
  <c r="U140" i="62" s="1"/>
  <c r="W140" i="62" s="1"/>
  <c r="X140" i="62" s="1"/>
  <c r="J142" i="62"/>
  <c r="K142" i="62" s="1"/>
  <c r="Q142" i="62" s="1"/>
  <c r="U142" i="62" s="1"/>
  <c r="W142" i="62" s="1"/>
  <c r="X142" i="62" s="1"/>
  <c r="J144" i="62"/>
  <c r="K144" i="62" s="1"/>
  <c r="Q144" i="62" s="1"/>
  <c r="U144" i="62" s="1"/>
  <c r="W144" i="62" s="1"/>
  <c r="X144" i="62" s="1"/>
  <c r="J146" i="62"/>
  <c r="K146" i="62" s="1"/>
  <c r="Q146" i="62" s="1"/>
  <c r="U146" i="62" s="1"/>
  <c r="W146" i="62" s="1"/>
  <c r="X146" i="62" s="1"/>
  <c r="J148" i="62"/>
  <c r="K148" i="62" s="1"/>
  <c r="Q148" i="62" s="1"/>
  <c r="U148" i="62" s="1"/>
  <c r="W148" i="62" s="1"/>
  <c r="X148" i="62" s="1"/>
  <c r="J150" i="62"/>
  <c r="K150" i="62" s="1"/>
  <c r="Q150" i="62" s="1"/>
  <c r="U150" i="62" s="1"/>
  <c r="W150" i="62" s="1"/>
  <c r="X150" i="62" s="1"/>
  <c r="J152" i="62"/>
  <c r="K152" i="62" s="1"/>
  <c r="Q152" i="62" s="1"/>
  <c r="U152" i="62" s="1"/>
  <c r="W152" i="62" s="1"/>
  <c r="X152" i="62" s="1"/>
  <c r="J129" i="62"/>
  <c r="K129" i="62" s="1"/>
  <c r="Q129" i="62" s="1"/>
  <c r="U129" i="62" s="1"/>
  <c r="W129" i="62" s="1"/>
  <c r="X129" i="62" s="1"/>
  <c r="J137" i="62"/>
  <c r="K137" i="62" s="1"/>
  <c r="Q137" i="62" s="1"/>
  <c r="U137" i="62" s="1"/>
  <c r="W137" i="62" s="1"/>
  <c r="X137" i="62" s="1"/>
  <c r="J145" i="62"/>
  <c r="K145" i="62" s="1"/>
  <c r="Q145" i="62" s="1"/>
  <c r="U145" i="62" s="1"/>
  <c r="W145" i="62" s="1"/>
  <c r="X145" i="62" s="1"/>
  <c r="J127" i="62"/>
  <c r="J135" i="62"/>
  <c r="K135" i="62" s="1"/>
  <c r="Q135" i="62" s="1"/>
  <c r="U135" i="62" s="1"/>
  <c r="W135" i="62" s="1"/>
  <c r="X135" i="62" s="1"/>
  <c r="J143" i="62"/>
  <c r="K143" i="62" s="1"/>
  <c r="Q143" i="62" s="1"/>
  <c r="U143" i="62" s="1"/>
  <c r="W143" i="62" s="1"/>
  <c r="X143" i="62" s="1"/>
  <c r="J151" i="62"/>
  <c r="K151" i="62" s="1"/>
  <c r="Q151" i="62" s="1"/>
  <c r="U151" i="62" s="1"/>
  <c r="W151" i="62" s="1"/>
  <c r="X151" i="62" s="1"/>
  <c r="J125" i="62"/>
  <c r="K125" i="62" s="1"/>
  <c r="Q125" i="62" s="1"/>
  <c r="J133" i="62"/>
  <c r="K133" i="62" s="1"/>
  <c r="Q133" i="62" s="1"/>
  <c r="U133" i="62" s="1"/>
  <c r="W133" i="62" s="1"/>
  <c r="X133" i="62" s="1"/>
  <c r="J141" i="62"/>
  <c r="K141" i="62" s="1"/>
  <c r="Q141" i="62" s="1"/>
  <c r="U141" i="62" s="1"/>
  <c r="W141" i="62" s="1"/>
  <c r="X141" i="62" s="1"/>
  <c r="J149" i="62"/>
  <c r="K149" i="62" s="1"/>
  <c r="Q149" i="62" s="1"/>
  <c r="U149" i="62" s="1"/>
  <c r="W149" i="62" s="1"/>
  <c r="X149" i="62" s="1"/>
  <c r="J131" i="62"/>
  <c r="K131" i="62" s="1"/>
  <c r="Q131" i="62" s="1"/>
  <c r="U131" i="62" s="1"/>
  <c r="W131" i="62" s="1"/>
  <c r="X131" i="62" s="1"/>
  <c r="J139" i="62"/>
  <c r="K139" i="62" s="1"/>
  <c r="Q139" i="62" s="1"/>
  <c r="U139" i="62" s="1"/>
  <c r="W139" i="62" s="1"/>
  <c r="X139" i="62" s="1"/>
  <c r="J147" i="62"/>
  <c r="K147" i="62" s="1"/>
  <c r="Q147" i="62" s="1"/>
  <c r="U147" i="62" s="1"/>
  <c r="W147" i="62" s="1"/>
  <c r="X147" i="62" s="1"/>
  <c r="J25" i="62"/>
  <c r="K25" i="62" s="1"/>
  <c r="Q25" i="62" s="1"/>
  <c r="U25" i="62" s="1"/>
  <c r="W25" i="62" s="1"/>
  <c r="X25" i="62" s="1"/>
  <c r="J27" i="62"/>
  <c r="K27" i="62" s="1"/>
  <c r="Q27" i="62" s="1"/>
  <c r="U27" i="62" s="1"/>
  <c r="W27" i="62" s="1"/>
  <c r="X27" i="62" s="1"/>
  <c r="J29" i="62"/>
  <c r="K29" i="62" s="1"/>
  <c r="Q29" i="62" s="1"/>
  <c r="J26" i="62"/>
  <c r="K26" i="62" s="1"/>
  <c r="Q26" i="62" s="1"/>
  <c r="U26" i="62" s="1"/>
  <c r="W26" i="62" s="1"/>
  <c r="X26" i="62" s="1"/>
  <c r="J24" i="62"/>
  <c r="K24" i="62" s="1"/>
  <c r="Q24" i="62" s="1"/>
  <c r="J30" i="62"/>
  <c r="K30" i="62" s="1"/>
  <c r="Q30" i="62" s="1"/>
  <c r="U30" i="62" s="1"/>
  <c r="W30" i="62" s="1"/>
  <c r="X30" i="62" s="1"/>
  <c r="J28" i="62"/>
  <c r="K28" i="62" s="1"/>
  <c r="Q28" i="62" s="1"/>
  <c r="U28" i="62" s="1"/>
  <c r="W28" i="62" s="1"/>
  <c r="X28" i="62" s="1"/>
  <c r="J37" i="62"/>
  <c r="K37" i="62" s="1"/>
  <c r="Q37" i="62" s="1"/>
  <c r="J39" i="62"/>
  <c r="K39" i="62" s="1"/>
  <c r="Q39" i="62" s="1"/>
  <c r="U39" i="62" s="1"/>
  <c r="W39" i="62" s="1"/>
  <c r="X39" i="62" s="1"/>
  <c r="J31" i="62"/>
  <c r="K31" i="62" s="1"/>
  <c r="Q31" i="62" s="1"/>
  <c r="J33" i="62"/>
  <c r="K33" i="62" s="1"/>
  <c r="Q33" i="62" s="1"/>
  <c r="J35" i="62"/>
  <c r="K35" i="62" s="1"/>
  <c r="Q35" i="62" s="1"/>
  <c r="U35" i="62" s="1"/>
  <c r="W35" i="62" s="1"/>
  <c r="X35" i="62" s="1"/>
  <c r="J36" i="62"/>
  <c r="K36" i="62" s="1"/>
  <c r="Q36" i="62" s="1"/>
  <c r="U36" i="62" s="1"/>
  <c r="W36" i="62" s="1"/>
  <c r="X36" i="62" s="1"/>
  <c r="J34" i="62"/>
  <c r="K34" i="62" s="1"/>
  <c r="Q34" i="62" s="1"/>
  <c r="U34" i="62" s="1"/>
  <c r="W34" i="62" s="1"/>
  <c r="X34" i="62" s="1"/>
  <c r="J32" i="62"/>
  <c r="K32" i="62" s="1"/>
  <c r="Q32" i="62" s="1"/>
  <c r="U32" i="62" s="1"/>
  <c r="W32" i="62" s="1"/>
  <c r="X32" i="62" s="1"/>
  <c r="J38" i="62"/>
  <c r="K38" i="62" s="1"/>
  <c r="Q38" i="62" s="1"/>
  <c r="U38" i="62" s="1"/>
  <c r="W38" i="62" s="1"/>
  <c r="X38" i="62" s="1"/>
  <c r="J12" i="62"/>
  <c r="K12" i="62" s="1"/>
  <c r="Q12" i="62" s="1"/>
  <c r="J14" i="62"/>
  <c r="K14" i="62" s="1"/>
  <c r="Q14" i="62" s="1"/>
  <c r="U14" i="62" s="1"/>
  <c r="W14" i="62" s="1"/>
  <c r="X14" i="62" s="1"/>
  <c r="J17" i="62"/>
  <c r="K17" i="62" s="1"/>
  <c r="Q17" i="62" s="1"/>
  <c r="U17" i="62" s="1"/>
  <c r="W17" i="62" s="1"/>
  <c r="X17" i="62" s="1"/>
  <c r="J19" i="62"/>
  <c r="K19" i="62" s="1"/>
  <c r="Q19" i="62" s="1"/>
  <c r="U19" i="62" s="1"/>
  <c r="W19" i="62" s="1"/>
  <c r="X19" i="62" s="1"/>
  <c r="J21" i="62"/>
  <c r="K21" i="62" s="1"/>
  <c r="Q21" i="62" s="1"/>
  <c r="U21" i="62" s="1"/>
  <c r="W21" i="62" s="1"/>
  <c r="X21" i="62" s="1"/>
  <c r="J23" i="62"/>
  <c r="K23" i="62" s="1"/>
  <c r="Q23" i="62" s="1"/>
  <c r="U23" i="62" s="1"/>
  <c r="W23" i="62" s="1"/>
  <c r="X23" i="62" s="1"/>
  <c r="J15" i="62"/>
  <c r="K15" i="62" s="1"/>
  <c r="Q15" i="62" s="1"/>
  <c r="U15" i="62" s="1"/>
  <c r="W15" i="62" s="1"/>
  <c r="X15" i="62" s="1"/>
  <c r="J18" i="62"/>
  <c r="K18" i="62" s="1"/>
  <c r="Q18" i="62" s="1"/>
  <c r="U18" i="62" s="1"/>
  <c r="W18" i="62" s="1"/>
  <c r="X18" i="62" s="1"/>
  <c r="J13" i="62"/>
  <c r="K13" i="62" s="1"/>
  <c r="Q13" i="62" s="1"/>
  <c r="U13" i="62" s="1"/>
  <c r="W13" i="62" s="1"/>
  <c r="X13" i="62" s="1"/>
  <c r="J16" i="62"/>
  <c r="K16" i="62" s="1"/>
  <c r="Q16" i="62" s="1"/>
  <c r="U16" i="62" s="1"/>
  <c r="W16" i="62" s="1"/>
  <c r="X16" i="62" s="1"/>
  <c r="J22" i="62"/>
  <c r="K22" i="62" s="1"/>
  <c r="Q22" i="62" s="1"/>
  <c r="U22" i="62" s="1"/>
  <c r="W22" i="62" s="1"/>
  <c r="X22" i="62" s="1"/>
  <c r="J20" i="62"/>
  <c r="K20" i="62" s="1"/>
  <c r="Q20" i="62" s="1"/>
  <c r="U20" i="62" s="1"/>
  <c r="W20" i="62" s="1"/>
  <c r="X20" i="62" s="1"/>
  <c r="J200" i="62"/>
  <c r="K200" i="62" s="1"/>
  <c r="Q200" i="62" s="1"/>
  <c r="J202" i="62"/>
  <c r="K202" i="62" s="1"/>
  <c r="Q202" i="62" s="1"/>
  <c r="U202" i="62" s="1"/>
  <c r="W202" i="62" s="1"/>
  <c r="X202" i="62" s="1"/>
  <c r="J204" i="62"/>
  <c r="K204" i="62" s="1"/>
  <c r="Q204" i="62" s="1"/>
  <c r="U204" i="62" s="1"/>
  <c r="W204" i="62" s="1"/>
  <c r="X204" i="62" s="1"/>
  <c r="J206" i="62"/>
  <c r="K206" i="62" s="1"/>
  <c r="Q206" i="62" s="1"/>
  <c r="U206" i="62" s="1"/>
  <c r="W206" i="62" s="1"/>
  <c r="X206" i="62" s="1"/>
  <c r="J208" i="62"/>
  <c r="K208" i="62" s="1"/>
  <c r="Q208" i="62" s="1"/>
  <c r="U208" i="62" s="1"/>
  <c r="W208" i="62" s="1"/>
  <c r="X208" i="62" s="1"/>
  <c r="J210" i="62"/>
  <c r="K210" i="62" s="1"/>
  <c r="Q210" i="62" s="1"/>
  <c r="U210" i="62" s="1"/>
  <c r="W210" i="62" s="1"/>
  <c r="X210" i="62" s="1"/>
  <c r="J205" i="62"/>
  <c r="K205" i="62" s="1"/>
  <c r="Q205" i="62" s="1"/>
  <c r="U205" i="62" s="1"/>
  <c r="W205" i="62" s="1"/>
  <c r="X205" i="62" s="1"/>
  <c r="J203" i="62"/>
  <c r="K203" i="62" s="1"/>
  <c r="Q203" i="62" s="1"/>
  <c r="U203" i="62" s="1"/>
  <c r="W203" i="62" s="1"/>
  <c r="X203" i="62" s="1"/>
  <c r="J211" i="62"/>
  <c r="K211" i="62" s="1"/>
  <c r="Q211" i="62" s="1"/>
  <c r="U211" i="62" s="1"/>
  <c r="W211" i="62" s="1"/>
  <c r="X211" i="62" s="1"/>
  <c r="J201" i="62"/>
  <c r="K201" i="62" s="1"/>
  <c r="Q201" i="62" s="1"/>
  <c r="U201" i="62" s="1"/>
  <c r="W201" i="62" s="1"/>
  <c r="X201" i="62" s="1"/>
  <c r="J209" i="62"/>
  <c r="K209" i="62" s="1"/>
  <c r="Q209" i="62" s="1"/>
  <c r="U209" i="62" s="1"/>
  <c r="W209" i="62" s="1"/>
  <c r="X209" i="62" s="1"/>
  <c r="J207" i="62"/>
  <c r="K207" i="62" s="1"/>
  <c r="Q207" i="62" s="1"/>
  <c r="U207" i="62" s="1"/>
  <c r="W207" i="62" s="1"/>
  <c r="X207" i="62" s="1"/>
  <c r="J212" i="62"/>
  <c r="K212" i="62" s="1"/>
  <c r="Q212" i="62" s="1"/>
  <c r="U212" i="62" s="1"/>
  <c r="W212" i="62" s="1"/>
  <c r="X212" i="62" s="1"/>
  <c r="J251" i="62"/>
  <c r="K251" i="62" s="1"/>
  <c r="Q251" i="62" s="1"/>
  <c r="U251" i="62" s="1"/>
  <c r="W251" i="62" s="1"/>
  <c r="X251" i="62" s="1"/>
  <c r="J249" i="62"/>
  <c r="K249" i="62" s="1"/>
  <c r="Q249" i="62" s="1"/>
  <c r="J250" i="62"/>
  <c r="K250" i="62" s="1"/>
  <c r="Q250" i="62" s="1"/>
  <c r="U250" i="62" s="1"/>
  <c r="W250" i="62" s="1"/>
  <c r="X250" i="62" s="1"/>
  <c r="J252" i="62"/>
  <c r="K252" i="62" s="1"/>
  <c r="Q252" i="62" s="1"/>
  <c r="U252" i="62" s="1"/>
  <c r="W252" i="62" s="1"/>
  <c r="X252" i="62" s="1"/>
  <c r="J254" i="62"/>
  <c r="K254" i="62" s="1"/>
  <c r="Q254" i="62" s="1"/>
  <c r="U254" i="62" s="1"/>
  <c r="W254" i="62" s="1"/>
  <c r="X254" i="62" s="1"/>
  <c r="J256" i="62"/>
  <c r="K256" i="62" s="1"/>
  <c r="Q256" i="62" s="1"/>
  <c r="U256" i="62" s="1"/>
  <c r="W256" i="62" s="1"/>
  <c r="X256" i="62" s="1"/>
  <c r="J257" i="62"/>
  <c r="K257" i="62" s="1"/>
  <c r="Q257" i="62" s="1"/>
  <c r="U257" i="62" s="1"/>
  <c r="W257" i="62" s="1"/>
  <c r="X257" i="62" s="1"/>
  <c r="J255" i="62"/>
  <c r="K255" i="62" s="1"/>
  <c r="Q255" i="62" s="1"/>
  <c r="U255" i="62" s="1"/>
  <c r="W255" i="62" s="1"/>
  <c r="X255" i="62" s="1"/>
  <c r="J253" i="62"/>
  <c r="K253" i="62" s="1"/>
  <c r="Q253" i="62" s="1"/>
  <c r="U253" i="62" s="1"/>
  <c r="W253" i="62" s="1"/>
  <c r="X253" i="62" s="1"/>
  <c r="J275" i="62"/>
  <c r="K275" i="62" s="1"/>
  <c r="Q275" i="62" s="1"/>
  <c r="U275" i="62" s="1"/>
  <c r="W275" i="62" s="1"/>
  <c r="X275" i="62" s="1"/>
  <c r="J279" i="62"/>
  <c r="K279" i="62" s="1"/>
  <c r="Q279" i="62" s="1"/>
  <c r="U279" i="62" s="1"/>
  <c r="W279" i="62" s="1"/>
  <c r="X279" i="62" s="1"/>
  <c r="J272" i="62"/>
  <c r="K272" i="62" s="1"/>
  <c r="Q272" i="62" s="1"/>
  <c r="J274" i="62"/>
  <c r="K274" i="62" s="1"/>
  <c r="Q274" i="62" s="1"/>
  <c r="U274" i="62" s="1"/>
  <c r="W274" i="62" s="1"/>
  <c r="X274" i="62" s="1"/>
  <c r="J276" i="62"/>
  <c r="K276" i="62" s="1"/>
  <c r="Q276" i="62" s="1"/>
  <c r="U276" i="62" s="1"/>
  <c r="W276" i="62" s="1"/>
  <c r="X276" i="62" s="1"/>
  <c r="J278" i="62"/>
  <c r="K278" i="62" s="1"/>
  <c r="Q278" i="62" s="1"/>
  <c r="U278" i="62" s="1"/>
  <c r="W278" i="62" s="1"/>
  <c r="X278" i="62" s="1"/>
  <c r="J280" i="62"/>
  <c r="K280" i="62" s="1"/>
  <c r="Q280" i="62" s="1"/>
  <c r="U280" i="62" s="1"/>
  <c r="W280" i="62" s="1"/>
  <c r="X280" i="62" s="1"/>
  <c r="J273" i="62"/>
  <c r="K273" i="62" s="1"/>
  <c r="Q273" i="62" s="1"/>
  <c r="U273" i="62" s="1"/>
  <c r="W273" i="62" s="1"/>
  <c r="X273" i="62" s="1"/>
  <c r="J277" i="62"/>
  <c r="K277" i="62" s="1"/>
  <c r="Q277" i="62" s="1"/>
  <c r="U277" i="62" s="1"/>
  <c r="W277" i="62" s="1"/>
  <c r="X277" i="62" s="1"/>
  <c r="J239" i="62"/>
  <c r="K239" i="62" s="1"/>
  <c r="Q239" i="62" s="1"/>
  <c r="U239" i="62" s="1"/>
  <c r="W239" i="62" s="1"/>
  <c r="X239" i="62" s="1"/>
  <c r="J228" i="62"/>
  <c r="K228" i="62" s="1"/>
  <c r="Q228" i="62" s="1"/>
  <c r="U228" i="62" s="1"/>
  <c r="W228" i="62" s="1"/>
  <c r="X228" i="62" s="1"/>
  <c r="J223" i="62"/>
  <c r="K223" i="62" s="1"/>
  <c r="Q223" i="62" s="1"/>
  <c r="J225" i="62"/>
  <c r="K225" i="62" s="1"/>
  <c r="Q225" i="62" s="1"/>
  <c r="U225" i="62" s="1"/>
  <c r="W225" i="62" s="1"/>
  <c r="X225" i="62" s="1"/>
  <c r="J227" i="62"/>
  <c r="K227" i="62" s="1"/>
  <c r="Q227" i="62" s="1"/>
  <c r="U227" i="62" s="1"/>
  <c r="W227" i="62" s="1"/>
  <c r="X227" i="62" s="1"/>
  <c r="J229" i="62"/>
  <c r="K229" i="62" s="1"/>
  <c r="Q229" i="62" s="1"/>
  <c r="U229" i="62" s="1"/>
  <c r="W229" i="62" s="1"/>
  <c r="X229" i="62" s="1"/>
  <c r="J231" i="62"/>
  <c r="K231" i="62" s="1"/>
  <c r="Q231" i="62" s="1"/>
  <c r="U231" i="62" s="1"/>
  <c r="W231" i="62" s="1"/>
  <c r="X231" i="62" s="1"/>
  <c r="J234" i="62"/>
  <c r="K234" i="62" s="1"/>
  <c r="Q234" i="62" s="1"/>
  <c r="U234" i="62" s="1"/>
  <c r="W234" i="62" s="1"/>
  <c r="X234" i="62" s="1"/>
  <c r="J236" i="62"/>
  <c r="K236" i="62" s="1"/>
  <c r="Q236" i="62" s="1"/>
  <c r="U236" i="62" s="1"/>
  <c r="W236" i="62" s="1"/>
  <c r="X236" i="62" s="1"/>
  <c r="J238" i="62"/>
  <c r="K238" i="62" s="1"/>
  <c r="Q238" i="62" s="1"/>
  <c r="U238" i="62" s="1"/>
  <c r="W238" i="62" s="1"/>
  <c r="X238" i="62" s="1"/>
  <c r="J240" i="62"/>
  <c r="K240" i="62" s="1"/>
  <c r="Q240" i="62" s="1"/>
  <c r="U240" i="62" s="1"/>
  <c r="W240" i="62" s="1"/>
  <c r="X240" i="62" s="1"/>
  <c r="J224" i="62"/>
  <c r="K224" i="62" s="1"/>
  <c r="Q224" i="62" s="1"/>
  <c r="U224" i="62" s="1"/>
  <c r="W224" i="62" s="1"/>
  <c r="X224" i="62" s="1"/>
  <c r="J226" i="62"/>
  <c r="K226" i="62" s="1"/>
  <c r="Q226" i="62" s="1"/>
  <c r="U226" i="62" s="1"/>
  <c r="W226" i="62" s="1"/>
  <c r="X226" i="62" s="1"/>
  <c r="J233" i="62"/>
  <c r="K233" i="62" s="1"/>
  <c r="Q233" i="62" s="1"/>
  <c r="U233" i="62" s="1"/>
  <c r="W233" i="62" s="1"/>
  <c r="X233" i="62" s="1"/>
  <c r="J237" i="62"/>
  <c r="K237" i="62" s="1"/>
  <c r="Q237" i="62" s="1"/>
  <c r="U237" i="62" s="1"/>
  <c r="W237" i="62" s="1"/>
  <c r="X237" i="62" s="1"/>
  <c r="J230" i="62"/>
  <c r="K230" i="62" s="1"/>
  <c r="Q230" i="62" s="1"/>
  <c r="U230" i="62" s="1"/>
  <c r="W230" i="62" s="1"/>
  <c r="X230" i="62" s="1"/>
  <c r="J235" i="62"/>
  <c r="K235" i="62" s="1"/>
  <c r="Q235" i="62" s="1"/>
  <c r="U235" i="62" s="1"/>
  <c r="W235" i="62" s="1"/>
  <c r="X235" i="62" s="1"/>
  <c r="AT159" i="63"/>
  <c r="J47" i="62"/>
  <c r="K47" i="62" s="1"/>
  <c r="Q47" i="62" s="1"/>
  <c r="U47" i="62" s="1"/>
  <c r="W47" i="62" s="1"/>
  <c r="X47" i="62" s="1"/>
  <c r="J49" i="62"/>
  <c r="K49" i="62" s="1"/>
  <c r="Q49" i="62" s="1"/>
  <c r="U49" i="62" s="1"/>
  <c r="W49" i="62" s="1"/>
  <c r="X49" i="62" s="1"/>
  <c r="J51" i="62"/>
  <c r="K51" i="62" s="1"/>
  <c r="Q51" i="62" s="1"/>
  <c r="U51" i="62" s="1"/>
  <c r="W51" i="62" s="1"/>
  <c r="X51" i="62" s="1"/>
  <c r="J53" i="62"/>
  <c r="K53" i="62" s="1"/>
  <c r="Q53" i="62" s="1"/>
  <c r="U53" i="62" s="1"/>
  <c r="W53" i="62" s="1"/>
  <c r="X53" i="62" s="1"/>
  <c r="J55" i="62"/>
  <c r="K55" i="62" s="1"/>
  <c r="Q55" i="62" s="1"/>
  <c r="U55" i="62" s="1"/>
  <c r="W55" i="62" s="1"/>
  <c r="X55" i="62" s="1"/>
  <c r="J57" i="62"/>
  <c r="K57" i="62" s="1"/>
  <c r="Q57" i="62" s="1"/>
  <c r="U57" i="62" s="1"/>
  <c r="W57" i="62" s="1"/>
  <c r="X57" i="62" s="1"/>
  <c r="J59" i="62"/>
  <c r="K59" i="62" s="1"/>
  <c r="Q59" i="62" s="1"/>
  <c r="U59" i="62" s="1"/>
  <c r="W59" i="62" s="1"/>
  <c r="X59" i="62" s="1"/>
  <c r="J61" i="62"/>
  <c r="K61" i="62" s="1"/>
  <c r="Q61" i="62" s="1"/>
  <c r="U61" i="62" s="1"/>
  <c r="W61" i="62" s="1"/>
  <c r="X61" i="62" s="1"/>
  <c r="J63" i="62"/>
  <c r="K63" i="62" s="1"/>
  <c r="Q63" i="62" s="1"/>
  <c r="U63" i="62" s="1"/>
  <c r="W63" i="62" s="1"/>
  <c r="X63" i="62" s="1"/>
  <c r="J65" i="62"/>
  <c r="K65" i="62" s="1"/>
  <c r="Q65" i="62" s="1"/>
  <c r="U65" i="62" s="1"/>
  <c r="W65" i="62" s="1"/>
  <c r="X65" i="62" s="1"/>
  <c r="J67" i="62"/>
  <c r="K67" i="62" s="1"/>
  <c r="Q67" i="62" s="1"/>
  <c r="U67" i="62" s="1"/>
  <c r="W67" i="62" s="1"/>
  <c r="X67" i="62" s="1"/>
  <c r="J69" i="62"/>
  <c r="K69" i="62" s="1"/>
  <c r="Q69" i="62" s="1"/>
  <c r="U69" i="62" s="1"/>
  <c r="W69" i="62" s="1"/>
  <c r="X69" i="62" s="1"/>
  <c r="J71" i="62"/>
  <c r="K71" i="62" s="1"/>
  <c r="Q71" i="62" s="1"/>
  <c r="U71" i="62" s="1"/>
  <c r="W71" i="62" s="1"/>
  <c r="X71" i="62" s="1"/>
  <c r="J73" i="62"/>
  <c r="K73" i="62" s="1"/>
  <c r="Q73" i="62" s="1"/>
  <c r="U73" i="62" s="1"/>
  <c r="W73" i="62" s="1"/>
  <c r="X73" i="62" s="1"/>
  <c r="J75" i="62"/>
  <c r="K75" i="62" s="1"/>
  <c r="Q75" i="62" s="1"/>
  <c r="U75" i="62" s="1"/>
  <c r="W75" i="62" s="1"/>
  <c r="X75" i="62" s="1"/>
  <c r="J77" i="62"/>
  <c r="K77" i="62" s="1"/>
  <c r="Q77" i="62" s="1"/>
  <c r="U77" i="62" s="1"/>
  <c r="W77" i="62" s="1"/>
  <c r="X77" i="62" s="1"/>
  <c r="J79" i="62"/>
  <c r="K79" i="62" s="1"/>
  <c r="Q79" i="62" s="1"/>
  <c r="U79" i="62" s="1"/>
  <c r="W79" i="62" s="1"/>
  <c r="X79" i="62" s="1"/>
  <c r="J81" i="62"/>
  <c r="K81" i="62" s="1"/>
  <c r="Q81" i="62" s="1"/>
  <c r="U81" i="62" s="1"/>
  <c r="W81" i="62" s="1"/>
  <c r="X81" i="62" s="1"/>
  <c r="J83" i="62"/>
  <c r="K83" i="62" s="1"/>
  <c r="Q83" i="62" s="1"/>
  <c r="U83" i="62" s="1"/>
  <c r="W83" i="62" s="1"/>
  <c r="X83" i="62" s="1"/>
  <c r="J48" i="62"/>
  <c r="K48" i="62" s="1"/>
  <c r="Q48" i="62" s="1"/>
  <c r="U48" i="62" s="1"/>
  <c r="W48" i="62" s="1"/>
  <c r="X48" i="62" s="1"/>
  <c r="J56" i="62"/>
  <c r="K56" i="62" s="1"/>
  <c r="Q56" i="62" s="1"/>
  <c r="U56" i="62" s="1"/>
  <c r="W56" i="62" s="1"/>
  <c r="X56" i="62" s="1"/>
  <c r="J64" i="62"/>
  <c r="K64" i="62" s="1"/>
  <c r="Q64" i="62" s="1"/>
  <c r="U64" i="62" s="1"/>
  <c r="W64" i="62" s="1"/>
  <c r="X64" i="62" s="1"/>
  <c r="J72" i="62"/>
  <c r="K72" i="62" s="1"/>
  <c r="Q72" i="62" s="1"/>
  <c r="U72" i="62" s="1"/>
  <c r="W72" i="62" s="1"/>
  <c r="X72" i="62" s="1"/>
  <c r="J80" i="62"/>
  <c r="K80" i="62" s="1"/>
  <c r="Q80" i="62" s="1"/>
  <c r="U80" i="62" s="1"/>
  <c r="W80" i="62" s="1"/>
  <c r="X80" i="62" s="1"/>
  <c r="J46" i="62"/>
  <c r="K46" i="62" s="1"/>
  <c r="Q46" i="62" s="1"/>
  <c r="J54" i="62"/>
  <c r="K54" i="62" s="1"/>
  <c r="Q54" i="62" s="1"/>
  <c r="U54" i="62" s="1"/>
  <c r="W54" i="62" s="1"/>
  <c r="X54" i="62" s="1"/>
  <c r="J62" i="62"/>
  <c r="K62" i="62" s="1"/>
  <c r="Q62" i="62" s="1"/>
  <c r="U62" i="62" s="1"/>
  <c r="W62" i="62" s="1"/>
  <c r="X62" i="62" s="1"/>
  <c r="J70" i="62"/>
  <c r="K70" i="62" s="1"/>
  <c r="Q70" i="62" s="1"/>
  <c r="U70" i="62" s="1"/>
  <c r="W70" i="62" s="1"/>
  <c r="X70" i="62" s="1"/>
  <c r="J78" i="62"/>
  <c r="K78" i="62" s="1"/>
  <c r="Q78" i="62" s="1"/>
  <c r="U78" i="62" s="1"/>
  <c r="W78" i="62" s="1"/>
  <c r="X78" i="62" s="1"/>
  <c r="J52" i="62"/>
  <c r="K52" i="62" s="1"/>
  <c r="Q52" i="62" s="1"/>
  <c r="U52" i="62" s="1"/>
  <c r="W52" i="62" s="1"/>
  <c r="X52" i="62" s="1"/>
  <c r="J60" i="62"/>
  <c r="K60" i="62" s="1"/>
  <c r="Q60" i="62" s="1"/>
  <c r="U60" i="62" s="1"/>
  <c r="W60" i="62" s="1"/>
  <c r="X60" i="62" s="1"/>
  <c r="J68" i="62"/>
  <c r="K68" i="62" s="1"/>
  <c r="Q68" i="62" s="1"/>
  <c r="U68" i="62" s="1"/>
  <c r="W68" i="62" s="1"/>
  <c r="X68" i="62" s="1"/>
  <c r="J76" i="62"/>
  <c r="K76" i="62" s="1"/>
  <c r="Q76" i="62" s="1"/>
  <c r="U76" i="62" s="1"/>
  <c r="W76" i="62" s="1"/>
  <c r="X76" i="62" s="1"/>
  <c r="J84" i="62"/>
  <c r="K84" i="62" s="1"/>
  <c r="Q84" i="62" s="1"/>
  <c r="U84" i="62" s="1"/>
  <c r="W84" i="62" s="1"/>
  <c r="X84" i="62" s="1"/>
  <c r="J50" i="62"/>
  <c r="K50" i="62" s="1"/>
  <c r="Q50" i="62" s="1"/>
  <c r="U50" i="62" s="1"/>
  <c r="W50" i="62" s="1"/>
  <c r="X50" i="62" s="1"/>
  <c r="J58" i="62"/>
  <c r="K58" i="62" s="1"/>
  <c r="Q58" i="62" s="1"/>
  <c r="U58" i="62" s="1"/>
  <c r="W58" i="62" s="1"/>
  <c r="X58" i="62" s="1"/>
  <c r="J66" i="62"/>
  <c r="K66" i="62" s="1"/>
  <c r="Q66" i="62" s="1"/>
  <c r="U66" i="62" s="1"/>
  <c r="W66" i="62" s="1"/>
  <c r="X66" i="62" s="1"/>
  <c r="J74" i="62"/>
  <c r="K74" i="62" s="1"/>
  <c r="Q74" i="62" s="1"/>
  <c r="U74" i="62" s="1"/>
  <c r="W74" i="62" s="1"/>
  <c r="X74" i="62" s="1"/>
  <c r="J82" i="62"/>
  <c r="K82" i="62" s="1"/>
  <c r="Q82" i="62" s="1"/>
  <c r="U82" i="62" s="1"/>
  <c r="W82" i="62" s="1"/>
  <c r="X82" i="62" s="1"/>
  <c r="AT126" i="63"/>
  <c r="AT253" i="63"/>
  <c r="AT40" i="63"/>
  <c r="AT193" i="63"/>
  <c r="AT192" i="63"/>
  <c r="AT249" i="63" l="1"/>
  <c r="U33" i="62"/>
  <c r="W33" i="62" s="1"/>
  <c r="X33" i="62" s="1"/>
  <c r="U29" i="62"/>
  <c r="W29" i="62" s="1"/>
  <c r="X29" i="62" s="1"/>
  <c r="X24" i="62" s="1"/>
  <c r="K13" i="40" s="1"/>
  <c r="U37" i="62"/>
  <c r="W37" i="62" s="1"/>
  <c r="X37" i="62" s="1"/>
  <c r="L38" i="40"/>
  <c r="Z38" i="41" s="1"/>
  <c r="AT272" i="63"/>
  <c r="D26" i="40"/>
  <c r="X189" i="62"/>
  <c r="K28" i="40" s="1"/>
  <c r="X223" i="62"/>
  <c r="K32" i="40" s="1"/>
  <c r="K127" i="62"/>
  <c r="Q127" i="62" s="1"/>
  <c r="U127" i="62" s="1"/>
  <c r="W127" i="62" s="1"/>
  <c r="X127" i="62" s="1"/>
  <c r="X125" i="62" s="1"/>
  <c r="K21" i="40" s="1"/>
  <c r="AT125" i="63"/>
  <c r="L21" i="40"/>
  <c r="D22" i="40"/>
  <c r="D24" i="40"/>
  <c r="AT223" i="63"/>
  <c r="L32" i="40"/>
  <c r="AT24" i="63"/>
  <c r="L13" i="40"/>
  <c r="Z20" i="41"/>
  <c r="AU20" i="41"/>
  <c r="AG20" i="41"/>
  <c r="E20" i="40"/>
  <c r="AN20" i="41"/>
  <c r="E20" i="41"/>
  <c r="S20" i="41"/>
  <c r="L20" i="41"/>
  <c r="AT46" i="63"/>
  <c r="L16" i="40"/>
  <c r="AT200" i="63"/>
  <c r="L30" i="40"/>
  <c r="AT31" i="63"/>
  <c r="L14" i="40"/>
  <c r="AT189" i="63"/>
  <c r="L28" i="40"/>
  <c r="AT158" i="63"/>
  <c r="L23" i="40"/>
  <c r="AG12" i="41"/>
  <c r="AU12" i="41"/>
  <c r="Z12" i="41"/>
  <c r="S12" i="41"/>
  <c r="L12" i="41"/>
  <c r="E12" i="40"/>
  <c r="E12" i="41"/>
  <c r="AN12" i="41"/>
  <c r="AU37" i="41"/>
  <c r="AN37" i="41"/>
  <c r="E37" i="41"/>
  <c r="AG37" i="41"/>
  <c r="Z37" i="41"/>
  <c r="S37" i="41"/>
  <c r="L37" i="41"/>
  <c r="E37" i="40"/>
  <c r="Z19" i="41"/>
  <c r="AN19" i="41"/>
  <c r="E19" i="41"/>
  <c r="AG19" i="41"/>
  <c r="S19" i="41"/>
  <c r="AU19" i="41"/>
  <c r="L19" i="41"/>
  <c r="E19" i="40"/>
  <c r="AU34" i="41"/>
  <c r="AN34" i="41"/>
  <c r="AG34" i="41"/>
  <c r="Z34" i="41"/>
  <c r="E34" i="41"/>
  <c r="S34" i="41"/>
  <c r="E34" i="40"/>
  <c r="L34" i="41"/>
  <c r="E33" i="41"/>
  <c r="Z33" i="41"/>
  <c r="S33" i="41"/>
  <c r="L33" i="41"/>
  <c r="AG33" i="41"/>
  <c r="AU33" i="41"/>
  <c r="E33" i="40"/>
  <c r="AN33" i="41"/>
  <c r="AT12" i="63"/>
  <c r="AG31" i="41"/>
  <c r="Z31" i="41"/>
  <c r="AU31" i="41"/>
  <c r="S31" i="41"/>
  <c r="E31" i="41"/>
  <c r="AN31" i="41"/>
  <c r="L31" i="41"/>
  <c r="E31" i="40"/>
  <c r="D18" i="40"/>
  <c r="X200" i="62"/>
  <c r="K30" i="40" s="1"/>
  <c r="X46" i="62"/>
  <c r="K16" i="40" s="1"/>
  <c r="X249" i="62"/>
  <c r="K34" i="40" s="1"/>
  <c r="X261" i="62"/>
  <c r="K36" i="40" s="1"/>
  <c r="X272" i="62"/>
  <c r="K38" i="40" s="1"/>
  <c r="X158" i="62"/>
  <c r="K23" i="40" s="1"/>
  <c r="AS11" i="63"/>
  <c r="X12" i="62"/>
  <c r="K12" i="40" s="1"/>
  <c r="X40" i="62"/>
  <c r="K15" i="40" s="1"/>
  <c r="AT106" i="63"/>
  <c r="AT270" i="63"/>
  <c r="J92" i="62"/>
  <c r="K92" i="62" s="1"/>
  <c r="Q92" i="62" s="1"/>
  <c r="U92" i="62" s="1"/>
  <c r="W92" i="62" s="1"/>
  <c r="X92" i="62" s="1"/>
  <c r="J94" i="62"/>
  <c r="K94" i="62" s="1"/>
  <c r="Q94" i="62" s="1"/>
  <c r="U94" i="62" s="1"/>
  <c r="W94" i="62" s="1"/>
  <c r="X94" i="62" s="1"/>
  <c r="J96" i="62"/>
  <c r="K96" i="62" s="1"/>
  <c r="Q96" i="62" s="1"/>
  <c r="U96" i="62" s="1"/>
  <c r="W96" i="62" s="1"/>
  <c r="X96" i="62" s="1"/>
  <c r="J98" i="62"/>
  <c r="K98" i="62" s="1"/>
  <c r="Q98" i="62" s="1"/>
  <c r="U98" i="62" s="1"/>
  <c r="W98" i="62" s="1"/>
  <c r="X98" i="62" s="1"/>
  <c r="J100" i="62"/>
  <c r="K100" i="62" s="1"/>
  <c r="Q100" i="62" s="1"/>
  <c r="U100" i="62" s="1"/>
  <c r="W100" i="62" s="1"/>
  <c r="X100" i="62" s="1"/>
  <c r="J102" i="62"/>
  <c r="K102" i="62" s="1"/>
  <c r="Q102" i="62" s="1"/>
  <c r="U102" i="62" s="1"/>
  <c r="W102" i="62" s="1"/>
  <c r="X102" i="62" s="1"/>
  <c r="J104" i="62"/>
  <c r="K104" i="62" s="1"/>
  <c r="Q104" i="62" s="1"/>
  <c r="U104" i="62" s="1"/>
  <c r="W104" i="62" s="1"/>
  <c r="X104" i="62" s="1"/>
  <c r="J97" i="62"/>
  <c r="K97" i="62" s="1"/>
  <c r="Q97" i="62" s="1"/>
  <c r="U97" i="62" s="1"/>
  <c r="W97" i="62" s="1"/>
  <c r="X97" i="62" s="1"/>
  <c r="J95" i="62"/>
  <c r="K95" i="62" s="1"/>
  <c r="Q95" i="62" s="1"/>
  <c r="U95" i="62" s="1"/>
  <c r="W95" i="62" s="1"/>
  <c r="X95" i="62" s="1"/>
  <c r="J103" i="62"/>
  <c r="K103" i="62" s="1"/>
  <c r="Q103" i="62" s="1"/>
  <c r="U103" i="62" s="1"/>
  <c r="W103" i="62" s="1"/>
  <c r="X103" i="62" s="1"/>
  <c r="J93" i="62"/>
  <c r="K93" i="62" s="1"/>
  <c r="Q93" i="62" s="1"/>
  <c r="U93" i="62" s="1"/>
  <c r="W93" i="62" s="1"/>
  <c r="X93" i="62" s="1"/>
  <c r="J101" i="62"/>
  <c r="K101" i="62" s="1"/>
  <c r="Q101" i="62" s="1"/>
  <c r="U101" i="62" s="1"/>
  <c r="W101" i="62" s="1"/>
  <c r="X101" i="62" s="1"/>
  <c r="J91" i="62"/>
  <c r="K91" i="62" s="1"/>
  <c r="Q91" i="62" s="1"/>
  <c r="J99" i="62"/>
  <c r="K99" i="62" s="1"/>
  <c r="Q99" i="62" s="1"/>
  <c r="U99" i="62" s="1"/>
  <c r="W99" i="62" s="1"/>
  <c r="X99" i="62" s="1"/>
  <c r="J271" i="62"/>
  <c r="K271" i="62" s="1"/>
  <c r="Q271" i="62" s="1"/>
  <c r="U271" i="62" s="1"/>
  <c r="W271" i="62" s="1"/>
  <c r="X271" i="62" s="1"/>
  <c r="J266" i="62"/>
  <c r="K266" i="62" s="1"/>
  <c r="Q266" i="62" s="1"/>
  <c r="J268" i="62"/>
  <c r="K268" i="62" s="1"/>
  <c r="Q268" i="62" s="1"/>
  <c r="U268" i="62" s="1"/>
  <c r="W268" i="62" s="1"/>
  <c r="X268" i="62" s="1"/>
  <c r="J270" i="62"/>
  <c r="K270" i="62" s="1"/>
  <c r="Q270" i="62" s="1"/>
  <c r="U270" i="62" s="1"/>
  <c r="W270" i="62" s="1"/>
  <c r="X270" i="62" s="1"/>
  <c r="J269" i="62"/>
  <c r="K269" i="62" s="1"/>
  <c r="Q269" i="62" s="1"/>
  <c r="U269" i="62" s="1"/>
  <c r="W269" i="62" s="1"/>
  <c r="X269" i="62" s="1"/>
  <c r="J267" i="62"/>
  <c r="K267" i="62" s="1"/>
  <c r="Q267" i="62" s="1"/>
  <c r="U267" i="62" s="1"/>
  <c r="W267" i="62" s="1"/>
  <c r="X267" i="62" s="1"/>
  <c r="J242" i="62"/>
  <c r="K242" i="62" s="1"/>
  <c r="Q242" i="62" s="1"/>
  <c r="U242" i="62" s="1"/>
  <c r="W242" i="62" s="1"/>
  <c r="X242" i="62" s="1"/>
  <c r="J244" i="62"/>
  <c r="K244" i="62" s="1"/>
  <c r="Q244" i="62" s="1"/>
  <c r="U244" i="62" s="1"/>
  <c r="W244" i="62" s="1"/>
  <c r="X244" i="62" s="1"/>
  <c r="J246" i="62"/>
  <c r="K246" i="62" s="1"/>
  <c r="Q246" i="62" s="1"/>
  <c r="U246" i="62" s="1"/>
  <c r="W246" i="62" s="1"/>
  <c r="X246" i="62" s="1"/>
  <c r="J248" i="62"/>
  <c r="K248" i="62" s="1"/>
  <c r="Q248" i="62" s="1"/>
  <c r="U248" i="62" s="1"/>
  <c r="W248" i="62" s="1"/>
  <c r="X248" i="62" s="1"/>
  <c r="J243" i="62"/>
  <c r="K243" i="62" s="1"/>
  <c r="Q243" i="62" s="1"/>
  <c r="U243" i="62" s="1"/>
  <c r="W243" i="62" s="1"/>
  <c r="X243" i="62" s="1"/>
  <c r="J241" i="62"/>
  <c r="K241" i="62" s="1"/>
  <c r="Q241" i="62" s="1"/>
  <c r="J247" i="62"/>
  <c r="K247" i="62" s="1"/>
  <c r="Q247" i="62" s="1"/>
  <c r="U247" i="62" s="1"/>
  <c r="W247" i="62" s="1"/>
  <c r="X247" i="62" s="1"/>
  <c r="J245" i="62"/>
  <c r="K245" i="62" s="1"/>
  <c r="Q245" i="62" s="1"/>
  <c r="U245" i="62" s="1"/>
  <c r="W245" i="62" s="1"/>
  <c r="X245" i="62" s="1"/>
  <c r="J218" i="62"/>
  <c r="K218" i="62" s="1"/>
  <c r="Q218" i="62" s="1"/>
  <c r="U218" i="62" s="1"/>
  <c r="W218" i="62" s="1"/>
  <c r="X218" i="62" s="1"/>
  <c r="J222" i="62"/>
  <c r="K222" i="62" s="1"/>
  <c r="Q222" i="62" s="1"/>
  <c r="U222" i="62" s="1"/>
  <c r="W222" i="62" s="1"/>
  <c r="X222" i="62" s="1"/>
  <c r="J213" i="62"/>
  <c r="K213" i="62" s="1"/>
  <c r="Q213" i="62" s="1"/>
  <c r="J215" i="62"/>
  <c r="K215" i="62" s="1"/>
  <c r="Q215" i="62" s="1"/>
  <c r="U215" i="62" s="1"/>
  <c r="W215" i="62" s="1"/>
  <c r="X215" i="62" s="1"/>
  <c r="J217" i="62"/>
  <c r="K217" i="62" s="1"/>
  <c r="Q217" i="62" s="1"/>
  <c r="U217" i="62" s="1"/>
  <c r="W217" i="62" s="1"/>
  <c r="X217" i="62" s="1"/>
  <c r="J219" i="62"/>
  <c r="K219" i="62" s="1"/>
  <c r="Q219" i="62" s="1"/>
  <c r="U219" i="62" s="1"/>
  <c r="W219" i="62" s="1"/>
  <c r="X219" i="62" s="1"/>
  <c r="J221" i="62"/>
  <c r="K221" i="62" s="1"/>
  <c r="Q221" i="62" s="1"/>
  <c r="U221" i="62" s="1"/>
  <c r="W221" i="62" s="1"/>
  <c r="X221" i="62" s="1"/>
  <c r="J216" i="62"/>
  <c r="K216" i="62" s="1"/>
  <c r="Q216" i="62" s="1"/>
  <c r="U216" i="62" s="1"/>
  <c r="W216" i="62" s="1"/>
  <c r="X216" i="62" s="1"/>
  <c r="J214" i="62"/>
  <c r="K214" i="62" s="1"/>
  <c r="Q214" i="62" s="1"/>
  <c r="U214" i="62" s="1"/>
  <c r="W214" i="62" s="1"/>
  <c r="X214" i="62" s="1"/>
  <c r="J220" i="62"/>
  <c r="K220" i="62" s="1"/>
  <c r="Q220" i="62" s="1"/>
  <c r="U220" i="62" s="1"/>
  <c r="W220" i="62" s="1"/>
  <c r="X220" i="62" s="1"/>
  <c r="J106" i="62"/>
  <c r="K106" i="62" s="1"/>
  <c r="Q106" i="62" s="1"/>
  <c r="U106" i="62" s="1"/>
  <c r="W106" i="62" s="1"/>
  <c r="X106" i="62" s="1"/>
  <c r="J108" i="62"/>
  <c r="K108" i="62" s="1"/>
  <c r="Q108" i="62" s="1"/>
  <c r="U108" i="62" s="1"/>
  <c r="W108" i="62" s="1"/>
  <c r="X108" i="62" s="1"/>
  <c r="J110" i="62"/>
  <c r="K110" i="62" s="1"/>
  <c r="Q110" i="62" s="1"/>
  <c r="U110" i="62" s="1"/>
  <c r="W110" i="62" s="1"/>
  <c r="X110" i="62" s="1"/>
  <c r="J112" i="62"/>
  <c r="K112" i="62" s="1"/>
  <c r="Q112" i="62" s="1"/>
  <c r="U112" i="62" s="1"/>
  <c r="W112" i="62" s="1"/>
  <c r="X112" i="62" s="1"/>
  <c r="J114" i="62"/>
  <c r="K114" i="62" s="1"/>
  <c r="Q114" i="62" s="1"/>
  <c r="U114" i="62" s="1"/>
  <c r="W114" i="62" s="1"/>
  <c r="X114" i="62" s="1"/>
  <c r="J116" i="62"/>
  <c r="K116" i="62" s="1"/>
  <c r="Q116" i="62" s="1"/>
  <c r="U116" i="62" s="1"/>
  <c r="W116" i="62" s="1"/>
  <c r="X116" i="62" s="1"/>
  <c r="J118" i="62"/>
  <c r="K118" i="62" s="1"/>
  <c r="Q118" i="62" s="1"/>
  <c r="U118" i="62" s="1"/>
  <c r="W118" i="62" s="1"/>
  <c r="X118" i="62" s="1"/>
  <c r="J120" i="62"/>
  <c r="K120" i="62" s="1"/>
  <c r="Q120" i="62" s="1"/>
  <c r="U120" i="62" s="1"/>
  <c r="W120" i="62" s="1"/>
  <c r="X120" i="62" s="1"/>
  <c r="J122" i="62"/>
  <c r="K122" i="62" s="1"/>
  <c r="Q122" i="62" s="1"/>
  <c r="U122" i="62" s="1"/>
  <c r="W122" i="62" s="1"/>
  <c r="X122" i="62" s="1"/>
  <c r="J124" i="62"/>
  <c r="K124" i="62" s="1"/>
  <c r="Q124" i="62" s="1"/>
  <c r="U124" i="62" s="1"/>
  <c r="W124" i="62" s="1"/>
  <c r="X124" i="62" s="1"/>
  <c r="J105" i="62"/>
  <c r="K105" i="62" s="1"/>
  <c r="Q105" i="62" s="1"/>
  <c r="J113" i="62"/>
  <c r="K113" i="62" s="1"/>
  <c r="Q113" i="62" s="1"/>
  <c r="U113" i="62" s="1"/>
  <c r="W113" i="62" s="1"/>
  <c r="X113" i="62" s="1"/>
  <c r="J121" i="62"/>
  <c r="K121" i="62" s="1"/>
  <c r="Q121" i="62" s="1"/>
  <c r="U121" i="62" s="1"/>
  <c r="W121" i="62" s="1"/>
  <c r="X121" i="62" s="1"/>
  <c r="J111" i="62"/>
  <c r="K111" i="62" s="1"/>
  <c r="Q111" i="62" s="1"/>
  <c r="U111" i="62" s="1"/>
  <c r="W111" i="62" s="1"/>
  <c r="X111" i="62" s="1"/>
  <c r="J119" i="62"/>
  <c r="K119" i="62" s="1"/>
  <c r="Q119" i="62" s="1"/>
  <c r="U119" i="62" s="1"/>
  <c r="W119" i="62" s="1"/>
  <c r="X119" i="62" s="1"/>
  <c r="J109" i="62"/>
  <c r="K109" i="62" s="1"/>
  <c r="Q109" i="62" s="1"/>
  <c r="U109" i="62" s="1"/>
  <c r="W109" i="62" s="1"/>
  <c r="X109" i="62" s="1"/>
  <c r="J117" i="62"/>
  <c r="K117" i="62" s="1"/>
  <c r="Q117" i="62" s="1"/>
  <c r="U117" i="62" s="1"/>
  <c r="W117" i="62" s="1"/>
  <c r="X117" i="62" s="1"/>
  <c r="J107" i="62"/>
  <c r="K107" i="62" s="1"/>
  <c r="Q107" i="62" s="1"/>
  <c r="U107" i="62" s="1"/>
  <c r="W107" i="62" s="1"/>
  <c r="X107" i="62" s="1"/>
  <c r="J115" i="62"/>
  <c r="K115" i="62" s="1"/>
  <c r="Q115" i="62" s="1"/>
  <c r="U115" i="62" s="1"/>
  <c r="W115" i="62" s="1"/>
  <c r="X115" i="62" s="1"/>
  <c r="J123" i="62"/>
  <c r="K123" i="62" s="1"/>
  <c r="Q123" i="62" s="1"/>
  <c r="U123" i="62" s="1"/>
  <c r="W123" i="62" s="1"/>
  <c r="X123" i="62" s="1"/>
  <c r="AT245" i="63"/>
  <c r="AT216" i="63"/>
  <c r="AT266" i="63"/>
  <c r="AT265" i="63"/>
  <c r="AT91" i="63"/>
  <c r="AT87" i="63"/>
  <c r="AT105" i="63"/>
  <c r="AT92" i="63"/>
  <c r="AT213" i="63"/>
  <c r="AT203" i="63"/>
  <c r="AT241" i="63"/>
  <c r="AT226" i="63"/>
  <c r="X31" i="62" l="1"/>
  <c r="K14" i="40" s="1"/>
  <c r="D14" i="40" s="1"/>
  <c r="E38" i="40"/>
  <c r="AG38" i="41"/>
  <c r="L38" i="41"/>
  <c r="AU38" i="41"/>
  <c r="E38" i="41"/>
  <c r="S38" i="41"/>
  <c r="AN38" i="41"/>
  <c r="D21" i="40"/>
  <c r="D15" i="40"/>
  <c r="D12" i="40"/>
  <c r="D36" i="40"/>
  <c r="D30" i="40"/>
  <c r="Z23" i="41"/>
  <c r="AU23" i="41"/>
  <c r="AN23" i="41"/>
  <c r="AG23" i="41"/>
  <c r="S23" i="41"/>
  <c r="L23" i="41"/>
  <c r="E23" i="41"/>
  <c r="E23" i="40"/>
  <c r="Z14" i="41"/>
  <c r="AU14" i="41"/>
  <c r="AG14" i="41"/>
  <c r="S14" i="41"/>
  <c r="L14" i="41"/>
  <c r="E14" i="41"/>
  <c r="E14" i="40"/>
  <c r="AN14" i="41"/>
  <c r="AU16" i="41"/>
  <c r="AN16" i="41"/>
  <c r="AG16" i="41"/>
  <c r="E16" i="40"/>
  <c r="S16" i="41"/>
  <c r="E16" i="41"/>
  <c r="Z16" i="41"/>
  <c r="L16" i="41"/>
  <c r="D28" i="40"/>
  <c r="AU13" i="41"/>
  <c r="AN13" i="41"/>
  <c r="AG13" i="41"/>
  <c r="E13" i="41"/>
  <c r="Z13" i="41"/>
  <c r="S13" i="41"/>
  <c r="L13" i="41"/>
  <c r="E13" i="40"/>
  <c r="AU21" i="41"/>
  <c r="AN21" i="41"/>
  <c r="AG21" i="41"/>
  <c r="E21" i="41"/>
  <c r="Z21" i="41"/>
  <c r="S21" i="41"/>
  <c r="L21" i="41"/>
  <c r="E21" i="40"/>
  <c r="D32" i="40"/>
  <c r="D23" i="40"/>
  <c r="D34" i="40"/>
  <c r="L11" i="40"/>
  <c r="Z28" i="41"/>
  <c r="AN28" i="41"/>
  <c r="AG28" i="41"/>
  <c r="S28" i="41"/>
  <c r="E28" i="40"/>
  <c r="AU28" i="41"/>
  <c r="L28" i="41"/>
  <c r="E28" i="41"/>
  <c r="AU30" i="41"/>
  <c r="AN30" i="41"/>
  <c r="S30" i="41"/>
  <c r="L30" i="41"/>
  <c r="E30" i="41"/>
  <c r="E30" i="40"/>
  <c r="AG30" i="41"/>
  <c r="Z30" i="41"/>
  <c r="D13" i="40"/>
  <c r="D38" i="40"/>
  <c r="D16" i="40"/>
  <c r="AG32" i="41"/>
  <c r="Z32" i="41"/>
  <c r="S32" i="41"/>
  <c r="L32" i="41"/>
  <c r="E32" i="41"/>
  <c r="AN32" i="41"/>
  <c r="AU32" i="41"/>
  <c r="E32" i="40"/>
  <c r="X266" i="62"/>
  <c r="K37" i="40" s="1"/>
  <c r="X91" i="62"/>
  <c r="K19" i="40" s="1"/>
  <c r="X105" i="62"/>
  <c r="K20" i="40" s="1"/>
  <c r="X213" i="62"/>
  <c r="K31" i="40" s="1"/>
  <c r="X241" i="62"/>
  <c r="K33" i="40" s="1"/>
  <c r="BB26" i="41"/>
  <c r="BB22" i="41"/>
  <c r="AT11" i="63"/>
  <c r="BB37" i="41"/>
  <c r="BB17" i="41"/>
  <c r="BB25" i="41"/>
  <c r="BB24" i="41"/>
  <c r="BB34" i="41"/>
  <c r="BB13" i="41" l="1"/>
  <c r="BB28" i="41"/>
  <c r="BB14" i="41"/>
  <c r="K11" i="40"/>
  <c r="E11" i="40"/>
  <c r="D33" i="40"/>
  <c r="D37" i="40"/>
  <c r="D31" i="40"/>
  <c r="D20" i="40"/>
  <c r="BB23" i="41"/>
  <c r="BB16" i="41"/>
  <c r="X11" i="62"/>
  <c r="D19" i="40"/>
  <c r="BB33" i="41"/>
  <c r="BB20" i="41"/>
  <c r="BB15" i="41"/>
  <c r="BB21" i="41"/>
  <c r="BB36" i="41"/>
  <c r="BB30" i="41"/>
  <c r="BB27" i="41"/>
  <c r="BB38" i="41"/>
  <c r="D11" i="40" l="1"/>
  <c r="BB32" i="41"/>
  <c r="BB35" i="41"/>
  <c r="BB18" i="41"/>
  <c r="BB31" i="41"/>
  <c r="BB19" i="41"/>
  <c r="BB29" i="41"/>
  <c r="C16" i="41" l="1"/>
  <c r="R28" i="41"/>
  <c r="J16" i="41"/>
  <c r="X16" i="41"/>
  <c r="Q16" i="41"/>
  <c r="AS16" i="41"/>
  <c r="AL16" i="41"/>
  <c r="AE16" i="41"/>
  <c r="BD23" i="41"/>
  <c r="BB12" i="41"/>
  <c r="D36" i="41" l="1"/>
  <c r="X18" i="41"/>
  <c r="C18" i="41"/>
  <c r="AE18" i="41"/>
  <c r="J18" i="41"/>
  <c r="AL18" i="41"/>
  <c r="Q18" i="41"/>
  <c r="AS18" i="41"/>
  <c r="BD26" i="41"/>
  <c r="BD18" i="41"/>
  <c r="BA27" i="41"/>
  <c r="BD27" i="41"/>
  <c r="BD22" i="41"/>
  <c r="AZ27" i="41"/>
  <c r="AZ16" i="41"/>
  <c r="BD16" i="41"/>
  <c r="BD24" i="41"/>
  <c r="BD25" i="41"/>
  <c r="BD15" i="41"/>
  <c r="AZ37" i="41"/>
  <c r="BD14" i="41"/>
  <c r="AZ15" i="41"/>
  <c r="BD17" i="41"/>
  <c r="BD28" i="41"/>
  <c r="AZ18" i="41" l="1"/>
  <c r="AZ38" i="41"/>
  <c r="BD29" i="41"/>
  <c r="AZ29" i="41"/>
  <c r="BD35" i="41"/>
  <c r="BD34" i="41"/>
  <c r="BD13" i="41"/>
  <c r="BD36" i="41"/>
  <c r="AZ31" i="41"/>
  <c r="BD19" i="41"/>
  <c r="BD32" i="41"/>
  <c r="BD31" i="41"/>
  <c r="BD12" i="41"/>
  <c r="BD30" i="41" l="1"/>
  <c r="AZ30" i="41"/>
  <c r="K36" i="41" l="1"/>
  <c r="R36" i="41"/>
  <c r="Y36" i="41"/>
  <c r="AF36" i="41"/>
  <c r="AM36" i="41"/>
  <c r="AT36" i="41"/>
  <c r="D28" i="41"/>
  <c r="K28" i="41"/>
  <c r="Y28" i="41"/>
  <c r="AF28" i="41"/>
  <c r="AM28" i="41"/>
  <c r="AT28" i="41"/>
  <c r="C24" i="41"/>
  <c r="J24" i="41"/>
  <c r="Q24" i="41"/>
  <c r="X24" i="41"/>
  <c r="AE24" i="41"/>
  <c r="AL24" i="41"/>
  <c r="AS24" i="41"/>
  <c r="AD6" i="8"/>
  <c r="AS34" i="8" s="1"/>
  <c r="BA36" i="41" l="1"/>
  <c r="BA28" i="41"/>
  <c r="AZ24" i="41"/>
  <c r="AS12" i="8"/>
  <c r="AT12" i="8" s="1"/>
  <c r="AS25" i="8"/>
  <c r="AS20" i="8"/>
  <c r="AT20" i="8" s="1"/>
  <c r="AS31" i="8"/>
  <c r="AT31" i="8" s="1"/>
  <c r="AT34" i="8"/>
  <c r="I34" i="40"/>
  <c r="AS16" i="8"/>
  <c r="AS18" i="8"/>
  <c r="I31" i="40"/>
  <c r="AS17" i="8"/>
  <c r="AS36" i="8"/>
  <c r="AS29" i="8"/>
  <c r="AS22" i="8"/>
  <c r="AT25" i="8"/>
  <c r="I25" i="40"/>
  <c r="AS33" i="8"/>
  <c r="AS24" i="8"/>
  <c r="AS14" i="8"/>
  <c r="AS35" i="8"/>
  <c r="AS11" i="8"/>
  <c r="AS28" i="8"/>
  <c r="AS38" i="8"/>
  <c r="AS37" i="8"/>
  <c r="AS13" i="8"/>
  <c r="AS21" i="8"/>
  <c r="AS19" i="8"/>
  <c r="AS23" i="8"/>
  <c r="AS15" i="8"/>
  <c r="AS32" i="8"/>
  <c r="AS27" i="8"/>
  <c r="AS30" i="8"/>
  <c r="AS26" i="8"/>
  <c r="I20" i="40"/>
  <c r="I12" i="40" l="1"/>
  <c r="P12" i="41"/>
  <c r="W12" i="41"/>
  <c r="AD12" i="41"/>
  <c r="B12" i="40"/>
  <c r="AK12" i="41"/>
  <c r="I12" i="41"/>
  <c r="O12" i="40"/>
  <c r="AR12" i="41"/>
  <c r="B12" i="41"/>
  <c r="B25" i="40"/>
  <c r="H25" i="40" s="1"/>
  <c r="O25" i="40"/>
  <c r="AT35" i="8"/>
  <c r="I35" i="40"/>
  <c r="AT24" i="8"/>
  <c r="I24" i="40"/>
  <c r="AT29" i="8"/>
  <c r="I29" i="40"/>
  <c r="AT21" i="8"/>
  <c r="I21" i="40"/>
  <c r="AT16" i="8"/>
  <c r="I16" i="40"/>
  <c r="AT14" i="8"/>
  <c r="I14" i="40"/>
  <c r="AT26" i="8"/>
  <c r="I26" i="40"/>
  <c r="AT30" i="8"/>
  <c r="I30" i="40"/>
  <c r="AT27" i="8"/>
  <c r="I27" i="40"/>
  <c r="AT15" i="8"/>
  <c r="I15" i="40"/>
  <c r="AT36" i="8"/>
  <c r="I36" i="40"/>
  <c r="AT13" i="8"/>
  <c r="I13" i="40"/>
  <c r="AT28" i="8"/>
  <c r="I28" i="40"/>
  <c r="B34" i="40"/>
  <c r="H34" i="40" s="1"/>
  <c r="O34" i="40"/>
  <c r="B20" i="40"/>
  <c r="H20" i="40" s="1"/>
  <c r="O20" i="40"/>
  <c r="AT33" i="8"/>
  <c r="I33" i="40"/>
  <c r="AT32" i="8"/>
  <c r="I32" i="40"/>
  <c r="AT22" i="8"/>
  <c r="I22" i="40"/>
  <c r="AT23" i="8"/>
  <c r="I23" i="40"/>
  <c r="AT19" i="8"/>
  <c r="I19" i="40"/>
  <c r="AT17" i="8"/>
  <c r="I17" i="40"/>
  <c r="I31" i="41"/>
  <c r="P31" i="41"/>
  <c r="AK31" i="41"/>
  <c r="O31" i="40"/>
  <c r="AD31" i="41"/>
  <c r="AR31" i="41"/>
  <c r="B31" i="40"/>
  <c r="H31" i="40" s="1"/>
  <c r="W31" i="41"/>
  <c r="B31" i="41"/>
  <c r="AT37" i="8"/>
  <c r="I37" i="40"/>
  <c r="AT18" i="8"/>
  <c r="I18" i="40"/>
  <c r="AT38" i="8"/>
  <c r="I38" i="40"/>
  <c r="O26" i="40" l="1"/>
  <c r="B26" i="40"/>
  <c r="H26" i="40" s="1"/>
  <c r="I38" i="41"/>
  <c r="P38" i="41"/>
  <c r="AD38" i="41"/>
  <c r="B38" i="40"/>
  <c r="H38" i="40" s="1"/>
  <c r="AK38" i="41"/>
  <c r="AR38" i="41"/>
  <c r="W38" i="41"/>
  <c r="O38" i="40"/>
  <c r="B38" i="41"/>
  <c r="S31" i="38"/>
  <c r="T31" i="38"/>
  <c r="R31" i="38"/>
  <c r="W31" i="38"/>
  <c r="X31" i="38"/>
  <c r="V31" i="38"/>
  <c r="U31" i="38"/>
  <c r="T20" i="38"/>
  <c r="U20" i="38"/>
  <c r="V20" i="38"/>
  <c r="W20" i="38"/>
  <c r="X20" i="38"/>
  <c r="S20" i="38"/>
  <c r="R20" i="38"/>
  <c r="AU26" i="8"/>
  <c r="B23" i="40"/>
  <c r="H23" i="40" s="1"/>
  <c r="P23" i="41"/>
  <c r="W23" i="41"/>
  <c r="AR23" i="41"/>
  <c r="O23" i="40"/>
  <c r="AK23" i="41"/>
  <c r="AD23" i="41"/>
  <c r="I23" i="41"/>
  <c r="B23" i="41"/>
  <c r="O22" i="40"/>
  <c r="B22" i="40"/>
  <c r="H22" i="40" s="1"/>
  <c r="I18" i="41"/>
  <c r="AR18" i="41"/>
  <c r="O18" i="40"/>
  <c r="B18" i="40"/>
  <c r="H18" i="40" s="1"/>
  <c r="AD18" i="41"/>
  <c r="AK18" i="41"/>
  <c r="W18" i="41"/>
  <c r="P18" i="41"/>
  <c r="B18" i="41"/>
  <c r="B32" i="40"/>
  <c r="H32" i="40" s="1"/>
  <c r="O32" i="40"/>
  <c r="I37" i="41"/>
  <c r="O37" i="40"/>
  <c r="AR37" i="41"/>
  <c r="W37" i="41"/>
  <c r="AD37" i="41"/>
  <c r="AK37" i="41"/>
  <c r="P37" i="41"/>
  <c r="B37" i="40"/>
  <c r="H37" i="40" s="1"/>
  <c r="B37" i="41"/>
  <c r="O13" i="40"/>
  <c r="B13" i="40"/>
  <c r="H13" i="40" s="1"/>
  <c r="H12" i="40"/>
  <c r="W30" i="41"/>
  <c r="AK30" i="41"/>
  <c r="O30" i="40"/>
  <c r="B30" i="40"/>
  <c r="H30" i="40" s="1"/>
  <c r="AD30" i="41"/>
  <c r="I30" i="41"/>
  <c r="AR30" i="41"/>
  <c r="P30" i="41"/>
  <c r="B30" i="41"/>
  <c r="B19" i="40"/>
  <c r="H19" i="40" s="1"/>
  <c r="O19" i="40"/>
  <c r="AY12" i="41"/>
  <c r="B21" i="40"/>
  <c r="H21" i="40" s="1"/>
  <c r="O21" i="40"/>
  <c r="AD21" i="41"/>
  <c r="AR21" i="41"/>
  <c r="I21" i="41"/>
  <c r="W21" i="41"/>
  <c r="AK21" i="41"/>
  <c r="P21" i="41"/>
  <c r="B21" i="41"/>
  <c r="B28" i="40"/>
  <c r="H28" i="40" s="1"/>
  <c r="O28" i="40"/>
  <c r="AT11" i="8"/>
  <c r="AU24" i="8" s="1"/>
  <c r="O24" i="40"/>
  <c r="B24" i="40"/>
  <c r="H24" i="40" s="1"/>
  <c r="AR15" i="41"/>
  <c r="AD15" i="41"/>
  <c r="P15" i="41"/>
  <c r="O15" i="40"/>
  <c r="AK15" i="41"/>
  <c r="B15" i="40"/>
  <c r="H15" i="40" s="1"/>
  <c r="W15" i="41"/>
  <c r="I15" i="41"/>
  <c r="B15" i="41"/>
  <c r="W27" i="41"/>
  <c r="AC27" i="41" s="1"/>
  <c r="P27" i="41"/>
  <c r="V27" i="41" s="1"/>
  <c r="O27" i="40"/>
  <c r="AR27" i="41"/>
  <c r="AX27" i="41" s="1"/>
  <c r="AK27" i="41"/>
  <c r="AQ27" i="41" s="1"/>
  <c r="AD27" i="41"/>
  <c r="AJ27" i="41" s="1"/>
  <c r="B27" i="40"/>
  <c r="H27" i="40" s="1"/>
  <c r="I27" i="41"/>
  <c r="O27" i="41" s="1"/>
  <c r="B27" i="41"/>
  <c r="X25" i="38"/>
  <c r="V25" i="38"/>
  <c r="U25" i="38"/>
  <c r="R25" i="38"/>
  <c r="T25" i="38"/>
  <c r="S25" i="38"/>
  <c r="W25" i="38"/>
  <c r="W34" i="38"/>
  <c r="S34" i="38"/>
  <c r="X34" i="38"/>
  <c r="R34" i="38"/>
  <c r="V34" i="38"/>
  <c r="T34" i="38"/>
  <c r="U34" i="38"/>
  <c r="AU23" i="8"/>
  <c r="AR16" i="41"/>
  <c r="AK16" i="41"/>
  <c r="P16" i="41"/>
  <c r="AD16" i="41"/>
  <c r="O16" i="40"/>
  <c r="W16" i="41"/>
  <c r="B16" i="40"/>
  <c r="H16" i="40" s="1"/>
  <c r="I16" i="41"/>
  <c r="B16" i="41"/>
  <c r="B33" i="40"/>
  <c r="H33" i="40" s="1"/>
  <c r="O33" i="40"/>
  <c r="AY31" i="41"/>
  <c r="B36" i="40"/>
  <c r="H36" i="40" s="1"/>
  <c r="O36" i="40"/>
  <c r="B17" i="40"/>
  <c r="H17" i="40" s="1"/>
  <c r="O17" i="40"/>
  <c r="B14" i="40"/>
  <c r="H14" i="40" s="1"/>
  <c r="O14" i="40"/>
  <c r="W12" i="38"/>
  <c r="V12" i="38"/>
  <c r="U12" i="38"/>
  <c r="X12" i="38"/>
  <c r="S12" i="38"/>
  <c r="T12" i="38"/>
  <c r="R12" i="38"/>
  <c r="P29" i="41"/>
  <c r="O29" i="40"/>
  <c r="W29" i="41"/>
  <c r="I29" i="41"/>
  <c r="AD29" i="41"/>
  <c r="B29" i="40"/>
  <c r="H29" i="40" s="1"/>
  <c r="AR29" i="41"/>
  <c r="AK29" i="41"/>
  <c r="B29" i="41"/>
  <c r="I11" i="40"/>
  <c r="B35" i="40"/>
  <c r="H35" i="40" s="1"/>
  <c r="O35" i="40"/>
  <c r="AU37" i="8" l="1"/>
  <c r="AU38" i="8"/>
  <c r="AU32" i="8"/>
  <c r="AU15" i="8"/>
  <c r="AU21" i="8"/>
  <c r="H11" i="40"/>
  <c r="Z20" i="38"/>
  <c r="B20" i="41" s="1"/>
  <c r="Y20" i="38"/>
  <c r="X32" i="38"/>
  <c r="V32" i="38"/>
  <c r="T32" i="38"/>
  <c r="W32" i="38"/>
  <c r="U32" i="38"/>
  <c r="S32" i="38"/>
  <c r="R32" i="38"/>
  <c r="AA20" i="38"/>
  <c r="K20" i="41" s="1"/>
  <c r="AF20" i="38"/>
  <c r="AT20" i="41" s="1"/>
  <c r="W33" i="38"/>
  <c r="S33" i="38"/>
  <c r="U33" i="38"/>
  <c r="X33" i="38"/>
  <c r="T33" i="38"/>
  <c r="V33" i="38"/>
  <c r="R33" i="38"/>
  <c r="AE20" i="38"/>
  <c r="AK20" i="41" s="1"/>
  <c r="AD20" i="38"/>
  <c r="AI20" i="41" s="1"/>
  <c r="V22" i="38"/>
  <c r="U22" i="38"/>
  <c r="R22" i="38"/>
  <c r="X22" i="38"/>
  <c r="T22" i="38"/>
  <c r="W22" i="38"/>
  <c r="S22" i="38"/>
  <c r="AC20" i="38"/>
  <c r="X20" i="41" s="1"/>
  <c r="AE34" i="38"/>
  <c r="AL34" i="41" s="1"/>
  <c r="V13" i="38"/>
  <c r="T13" i="38"/>
  <c r="W13" i="38"/>
  <c r="U13" i="38"/>
  <c r="S13" i="38"/>
  <c r="R13" i="38"/>
  <c r="X13" i="38"/>
  <c r="AB20" i="38"/>
  <c r="R20" i="41" s="1"/>
  <c r="AC34" i="38"/>
  <c r="X34" i="41" s="1"/>
  <c r="V14" i="38"/>
  <c r="X14" i="38"/>
  <c r="S14" i="38"/>
  <c r="W14" i="38"/>
  <c r="U14" i="38"/>
  <c r="R14" i="38"/>
  <c r="T14" i="38"/>
  <c r="AB12" i="38"/>
  <c r="R12" i="41" s="1"/>
  <c r="AD31" i="38"/>
  <c r="AF31" i="41" s="1"/>
  <c r="AJ31" i="41" s="1"/>
  <c r="S24" i="38"/>
  <c r="X24" i="38"/>
  <c r="T24" i="38"/>
  <c r="R24" i="38"/>
  <c r="W24" i="38"/>
  <c r="V24" i="38"/>
  <c r="U24" i="38"/>
  <c r="Z12" i="38"/>
  <c r="C12" i="41" s="1"/>
  <c r="Y12" i="38"/>
  <c r="AU11" i="8"/>
  <c r="AU31" i="8"/>
  <c r="AU12" i="8"/>
  <c r="AU20" i="8"/>
  <c r="AU25" i="8"/>
  <c r="AU34" i="8"/>
  <c r="AU19" i="8"/>
  <c r="AU29" i="8"/>
  <c r="AY23" i="41"/>
  <c r="AF31" i="38"/>
  <c r="AT31" i="41" s="1"/>
  <c r="AX31" i="41" s="1"/>
  <c r="X35" i="38"/>
  <c r="W35" i="38"/>
  <c r="V35" i="38"/>
  <c r="T35" i="38"/>
  <c r="S35" i="38"/>
  <c r="R35" i="38"/>
  <c r="U35" i="38"/>
  <c r="X19" i="38"/>
  <c r="U19" i="38"/>
  <c r="V19" i="38"/>
  <c r="R19" i="38"/>
  <c r="S19" i="38"/>
  <c r="T19" i="38"/>
  <c r="W19" i="38"/>
  <c r="Y34" i="38"/>
  <c r="Z34" i="38"/>
  <c r="C34" i="41" s="1"/>
  <c r="AF34" i="38"/>
  <c r="AR34" i="41" s="1"/>
  <c r="AU33" i="8"/>
  <c r="AY18" i="41"/>
  <c r="AE31" i="38"/>
  <c r="AM31" i="41" s="1"/>
  <c r="AQ31" i="41" s="1"/>
  <c r="R26" i="38"/>
  <c r="X26" i="38"/>
  <c r="S26" i="38"/>
  <c r="V26" i="38"/>
  <c r="W26" i="38"/>
  <c r="U26" i="38"/>
  <c r="T26" i="38"/>
  <c r="AA34" i="38"/>
  <c r="I34" i="41" s="1"/>
  <c r="Z31" i="38"/>
  <c r="Y31" i="38"/>
  <c r="AY21" i="41"/>
  <c r="AC31" i="38"/>
  <c r="Y31" i="41" s="1"/>
  <c r="AC31" i="41" s="1"/>
  <c r="AF12" i="38"/>
  <c r="AT12" i="41" s="1"/>
  <c r="AB31" i="38"/>
  <c r="R31" i="41" s="1"/>
  <c r="V31" i="41" s="1"/>
  <c r="W37" i="38"/>
  <c r="T37" i="38"/>
  <c r="R37" i="38"/>
  <c r="V37" i="38"/>
  <c r="S37" i="38"/>
  <c r="U37" i="38"/>
  <c r="X37" i="38"/>
  <c r="AU17" i="8"/>
  <c r="AY15" i="41"/>
  <c r="AY30" i="41"/>
  <c r="AY16" i="41"/>
  <c r="AE25" i="38"/>
  <c r="AK25" i="41" s="1"/>
  <c r="W15" i="38"/>
  <c r="V15" i="38"/>
  <c r="S15" i="38"/>
  <c r="U15" i="38"/>
  <c r="X15" i="38"/>
  <c r="R15" i="38"/>
  <c r="T15" i="38"/>
  <c r="AU22" i="8"/>
  <c r="V16" i="38"/>
  <c r="X16" i="38"/>
  <c r="S16" i="38"/>
  <c r="R16" i="38"/>
  <c r="T16" i="38"/>
  <c r="W16" i="38"/>
  <c r="U16" i="38"/>
  <c r="AC25" i="38"/>
  <c r="W25" i="41" s="1"/>
  <c r="AU14" i="8"/>
  <c r="W30" i="38"/>
  <c r="T30" i="38"/>
  <c r="X30" i="38"/>
  <c r="U30" i="38"/>
  <c r="V30" i="38"/>
  <c r="R30" i="38"/>
  <c r="S30" i="38"/>
  <c r="U23" i="38"/>
  <c r="W23" i="38"/>
  <c r="V23" i="38"/>
  <c r="R23" i="38"/>
  <c r="S23" i="38"/>
  <c r="T23" i="38"/>
  <c r="X23" i="38"/>
  <c r="AA31" i="38"/>
  <c r="K31" i="41" s="1"/>
  <c r="O31" i="41" s="1"/>
  <c r="AU30" i="8"/>
  <c r="B11" i="40"/>
  <c r="AU36" i="8"/>
  <c r="X21" i="38"/>
  <c r="V21" i="38"/>
  <c r="S21" i="38"/>
  <c r="W21" i="38"/>
  <c r="U21" i="38"/>
  <c r="R21" i="38"/>
  <c r="T21" i="38"/>
  <c r="AU16" i="8"/>
  <c r="AU18" i="8"/>
  <c r="Y25" i="38"/>
  <c r="Z25" i="38"/>
  <c r="B25" i="41" s="1"/>
  <c r="AY29" i="41"/>
  <c r="AU28" i="8"/>
  <c r="AD25" i="38"/>
  <c r="AE25" i="41" s="1"/>
  <c r="V28" i="38"/>
  <c r="W28" i="38"/>
  <c r="T28" i="38"/>
  <c r="S28" i="38"/>
  <c r="U28" i="38"/>
  <c r="R28" i="38"/>
  <c r="X28" i="38"/>
  <c r="AY38" i="41"/>
  <c r="AU27" i="8"/>
  <c r="AB34" i="38"/>
  <c r="Q34" i="41" s="1"/>
  <c r="W27" i="38"/>
  <c r="AE27" i="38" s="1"/>
  <c r="R27" i="38"/>
  <c r="X27" i="38"/>
  <c r="AF27" i="38" s="1"/>
  <c r="V27" i="38"/>
  <c r="AD27" i="38" s="1"/>
  <c r="U27" i="38"/>
  <c r="AC27" i="38" s="1"/>
  <c r="S27" i="38"/>
  <c r="AA27" i="38" s="1"/>
  <c r="T27" i="38"/>
  <c r="AB27" i="38" s="1"/>
  <c r="AU13" i="8"/>
  <c r="X17" i="38"/>
  <c r="W17" i="38"/>
  <c r="U17" i="38"/>
  <c r="T17" i="38"/>
  <c r="S17" i="38"/>
  <c r="V17" i="38"/>
  <c r="R17" i="38"/>
  <c r="AB25" i="38"/>
  <c r="P25" i="41" s="1"/>
  <c r="AF25" i="38"/>
  <c r="AR25" i="41" s="1"/>
  <c r="T38" i="38"/>
  <c r="W38" i="38"/>
  <c r="V38" i="38"/>
  <c r="S38" i="38"/>
  <c r="X38" i="38"/>
  <c r="R38" i="38"/>
  <c r="U38" i="38"/>
  <c r="T29" i="38"/>
  <c r="S29" i="38"/>
  <c r="R29" i="38"/>
  <c r="U29" i="38"/>
  <c r="V29" i="38"/>
  <c r="X29" i="38"/>
  <c r="W29" i="38"/>
  <c r="AD34" i="38"/>
  <c r="AD34" i="41" s="1"/>
  <c r="X36" i="38"/>
  <c r="T36" i="38"/>
  <c r="W36" i="38"/>
  <c r="V36" i="38"/>
  <c r="U36" i="38"/>
  <c r="S36" i="38"/>
  <c r="R36" i="38"/>
  <c r="AA12" i="38"/>
  <c r="K12" i="41" s="1"/>
  <c r="O11" i="40"/>
  <c r="AC12" i="38"/>
  <c r="Y12" i="41" s="1"/>
  <c r="AD12" i="38"/>
  <c r="AF12" i="41" s="1"/>
  <c r="AA25" i="38"/>
  <c r="I25" i="41" s="1"/>
  <c r="AE12" i="38"/>
  <c r="AM12" i="41" s="1"/>
  <c r="AY37" i="41"/>
  <c r="AY27" i="41"/>
  <c r="H27" i="41"/>
  <c r="BE27" i="41" s="1"/>
  <c r="V18" i="38"/>
  <c r="W18" i="38"/>
  <c r="T18" i="38"/>
  <c r="R18" i="38"/>
  <c r="X18" i="38"/>
  <c r="U18" i="38"/>
  <c r="S18" i="38"/>
  <c r="AU35" i="8"/>
  <c r="Q12" i="41" l="1"/>
  <c r="V12" i="41" s="1"/>
  <c r="AE12" i="41"/>
  <c r="AJ12" i="41" s="1"/>
  <c r="AL25" i="41"/>
  <c r="C20" i="41"/>
  <c r="J34" i="41"/>
  <c r="AM34" i="41"/>
  <c r="K34" i="41"/>
  <c r="D34" i="41"/>
  <c r="AT34" i="41"/>
  <c r="R34" i="41"/>
  <c r="Y34" i="41"/>
  <c r="AF34" i="41"/>
  <c r="R25" i="41"/>
  <c r="AF25" i="41"/>
  <c r="K25" i="41"/>
  <c r="AT25" i="41"/>
  <c r="Y25" i="41"/>
  <c r="AM25" i="41"/>
  <c r="D25" i="41"/>
  <c r="C25" i="41"/>
  <c r="AE34" i="41"/>
  <c r="J25" i="41"/>
  <c r="AS25" i="41"/>
  <c r="N20" i="41"/>
  <c r="X25" i="41"/>
  <c r="J20" i="41"/>
  <c r="D20" i="41"/>
  <c r="AS34" i="41"/>
  <c r="AS20" i="41"/>
  <c r="AL20" i="41"/>
  <c r="AP20" i="41"/>
  <c r="G20" i="41"/>
  <c r="B34" i="41"/>
  <c r="J12" i="41"/>
  <c r="O12" i="41" s="1"/>
  <c r="W20" i="41"/>
  <c r="W34" i="41"/>
  <c r="AD25" i="41"/>
  <c r="I20" i="41"/>
  <c r="Q25" i="41"/>
  <c r="AM20" i="41"/>
  <c r="P20" i="41"/>
  <c r="AK34" i="41"/>
  <c r="AD20" i="41"/>
  <c r="P34" i="41"/>
  <c r="AR20" i="41"/>
  <c r="AF20" i="41"/>
  <c r="X12" i="41"/>
  <c r="AC12" i="41" s="1"/>
  <c r="AE20" i="41"/>
  <c r="AB16" i="38"/>
  <c r="R16" i="41" s="1"/>
  <c r="V16" i="41" s="1"/>
  <c r="AF35" i="38"/>
  <c r="AS35" i="41" s="1"/>
  <c r="AD24" i="38"/>
  <c r="AD24" i="41" s="1"/>
  <c r="Y14" i="38"/>
  <c r="Z14" i="38"/>
  <c r="D14" i="41" s="1"/>
  <c r="Y13" i="38"/>
  <c r="Z13" i="38"/>
  <c r="B13" i="41" s="1"/>
  <c r="Z22" i="38"/>
  <c r="B22" i="41" s="1"/>
  <c r="Y22" i="38"/>
  <c r="AA18" i="38"/>
  <c r="K18" i="41" s="1"/>
  <c r="O18" i="41" s="1"/>
  <c r="Y21" i="38"/>
  <c r="Z21" i="38"/>
  <c r="C21" i="41" s="1"/>
  <c r="AD23" i="38"/>
  <c r="AE23" i="41" s="1"/>
  <c r="AE24" i="38"/>
  <c r="AM24" i="41" s="1"/>
  <c r="AC14" i="38"/>
  <c r="X14" i="41" s="1"/>
  <c r="AA13" i="38"/>
  <c r="I13" i="41" s="1"/>
  <c r="AC22" i="38"/>
  <c r="W22" i="41" s="1"/>
  <c r="AF22" i="38"/>
  <c r="AR22" i="41" s="1"/>
  <c r="AC18" i="38"/>
  <c r="Y18" i="41" s="1"/>
  <c r="AC18" i="41" s="1"/>
  <c r="AE36" i="38"/>
  <c r="AL36" i="41" s="1"/>
  <c r="Y24" i="38"/>
  <c r="Z24" i="38"/>
  <c r="D24" i="41" s="1"/>
  <c r="AE14" i="38"/>
  <c r="AK14" i="41" s="1"/>
  <c r="AC13" i="38"/>
  <c r="X13" i="41" s="1"/>
  <c r="AD22" i="38"/>
  <c r="AE22" i="41" s="1"/>
  <c r="AE35" i="38"/>
  <c r="AM35" i="41" s="1"/>
  <c r="AA17" i="38"/>
  <c r="J17" i="41" s="1"/>
  <c r="AD21" i="38"/>
  <c r="AF21" i="41" s="1"/>
  <c r="AC23" i="38"/>
  <c r="X23" i="41" s="1"/>
  <c r="AF16" i="38"/>
  <c r="AT16" i="41" s="1"/>
  <c r="AX16" i="41" s="1"/>
  <c r="AB24" i="38"/>
  <c r="R24" i="41" s="1"/>
  <c r="AA14" i="38"/>
  <c r="I14" i="41" s="1"/>
  <c r="AE13" i="38"/>
  <c r="AL13" i="41" s="1"/>
  <c r="AA36" i="38"/>
  <c r="J36" i="41" s="1"/>
  <c r="AA23" i="38"/>
  <c r="J23" i="41" s="1"/>
  <c r="AB17" i="38"/>
  <c r="P17" i="41" s="1"/>
  <c r="AF21" i="38"/>
  <c r="AS21" i="41" s="1"/>
  <c r="AD16" i="38"/>
  <c r="AF16" i="41" s="1"/>
  <c r="AJ16" i="41" s="1"/>
  <c r="AS12" i="41"/>
  <c r="AX12" i="41" s="1"/>
  <c r="AF24" i="38"/>
  <c r="AT24" i="41" s="1"/>
  <c r="AF14" i="38"/>
  <c r="AR14" i="41" s="1"/>
  <c r="AB13" i="38"/>
  <c r="P13" i="41" s="1"/>
  <c r="AC24" i="38"/>
  <c r="Y24" i="41" s="1"/>
  <c r="AD38" i="38"/>
  <c r="AF38" i="41" s="1"/>
  <c r="AG34" i="38"/>
  <c r="AA24" i="38"/>
  <c r="I24" i="41" s="1"/>
  <c r="AD14" i="38"/>
  <c r="AE14" i="41" s="1"/>
  <c r="AD13" i="38"/>
  <c r="AE13" i="41" s="1"/>
  <c r="AE16" i="38"/>
  <c r="AM16" i="41" s="1"/>
  <c r="AQ16" i="41" s="1"/>
  <c r="AB26" i="38"/>
  <c r="P26" i="41" s="1"/>
  <c r="AC36" i="38"/>
  <c r="X36" i="41" s="1"/>
  <c r="AF18" i="38"/>
  <c r="AT18" i="41" s="1"/>
  <c r="AX18" i="41" s="1"/>
  <c r="AE21" i="38"/>
  <c r="AL21" i="41" s="1"/>
  <c r="AD17" i="38"/>
  <c r="AD17" i="41" s="1"/>
  <c r="AE19" i="38"/>
  <c r="AL19" i="41" s="1"/>
  <c r="AE37" i="38"/>
  <c r="AP37" i="41" s="1"/>
  <c r="AD28" i="38"/>
  <c r="AD28" i="41" s="1"/>
  <c r="Y17" i="38"/>
  <c r="Z17" i="38"/>
  <c r="B17" i="41" s="1"/>
  <c r="AA21" i="38"/>
  <c r="K21" i="41" s="1"/>
  <c r="AE26" i="38"/>
  <c r="AK26" i="41" s="1"/>
  <c r="AB19" i="38"/>
  <c r="P19" i="41" s="1"/>
  <c r="Y33" i="38"/>
  <c r="Z33" i="38"/>
  <c r="G33" i="41" s="1"/>
  <c r="AG20" i="38"/>
  <c r="AE29" i="38"/>
  <c r="AM29" i="41" s="1"/>
  <c r="AQ29" i="41" s="1"/>
  <c r="Y15" i="38"/>
  <c r="Z15" i="38"/>
  <c r="AD26" i="38"/>
  <c r="AE26" i="41" s="1"/>
  <c r="AA19" i="38"/>
  <c r="I19" i="41" s="1"/>
  <c r="AD33" i="38"/>
  <c r="AE33" i="41" s="1"/>
  <c r="AF13" i="38"/>
  <c r="AR13" i="41" s="1"/>
  <c r="AA38" i="38"/>
  <c r="K38" i="41" s="1"/>
  <c r="AL12" i="41"/>
  <c r="AQ12" i="41" s="1"/>
  <c r="AA16" i="38"/>
  <c r="K16" i="41" s="1"/>
  <c r="O16" i="41" s="1"/>
  <c r="AB15" i="38"/>
  <c r="R15" i="41" s="1"/>
  <c r="V15" i="41" s="1"/>
  <c r="AD30" i="38"/>
  <c r="AF30" i="41" s="1"/>
  <c r="AJ30" i="41" s="1"/>
  <c r="AA26" i="38"/>
  <c r="I26" i="41" s="1"/>
  <c r="Z19" i="38"/>
  <c r="B19" i="41" s="1"/>
  <c r="Y19" i="38"/>
  <c r="AB33" i="38"/>
  <c r="P33" i="41" s="1"/>
  <c r="AF26" i="38"/>
  <c r="AR26" i="41" s="1"/>
  <c r="AD19" i="38"/>
  <c r="AD19" i="41" s="1"/>
  <c r="AF33" i="38"/>
  <c r="AT33" i="41" s="1"/>
  <c r="Z27" i="38"/>
  <c r="AG27" i="38" s="1"/>
  <c r="Y27" i="38"/>
  <c r="AE38" i="38"/>
  <c r="AM38" i="41" s="1"/>
  <c r="AB36" i="38"/>
  <c r="P36" i="41" s="1"/>
  <c r="AC15" i="38"/>
  <c r="Y15" i="41" s="1"/>
  <c r="AC15" i="41" s="1"/>
  <c r="Z26" i="38"/>
  <c r="C26" i="41" s="1"/>
  <c r="Y26" i="38"/>
  <c r="AC19" i="38"/>
  <c r="W19" i="41" s="1"/>
  <c r="AC33" i="38"/>
  <c r="X33" i="41" s="1"/>
  <c r="Z32" i="38"/>
  <c r="B32" i="41" s="1"/>
  <c r="Y32" i="38"/>
  <c r="Y16" i="38"/>
  <c r="Z16" i="38"/>
  <c r="Y18" i="38"/>
  <c r="Z18" i="38"/>
  <c r="D18" i="41" s="1"/>
  <c r="AF37" i="38"/>
  <c r="AW37" i="41" s="1"/>
  <c r="Y20" i="41"/>
  <c r="AA33" i="38"/>
  <c r="N33" i="41" s="1"/>
  <c r="AA32" i="38"/>
  <c r="I32" i="41" s="1"/>
  <c r="AC21" i="38"/>
  <c r="Y21" i="41" s="1"/>
  <c r="AD36" i="38"/>
  <c r="AD36" i="41" s="1"/>
  <c r="AE23" i="38"/>
  <c r="AL23" i="41" s="1"/>
  <c r="AC17" i="38"/>
  <c r="W17" i="41" s="1"/>
  <c r="AE17" i="38"/>
  <c r="AL17" i="41" s="1"/>
  <c r="AF15" i="38"/>
  <c r="AT15" i="41" s="1"/>
  <c r="AX15" i="41" s="1"/>
  <c r="AD29" i="38"/>
  <c r="AF29" i="41" s="1"/>
  <c r="AJ29" i="41" s="1"/>
  <c r="AA15" i="38"/>
  <c r="K15" i="41" s="1"/>
  <c r="O15" i="41" s="1"/>
  <c r="AC37" i="38"/>
  <c r="AB37" i="41" s="1"/>
  <c r="Q20" i="41"/>
  <c r="AB20" i="41"/>
  <c r="AE33" i="38"/>
  <c r="AL33" i="41" s="1"/>
  <c r="AC32" i="38"/>
  <c r="W32" i="41" s="1"/>
  <c r="AF38" i="38"/>
  <c r="AT38" i="41" s="1"/>
  <c r="AB18" i="38"/>
  <c r="R18" i="41" s="1"/>
  <c r="V18" i="41" s="1"/>
  <c r="AC26" i="38"/>
  <c r="W26" i="41" s="1"/>
  <c r="BF27" i="41"/>
  <c r="E28" i="68"/>
  <c r="K28" i="68"/>
  <c r="AG25" i="38"/>
  <c r="AB30" i="38"/>
  <c r="R30" i="41" s="1"/>
  <c r="V30" i="41" s="1"/>
  <c r="AB29" i="38"/>
  <c r="R29" i="41" s="1"/>
  <c r="V29" i="41" s="1"/>
  <c r="AF19" i="38"/>
  <c r="AS19" i="41" s="1"/>
  <c r="AF28" i="38"/>
  <c r="AR28" i="41" s="1"/>
  <c r="Y28" i="38"/>
  <c r="Z28" i="38"/>
  <c r="B28" i="41" s="1"/>
  <c r="AA37" i="38"/>
  <c r="N37" i="41" s="1"/>
  <c r="Z35" i="38"/>
  <c r="B35" i="41" s="1"/>
  <c r="Y35" i="38"/>
  <c r="U20" i="41"/>
  <c r="AE32" i="38"/>
  <c r="AK32" i="41" s="1"/>
  <c r="AB14" i="38"/>
  <c r="P14" i="41" s="1"/>
  <c r="AB38" i="38"/>
  <c r="R38" i="41" s="1"/>
  <c r="AF17" i="38"/>
  <c r="AS17" i="41" s="1"/>
  <c r="Y30" i="38"/>
  <c r="Z30" i="38"/>
  <c r="D30" i="41" s="1"/>
  <c r="AF29" i="38"/>
  <c r="AT29" i="41" s="1"/>
  <c r="AX29" i="41" s="1"/>
  <c r="AC30" i="38"/>
  <c r="Y30" i="41" s="1"/>
  <c r="AC30" i="41" s="1"/>
  <c r="AF30" i="38"/>
  <c r="AT30" i="41" s="1"/>
  <c r="AX30" i="41" s="1"/>
  <c r="AD15" i="38"/>
  <c r="AF15" i="41" s="1"/>
  <c r="AJ15" i="41" s="1"/>
  <c r="AA29" i="38"/>
  <c r="K29" i="41"/>
  <c r="O29" i="41" s="1"/>
  <c r="AE30" i="38"/>
  <c r="AM30" i="41" s="1"/>
  <c r="AQ30" i="41" s="1"/>
  <c r="AC28" i="38"/>
  <c r="W28" i="41" s="1"/>
  <c r="AD37" i="38"/>
  <c r="AI37" i="41" s="1"/>
  <c r="AG31" i="38"/>
  <c r="AA35" i="38"/>
  <c r="I35" i="41" s="1"/>
  <c r="AA22" i="38"/>
  <c r="J22" i="41" s="1"/>
  <c r="AB32" i="38"/>
  <c r="P32" i="41" s="1"/>
  <c r="Y23" i="38"/>
  <c r="Z23" i="38"/>
  <c r="AE18" i="38"/>
  <c r="AM18" i="41" s="1"/>
  <c r="AQ18" i="41" s="1"/>
  <c r="AF36" i="38"/>
  <c r="AR36" i="41" s="1"/>
  <c r="AD18" i="38"/>
  <c r="AF18" i="41" s="1"/>
  <c r="AJ18" i="41" s="1"/>
  <c r="AA30" i="38"/>
  <c r="K30" i="41" s="1"/>
  <c r="O30" i="41" s="1"/>
  <c r="AC29" i="38"/>
  <c r="Y29" i="41" s="1"/>
  <c r="AC29" i="41" s="1"/>
  <c r="AC38" i="38"/>
  <c r="AB38" i="41" s="1"/>
  <c r="AA28" i="38"/>
  <c r="I28" i="41" s="1"/>
  <c r="AF23" i="38"/>
  <c r="AS23" i="41" s="1"/>
  <c r="Z37" i="38"/>
  <c r="Y37" i="38"/>
  <c r="D31" i="41"/>
  <c r="AB35" i="38"/>
  <c r="P35" i="41" s="1"/>
  <c r="AG12" i="38"/>
  <c r="AE22" i="38"/>
  <c r="AK22" i="41" s="1"/>
  <c r="AW20" i="41"/>
  <c r="AD32" i="38"/>
  <c r="AD32" i="41" s="1"/>
  <c r="AE28" i="38"/>
  <c r="AL28" i="41" s="1"/>
  <c r="Z29" i="38"/>
  <c r="D29" i="41" s="1"/>
  <c r="Y29" i="38"/>
  <c r="AE15" i="38"/>
  <c r="AM15" i="41" s="1"/>
  <c r="AQ15" i="41" s="1"/>
  <c r="AC35" i="38"/>
  <c r="X35" i="41" s="1"/>
  <c r="Y36" i="38"/>
  <c r="Z36" i="38"/>
  <c r="B36" i="41" s="1"/>
  <c r="Y38" i="38"/>
  <c r="Z38" i="38"/>
  <c r="G38" i="41" s="1"/>
  <c r="AB28" i="38"/>
  <c r="P28" i="41" s="1"/>
  <c r="AB21" i="38"/>
  <c r="U21" i="41" s="1"/>
  <c r="AB23" i="38"/>
  <c r="Q23" i="41" s="1"/>
  <c r="AC16" i="38"/>
  <c r="Y16" i="41" s="1"/>
  <c r="AC16" i="41" s="1"/>
  <c r="AB37" i="38"/>
  <c r="R37" i="41" s="1"/>
  <c r="AD35" i="38"/>
  <c r="AF35" i="41" s="1"/>
  <c r="D12" i="41"/>
  <c r="BA12" i="41" s="1"/>
  <c r="AB22" i="38"/>
  <c r="P22" i="41" s="1"/>
  <c r="AF32" i="38"/>
  <c r="AS32" i="41" s="1"/>
  <c r="O34" i="41" l="1"/>
  <c r="AF22" i="41"/>
  <c r="AT22" i="41"/>
  <c r="D22" i="41"/>
  <c r="R22" i="41"/>
  <c r="Y22" i="41"/>
  <c r="AM22" i="41"/>
  <c r="H34" i="41"/>
  <c r="K22" i="41"/>
  <c r="AX25" i="41"/>
  <c r="D13" i="41"/>
  <c r="AF13" i="41"/>
  <c r="O25" i="41"/>
  <c r="AT13" i="41"/>
  <c r="AJ34" i="41"/>
  <c r="AJ25" i="41"/>
  <c r="K13" i="41"/>
  <c r="AC34" i="41"/>
  <c r="AQ25" i="41"/>
  <c r="R13" i="41"/>
  <c r="Y13" i="41"/>
  <c r="AM13" i="41"/>
  <c r="AT19" i="41"/>
  <c r="AX34" i="41"/>
  <c r="AC25" i="41"/>
  <c r="V34" i="41"/>
  <c r="BA34" i="41"/>
  <c r="AF32" i="41"/>
  <c r="AT32" i="41"/>
  <c r="R32" i="41"/>
  <c r="AM32" i="41"/>
  <c r="Y32" i="41"/>
  <c r="K32" i="41"/>
  <c r="D32" i="41"/>
  <c r="H25" i="41"/>
  <c r="H20" i="41"/>
  <c r="BA25" i="41"/>
  <c r="Y26" i="41"/>
  <c r="R26" i="41"/>
  <c r="AF26" i="41"/>
  <c r="D26" i="41"/>
  <c r="AM26" i="41"/>
  <c r="K26" i="41"/>
  <c r="AT26" i="41"/>
  <c r="K14" i="41"/>
  <c r="AF23" i="41"/>
  <c r="AJ23" i="41" s="1"/>
  <c r="J28" i="41"/>
  <c r="O28" i="41" s="1"/>
  <c r="J32" i="41"/>
  <c r="O20" i="41"/>
  <c r="AM17" i="41"/>
  <c r="Y17" i="41"/>
  <c r="K17" i="41"/>
  <c r="AT17" i="41"/>
  <c r="D17" i="41"/>
  <c r="AF17" i="41"/>
  <c r="R17" i="41"/>
  <c r="Q36" i="41"/>
  <c r="V36" i="41" s="1"/>
  <c r="AZ25" i="41"/>
  <c r="N38" i="41"/>
  <c r="O38" i="41" s="1"/>
  <c r="Q28" i="41"/>
  <c r="V28" i="41" s="1"/>
  <c r="X19" i="41"/>
  <c r="J35" i="41"/>
  <c r="AS36" i="41"/>
  <c r="AX36" i="41" s="1"/>
  <c r="K37" i="41"/>
  <c r="O37" i="41" s="1"/>
  <c r="R14" i="41"/>
  <c r="Q22" i="41"/>
  <c r="AE32" i="41"/>
  <c r="Q14" i="41"/>
  <c r="X26" i="41"/>
  <c r="K23" i="41"/>
  <c r="O23" i="41" s="1"/>
  <c r="Q33" i="41"/>
  <c r="R33" i="41"/>
  <c r="U33" i="41"/>
  <c r="Q13" i="41"/>
  <c r="J14" i="41"/>
  <c r="D38" i="41"/>
  <c r="H38" i="41" s="1"/>
  <c r="AF14" i="41"/>
  <c r="C28" i="41"/>
  <c r="H28" i="41" s="1"/>
  <c r="Y19" i="41"/>
  <c r="J26" i="41"/>
  <c r="AQ20" i="41"/>
  <c r="AY25" i="41"/>
  <c r="AW38" i="41"/>
  <c r="AX38" i="41" s="1"/>
  <c r="AI38" i="41"/>
  <c r="AJ38" i="41" s="1"/>
  <c r="Q35" i="41"/>
  <c r="R35" i="41"/>
  <c r="K35" i="41"/>
  <c r="AM23" i="41"/>
  <c r="AQ23" i="41" s="1"/>
  <c r="AZ34" i="41"/>
  <c r="AY20" i="41"/>
  <c r="AL22" i="41"/>
  <c r="C36" i="41"/>
  <c r="AF37" i="41"/>
  <c r="AJ37" i="41" s="1"/>
  <c r="AE36" i="41"/>
  <c r="AJ36" i="41" s="1"/>
  <c r="AM19" i="41"/>
  <c r="AT14" i="41"/>
  <c r="V25" i="41"/>
  <c r="AP21" i="41"/>
  <c r="AP33" i="41"/>
  <c r="AS33" i="41"/>
  <c r="AM21" i="41"/>
  <c r="R23" i="41"/>
  <c r="V23" i="41" s="1"/>
  <c r="AM33" i="41"/>
  <c r="AW33" i="41"/>
  <c r="R19" i="41"/>
  <c r="AF24" i="41"/>
  <c r="AJ24" i="41" s="1"/>
  <c r="AL26" i="41"/>
  <c r="AD13" i="41"/>
  <c r="B24" i="41"/>
  <c r="H24" i="41" s="1"/>
  <c r="K24" i="41"/>
  <c r="O24" i="41" s="1"/>
  <c r="AR19" i="41"/>
  <c r="U38" i="41"/>
  <c r="V38" i="41" s="1"/>
  <c r="J19" i="41"/>
  <c r="AE17" i="41"/>
  <c r="X17" i="41"/>
  <c r="Q26" i="41"/>
  <c r="AI33" i="41"/>
  <c r="AD33" i="41"/>
  <c r="AK13" i="41"/>
  <c r="P24" i="41"/>
  <c r="V24" i="41" s="1"/>
  <c r="D19" i="41"/>
  <c r="Y23" i="41"/>
  <c r="AC23" i="41" s="1"/>
  <c r="C33" i="41"/>
  <c r="B26" i="41"/>
  <c r="AL14" i="41"/>
  <c r="W24" i="41"/>
  <c r="AC24" i="41" s="1"/>
  <c r="X28" i="41"/>
  <c r="AC28" i="41" s="1"/>
  <c r="Q32" i="41"/>
  <c r="AF33" i="41"/>
  <c r="AL32" i="41"/>
  <c r="C32" i="41"/>
  <c r="AS26" i="41"/>
  <c r="AE19" i="41"/>
  <c r="AF19" i="41"/>
  <c r="W35" i="41"/>
  <c r="H12" i="41"/>
  <c r="BE12" i="41" s="1"/>
  <c r="E13" i="68" s="1"/>
  <c r="I36" i="41"/>
  <c r="O36" i="41" s="1"/>
  <c r="Y35" i="41"/>
  <c r="AD35" i="41"/>
  <c r="AT23" i="41"/>
  <c r="AX23" i="41" s="1"/>
  <c r="AS14" i="41"/>
  <c r="X22" i="41"/>
  <c r="AT35" i="41"/>
  <c r="Q19" i="41"/>
  <c r="AE21" i="41"/>
  <c r="AK24" i="41"/>
  <c r="AQ24" i="41" s="1"/>
  <c r="AR24" i="41"/>
  <c r="AX24" i="41" s="1"/>
  <c r="AL35" i="41"/>
  <c r="AR35" i="41"/>
  <c r="W13" i="41"/>
  <c r="AM14" i="41"/>
  <c r="AJ20" i="41"/>
  <c r="W33" i="41"/>
  <c r="I22" i="41"/>
  <c r="X32" i="41"/>
  <c r="AZ20" i="41"/>
  <c r="I17" i="41"/>
  <c r="AY34" i="41"/>
  <c r="C19" i="41"/>
  <c r="K19" i="41"/>
  <c r="AE28" i="41"/>
  <c r="AJ28" i="41" s="1"/>
  <c r="C13" i="41"/>
  <c r="I33" i="41"/>
  <c r="AM37" i="41"/>
  <c r="AQ37" i="41" s="1"/>
  <c r="AS22" i="41"/>
  <c r="AX22" i="41" s="1"/>
  <c r="BD20" i="41"/>
  <c r="AC20" i="41"/>
  <c r="AG15" i="38"/>
  <c r="AW21" i="41"/>
  <c r="AD26" i="41"/>
  <c r="AT21" i="41"/>
  <c r="J13" i="41"/>
  <c r="AK17" i="41"/>
  <c r="AR33" i="41"/>
  <c r="AK28" i="41"/>
  <c r="AY28" i="41" s="1"/>
  <c r="Q17" i="41"/>
  <c r="AD22" i="41"/>
  <c r="AJ22" i="41" s="1"/>
  <c r="AK19" i="41"/>
  <c r="AK35" i="41"/>
  <c r="W14" i="41"/>
  <c r="AQ34" i="41"/>
  <c r="B14" i="41"/>
  <c r="AK36" i="41"/>
  <c r="AQ36" i="41" s="1"/>
  <c r="AG35" i="38"/>
  <c r="AZ12" i="41"/>
  <c r="AS13" i="41"/>
  <c r="AR17" i="41"/>
  <c r="W36" i="41"/>
  <c r="AS28" i="41"/>
  <c r="AX28" i="41" s="1"/>
  <c r="AR32" i="41"/>
  <c r="AY32" i="41" s="1"/>
  <c r="X21" i="41"/>
  <c r="B33" i="41"/>
  <c r="Y38" i="41"/>
  <c r="AC38" i="41" s="1"/>
  <c r="AB21" i="41"/>
  <c r="AG17" i="38"/>
  <c r="AD14" i="41"/>
  <c r="AK33" i="41"/>
  <c r="BA29" i="41"/>
  <c r="H29" i="41"/>
  <c r="BE29" i="41" s="1"/>
  <c r="BA18" i="41"/>
  <c r="H18" i="41"/>
  <c r="BE18" i="41" s="1"/>
  <c r="AB33" i="41"/>
  <c r="K33" i="41"/>
  <c r="Y33" i="41"/>
  <c r="C17" i="41"/>
  <c r="AG22" i="38"/>
  <c r="AX20" i="41"/>
  <c r="C22" i="41"/>
  <c r="Q21" i="41"/>
  <c r="AG13" i="38"/>
  <c r="J33" i="41"/>
  <c r="AT37" i="41"/>
  <c r="AX37" i="41" s="1"/>
  <c r="BA20" i="41"/>
  <c r="Y14" i="41"/>
  <c r="AG26" i="38"/>
  <c r="AG33" i="38"/>
  <c r="AG14" i="38"/>
  <c r="BA30" i="41"/>
  <c r="H30" i="41"/>
  <c r="BE30" i="41" s="1"/>
  <c r="AG28" i="38"/>
  <c r="AE35" i="41"/>
  <c r="BA31" i="41"/>
  <c r="H31" i="41"/>
  <c r="BE31" i="41" s="1"/>
  <c r="D33" i="41"/>
  <c r="D35" i="41"/>
  <c r="C14" i="41"/>
  <c r="AG36" i="38"/>
  <c r="AG37" i="38"/>
  <c r="AG18" i="38"/>
  <c r="AG24" i="38"/>
  <c r="AG19" i="38"/>
  <c r="AP38" i="41"/>
  <c r="AG21" i="38"/>
  <c r="AG30" i="38"/>
  <c r="AG38" i="38"/>
  <c r="U37" i="41"/>
  <c r="V37" i="41" s="1"/>
  <c r="AG23" i="38"/>
  <c r="C23" i="41"/>
  <c r="V20" i="41"/>
  <c r="J21" i="41"/>
  <c r="D21" i="41"/>
  <c r="G37" i="41"/>
  <c r="AG16" i="38"/>
  <c r="C35" i="41"/>
  <c r="AE28" i="68"/>
  <c r="W27" i="42" s="1"/>
  <c r="W55" i="42" s="1"/>
  <c r="AL28" i="68"/>
  <c r="AD27" i="42" s="1"/>
  <c r="AD55" i="42" s="1"/>
  <c r="X28" i="68"/>
  <c r="P27" i="42" s="1"/>
  <c r="P55" i="42" s="1"/>
  <c r="AC28" i="68"/>
  <c r="BG28" i="68"/>
  <c r="AY27" i="42" s="1"/>
  <c r="AY55" i="42" s="1"/>
  <c r="U28" i="68"/>
  <c r="AA28" i="68"/>
  <c r="AQ28" i="68"/>
  <c r="AB28" i="68"/>
  <c r="AW28" i="68"/>
  <c r="AX28" i="68"/>
  <c r="BE28" i="68"/>
  <c r="AS28" i="68"/>
  <c r="AK27" i="42" s="1"/>
  <c r="AK55" i="42" s="1"/>
  <c r="AJ28" i="68"/>
  <c r="AV28" i="68"/>
  <c r="AZ28" i="68"/>
  <c r="AR27" i="42" s="1"/>
  <c r="AR55" i="42" s="1"/>
  <c r="AI28" i="68"/>
  <c r="AP28" i="68"/>
  <c r="AO28" i="68"/>
  <c r="V28" i="68"/>
  <c r="AU28" i="68"/>
  <c r="BB28" i="68"/>
  <c r="Q28" i="68"/>
  <c r="AG28" i="68"/>
  <c r="AN28" i="68"/>
  <c r="BD28" i="68"/>
  <c r="S28" i="68"/>
  <c r="BC28" i="68"/>
  <c r="T28" i="68"/>
  <c r="AH28" i="68"/>
  <c r="Z28" i="68"/>
  <c r="N28" i="68"/>
  <c r="O28" i="68"/>
  <c r="M28" i="68"/>
  <c r="L28" i="68"/>
  <c r="Y37" i="41"/>
  <c r="AC37" i="41" s="1"/>
  <c r="AG32" i="38"/>
  <c r="N21" i="41"/>
  <c r="AI21" i="41"/>
  <c r="D37" i="41"/>
  <c r="D16" i="41"/>
  <c r="D23" i="41"/>
  <c r="AG29" i="38"/>
  <c r="R21" i="41"/>
  <c r="D15" i="41"/>
  <c r="G21" i="41"/>
  <c r="O22" i="41" l="1"/>
  <c r="AQ22" i="41"/>
  <c r="V22" i="41"/>
  <c r="AC32" i="41"/>
  <c r="H13" i="41"/>
  <c r="AC22" i="41"/>
  <c r="AX13" i="41"/>
  <c r="AJ13" i="41"/>
  <c r="BA22" i="41"/>
  <c r="BA13" i="41"/>
  <c r="AX19" i="41"/>
  <c r="AC13" i="41"/>
  <c r="BE34" i="41"/>
  <c r="E35" i="68" s="1"/>
  <c r="AQ13" i="41"/>
  <c r="V13" i="41"/>
  <c r="O13" i="41"/>
  <c r="H26" i="41"/>
  <c r="BE25" i="41"/>
  <c r="K26" i="68" s="1"/>
  <c r="AQ32" i="41"/>
  <c r="BA32" i="41"/>
  <c r="AQ26" i="41"/>
  <c r="AJ32" i="41"/>
  <c r="V32" i="41"/>
  <c r="AX26" i="41"/>
  <c r="H32" i="41"/>
  <c r="AC26" i="41"/>
  <c r="O32" i="41"/>
  <c r="AC17" i="41"/>
  <c r="O14" i="41"/>
  <c r="V26" i="41"/>
  <c r="AJ17" i="41"/>
  <c r="BA26" i="41"/>
  <c r="O26" i="41"/>
  <c r="V17" i="41"/>
  <c r="O17" i="41"/>
  <c r="AX17" i="41"/>
  <c r="V14" i="41"/>
  <c r="O35" i="41"/>
  <c r="BA17" i="41"/>
  <c r="AC19" i="41"/>
  <c r="V33" i="41"/>
  <c r="V19" i="41"/>
  <c r="V35" i="41"/>
  <c r="AJ14" i="41"/>
  <c r="AZ36" i="41"/>
  <c r="AX21" i="41"/>
  <c r="H36" i="41"/>
  <c r="AX14" i="41"/>
  <c r="AQ21" i="41"/>
  <c r="AC35" i="41"/>
  <c r="BD33" i="41"/>
  <c r="AQ33" i="41"/>
  <c r="AX33" i="41"/>
  <c r="AQ14" i="41"/>
  <c r="AZ19" i="41"/>
  <c r="AX32" i="41"/>
  <c r="AQ35" i="41"/>
  <c r="BA24" i="41"/>
  <c r="AZ26" i="41"/>
  <c r="AY19" i="41"/>
  <c r="H19" i="41"/>
  <c r="AJ33" i="41"/>
  <c r="AY26" i="41"/>
  <c r="AJ35" i="41"/>
  <c r="BD38" i="41"/>
  <c r="AY17" i="41"/>
  <c r="BA19" i="41"/>
  <c r="AQ19" i="41"/>
  <c r="BA35" i="41"/>
  <c r="AJ19" i="41"/>
  <c r="AZ32" i="41"/>
  <c r="AY22" i="41"/>
  <c r="BA23" i="41"/>
  <c r="AY13" i="41"/>
  <c r="AJ21" i="41"/>
  <c r="AJ26" i="41"/>
  <c r="AC21" i="41"/>
  <c r="AX35" i="41"/>
  <c r="AY24" i="41"/>
  <c r="O19" i="41"/>
  <c r="AY36" i="41"/>
  <c r="AZ21" i="41"/>
  <c r="AZ13" i="41"/>
  <c r="AY35" i="41"/>
  <c r="AF28" i="68"/>
  <c r="AC33" i="41"/>
  <c r="BA38" i="41"/>
  <c r="AQ28" i="41"/>
  <c r="BE28" i="41" s="1"/>
  <c r="K29" i="68" s="1"/>
  <c r="AZ28" i="41"/>
  <c r="AY14" i="41"/>
  <c r="BF12" i="41"/>
  <c r="AQ17" i="41"/>
  <c r="BA21" i="41"/>
  <c r="K13" i="68"/>
  <c r="AQ13" i="68" s="1"/>
  <c r="BD37" i="41"/>
  <c r="AQ38" i="41"/>
  <c r="BE38" i="41" s="1"/>
  <c r="BE24" i="41"/>
  <c r="K25" i="68" s="1"/>
  <c r="AC14" i="41"/>
  <c r="BE20" i="41"/>
  <c r="BF20" i="41" s="1"/>
  <c r="AY33" i="41"/>
  <c r="AC36" i="41"/>
  <c r="AZ35" i="41"/>
  <c r="H35" i="41"/>
  <c r="R28" i="68"/>
  <c r="BI28" i="68"/>
  <c r="BA14" i="41"/>
  <c r="AZ14" i="41"/>
  <c r="H14" i="41"/>
  <c r="BJ28" i="68"/>
  <c r="Y28" i="68"/>
  <c r="E19" i="68"/>
  <c r="BF18" i="41"/>
  <c r="K19" i="68"/>
  <c r="E32" i="68"/>
  <c r="BF31" i="41"/>
  <c r="K32" i="68"/>
  <c r="BD21" i="41"/>
  <c r="BA15" i="41"/>
  <c r="H15" i="41"/>
  <c r="BE15" i="41" s="1"/>
  <c r="V21" i="41"/>
  <c r="BF29" i="41"/>
  <c r="E30" i="68"/>
  <c r="K30" i="68"/>
  <c r="AZ22" i="41"/>
  <c r="H22" i="41"/>
  <c r="H21" i="41"/>
  <c r="O21" i="41"/>
  <c r="O33" i="41"/>
  <c r="AT28" i="68"/>
  <c r="BN28" i="68"/>
  <c r="I27" i="42"/>
  <c r="AZ17" i="41"/>
  <c r="H17" i="41"/>
  <c r="BL28" i="68"/>
  <c r="BA33" i="41"/>
  <c r="BF30" i="41"/>
  <c r="E31" i="68"/>
  <c r="K31" i="68"/>
  <c r="BA37" i="41"/>
  <c r="H37" i="41"/>
  <c r="BE37" i="41" s="1"/>
  <c r="BH28" i="68"/>
  <c r="H33" i="41"/>
  <c r="BK28" i="68"/>
  <c r="AZ23" i="41"/>
  <c r="H23" i="41"/>
  <c r="BE23" i="41" s="1"/>
  <c r="AM28" i="68"/>
  <c r="BA16" i="41"/>
  <c r="H16" i="41"/>
  <c r="BE16" i="41" s="1"/>
  <c r="BA28" i="68"/>
  <c r="AZ33" i="41"/>
  <c r="BE13" i="41" l="1"/>
  <c r="K14" i="68" s="1"/>
  <c r="K35" i="68"/>
  <c r="AJ35" i="68" s="1"/>
  <c r="BF34" i="41"/>
  <c r="BE22" i="41"/>
  <c r="BF22" i="41" s="1"/>
  <c r="BF25" i="41"/>
  <c r="E26" i="68"/>
  <c r="AE26" i="68" s="1"/>
  <c r="W25" i="42" s="1"/>
  <c r="W53" i="42" s="1"/>
  <c r="BE32" i="41"/>
  <c r="E33" i="68" s="1"/>
  <c r="BE26" i="41"/>
  <c r="E27" i="68" s="1"/>
  <c r="BE36" i="41"/>
  <c r="BF36" i="41" s="1"/>
  <c r="AN35" i="68"/>
  <c r="N35" i="68"/>
  <c r="AZ35" i="68"/>
  <c r="AR34" i="42" s="1"/>
  <c r="AR62" i="42" s="1"/>
  <c r="BB35" i="68"/>
  <c r="AO35" i="68"/>
  <c r="AL26" i="68"/>
  <c r="AD25" i="42" s="1"/>
  <c r="AD53" i="42" s="1"/>
  <c r="T26" i="68"/>
  <c r="BE19" i="41"/>
  <c r="K20" i="68" s="1"/>
  <c r="BC35" i="68"/>
  <c r="S35" i="68"/>
  <c r="E25" i="68"/>
  <c r="AV25" i="68" s="1"/>
  <c r="BF24" i="41"/>
  <c r="AO13" i="68"/>
  <c r="L35" i="68"/>
  <c r="BE35" i="41"/>
  <c r="E36" i="68" s="1"/>
  <c r="U13" i="68"/>
  <c r="O35" i="68"/>
  <c r="Z35" i="68"/>
  <c r="AP35" i="68"/>
  <c r="M13" i="68"/>
  <c r="AH13" i="68"/>
  <c r="E29" i="68"/>
  <c r="AP29" i="68" s="1"/>
  <c r="BF28" i="41"/>
  <c r="AE13" i="68"/>
  <c r="W12" i="42" s="1"/>
  <c r="W40" i="42" s="1"/>
  <c r="AW13" i="68"/>
  <c r="N13" i="68"/>
  <c r="Q13" i="68"/>
  <c r="I12" i="42" s="1"/>
  <c r="Z13" i="68"/>
  <c r="AI13" i="68"/>
  <c r="L13" i="68"/>
  <c r="O13" i="68"/>
  <c r="AC13" i="68"/>
  <c r="AB13" i="68"/>
  <c r="V13" i="68"/>
  <c r="S13" i="68"/>
  <c r="AG13" i="68"/>
  <c r="AN13" i="68"/>
  <c r="BE17" i="41"/>
  <c r="BF17" i="41" s="1"/>
  <c r="X13" i="68"/>
  <c r="P12" i="42" s="1"/>
  <c r="P40" i="42" s="1"/>
  <c r="AE35" i="68"/>
  <c r="W34" i="42" s="1"/>
  <c r="W62" i="42" s="1"/>
  <c r="M35" i="68"/>
  <c r="AX13" i="68"/>
  <c r="AS13" i="68"/>
  <c r="AK12" i="42" s="1"/>
  <c r="AK40" i="42" s="1"/>
  <c r="AX35" i="68"/>
  <c r="AB35" i="68"/>
  <c r="AA35" i="68"/>
  <c r="AU13" i="68"/>
  <c r="AV13" i="68"/>
  <c r="BG35" i="68"/>
  <c r="AY34" i="42" s="1"/>
  <c r="AY62" i="42" s="1"/>
  <c r="K21" i="68"/>
  <c r="AC35" i="68"/>
  <c r="BC13" i="68"/>
  <c r="BE13" i="68"/>
  <c r="T13" i="68"/>
  <c r="BB13" i="68"/>
  <c r="BD13" i="68"/>
  <c r="X35" i="68"/>
  <c r="P34" i="42" s="1"/>
  <c r="P62" i="42" s="1"/>
  <c r="AW35" i="68"/>
  <c r="E21" i="68"/>
  <c r="BE14" i="41"/>
  <c r="BF14" i="41" s="1"/>
  <c r="AI35" i="68"/>
  <c r="AA13" i="68"/>
  <c r="AV35" i="68"/>
  <c r="AL13" i="68"/>
  <c r="AD12" i="42" s="1"/>
  <c r="AD40" i="42" s="1"/>
  <c r="AP13" i="68"/>
  <c r="AZ13" i="68"/>
  <c r="AR12" i="42" s="1"/>
  <c r="AR40" i="42" s="1"/>
  <c r="BG13" i="68"/>
  <c r="AY12" i="42" s="1"/>
  <c r="AY40" i="42" s="1"/>
  <c r="Q35" i="68"/>
  <c r="AJ13" i="68"/>
  <c r="AI32" i="68"/>
  <c r="Q32" i="68"/>
  <c r="AZ32" i="68"/>
  <c r="AR31" i="42" s="1"/>
  <c r="AR59" i="42" s="1"/>
  <c r="AO32" i="68"/>
  <c r="AH32" i="68"/>
  <c r="AP32" i="68"/>
  <c r="Z32" i="68"/>
  <c r="BB32" i="68"/>
  <c r="V32" i="68"/>
  <c r="BD32" i="68"/>
  <c r="AS32" i="68"/>
  <c r="AK31" i="42" s="1"/>
  <c r="AK59" i="42" s="1"/>
  <c r="AX32" i="68"/>
  <c r="AE32" i="68"/>
  <c r="W31" i="42" s="1"/>
  <c r="W59" i="42" s="1"/>
  <c r="AW32" i="68"/>
  <c r="BE32" i="68"/>
  <c r="AU32" i="68"/>
  <c r="AL32" i="68"/>
  <c r="AD31" i="42" s="1"/>
  <c r="AD59" i="42" s="1"/>
  <c r="AG32" i="68"/>
  <c r="AV32" i="68"/>
  <c r="BG32" i="68"/>
  <c r="AY31" i="42" s="1"/>
  <c r="AY59" i="42" s="1"/>
  <c r="S32" i="68"/>
  <c r="BC32" i="68"/>
  <c r="T32" i="68"/>
  <c r="U32" i="68"/>
  <c r="AB32" i="68"/>
  <c r="AQ32" i="68"/>
  <c r="X32" i="68"/>
  <c r="P31" i="42" s="1"/>
  <c r="P59" i="42" s="1"/>
  <c r="AJ32" i="68"/>
  <c r="O32" i="68"/>
  <c r="AA32" i="68"/>
  <c r="M32" i="68"/>
  <c r="AC32" i="68"/>
  <c r="AN32" i="68"/>
  <c r="N32" i="68"/>
  <c r="L32" i="68"/>
  <c r="BF16" i="41"/>
  <c r="E17" i="68"/>
  <c r="K17" i="68"/>
  <c r="BE21" i="41"/>
  <c r="E38" i="68"/>
  <c r="BF37" i="41"/>
  <c r="K38" i="68"/>
  <c r="I55" i="42"/>
  <c r="BF55" i="42" s="1"/>
  <c r="BF27" i="42"/>
  <c r="E24" i="68"/>
  <c r="BF23" i="41"/>
  <c r="K24" i="68"/>
  <c r="AC30" i="68"/>
  <c r="BG30" i="68"/>
  <c r="AY29" i="42" s="1"/>
  <c r="AY57" i="42" s="1"/>
  <c r="AH30" i="68"/>
  <c r="AW30" i="68"/>
  <c r="U30" i="68"/>
  <c r="AE30" i="68"/>
  <c r="W29" i="42" s="1"/>
  <c r="W57" i="42" s="1"/>
  <c r="AL30" i="68"/>
  <c r="AD29" i="42" s="1"/>
  <c r="AD57" i="42" s="1"/>
  <c r="AQ30" i="68"/>
  <c r="AG30" i="68"/>
  <c r="BB30" i="68"/>
  <c r="Z30" i="68"/>
  <c r="AI30" i="68"/>
  <c r="AV30" i="68"/>
  <c r="AX30" i="68"/>
  <c r="AS30" i="68"/>
  <c r="AK29" i="42" s="1"/>
  <c r="AK57" i="42" s="1"/>
  <c r="AP30" i="68"/>
  <c r="AZ30" i="68"/>
  <c r="AR29" i="42" s="1"/>
  <c r="AR57" i="42" s="1"/>
  <c r="AB30" i="68"/>
  <c r="BE30" i="68"/>
  <c r="M30" i="68"/>
  <c r="BD30" i="68"/>
  <c r="AO30" i="68"/>
  <c r="T30" i="68"/>
  <c r="V30" i="68"/>
  <c r="AU30" i="68"/>
  <c r="AN30" i="68"/>
  <c r="AA30" i="68"/>
  <c r="AJ30" i="68"/>
  <c r="N30" i="68"/>
  <c r="O30" i="68"/>
  <c r="X30" i="68"/>
  <c r="P29" i="42" s="1"/>
  <c r="P57" i="42" s="1"/>
  <c r="BC30" i="68"/>
  <c r="Q30" i="68"/>
  <c r="S30" i="68"/>
  <c r="L30" i="68"/>
  <c r="BF15" i="41"/>
  <c r="E16" i="68"/>
  <c r="K16" i="68"/>
  <c r="AC19" i="68"/>
  <c r="BB19" i="68"/>
  <c r="BG19" i="68"/>
  <c r="AY18" i="42" s="1"/>
  <c r="AY46" i="42" s="1"/>
  <c r="AX19" i="68"/>
  <c r="AH19" i="68"/>
  <c r="BC19" i="68"/>
  <c r="S19" i="68"/>
  <c r="Q19" i="68"/>
  <c r="AW19" i="68"/>
  <c r="M19" i="68"/>
  <c r="X19" i="68"/>
  <c r="P18" i="42" s="1"/>
  <c r="P46" i="42" s="1"/>
  <c r="AL19" i="68"/>
  <c r="AD18" i="42" s="1"/>
  <c r="AD46" i="42" s="1"/>
  <c r="AJ19" i="68"/>
  <c r="U19" i="68"/>
  <c r="AI19" i="68"/>
  <c r="AO19" i="68"/>
  <c r="Z19" i="68"/>
  <c r="AU19" i="68"/>
  <c r="AN19" i="68"/>
  <c r="AZ19" i="68"/>
  <c r="AR18" i="42" s="1"/>
  <c r="AR46" i="42" s="1"/>
  <c r="AE19" i="68"/>
  <c r="W18" i="42" s="1"/>
  <c r="W46" i="42" s="1"/>
  <c r="BD19" i="68"/>
  <c r="O19" i="68"/>
  <c r="V19" i="68"/>
  <c r="AB19" i="68"/>
  <c r="T19" i="68"/>
  <c r="AP19" i="68"/>
  <c r="AQ19" i="68"/>
  <c r="AA19" i="68"/>
  <c r="AS19" i="68"/>
  <c r="AK18" i="42" s="1"/>
  <c r="AK46" i="42" s="1"/>
  <c r="AG19" i="68"/>
  <c r="N19" i="68"/>
  <c r="BE19" i="68"/>
  <c r="AV19" i="68"/>
  <c r="L19" i="68"/>
  <c r="BO28" i="68"/>
  <c r="BP28" i="68" s="1"/>
  <c r="BE33" i="41"/>
  <c r="AP31" i="68"/>
  <c r="AE31" i="68"/>
  <c r="W30" i="42" s="1"/>
  <c r="W58" i="42" s="1"/>
  <c r="Z31" i="68"/>
  <c r="U31" i="68"/>
  <c r="AV31" i="68"/>
  <c r="BB31" i="68"/>
  <c r="BG31" i="68"/>
  <c r="AY30" i="42" s="1"/>
  <c r="AY58" i="42" s="1"/>
  <c r="AS31" i="68"/>
  <c r="AK30" i="42" s="1"/>
  <c r="AK58" i="42" s="1"/>
  <c r="AA31" i="68"/>
  <c r="T31" i="68"/>
  <c r="X31" i="68"/>
  <c r="P30" i="42" s="1"/>
  <c r="P58" i="42" s="1"/>
  <c r="AH31" i="68"/>
  <c r="AQ31" i="68"/>
  <c r="AZ31" i="68"/>
  <c r="AR30" i="42" s="1"/>
  <c r="AR58" i="42" s="1"/>
  <c r="AW31" i="68"/>
  <c r="BE31" i="68"/>
  <c r="AB31" i="68"/>
  <c r="AI31" i="68"/>
  <c r="BD31" i="68"/>
  <c r="AO31" i="68"/>
  <c r="AJ31" i="68"/>
  <c r="BC31" i="68"/>
  <c r="AC31" i="68"/>
  <c r="AG31" i="68"/>
  <c r="Q31" i="68"/>
  <c r="O31" i="68"/>
  <c r="S31" i="68"/>
  <c r="M31" i="68"/>
  <c r="AX31" i="68"/>
  <c r="V31" i="68"/>
  <c r="N31" i="68"/>
  <c r="AL31" i="68"/>
  <c r="AD30" i="42" s="1"/>
  <c r="AD58" i="42" s="1"/>
  <c r="AU31" i="68"/>
  <c r="AN31" i="68"/>
  <c r="L31" i="68"/>
  <c r="E39" i="68"/>
  <c r="BF38" i="41"/>
  <c r="K39" i="68"/>
  <c r="BD35" i="68" l="1"/>
  <c r="AL35" i="68"/>
  <c r="AD34" i="42" s="1"/>
  <c r="AD62" i="42" s="1"/>
  <c r="V35" i="68"/>
  <c r="BF13" i="41"/>
  <c r="E14" i="68"/>
  <c r="X14" i="68" s="1"/>
  <c r="P13" i="42" s="1"/>
  <c r="P41" i="42" s="1"/>
  <c r="AG35" i="68"/>
  <c r="BE35" i="68"/>
  <c r="BH35" i="68" s="1"/>
  <c r="AH35" i="68"/>
  <c r="T35" i="68"/>
  <c r="Q26" i="68"/>
  <c r="I25" i="42" s="1"/>
  <c r="I53" i="42" s="1"/>
  <c r="S26" i="68"/>
  <c r="AN26" i="68"/>
  <c r="AS35" i="68"/>
  <c r="AK34" i="42" s="1"/>
  <c r="AK62" i="42" s="1"/>
  <c r="AB26" i="68"/>
  <c r="U35" i="68"/>
  <c r="AU35" i="68"/>
  <c r="BI35" i="68" s="1"/>
  <c r="L26" i="68"/>
  <c r="AO26" i="68"/>
  <c r="AQ35" i="68"/>
  <c r="BL35" i="68" s="1"/>
  <c r="M26" i="68"/>
  <c r="O26" i="68"/>
  <c r="N26" i="68"/>
  <c r="BD26" i="68"/>
  <c r="AH26" i="68"/>
  <c r="X26" i="68"/>
  <c r="P25" i="42" s="1"/>
  <c r="P53" i="42" s="1"/>
  <c r="U26" i="68"/>
  <c r="BB26" i="68"/>
  <c r="AU26" i="68"/>
  <c r="Z26" i="68"/>
  <c r="K23" i="68"/>
  <c r="E23" i="68"/>
  <c r="BF32" i="41"/>
  <c r="K33" i="68"/>
  <c r="S33" i="68" s="1"/>
  <c r="BF26" i="41"/>
  <c r="AG26" i="68"/>
  <c r="AI26" i="68"/>
  <c r="AC26" i="68"/>
  <c r="AS26" i="68"/>
  <c r="AK25" i="42" s="1"/>
  <c r="AK53" i="42" s="1"/>
  <c r="AX26" i="68"/>
  <c r="BE26" i="68"/>
  <c r="E37" i="68"/>
  <c r="BD25" i="68"/>
  <c r="U21" i="68"/>
  <c r="AW25" i="68"/>
  <c r="V25" i="68"/>
  <c r="AX25" i="68"/>
  <c r="AA25" i="68"/>
  <c r="AZ25" i="68"/>
  <c r="AR24" i="42" s="1"/>
  <c r="AR52" i="42" s="1"/>
  <c r="BG25" i="68"/>
  <c r="AY24" i="42" s="1"/>
  <c r="AY52" i="42" s="1"/>
  <c r="AP25" i="68"/>
  <c r="BE25" i="68"/>
  <c r="AS25" i="68"/>
  <c r="AK24" i="42" s="1"/>
  <c r="AK52" i="42" s="1"/>
  <c r="AA26" i="68"/>
  <c r="V26" i="68"/>
  <c r="BG26" i="68"/>
  <c r="AY25" i="42" s="1"/>
  <c r="AY53" i="42" s="1"/>
  <c r="AJ26" i="68"/>
  <c r="AQ26" i="68"/>
  <c r="AP26" i="68"/>
  <c r="AW26" i="68"/>
  <c r="K27" i="68"/>
  <c r="AE27" i="68" s="1"/>
  <c r="W26" i="42" s="1"/>
  <c r="W54" i="42" s="1"/>
  <c r="K37" i="68"/>
  <c r="BC26" i="68"/>
  <c r="AV26" i="68"/>
  <c r="AZ26" i="68"/>
  <c r="AR25" i="42" s="1"/>
  <c r="AR53" i="42" s="1"/>
  <c r="U25" i="68"/>
  <c r="AI25" i="68"/>
  <c r="T25" i="68"/>
  <c r="L25" i="68"/>
  <c r="M25" i="68"/>
  <c r="O25" i="68"/>
  <c r="N25" i="68"/>
  <c r="AG25" i="68"/>
  <c r="Z25" i="68"/>
  <c r="Q25" i="68"/>
  <c r="I24" i="42" s="1"/>
  <c r="AU25" i="68"/>
  <c r="AB25" i="68"/>
  <c r="AN25" i="68"/>
  <c r="AH25" i="68"/>
  <c r="AO25" i="68"/>
  <c r="S25" i="68"/>
  <c r="BC25" i="68"/>
  <c r="BB25" i="68"/>
  <c r="E20" i="68"/>
  <c r="AS20" i="68" s="1"/>
  <c r="AK19" i="42" s="1"/>
  <c r="AK47" i="42" s="1"/>
  <c r="AQ25" i="68"/>
  <c r="AJ25" i="68"/>
  <c r="AC25" i="68"/>
  <c r="AE25" i="68"/>
  <c r="W24" i="42" s="1"/>
  <c r="W52" i="42" s="1"/>
  <c r="X25" i="68"/>
  <c r="P24" i="42" s="1"/>
  <c r="P52" i="42" s="1"/>
  <c r="AL25" i="68"/>
  <c r="AD24" i="42" s="1"/>
  <c r="AD52" i="42" s="1"/>
  <c r="O14" i="68"/>
  <c r="M14" i="68"/>
  <c r="N14" i="68"/>
  <c r="S14" i="68"/>
  <c r="T14" i="68"/>
  <c r="AH14" i="68"/>
  <c r="AJ14" i="68"/>
  <c r="AB14" i="68"/>
  <c r="AN29" i="68"/>
  <c r="AI29" i="68"/>
  <c r="AQ14" i="68"/>
  <c r="BD29" i="68"/>
  <c r="AA29" i="68"/>
  <c r="V29" i="68"/>
  <c r="AX29" i="68"/>
  <c r="AU14" i="68"/>
  <c r="BE14" i="68"/>
  <c r="AG29" i="68"/>
  <c r="BD14" i="68"/>
  <c r="AQ29" i="68"/>
  <c r="X29" i="68"/>
  <c r="P28" i="42" s="1"/>
  <c r="P56" i="42" s="1"/>
  <c r="V21" i="68"/>
  <c r="AW14" i="68"/>
  <c r="Q14" i="68"/>
  <c r="AN14" i="68"/>
  <c r="N29" i="68"/>
  <c r="AC14" i="68"/>
  <c r="AB29" i="68"/>
  <c r="AZ14" i="68"/>
  <c r="AR13" i="42" s="1"/>
  <c r="AR41" i="42" s="1"/>
  <c r="AV14" i="68"/>
  <c r="AI14" i="68"/>
  <c r="AG21" i="68"/>
  <c r="BF35" i="41"/>
  <c r="K36" i="68"/>
  <c r="S36" i="68" s="1"/>
  <c r="AZ21" i="68"/>
  <c r="AR20" i="42" s="1"/>
  <c r="AR48" i="42" s="1"/>
  <c r="V14" i="68"/>
  <c r="BB14" i="68"/>
  <c r="S21" i="68"/>
  <c r="BC14" i="68"/>
  <c r="M21" i="68"/>
  <c r="BB29" i="68"/>
  <c r="Z14" i="68"/>
  <c r="X21" i="68"/>
  <c r="P20" i="42" s="1"/>
  <c r="P48" i="42" s="1"/>
  <c r="AM13" i="68"/>
  <c r="AF13" i="68"/>
  <c r="BK13" i="68"/>
  <c r="AV21" i="68"/>
  <c r="AU21" i="68"/>
  <c r="BC21" i="68"/>
  <c r="R35" i="68"/>
  <c r="AA21" i="68"/>
  <c r="BF19" i="41"/>
  <c r="AS21" i="68"/>
  <c r="AK20" i="42" s="1"/>
  <c r="AK48" i="42" s="1"/>
  <c r="AB21" i="68"/>
  <c r="BG29" i="68"/>
  <c r="AY28" i="42" s="1"/>
  <c r="AY56" i="42" s="1"/>
  <c r="BA13" i="68"/>
  <c r="AF35" i="68"/>
  <c r="AO29" i="68"/>
  <c r="AH21" i="68"/>
  <c r="BC29" i="68"/>
  <c r="U29" i="68"/>
  <c r="L29" i="68"/>
  <c r="AL29" i="68"/>
  <c r="AD28" i="42" s="1"/>
  <c r="AD56" i="42" s="1"/>
  <c r="BH13" i="68"/>
  <c r="O29" i="68"/>
  <c r="AZ29" i="68"/>
  <c r="AR28" i="42" s="1"/>
  <c r="AR56" i="42" s="1"/>
  <c r="L21" i="68"/>
  <c r="Z29" i="68"/>
  <c r="AW29" i="68"/>
  <c r="Q29" i="68"/>
  <c r="O21" i="68"/>
  <c r="S29" i="68"/>
  <c r="AE29" i="68"/>
  <c r="W28" i="42" s="1"/>
  <c r="W56" i="42" s="1"/>
  <c r="AL14" i="68"/>
  <c r="AD13" i="42" s="1"/>
  <c r="AD41" i="42" s="1"/>
  <c r="AC29" i="68"/>
  <c r="AC21" i="68"/>
  <c r="M29" i="68"/>
  <c r="BE29" i="68"/>
  <c r="AG14" i="68"/>
  <c r="T29" i="68"/>
  <c r="AS29" i="68"/>
  <c r="AK28" i="42" s="1"/>
  <c r="AK56" i="42" s="1"/>
  <c r="BL13" i="68"/>
  <c r="K15" i="68"/>
  <c r="E15" i="68"/>
  <c r="AN21" i="68"/>
  <c r="BD21" i="68"/>
  <c r="BG21" i="68"/>
  <c r="AY20" i="42" s="1"/>
  <c r="AY48" i="42" s="1"/>
  <c r="AV29" i="68"/>
  <c r="AT13" i="68"/>
  <c r="BB21" i="68"/>
  <c r="AU29" i="68"/>
  <c r="AH29" i="68"/>
  <c r="AQ21" i="68"/>
  <c r="Z21" i="68"/>
  <c r="AJ29" i="68"/>
  <c r="BI13" i="68"/>
  <c r="K18" i="68"/>
  <c r="E18" i="68"/>
  <c r="Y13" i="68"/>
  <c r="R13" i="68"/>
  <c r="BN35" i="68"/>
  <c r="B27" i="42"/>
  <c r="AJ21" i="68"/>
  <c r="T21" i="68"/>
  <c r="BN13" i="68"/>
  <c r="N21" i="68"/>
  <c r="AE21" i="68"/>
  <c r="W20" i="42" s="1"/>
  <c r="W48" i="42" s="1"/>
  <c r="AI21" i="68"/>
  <c r="BJ13" i="68"/>
  <c r="AX21" i="68"/>
  <c r="AF30" i="68"/>
  <c r="AT31" i="68"/>
  <c r="BK19" i="68"/>
  <c r="BJ19" i="68"/>
  <c r="BE21" i="68"/>
  <c r="Q21" i="68"/>
  <c r="BK32" i="68"/>
  <c r="AP21" i="68"/>
  <c r="AO21" i="68"/>
  <c r="BA30" i="68"/>
  <c r="AT32" i="68"/>
  <c r="AW21" i="68"/>
  <c r="AL21" i="68"/>
  <c r="AD20" i="42" s="1"/>
  <c r="AD48" i="42" s="1"/>
  <c r="I34" i="42"/>
  <c r="I62" i="42" s="1"/>
  <c r="BH31" i="68"/>
  <c r="AM19" i="68"/>
  <c r="BL30" i="68"/>
  <c r="BH30" i="68"/>
  <c r="AI17" i="68"/>
  <c r="AC17" i="68"/>
  <c r="BC17" i="68"/>
  <c r="AH17" i="68"/>
  <c r="AE17" i="68"/>
  <c r="W16" i="42" s="1"/>
  <c r="W44" i="42" s="1"/>
  <c r="AJ17" i="68"/>
  <c r="AA17" i="68"/>
  <c r="X17" i="68"/>
  <c r="P16" i="42" s="1"/>
  <c r="P44" i="42" s="1"/>
  <c r="AL17" i="68"/>
  <c r="AD16" i="42" s="1"/>
  <c r="AD44" i="42" s="1"/>
  <c r="AB17" i="68"/>
  <c r="AZ17" i="68"/>
  <c r="AR16" i="42" s="1"/>
  <c r="AR44" i="42" s="1"/>
  <c r="BD17" i="68"/>
  <c r="BE17" i="68"/>
  <c r="AQ17" i="68"/>
  <c r="V17" i="68"/>
  <c r="AX17" i="68"/>
  <c r="AO17" i="68"/>
  <c r="AV17" i="68"/>
  <c r="AS17" i="68"/>
  <c r="AK16" i="42" s="1"/>
  <c r="AK44" i="42" s="1"/>
  <c r="U17" i="68"/>
  <c r="T17" i="68"/>
  <c r="AP17" i="68"/>
  <c r="BB17" i="68"/>
  <c r="AN17" i="68"/>
  <c r="S17" i="68"/>
  <c r="BG17" i="68"/>
  <c r="AY16" i="42" s="1"/>
  <c r="AY44" i="42" s="1"/>
  <c r="AW17" i="68"/>
  <c r="Z17" i="68"/>
  <c r="Q17" i="68"/>
  <c r="M17" i="68"/>
  <c r="AU17" i="68"/>
  <c r="AG17" i="68"/>
  <c r="O17" i="68"/>
  <c r="N17" i="68"/>
  <c r="L17" i="68"/>
  <c r="AM32" i="68"/>
  <c r="BK30" i="68"/>
  <c r="AM30" i="68"/>
  <c r="I40" i="42"/>
  <c r="BF40" i="42" s="1"/>
  <c r="BF12" i="42"/>
  <c r="BD24" i="68"/>
  <c r="AQ24" i="68"/>
  <c r="BC24" i="68"/>
  <c r="U24" i="68"/>
  <c r="AX24" i="68"/>
  <c r="AV24" i="68"/>
  <c r="AW24" i="68"/>
  <c r="AI24" i="68"/>
  <c r="AP24" i="68"/>
  <c r="AE24" i="68"/>
  <c r="W23" i="42" s="1"/>
  <c r="W51" i="42" s="1"/>
  <c r="AL24" i="68"/>
  <c r="AD23" i="42" s="1"/>
  <c r="AD51" i="42" s="1"/>
  <c r="T24" i="68"/>
  <c r="AZ24" i="68"/>
  <c r="AR23" i="42" s="1"/>
  <c r="AR51" i="42" s="1"/>
  <c r="AJ24" i="68"/>
  <c r="AB24" i="68"/>
  <c r="BG24" i="68"/>
  <c r="AY23" i="42" s="1"/>
  <c r="AY51" i="42" s="1"/>
  <c r="S24" i="68"/>
  <c r="BB24" i="68"/>
  <c r="AU24" i="68"/>
  <c r="Z24" i="68"/>
  <c r="X24" i="68"/>
  <c r="P23" i="42" s="1"/>
  <c r="P51" i="42" s="1"/>
  <c r="AA24" i="68"/>
  <c r="AC24" i="68"/>
  <c r="O24" i="68"/>
  <c r="M24" i="68"/>
  <c r="AS24" i="68"/>
  <c r="AK23" i="42" s="1"/>
  <c r="AK51" i="42" s="1"/>
  <c r="AO24" i="68"/>
  <c r="BE24" i="68"/>
  <c r="AG24" i="68"/>
  <c r="V24" i="68"/>
  <c r="AN24" i="68"/>
  <c r="Q24" i="68"/>
  <c r="AH24" i="68"/>
  <c r="N24" i="68"/>
  <c r="L24" i="68"/>
  <c r="BA32" i="68"/>
  <c r="I18" i="42"/>
  <c r="BN19" i="68"/>
  <c r="R32" i="68"/>
  <c r="BI32" i="68"/>
  <c r="Y19" i="68"/>
  <c r="AT30" i="68"/>
  <c r="H19" i="92"/>
  <c r="H19" i="81"/>
  <c r="H19" i="91"/>
  <c r="Y31" i="68"/>
  <c r="BA31" i="68"/>
  <c r="BJ32" i="68"/>
  <c r="BK31" i="68"/>
  <c r="BJ31" i="68"/>
  <c r="BL31" i="68"/>
  <c r="BL32" i="68"/>
  <c r="BJ30" i="68"/>
  <c r="U38" i="68"/>
  <c r="AS38" i="68"/>
  <c r="AK37" i="42" s="1"/>
  <c r="AK65" i="42" s="1"/>
  <c r="AV38" i="68"/>
  <c r="V38" i="68"/>
  <c r="AO38" i="68"/>
  <c r="AH38" i="68"/>
  <c r="AL38" i="68"/>
  <c r="AD37" i="42" s="1"/>
  <c r="AD65" i="42" s="1"/>
  <c r="AE38" i="68"/>
  <c r="W37" i="42" s="1"/>
  <c r="W65" i="42" s="1"/>
  <c r="BD38" i="68"/>
  <c r="AP38" i="68"/>
  <c r="AI38" i="68"/>
  <c r="BC38" i="68"/>
  <c r="X38" i="68"/>
  <c r="P37" i="42" s="1"/>
  <c r="P65" i="42" s="1"/>
  <c r="AX38" i="68"/>
  <c r="AQ38" i="68"/>
  <c r="BE38" i="68"/>
  <c r="AG38" i="68"/>
  <c r="AW38" i="68"/>
  <c r="O38" i="68"/>
  <c r="BB38" i="68"/>
  <c r="N38" i="68"/>
  <c r="AZ38" i="68"/>
  <c r="AR37" i="42" s="1"/>
  <c r="AR65" i="42" s="1"/>
  <c r="T38" i="68"/>
  <c r="AU38" i="68"/>
  <c r="AA38" i="68"/>
  <c r="AN38" i="68"/>
  <c r="Q38" i="68"/>
  <c r="S38" i="68"/>
  <c r="AC38" i="68"/>
  <c r="Z38" i="68"/>
  <c r="AB38" i="68"/>
  <c r="BG38" i="68"/>
  <c r="AY37" i="42" s="1"/>
  <c r="AY65" i="42" s="1"/>
  <c r="AJ38" i="68"/>
  <c r="M38" i="68"/>
  <c r="L38" i="68"/>
  <c r="BH32" i="68"/>
  <c r="AF32" i="68"/>
  <c r="BL19" i="68"/>
  <c r="AE16" i="68"/>
  <c r="W15" i="42" s="1"/>
  <c r="W43" i="42" s="1"/>
  <c r="AS16" i="68"/>
  <c r="AK15" i="42" s="1"/>
  <c r="AK43" i="42" s="1"/>
  <c r="AX16" i="68"/>
  <c r="BC16" i="68"/>
  <c r="AZ16" i="68"/>
  <c r="AR15" i="42" s="1"/>
  <c r="AR43" i="42" s="1"/>
  <c r="BG16" i="68"/>
  <c r="AY15" i="42" s="1"/>
  <c r="AY43" i="42" s="1"/>
  <c r="AL16" i="68"/>
  <c r="AD15" i="42" s="1"/>
  <c r="AD43" i="42" s="1"/>
  <c r="AW16" i="68"/>
  <c r="AQ16" i="68"/>
  <c r="X16" i="68"/>
  <c r="P15" i="42" s="1"/>
  <c r="P43" i="42" s="1"/>
  <c r="AP16" i="68"/>
  <c r="AV16" i="68"/>
  <c r="BE16" i="68"/>
  <c r="AI16" i="68"/>
  <c r="V16" i="68"/>
  <c r="AB16" i="68"/>
  <c r="U16" i="68"/>
  <c r="AJ16" i="68"/>
  <c r="AA16" i="68"/>
  <c r="T16" i="68"/>
  <c r="AC16" i="68"/>
  <c r="AO16" i="68"/>
  <c r="BD16" i="68"/>
  <c r="M16" i="68"/>
  <c r="Q16" i="68"/>
  <c r="AN16" i="68"/>
  <c r="AG16" i="68"/>
  <c r="S16" i="68"/>
  <c r="AH16" i="68"/>
  <c r="Z16" i="68"/>
  <c r="O16" i="68"/>
  <c r="AU16" i="68"/>
  <c r="BB16" i="68"/>
  <c r="N16" i="68"/>
  <c r="L16" i="68"/>
  <c r="AM31" i="68"/>
  <c r="AF31" i="68"/>
  <c r="BF21" i="41"/>
  <c r="E22" i="68"/>
  <c r="K22" i="68"/>
  <c r="BH19" i="68"/>
  <c r="AF19" i="68"/>
  <c r="R31" i="68"/>
  <c r="BI31" i="68"/>
  <c r="BN31" i="68"/>
  <c r="I30" i="42"/>
  <c r="BA19" i="68"/>
  <c r="E34" i="68"/>
  <c r="BF33" i="41"/>
  <c r="K34" i="68"/>
  <c r="R30" i="68"/>
  <c r="BI30" i="68"/>
  <c r="AT19" i="68"/>
  <c r="AL39" i="68"/>
  <c r="AD38" i="42" s="1"/>
  <c r="AD66" i="42" s="1"/>
  <c r="T39" i="68"/>
  <c r="BC39" i="68"/>
  <c r="AC39" i="68"/>
  <c r="AB39" i="68"/>
  <c r="V39" i="68"/>
  <c r="BG39" i="68"/>
  <c r="AY38" i="42" s="1"/>
  <c r="AY66" i="42" s="1"/>
  <c r="BB39" i="68"/>
  <c r="U39" i="68"/>
  <c r="X39" i="68"/>
  <c r="P38" i="42" s="1"/>
  <c r="P66" i="42" s="1"/>
  <c r="AV39" i="68"/>
  <c r="AA39" i="68"/>
  <c r="BD39" i="68"/>
  <c r="AG39" i="68"/>
  <c r="AU39" i="68"/>
  <c r="AP39" i="68"/>
  <c r="AI39" i="68"/>
  <c r="S39" i="68"/>
  <c r="AE39" i="68"/>
  <c r="W38" i="42" s="1"/>
  <c r="W66" i="42" s="1"/>
  <c r="AH39" i="68"/>
  <c r="AJ39" i="68"/>
  <c r="Z39" i="68"/>
  <c r="AO39" i="68"/>
  <c r="Q39" i="68"/>
  <c r="AZ39" i="68"/>
  <c r="AR38" i="42" s="1"/>
  <c r="AR66" i="42" s="1"/>
  <c r="AQ39" i="68"/>
  <c r="AX39" i="68"/>
  <c r="O39" i="68"/>
  <c r="BE39" i="68"/>
  <c r="AN39" i="68"/>
  <c r="AS39" i="68"/>
  <c r="AK38" i="42" s="1"/>
  <c r="AK66" i="42" s="1"/>
  <c r="AW39" i="68"/>
  <c r="N39" i="68"/>
  <c r="M39" i="68"/>
  <c r="L39" i="68"/>
  <c r="R19" i="68"/>
  <c r="BI19" i="68"/>
  <c r="Y30" i="68"/>
  <c r="I31" i="42"/>
  <c r="BN32" i="68"/>
  <c r="C27" i="42"/>
  <c r="BN30" i="68"/>
  <c r="I29" i="42"/>
  <c r="Y32" i="68"/>
  <c r="AO14" i="68" l="1"/>
  <c r="AA14" i="68"/>
  <c r="AE14" i="68"/>
  <c r="W13" i="42" s="1"/>
  <c r="W41" i="42" s="1"/>
  <c r="AQ23" i="68"/>
  <c r="BJ35" i="68"/>
  <c r="AM35" i="68"/>
  <c r="BA35" i="68"/>
  <c r="AP14" i="68"/>
  <c r="U14" i="68"/>
  <c r="Y14" i="68" s="1"/>
  <c r="AX14" i="68"/>
  <c r="BG14" i="68"/>
  <c r="AY13" i="42" s="1"/>
  <c r="AY41" i="42" s="1"/>
  <c r="AS14" i="68"/>
  <c r="AK13" i="42" s="1"/>
  <c r="AK41" i="42" s="1"/>
  <c r="L14" i="68"/>
  <c r="R14" i="68" s="1"/>
  <c r="AE23" i="68"/>
  <c r="W22" i="42" s="1"/>
  <c r="W50" i="42" s="1"/>
  <c r="R26" i="68"/>
  <c r="Y35" i="68"/>
  <c r="BK35" i="68"/>
  <c r="BO35" i="68" s="1"/>
  <c r="BP35" i="68" s="1"/>
  <c r="AT35" i="68"/>
  <c r="Y26" i="68"/>
  <c r="BF62" i="42"/>
  <c r="BI26" i="68"/>
  <c r="O23" i="68"/>
  <c r="BB23" i="68"/>
  <c r="AZ23" i="68"/>
  <c r="AR22" i="42" s="1"/>
  <c r="AR50" i="42" s="1"/>
  <c r="X23" i="68"/>
  <c r="P22" i="42" s="1"/>
  <c r="P50" i="42" s="1"/>
  <c r="AB23" i="68"/>
  <c r="AV23" i="68"/>
  <c r="AL23" i="68"/>
  <c r="AD22" i="42" s="1"/>
  <c r="AD50" i="42" s="1"/>
  <c r="N23" i="68"/>
  <c r="U23" i="68"/>
  <c r="AN23" i="68"/>
  <c r="L23" i="68"/>
  <c r="AS23" i="68"/>
  <c r="AK22" i="42" s="1"/>
  <c r="AK50" i="42" s="1"/>
  <c r="AA23" i="68"/>
  <c r="AX23" i="68"/>
  <c r="AG23" i="68"/>
  <c r="AH23" i="68"/>
  <c r="AW23" i="68"/>
  <c r="S23" i="68"/>
  <c r="AO23" i="68"/>
  <c r="Q23" i="68"/>
  <c r="I22" i="42" s="1"/>
  <c r="AC23" i="68"/>
  <c r="BD23" i="68"/>
  <c r="AJ23" i="68"/>
  <c r="BC23" i="68"/>
  <c r="BG23" i="68"/>
  <c r="AY22" i="42" s="1"/>
  <c r="AY50" i="42" s="1"/>
  <c r="V23" i="68"/>
  <c r="M23" i="68"/>
  <c r="AP23" i="68"/>
  <c r="T23" i="68"/>
  <c r="BE23" i="68"/>
  <c r="Z23" i="68"/>
  <c r="AL37" i="68"/>
  <c r="AD36" i="42" s="1"/>
  <c r="AD64" i="42" s="1"/>
  <c r="AI23" i="68"/>
  <c r="AU23" i="68"/>
  <c r="BB33" i="68"/>
  <c r="AU33" i="68"/>
  <c r="O33" i="68"/>
  <c r="AB33" i="68"/>
  <c r="AL33" i="68"/>
  <c r="AD32" i="42" s="1"/>
  <c r="AD60" i="42" s="1"/>
  <c r="AS33" i="68"/>
  <c r="AK32" i="42" s="1"/>
  <c r="AK60" i="42" s="1"/>
  <c r="AJ33" i="68"/>
  <c r="AX33" i="68"/>
  <c r="AW33" i="68"/>
  <c r="AP33" i="68"/>
  <c r="L33" i="68"/>
  <c r="AE33" i="68"/>
  <c r="W32" i="42" s="1"/>
  <c r="W60" i="42" s="1"/>
  <c r="AZ33" i="68"/>
  <c r="AR32" i="42" s="1"/>
  <c r="AR60" i="42" s="1"/>
  <c r="AI33" i="68"/>
  <c r="AV33" i="68"/>
  <c r="AH33" i="68"/>
  <c r="Q33" i="68"/>
  <c r="I32" i="42" s="1"/>
  <c r="V33" i="68"/>
  <c r="BD33" i="68"/>
  <c r="M33" i="68"/>
  <c r="X33" i="68"/>
  <c r="P32" i="42" s="1"/>
  <c r="P60" i="42" s="1"/>
  <c r="BC33" i="68"/>
  <c r="AG33" i="68"/>
  <c r="BG33" i="68"/>
  <c r="AY32" i="42" s="1"/>
  <c r="AY60" i="42" s="1"/>
  <c r="Z33" i="68"/>
  <c r="AQ33" i="68"/>
  <c r="BE33" i="68"/>
  <c r="AN33" i="68"/>
  <c r="N33" i="68"/>
  <c r="AC33" i="68"/>
  <c r="AO33" i="68"/>
  <c r="U33" i="68"/>
  <c r="AA33" i="68"/>
  <c r="T33" i="68"/>
  <c r="AF26" i="68"/>
  <c r="BA26" i="68"/>
  <c r="BA25" i="68"/>
  <c r="AT26" i="68"/>
  <c r="T27" i="68"/>
  <c r="AO27" i="68"/>
  <c r="BG27" i="68"/>
  <c r="AY26" i="42" s="1"/>
  <c r="AY54" i="42" s="1"/>
  <c r="M27" i="68"/>
  <c r="AU27" i="68"/>
  <c r="AB27" i="68"/>
  <c r="Z27" i="68"/>
  <c r="BD27" i="68"/>
  <c r="N27" i="68"/>
  <c r="AJ27" i="68"/>
  <c r="BB27" i="68"/>
  <c r="S27" i="68"/>
  <c r="BD37" i="68"/>
  <c r="AW37" i="68"/>
  <c r="BL26" i="68"/>
  <c r="AE37" i="68"/>
  <c r="W36" i="42" s="1"/>
  <c r="W64" i="42" s="1"/>
  <c r="Z37" i="68"/>
  <c r="AI37" i="68"/>
  <c r="BC37" i="68"/>
  <c r="N37" i="68"/>
  <c r="AO37" i="68"/>
  <c r="U37" i="68"/>
  <c r="BE37" i="68"/>
  <c r="AP27" i="68"/>
  <c r="BK26" i="68"/>
  <c r="AS27" i="68"/>
  <c r="AK26" i="42" s="1"/>
  <c r="AK54" i="42" s="1"/>
  <c r="O37" i="68"/>
  <c r="U27" i="68"/>
  <c r="X27" i="68"/>
  <c r="P26" i="42" s="1"/>
  <c r="P54" i="42" s="1"/>
  <c r="AM26" i="68"/>
  <c r="BC27" i="68"/>
  <c r="AX27" i="68"/>
  <c r="S37" i="68"/>
  <c r="Q27" i="68"/>
  <c r="I26" i="42" s="1"/>
  <c r="I54" i="42" s="1"/>
  <c r="AQ27" i="68"/>
  <c r="AX37" i="68"/>
  <c r="AG27" i="68"/>
  <c r="AH27" i="68"/>
  <c r="V27" i="68"/>
  <c r="BH26" i="68"/>
  <c r="R25" i="68"/>
  <c r="T37" i="68"/>
  <c r="AA27" i="68"/>
  <c r="V37" i="68"/>
  <c r="AN37" i="68"/>
  <c r="AI27" i="68"/>
  <c r="BG37" i="68"/>
  <c r="AY36" i="42" s="1"/>
  <c r="AY64" i="42" s="1"/>
  <c r="BF53" i="42"/>
  <c r="AJ37" i="68"/>
  <c r="AN27" i="68"/>
  <c r="L27" i="68"/>
  <c r="L37" i="68"/>
  <c r="AA37" i="68"/>
  <c r="M37" i="68"/>
  <c r="AL27" i="68"/>
  <c r="AD26" i="42" s="1"/>
  <c r="AD54" i="42" s="1"/>
  <c r="X37" i="68"/>
  <c r="P36" i="42" s="1"/>
  <c r="P64" i="42" s="1"/>
  <c r="AC27" i="68"/>
  <c r="AZ27" i="68"/>
  <c r="AR26" i="42" s="1"/>
  <c r="AR54" i="42" s="1"/>
  <c r="AG37" i="68"/>
  <c r="O27" i="68"/>
  <c r="BJ26" i="68"/>
  <c r="AV37" i="68"/>
  <c r="AB37" i="68"/>
  <c r="BB37" i="68"/>
  <c r="AU37" i="68"/>
  <c r="AQ37" i="68"/>
  <c r="AZ37" i="68"/>
  <c r="AR36" i="42" s="1"/>
  <c r="AR64" i="42" s="1"/>
  <c r="Q37" i="68"/>
  <c r="I36" i="42" s="1"/>
  <c r="I64" i="42" s="1"/>
  <c r="AV27" i="68"/>
  <c r="AW27" i="68"/>
  <c r="AC37" i="68"/>
  <c r="AP37" i="68"/>
  <c r="AH37" i="68"/>
  <c r="AS37" i="68"/>
  <c r="AK36" i="42" s="1"/>
  <c r="AK64" i="42" s="1"/>
  <c r="BN26" i="68"/>
  <c r="BE27" i="68"/>
  <c r="BF25" i="42"/>
  <c r="H17" i="81" s="1"/>
  <c r="BK25" i="68"/>
  <c r="AM25" i="68"/>
  <c r="AP20" i="68"/>
  <c r="AG20" i="68"/>
  <c r="M20" i="68"/>
  <c r="BH25" i="68"/>
  <c r="BJ25" i="68"/>
  <c r="BI25" i="68"/>
  <c r="Z20" i="68"/>
  <c r="BL25" i="68"/>
  <c r="Q20" i="68"/>
  <c r="I19" i="42" s="1"/>
  <c r="I47" i="42" s="1"/>
  <c r="AU20" i="68"/>
  <c r="AT25" i="68"/>
  <c r="AN20" i="68"/>
  <c r="AZ20" i="68"/>
  <c r="AR19" i="42" s="1"/>
  <c r="AR47" i="42" s="1"/>
  <c r="T20" i="68"/>
  <c r="BE20" i="68"/>
  <c r="U20" i="68"/>
  <c r="AI20" i="68"/>
  <c r="BG36" i="68"/>
  <c r="AY35" i="42" s="1"/>
  <c r="AY63" i="42" s="1"/>
  <c r="N20" i="68"/>
  <c r="AH20" i="68"/>
  <c r="AE20" i="68"/>
  <c r="W19" i="42" s="1"/>
  <c r="W47" i="42" s="1"/>
  <c r="AV20" i="68"/>
  <c r="BD20" i="68"/>
  <c r="BB20" i="68"/>
  <c r="S20" i="68"/>
  <c r="BG20" i="68"/>
  <c r="AY19" i="42" s="1"/>
  <c r="AY47" i="42" s="1"/>
  <c r="O20" i="68"/>
  <c r="BN25" i="68"/>
  <c r="AW20" i="68"/>
  <c r="AJ20" i="68"/>
  <c r="AO20" i="68"/>
  <c r="AF25" i="68"/>
  <c r="AB20" i="68"/>
  <c r="BC20" i="68"/>
  <c r="V20" i="68"/>
  <c r="AC20" i="68"/>
  <c r="L20" i="68"/>
  <c r="AQ20" i="68"/>
  <c r="AA20" i="68"/>
  <c r="X20" i="68"/>
  <c r="P19" i="42" s="1"/>
  <c r="P47" i="42" s="1"/>
  <c r="AX20" i="68"/>
  <c r="AL36" i="68"/>
  <c r="AD35" i="42" s="1"/>
  <c r="AD63" i="42" s="1"/>
  <c r="AE15" i="68"/>
  <c r="W14" i="42" s="1"/>
  <c r="W42" i="42" s="1"/>
  <c r="AV36" i="68"/>
  <c r="AL20" i="68"/>
  <c r="AD19" i="42" s="1"/>
  <c r="AD47" i="42" s="1"/>
  <c r="Y25" i="68"/>
  <c r="AB36" i="68"/>
  <c r="AH36" i="68"/>
  <c r="AX36" i="68"/>
  <c r="BB36" i="68"/>
  <c r="AQ36" i="68"/>
  <c r="AV15" i="68"/>
  <c r="AH15" i="68"/>
  <c r="AB15" i="68"/>
  <c r="AI15" i="68"/>
  <c r="X15" i="68"/>
  <c r="P14" i="42" s="1"/>
  <c r="P42" i="42" s="1"/>
  <c r="Q36" i="68"/>
  <c r="I35" i="42" s="1"/>
  <c r="BC36" i="68"/>
  <c r="AU36" i="68"/>
  <c r="AC15" i="68"/>
  <c r="BJ29" i="68"/>
  <c r="AV18" i="68"/>
  <c r="BC18" i="68"/>
  <c r="AW18" i="68"/>
  <c r="AO18" i="68"/>
  <c r="M15" i="68"/>
  <c r="AG18" i="68"/>
  <c r="S15" i="68"/>
  <c r="L15" i="68"/>
  <c r="AJ18" i="68"/>
  <c r="BD18" i="68"/>
  <c r="AU18" i="68"/>
  <c r="V18" i="68"/>
  <c r="I13" i="42"/>
  <c r="AX18" i="68"/>
  <c r="AQ18" i="68"/>
  <c r="AF14" i="68"/>
  <c r="Y29" i="68"/>
  <c r="AE36" i="68"/>
  <c r="W35" i="42" s="1"/>
  <c r="W63" i="42" s="1"/>
  <c r="Z15" i="68"/>
  <c r="Z36" i="68"/>
  <c r="O15" i="68"/>
  <c r="AN36" i="68"/>
  <c r="AO15" i="68"/>
  <c r="BH14" i="68"/>
  <c r="N15" i="68"/>
  <c r="AG36" i="68"/>
  <c r="Q15" i="68"/>
  <c r="I14" i="42" s="1"/>
  <c r="AW36" i="68"/>
  <c r="V36" i="68"/>
  <c r="AF21" i="68"/>
  <c r="BJ14" i="68"/>
  <c r="AM29" i="68"/>
  <c r="AW15" i="68"/>
  <c r="V15" i="68"/>
  <c r="AA15" i="68"/>
  <c r="AP18" i="68"/>
  <c r="AQ15" i="68"/>
  <c r="AL18" i="68"/>
  <c r="AD17" i="42" s="1"/>
  <c r="AD45" i="42" s="1"/>
  <c r="AB18" i="68"/>
  <c r="Y21" i="68"/>
  <c r="BG18" i="68"/>
  <c r="AY17" i="42" s="1"/>
  <c r="AY45" i="42" s="1"/>
  <c r="BE15" i="68"/>
  <c r="BI29" i="68"/>
  <c r="BL21" i="68"/>
  <c r="AT29" i="68"/>
  <c r="AM14" i="68"/>
  <c r="AF29" i="68"/>
  <c r="AU15" i="68"/>
  <c r="AJ15" i="68"/>
  <c r="AS36" i="68"/>
  <c r="AK35" i="42" s="1"/>
  <c r="AK63" i="42" s="1"/>
  <c r="BD36" i="68"/>
  <c r="AG15" i="68"/>
  <c r="AN15" i="68"/>
  <c r="BE36" i="68"/>
  <c r="AC36" i="68"/>
  <c r="BC15" i="68"/>
  <c r="U36" i="68"/>
  <c r="AZ36" i="68"/>
  <c r="AR35" i="42" s="1"/>
  <c r="AR63" i="42" s="1"/>
  <c r="AI18" i="68"/>
  <c r="AJ36" i="68"/>
  <c r="BL14" i="68"/>
  <c r="BD15" i="68"/>
  <c r="BG15" i="68"/>
  <c r="AY14" i="42" s="1"/>
  <c r="AY42" i="42" s="1"/>
  <c r="AO36" i="68"/>
  <c r="BN29" i="68"/>
  <c r="BJ21" i="68"/>
  <c r="BH29" i="68"/>
  <c r="BA21" i="68"/>
  <c r="L36" i="68"/>
  <c r="X36" i="68"/>
  <c r="P35" i="42" s="1"/>
  <c r="P63" i="42" s="1"/>
  <c r="AE18" i="68"/>
  <c r="W17" i="42" s="1"/>
  <c r="W45" i="42" s="1"/>
  <c r="M36" i="68"/>
  <c r="AP36" i="68"/>
  <c r="X18" i="68"/>
  <c r="P17" i="42" s="1"/>
  <c r="P45" i="42" s="1"/>
  <c r="O36" i="68"/>
  <c r="AA36" i="68"/>
  <c r="N18" i="68"/>
  <c r="M18" i="68"/>
  <c r="AZ18" i="68"/>
  <c r="AR17" i="42" s="1"/>
  <c r="AR45" i="42" s="1"/>
  <c r="AA18" i="68"/>
  <c r="N36" i="68"/>
  <c r="T36" i="68"/>
  <c r="BA14" i="68"/>
  <c r="S18" i="68"/>
  <c r="BB18" i="68"/>
  <c r="AI36" i="68"/>
  <c r="BA29" i="68"/>
  <c r="R29" i="68"/>
  <c r="I28" i="42"/>
  <c r="I56" i="42" s="1"/>
  <c r="BF56" i="42" s="1"/>
  <c r="AX15" i="68"/>
  <c r="BB15" i="68"/>
  <c r="BK29" i="68"/>
  <c r="AP15" i="68"/>
  <c r="Z18" i="68"/>
  <c r="AN18" i="68"/>
  <c r="AC18" i="68"/>
  <c r="AH18" i="68"/>
  <c r="AS18" i="68"/>
  <c r="AK17" i="42" s="1"/>
  <c r="AK45" i="42" s="1"/>
  <c r="AL15" i="68"/>
  <c r="AD14" i="42" s="1"/>
  <c r="AD42" i="42" s="1"/>
  <c r="BJ38" i="68"/>
  <c r="BH21" i="68"/>
  <c r="BI21" i="68"/>
  <c r="BO13" i="68"/>
  <c r="B12" i="42" s="1"/>
  <c r="BL29" i="68"/>
  <c r="L18" i="68"/>
  <c r="T18" i="68"/>
  <c r="AS15" i="68"/>
  <c r="AK14" i="42" s="1"/>
  <c r="AK42" i="42" s="1"/>
  <c r="U15" i="68"/>
  <c r="U18" i="68"/>
  <c r="T15" i="68"/>
  <c r="AZ15" i="68"/>
  <c r="AR14" i="42" s="1"/>
  <c r="AR42" i="42" s="1"/>
  <c r="AT21" i="68"/>
  <c r="BE18" i="68"/>
  <c r="O18" i="68"/>
  <c r="Q18" i="68"/>
  <c r="I17" i="42" s="1"/>
  <c r="BK21" i="68"/>
  <c r="BN21" i="68"/>
  <c r="Y17" i="68"/>
  <c r="AT39" i="68"/>
  <c r="Y38" i="68"/>
  <c r="R21" i="68"/>
  <c r="BK17" i="68"/>
  <c r="BH38" i="68"/>
  <c r="BF34" i="42"/>
  <c r="H26" i="92" s="1"/>
  <c r="I20" i="42"/>
  <c r="I48" i="42" s="1"/>
  <c r="BF48" i="42" s="1"/>
  <c r="AM24" i="68"/>
  <c r="BL17" i="68"/>
  <c r="BL38" i="68"/>
  <c r="AM17" i="68"/>
  <c r="AM21" i="68"/>
  <c r="Y16" i="68"/>
  <c r="BA17" i="68"/>
  <c r="BK39" i="68"/>
  <c r="BJ17" i="68"/>
  <c r="AM16" i="68"/>
  <c r="AT16" i="68"/>
  <c r="AM38" i="68"/>
  <c r="BB34" i="68"/>
  <c r="AE34" i="68"/>
  <c r="W33" i="42" s="1"/>
  <c r="W61" i="42" s="1"/>
  <c r="X34" i="68"/>
  <c r="P33" i="42" s="1"/>
  <c r="P61" i="42" s="1"/>
  <c r="BE34" i="68"/>
  <c r="AP34" i="68"/>
  <c r="AS34" i="68"/>
  <c r="AK33" i="42" s="1"/>
  <c r="AK61" i="42" s="1"/>
  <c r="AJ34" i="68"/>
  <c r="AX34" i="68"/>
  <c r="BD34" i="68"/>
  <c r="S34" i="68"/>
  <c r="AB34" i="68"/>
  <c r="AO34" i="68"/>
  <c r="BC34" i="68"/>
  <c r="T34" i="68"/>
  <c r="BG34" i="68"/>
  <c r="AY33" i="42" s="1"/>
  <c r="AY61" i="42" s="1"/>
  <c r="AC34" i="68"/>
  <c r="AH34" i="68"/>
  <c r="AI34" i="68"/>
  <c r="Z34" i="68"/>
  <c r="U34" i="68"/>
  <c r="AN34" i="68"/>
  <c r="AW34" i="68"/>
  <c r="AL34" i="68"/>
  <c r="AD33" i="42" s="1"/>
  <c r="AD61" i="42" s="1"/>
  <c r="AQ34" i="68"/>
  <c r="AG34" i="68"/>
  <c r="Q34" i="68"/>
  <c r="AV34" i="68"/>
  <c r="V34" i="68"/>
  <c r="O34" i="68"/>
  <c r="AU34" i="68"/>
  <c r="N34" i="68"/>
  <c r="M34" i="68"/>
  <c r="AA34" i="68"/>
  <c r="AZ34" i="68"/>
  <c r="AR33" i="42" s="1"/>
  <c r="AR61" i="42" s="1"/>
  <c r="L34" i="68"/>
  <c r="I15" i="42"/>
  <c r="BN16" i="68"/>
  <c r="BL39" i="68"/>
  <c r="BH39" i="68"/>
  <c r="BJ16" i="68"/>
  <c r="R38" i="68"/>
  <c r="BI38" i="68"/>
  <c r="BJ24" i="68"/>
  <c r="BN17" i="68"/>
  <c r="I16" i="42"/>
  <c r="N27" i="42"/>
  <c r="N55" i="42" s="1"/>
  <c r="U27" i="42"/>
  <c r="U55" i="42" s="1"/>
  <c r="AU27" i="42"/>
  <c r="AU55" i="42" s="1"/>
  <c r="T27" i="42"/>
  <c r="T55" i="42" s="1"/>
  <c r="AW27" i="42"/>
  <c r="AW55" i="42" s="1"/>
  <c r="AA27" i="42"/>
  <c r="AA55" i="42" s="1"/>
  <c r="L27" i="42"/>
  <c r="L55" i="42" s="1"/>
  <c r="S27" i="42"/>
  <c r="S55" i="42" s="1"/>
  <c r="AN27" i="42"/>
  <c r="AN55" i="42" s="1"/>
  <c r="AF27" i="42"/>
  <c r="AM27" i="42"/>
  <c r="AI27" i="42"/>
  <c r="AI55" i="42" s="1"/>
  <c r="Y27" i="42"/>
  <c r="M27" i="42"/>
  <c r="M55" i="42" s="1"/>
  <c r="AV27" i="42"/>
  <c r="AV55" i="42" s="1"/>
  <c r="AT27" i="42"/>
  <c r="AG27" i="42"/>
  <c r="AG55" i="42" s="1"/>
  <c r="AB27" i="42"/>
  <c r="AB55" i="42" s="1"/>
  <c r="R27" i="42"/>
  <c r="AP27" i="42"/>
  <c r="AP55" i="42" s="1"/>
  <c r="AO27" i="42"/>
  <c r="AO55" i="42" s="1"/>
  <c r="Z27" i="42"/>
  <c r="Z55" i="42" s="1"/>
  <c r="G27" i="42"/>
  <c r="AH27" i="42"/>
  <c r="AH55" i="42" s="1"/>
  <c r="F27" i="42"/>
  <c r="K27" i="42"/>
  <c r="E27" i="42"/>
  <c r="D27" i="42"/>
  <c r="BL24" i="68"/>
  <c r="AF17" i="68"/>
  <c r="BC22" i="68"/>
  <c r="BE22" i="68"/>
  <c r="AV22" i="68"/>
  <c r="AE22" i="68"/>
  <c r="W21" i="42" s="1"/>
  <c r="W49" i="42" s="1"/>
  <c r="AS22" i="68"/>
  <c r="AK21" i="42" s="1"/>
  <c r="AK49" i="42" s="1"/>
  <c r="AI22" i="68"/>
  <c r="AB22" i="68"/>
  <c r="AW22" i="68"/>
  <c r="S22" i="68"/>
  <c r="AP22" i="68"/>
  <c r="AJ22" i="68"/>
  <c r="BG22" i="68"/>
  <c r="AY21" i="42" s="1"/>
  <c r="AY49" i="42" s="1"/>
  <c r="T22" i="68"/>
  <c r="U22" i="68"/>
  <c r="AC22" i="68"/>
  <c r="Q22" i="68"/>
  <c r="AO22" i="68"/>
  <c r="BD22" i="68"/>
  <c r="Z22" i="68"/>
  <c r="AL22" i="68"/>
  <c r="AD21" i="42" s="1"/>
  <c r="AD49" i="42" s="1"/>
  <c r="V22" i="68"/>
  <c r="AU22" i="68"/>
  <c r="AA22" i="68"/>
  <c r="N22" i="68"/>
  <c r="X22" i="68"/>
  <c r="P21" i="42" s="1"/>
  <c r="P49" i="42" s="1"/>
  <c r="AN22" i="68"/>
  <c r="O22" i="68"/>
  <c r="AH22" i="68"/>
  <c r="BB22" i="68"/>
  <c r="AX22" i="68"/>
  <c r="AG22" i="68"/>
  <c r="M22" i="68"/>
  <c r="AZ22" i="68"/>
  <c r="AR21" i="42" s="1"/>
  <c r="AR49" i="42" s="1"/>
  <c r="AQ22" i="68"/>
  <c r="L22" i="68"/>
  <c r="BO32" i="68"/>
  <c r="BP32" i="68" s="1"/>
  <c r="I59" i="42"/>
  <c r="BF59" i="42" s="1"/>
  <c r="BF31" i="42"/>
  <c r="AF38" i="68"/>
  <c r="AF24" i="68"/>
  <c r="BF24" i="42"/>
  <c r="I52" i="42"/>
  <c r="BF52" i="42" s="1"/>
  <c r="AT17" i="68"/>
  <c r="BA24" i="68"/>
  <c r="BH17" i="68"/>
  <c r="I38" i="42"/>
  <c r="BN39" i="68"/>
  <c r="BH24" i="68"/>
  <c r="BF29" i="42"/>
  <c r="I57" i="42"/>
  <c r="BF57" i="42" s="1"/>
  <c r="AF39" i="68"/>
  <c r="BN38" i="68"/>
  <c r="I37" i="42"/>
  <c r="I46" i="42"/>
  <c r="BF46" i="42" s="1"/>
  <c r="BF18" i="42"/>
  <c r="Y24" i="68"/>
  <c r="R16" i="68"/>
  <c r="BI16" i="68"/>
  <c r="AT38" i="68"/>
  <c r="H4" i="81"/>
  <c r="H4" i="92"/>
  <c r="H4" i="91"/>
  <c r="BO19" i="68"/>
  <c r="BP19" i="68" s="1"/>
  <c r="BF30" i="42"/>
  <c r="I58" i="42"/>
  <c r="BF58" i="42" s="1"/>
  <c r="BH16" i="68"/>
  <c r="BA38" i="68"/>
  <c r="BK24" i="68"/>
  <c r="BO30" i="68"/>
  <c r="BP30" i="68" s="1"/>
  <c r="Y39" i="68"/>
  <c r="BK16" i="68"/>
  <c r="BA16" i="68"/>
  <c r="R24" i="68"/>
  <c r="BI24" i="68"/>
  <c r="R39" i="68"/>
  <c r="BI39" i="68"/>
  <c r="BA39" i="68"/>
  <c r="BL16" i="68"/>
  <c r="BN24" i="68"/>
  <c r="I23" i="42"/>
  <c r="BJ39" i="68"/>
  <c r="AM39" i="68"/>
  <c r="BO31" i="68"/>
  <c r="BP31" i="68" s="1"/>
  <c r="AF16" i="68"/>
  <c r="BK38" i="68"/>
  <c r="AT24" i="68"/>
  <c r="R17" i="68"/>
  <c r="BI17" i="68"/>
  <c r="BI14" i="68" l="1"/>
  <c r="BK14" i="68"/>
  <c r="BN14" i="68"/>
  <c r="AT14" i="68"/>
  <c r="BF13" i="42"/>
  <c r="H5" i="92" s="1"/>
  <c r="BJ23" i="68"/>
  <c r="AF23" i="68"/>
  <c r="BN23" i="68"/>
  <c r="R23" i="68"/>
  <c r="AM23" i="68"/>
  <c r="BK23" i="68"/>
  <c r="BI23" i="68"/>
  <c r="Y23" i="68"/>
  <c r="BA23" i="68"/>
  <c r="AT23" i="68"/>
  <c r="BH23" i="68"/>
  <c r="BL23" i="68"/>
  <c r="BO23" i="68" s="1"/>
  <c r="BP23" i="68" s="1"/>
  <c r="Y33" i="68"/>
  <c r="BF32" i="42"/>
  <c r="H24" i="92" s="1"/>
  <c r="BA33" i="68"/>
  <c r="BH33" i="68"/>
  <c r="R33" i="68"/>
  <c r="AF33" i="68"/>
  <c r="AM33" i="68"/>
  <c r="BI33" i="68"/>
  <c r="BK33" i="68"/>
  <c r="I60" i="42"/>
  <c r="BF60" i="42" s="1"/>
  <c r="BN33" i="68"/>
  <c r="BL33" i="68"/>
  <c r="BJ33" i="68"/>
  <c r="AT33" i="68"/>
  <c r="Y27" i="68"/>
  <c r="BK27" i="68"/>
  <c r="AT27" i="68"/>
  <c r="BJ27" i="68"/>
  <c r="BL37" i="68"/>
  <c r="R27" i="68"/>
  <c r="BH27" i="68"/>
  <c r="BF36" i="42"/>
  <c r="H28" i="91" s="1"/>
  <c r="BN37" i="68"/>
  <c r="AM27" i="68"/>
  <c r="BF64" i="42"/>
  <c r="BI27" i="68"/>
  <c r="BL27" i="68"/>
  <c r="BI37" i="68"/>
  <c r="AF27" i="68"/>
  <c r="AM37" i="68"/>
  <c r="AT37" i="68"/>
  <c r="BF26" i="42"/>
  <c r="H18" i="91" s="1"/>
  <c r="BF54" i="42"/>
  <c r="Y37" i="68"/>
  <c r="BH37" i="68"/>
  <c r="AF37" i="68"/>
  <c r="BN27" i="68"/>
  <c r="BJ37" i="68"/>
  <c r="BA27" i="68"/>
  <c r="BA37" i="68"/>
  <c r="BO26" i="68"/>
  <c r="BP26" i="68" s="1"/>
  <c r="BK37" i="68"/>
  <c r="H17" i="92"/>
  <c r="R37" i="68"/>
  <c r="H17" i="91"/>
  <c r="BO25" i="68"/>
  <c r="BP25" i="68" s="1"/>
  <c r="BA20" i="68"/>
  <c r="BK20" i="68"/>
  <c r="R20" i="68"/>
  <c r="BH20" i="68"/>
  <c r="BN20" i="68"/>
  <c r="AF20" i="68"/>
  <c r="BJ20" i="68"/>
  <c r="AT20" i="68"/>
  <c r="Y20" i="68"/>
  <c r="BF47" i="42"/>
  <c r="BF19" i="42"/>
  <c r="H11" i="91" s="1"/>
  <c r="BI20" i="68"/>
  <c r="BL20" i="68"/>
  <c r="AM20" i="68"/>
  <c r="I41" i="42"/>
  <c r="BF41" i="42" s="1"/>
  <c r="BO14" i="68"/>
  <c r="BP14" i="68" s="1"/>
  <c r="BI36" i="68"/>
  <c r="AF15" i="68"/>
  <c r="R15" i="68"/>
  <c r="C34" i="42"/>
  <c r="AU34" i="42" s="1"/>
  <c r="AU62" i="42" s="1"/>
  <c r="BH18" i="68"/>
  <c r="Y15" i="68"/>
  <c r="BK36" i="68"/>
  <c r="AM36" i="68"/>
  <c r="AM15" i="68"/>
  <c r="BL36" i="68"/>
  <c r="AM18" i="68"/>
  <c r="BJ15" i="68"/>
  <c r="BH36" i="68"/>
  <c r="BN18" i="68"/>
  <c r="Y36" i="68"/>
  <c r="B34" i="42"/>
  <c r="BA36" i="68"/>
  <c r="C12" i="42"/>
  <c r="AH12" i="42" s="1"/>
  <c r="AH40" i="42" s="1"/>
  <c r="BF28" i="42"/>
  <c r="H20" i="92" s="1"/>
  <c r="AF18" i="68"/>
  <c r="BJ18" i="68"/>
  <c r="BI18" i="68"/>
  <c r="AT15" i="68"/>
  <c r="BO29" i="68"/>
  <c r="C28" i="42" s="1"/>
  <c r="Y28" i="42" s="1"/>
  <c r="BK18" i="68"/>
  <c r="AF36" i="68"/>
  <c r="BL15" i="68"/>
  <c r="AT36" i="68"/>
  <c r="R36" i="68"/>
  <c r="BI15" i="68"/>
  <c r="BJ36" i="68"/>
  <c r="BF20" i="42"/>
  <c r="H12" i="81" s="1"/>
  <c r="BL18" i="68"/>
  <c r="Y18" i="68"/>
  <c r="AT18" i="68"/>
  <c r="BH15" i="68"/>
  <c r="BA18" i="68"/>
  <c r="H26" i="81"/>
  <c r="BP13" i="68"/>
  <c r="H26" i="91"/>
  <c r="BN36" i="68"/>
  <c r="BK15" i="68"/>
  <c r="BN15" i="68"/>
  <c r="R18" i="68"/>
  <c r="BO21" i="68"/>
  <c r="BP21" i="68" s="1"/>
  <c r="BA15" i="68"/>
  <c r="C30" i="42"/>
  <c r="Y30" i="42" s="1"/>
  <c r="C29" i="42"/>
  <c r="M29" i="42" s="1"/>
  <c r="M57" i="42" s="1"/>
  <c r="AT22" i="68"/>
  <c r="BL22" i="68"/>
  <c r="AM34" i="68"/>
  <c r="C31" i="42"/>
  <c r="S31" i="42" s="1"/>
  <c r="S59" i="42" s="1"/>
  <c r="B31" i="42"/>
  <c r="B30" i="42"/>
  <c r="C18" i="42"/>
  <c r="AV18" i="42" s="1"/>
  <c r="AV46" i="42" s="1"/>
  <c r="B18" i="42"/>
  <c r="BH22" i="68"/>
  <c r="Y22" i="68"/>
  <c r="BO39" i="68"/>
  <c r="BP39" i="68" s="1"/>
  <c r="Y55" i="42"/>
  <c r="AE27" i="42"/>
  <c r="BK22" i="68"/>
  <c r="AT34" i="68"/>
  <c r="BH34" i="68"/>
  <c r="AM55" i="42"/>
  <c r="AS27" i="42"/>
  <c r="BA22" i="68"/>
  <c r="AL27" i="42"/>
  <c r="AF55" i="42"/>
  <c r="AF34" i="68"/>
  <c r="BF15" i="42"/>
  <c r="I43" i="42"/>
  <c r="BF43" i="42" s="1"/>
  <c r="AT55" i="42"/>
  <c r="AZ27" i="42"/>
  <c r="H23" i="91"/>
  <c r="H23" i="81"/>
  <c r="H23" i="92"/>
  <c r="I42" i="42"/>
  <c r="BF42" i="42" s="1"/>
  <c r="BF14" i="42"/>
  <c r="BA27" i="42"/>
  <c r="D55" i="42"/>
  <c r="J27" i="42"/>
  <c r="I63" i="42"/>
  <c r="BF63" i="42" s="1"/>
  <c r="BF35" i="42"/>
  <c r="H21" i="91"/>
  <c r="H21" i="81"/>
  <c r="H21" i="92"/>
  <c r="Q27" i="42"/>
  <c r="K55" i="42"/>
  <c r="R34" i="68"/>
  <c r="BI34" i="68"/>
  <c r="BO38" i="68"/>
  <c r="BP38" i="68" s="1"/>
  <c r="BF17" i="42"/>
  <c r="I45" i="42"/>
  <c r="BF45" i="42" s="1"/>
  <c r="F55" i="42"/>
  <c r="BC55" i="42" s="1"/>
  <c r="BC27" i="42"/>
  <c r="H10" i="81"/>
  <c r="H10" i="92"/>
  <c r="H10" i="91"/>
  <c r="BJ34" i="68"/>
  <c r="BN34" i="68"/>
  <c r="I33" i="42"/>
  <c r="I51" i="42"/>
  <c r="BF51" i="42" s="1"/>
  <c r="BF23" i="42"/>
  <c r="BK34" i="68"/>
  <c r="I65" i="42"/>
  <c r="BF65" i="42" s="1"/>
  <c r="BF37" i="42"/>
  <c r="BO16" i="68"/>
  <c r="BP16" i="68" s="1"/>
  <c r="H16" i="81"/>
  <c r="H16" i="91"/>
  <c r="H16" i="92"/>
  <c r="BA34" i="68"/>
  <c r="Y34" i="68"/>
  <c r="BO24" i="68"/>
  <c r="BP24" i="68" s="1"/>
  <c r="BF22" i="42"/>
  <c r="I50" i="42"/>
  <c r="BF50" i="42" s="1"/>
  <c r="AF22" i="68"/>
  <c r="BO17" i="68"/>
  <c r="BP17" i="68" s="1"/>
  <c r="BN22" i="68"/>
  <c r="I21" i="42"/>
  <c r="I66" i="42"/>
  <c r="BF66" i="42" s="1"/>
  <c r="BF38" i="42"/>
  <c r="BJ22" i="68"/>
  <c r="I44" i="42"/>
  <c r="BF44" i="42" s="1"/>
  <c r="BF16" i="42"/>
  <c r="BL34" i="68"/>
  <c r="B29" i="42"/>
  <c r="G55" i="42"/>
  <c r="BD55" i="42" s="1"/>
  <c r="BD27" i="42"/>
  <c r="AM22" i="68"/>
  <c r="X27" i="42"/>
  <c r="R55" i="42"/>
  <c r="E55" i="42"/>
  <c r="BB55" i="42" s="1"/>
  <c r="BB27" i="42"/>
  <c r="H22" i="81"/>
  <c r="H22" i="92"/>
  <c r="H22" i="91"/>
  <c r="R22" i="68"/>
  <c r="BI22" i="68"/>
  <c r="H5" i="81"/>
  <c r="H5" i="91"/>
  <c r="H24" i="91" l="1"/>
  <c r="H24" i="81"/>
  <c r="BO33" i="68"/>
  <c r="C32" i="42" s="1"/>
  <c r="AP32" i="42" s="1"/>
  <c r="AP60" i="42" s="1"/>
  <c r="H28" i="92"/>
  <c r="B25" i="42"/>
  <c r="BO27" i="68"/>
  <c r="BP27" i="68" s="1"/>
  <c r="H18" i="81"/>
  <c r="H28" i="81"/>
  <c r="H18" i="92"/>
  <c r="C25" i="42"/>
  <c r="AU25" i="42" s="1"/>
  <c r="AU53" i="42" s="1"/>
  <c r="BO37" i="68"/>
  <c r="BP37" i="68" s="1"/>
  <c r="B24" i="42"/>
  <c r="C24" i="42"/>
  <c r="R24" i="42" s="1"/>
  <c r="R52" i="42" s="1"/>
  <c r="H11" i="81"/>
  <c r="BO20" i="68"/>
  <c r="B19" i="42" s="1"/>
  <c r="H11" i="92"/>
  <c r="AA34" i="42"/>
  <c r="AA62" i="42" s="1"/>
  <c r="N34" i="42"/>
  <c r="N62" i="42" s="1"/>
  <c r="AW34" i="42"/>
  <c r="AW62" i="42" s="1"/>
  <c r="AN34" i="42"/>
  <c r="AN62" i="42" s="1"/>
  <c r="AF34" i="42"/>
  <c r="AF62" i="42" s="1"/>
  <c r="AH34" i="42"/>
  <c r="AH62" i="42" s="1"/>
  <c r="B13" i="42"/>
  <c r="M34" i="42"/>
  <c r="M62" i="42" s="1"/>
  <c r="C13" i="42"/>
  <c r="AA13" i="42" s="1"/>
  <c r="AA41" i="42" s="1"/>
  <c r="K34" i="42"/>
  <c r="K62" i="42" s="1"/>
  <c r="E34" i="42"/>
  <c r="E62" i="42" s="1"/>
  <c r="U34" i="42"/>
  <c r="U62" i="42" s="1"/>
  <c r="D34" i="42"/>
  <c r="D62" i="42" s="1"/>
  <c r="AT34" i="42"/>
  <c r="AM34" i="42"/>
  <c r="AM62" i="42" s="1"/>
  <c r="AI34" i="42"/>
  <c r="AI62" i="42" s="1"/>
  <c r="AG34" i="42"/>
  <c r="AG62" i="42" s="1"/>
  <c r="S34" i="42"/>
  <c r="S62" i="42" s="1"/>
  <c r="G34" i="42"/>
  <c r="G62" i="42" s="1"/>
  <c r="F34" i="42"/>
  <c r="F62" i="42" s="1"/>
  <c r="L34" i="42"/>
  <c r="L62" i="42" s="1"/>
  <c r="Y34" i="42"/>
  <c r="Y62" i="42" s="1"/>
  <c r="T34" i="42"/>
  <c r="T62" i="42" s="1"/>
  <c r="AP34" i="42"/>
  <c r="AP62" i="42" s="1"/>
  <c r="Z34" i="42"/>
  <c r="Z62" i="42" s="1"/>
  <c r="AB34" i="42"/>
  <c r="AB62" i="42" s="1"/>
  <c r="AO34" i="42"/>
  <c r="AO62" i="42" s="1"/>
  <c r="R34" i="42"/>
  <c r="R62" i="42" s="1"/>
  <c r="AV34" i="42"/>
  <c r="AV62" i="42" s="1"/>
  <c r="G12" i="42"/>
  <c r="G40" i="42" s="1"/>
  <c r="AA12" i="42"/>
  <c r="AA40" i="42" s="1"/>
  <c r="N12" i="42"/>
  <c r="N40" i="42" s="1"/>
  <c r="B16" i="42"/>
  <c r="AP12" i="42"/>
  <c r="AP40" i="42" s="1"/>
  <c r="K12" i="42"/>
  <c r="K40" i="42" s="1"/>
  <c r="AG12" i="42"/>
  <c r="AG40" i="42" s="1"/>
  <c r="AW30" i="42"/>
  <c r="AW58" i="42" s="1"/>
  <c r="AH30" i="42"/>
  <c r="AH58" i="42" s="1"/>
  <c r="BO18" i="68"/>
  <c r="BP18" i="68" s="1"/>
  <c r="AM32" i="42"/>
  <c r="AM60" i="42" s="1"/>
  <c r="AW12" i="42"/>
  <c r="AW40" i="42" s="1"/>
  <c r="AO12" i="42"/>
  <c r="AO40" i="42" s="1"/>
  <c r="AT12" i="42"/>
  <c r="AT40" i="42" s="1"/>
  <c r="H12" i="92"/>
  <c r="AI12" i="42"/>
  <c r="AI40" i="42" s="1"/>
  <c r="H12" i="91"/>
  <c r="L12" i="42"/>
  <c r="L40" i="42" s="1"/>
  <c r="R12" i="42"/>
  <c r="R40" i="42" s="1"/>
  <c r="S12" i="42"/>
  <c r="S40" i="42" s="1"/>
  <c r="AM12" i="42"/>
  <c r="AM40" i="42" s="1"/>
  <c r="D32" i="42"/>
  <c r="D60" i="42" s="1"/>
  <c r="E32" i="42"/>
  <c r="E60" i="42" s="1"/>
  <c r="Y32" i="42"/>
  <c r="Y60" i="42" s="1"/>
  <c r="AA18" i="42"/>
  <c r="AA46" i="42" s="1"/>
  <c r="AN12" i="42"/>
  <c r="AN40" i="42" s="1"/>
  <c r="T12" i="42"/>
  <c r="T40" i="42" s="1"/>
  <c r="U12" i="42"/>
  <c r="U40" i="42" s="1"/>
  <c r="Z12" i="42"/>
  <c r="Z40" i="42" s="1"/>
  <c r="AU12" i="42"/>
  <c r="AU40" i="42" s="1"/>
  <c r="F32" i="42"/>
  <c r="F60" i="42" s="1"/>
  <c r="M32" i="42"/>
  <c r="M60" i="42" s="1"/>
  <c r="AV32" i="42"/>
  <c r="AV60" i="42" s="1"/>
  <c r="B28" i="42"/>
  <c r="AT18" i="42"/>
  <c r="AT46" i="42" s="1"/>
  <c r="BP29" i="68"/>
  <c r="H20" i="81"/>
  <c r="AF12" i="42"/>
  <c r="AF40" i="42" s="1"/>
  <c r="AB12" i="42"/>
  <c r="AB40" i="42" s="1"/>
  <c r="AT32" i="42"/>
  <c r="AT60" i="42" s="1"/>
  <c r="D12" i="42"/>
  <c r="N30" i="42"/>
  <c r="N58" i="42" s="1"/>
  <c r="AV12" i="42"/>
  <c r="AV40" i="42" s="1"/>
  <c r="D30" i="42"/>
  <c r="D58" i="42" s="1"/>
  <c r="AP18" i="42"/>
  <c r="AP46" i="42" s="1"/>
  <c r="F12" i="42"/>
  <c r="F40" i="42" s="1"/>
  <c r="Z32" i="42"/>
  <c r="Z60" i="42" s="1"/>
  <c r="AB18" i="42"/>
  <c r="AB46" i="42" s="1"/>
  <c r="H20" i="91"/>
  <c r="AO32" i="42"/>
  <c r="AO60" i="42" s="1"/>
  <c r="F18" i="42"/>
  <c r="F46" i="42" s="1"/>
  <c r="Y12" i="42"/>
  <c r="Y40" i="42" s="1"/>
  <c r="BO15" i="68"/>
  <c r="B14" i="42" s="1"/>
  <c r="M12" i="42"/>
  <c r="M40" i="42" s="1"/>
  <c r="M18" i="42"/>
  <c r="M46" i="42" s="1"/>
  <c r="AI31" i="42"/>
  <c r="AI59" i="42" s="1"/>
  <c r="G30" i="42"/>
  <c r="G58" i="42" s="1"/>
  <c r="S32" i="42"/>
  <c r="S60" i="42" s="1"/>
  <c r="U30" i="42"/>
  <c r="U58" i="42" s="1"/>
  <c r="Z18" i="42"/>
  <c r="Z46" i="42" s="1"/>
  <c r="M30" i="42"/>
  <c r="M58" i="42" s="1"/>
  <c r="AP30" i="42"/>
  <c r="AP58" i="42" s="1"/>
  <c r="BL12" i="68"/>
  <c r="E12" i="42"/>
  <c r="E40" i="42" s="1"/>
  <c r="AB30" i="42"/>
  <c r="AB58" i="42" s="1"/>
  <c r="AH28" i="42"/>
  <c r="AH56" i="42" s="1"/>
  <c r="AW32" i="42"/>
  <c r="AW60" i="42" s="1"/>
  <c r="R32" i="42"/>
  <c r="R60" i="42" s="1"/>
  <c r="AU32" i="42"/>
  <c r="AU60" i="42" s="1"/>
  <c r="AB28" i="42"/>
  <c r="AB56" i="42" s="1"/>
  <c r="AG28" i="42"/>
  <c r="AG56" i="42" s="1"/>
  <c r="S30" i="42"/>
  <c r="S58" i="42" s="1"/>
  <c r="R30" i="42"/>
  <c r="R58" i="42" s="1"/>
  <c r="D18" i="42"/>
  <c r="D46" i="42" s="1"/>
  <c r="AI32" i="42"/>
  <c r="AI60" i="42" s="1"/>
  <c r="D28" i="42"/>
  <c r="D56" i="42" s="1"/>
  <c r="F30" i="42"/>
  <c r="F58" i="42" s="1"/>
  <c r="AA30" i="42"/>
  <c r="AA58" i="42" s="1"/>
  <c r="G28" i="42"/>
  <c r="G56" i="42" s="1"/>
  <c r="AH32" i="42"/>
  <c r="AH60" i="42" s="1"/>
  <c r="AO30" i="42"/>
  <c r="AO58" i="42" s="1"/>
  <c r="R18" i="42"/>
  <c r="R46" i="42" s="1"/>
  <c r="T32" i="42"/>
  <c r="T60" i="42" s="1"/>
  <c r="AN28" i="42"/>
  <c r="AN56" i="42" s="1"/>
  <c r="AI30" i="42"/>
  <c r="AI58" i="42" s="1"/>
  <c r="G18" i="42"/>
  <c r="G46" i="42" s="1"/>
  <c r="AM30" i="42"/>
  <c r="AM58" i="42" s="1"/>
  <c r="AG18" i="42"/>
  <c r="AG46" i="42" s="1"/>
  <c r="AN32" i="42"/>
  <c r="AN60" i="42" s="1"/>
  <c r="BO36" i="68"/>
  <c r="BP36" i="68" s="1"/>
  <c r="AW31" i="42"/>
  <c r="AW59" i="42" s="1"/>
  <c r="AV30" i="42"/>
  <c r="AV58" i="42" s="1"/>
  <c r="AI18" i="42"/>
  <c r="AI46" i="42" s="1"/>
  <c r="AN31" i="42"/>
  <c r="AN59" i="42" s="1"/>
  <c r="AG32" i="42"/>
  <c r="AG60" i="42" s="1"/>
  <c r="AF32" i="42"/>
  <c r="AN18" i="42"/>
  <c r="AN46" i="42" s="1"/>
  <c r="AG30" i="42"/>
  <c r="AG58" i="42" s="1"/>
  <c r="AW18" i="42"/>
  <c r="AW46" i="42" s="1"/>
  <c r="U18" i="42"/>
  <c r="U46" i="42" s="1"/>
  <c r="AN29" i="42"/>
  <c r="AN57" i="42" s="1"/>
  <c r="AB32" i="42"/>
  <c r="AB60" i="42" s="1"/>
  <c r="U32" i="42"/>
  <c r="U60" i="42" s="1"/>
  <c r="T30" i="42"/>
  <c r="T58" i="42" s="1"/>
  <c r="AT30" i="42"/>
  <c r="AT58" i="42" s="1"/>
  <c r="T18" i="42"/>
  <c r="T46" i="42" s="1"/>
  <c r="R29" i="42"/>
  <c r="R57" i="42" s="1"/>
  <c r="N32" i="42"/>
  <c r="N60" i="42" s="1"/>
  <c r="K30" i="42"/>
  <c r="K58" i="42" s="1"/>
  <c r="AF18" i="42"/>
  <c r="AF46" i="42" s="1"/>
  <c r="AU30" i="42"/>
  <c r="AU58" i="42" s="1"/>
  <c r="AN30" i="42"/>
  <c r="AN58" i="42" s="1"/>
  <c r="N29" i="42"/>
  <c r="N57" i="42" s="1"/>
  <c r="B37" i="42"/>
  <c r="AA31" i="42"/>
  <c r="AA59" i="42" s="1"/>
  <c r="D31" i="42"/>
  <c r="D59" i="42" s="1"/>
  <c r="AU31" i="42"/>
  <c r="AU59" i="42" s="1"/>
  <c r="G31" i="42"/>
  <c r="G59" i="42" s="1"/>
  <c r="Z31" i="42"/>
  <c r="Z59" i="42" s="1"/>
  <c r="AV31" i="42"/>
  <c r="AV59" i="42" s="1"/>
  <c r="F31" i="42"/>
  <c r="F59" i="42" s="1"/>
  <c r="Y31" i="42"/>
  <c r="Y59" i="42" s="1"/>
  <c r="M28" i="42"/>
  <c r="M56" i="42" s="1"/>
  <c r="U31" i="42"/>
  <c r="U59" i="42" s="1"/>
  <c r="T28" i="42"/>
  <c r="T56" i="42" s="1"/>
  <c r="M31" i="42"/>
  <c r="M59" i="42" s="1"/>
  <c r="N28" i="42"/>
  <c r="N56" i="42" s="1"/>
  <c r="S28" i="42"/>
  <c r="S56" i="42" s="1"/>
  <c r="AU28" i="42"/>
  <c r="AU56" i="42" s="1"/>
  <c r="AO28" i="42"/>
  <c r="AO56" i="42" s="1"/>
  <c r="N31" i="42"/>
  <c r="N59" i="42" s="1"/>
  <c r="U28" i="42"/>
  <c r="U56" i="42" s="1"/>
  <c r="AP28" i="42"/>
  <c r="AP56" i="42" s="1"/>
  <c r="AP31" i="42"/>
  <c r="AP59" i="42" s="1"/>
  <c r="C23" i="42"/>
  <c r="T23" i="42" s="1"/>
  <c r="T51" i="42" s="1"/>
  <c r="C22" i="42"/>
  <c r="AG22" i="42" s="1"/>
  <c r="AG50" i="42" s="1"/>
  <c r="B23" i="42"/>
  <c r="AI28" i="42"/>
  <c r="AI56" i="42" s="1"/>
  <c r="L28" i="42"/>
  <c r="L56" i="42" s="1"/>
  <c r="AW28" i="42"/>
  <c r="AW56" i="42" s="1"/>
  <c r="AT28" i="42"/>
  <c r="F28" i="42"/>
  <c r="AO29" i="42"/>
  <c r="AO57" i="42" s="1"/>
  <c r="Z28" i="42"/>
  <c r="Z56" i="42" s="1"/>
  <c r="BN12" i="68"/>
  <c r="AM28" i="42"/>
  <c r="AM56" i="42" s="1"/>
  <c r="U29" i="42"/>
  <c r="U57" i="42" s="1"/>
  <c r="E28" i="42"/>
  <c r="E56" i="42" s="1"/>
  <c r="R28" i="42"/>
  <c r="R56" i="42" s="1"/>
  <c r="AA29" i="42"/>
  <c r="AA57" i="42" s="1"/>
  <c r="AV28" i="42"/>
  <c r="AV56" i="42" s="1"/>
  <c r="AH29" i="42"/>
  <c r="AH57" i="42" s="1"/>
  <c r="B20" i="42"/>
  <c r="AA28" i="42"/>
  <c r="AA56" i="42" s="1"/>
  <c r="K28" i="42"/>
  <c r="K56" i="42" s="1"/>
  <c r="AF28" i="42"/>
  <c r="AF56" i="42" s="1"/>
  <c r="K29" i="42"/>
  <c r="L29" i="42"/>
  <c r="L57" i="42" s="1"/>
  <c r="C20" i="42"/>
  <c r="AT29" i="42"/>
  <c r="AT57" i="42" s="1"/>
  <c r="F29" i="42"/>
  <c r="F57" i="42" s="1"/>
  <c r="Z29" i="42"/>
  <c r="Z57" i="42" s="1"/>
  <c r="AI29" i="42"/>
  <c r="AI57" i="42" s="1"/>
  <c r="AP29" i="42"/>
  <c r="AP57" i="42" s="1"/>
  <c r="AU29" i="42"/>
  <c r="AU57" i="42" s="1"/>
  <c r="AM31" i="42"/>
  <c r="AM59" i="42" s="1"/>
  <c r="AO31" i="42"/>
  <c r="AO59" i="42" s="1"/>
  <c r="D29" i="42"/>
  <c r="D57" i="42" s="1"/>
  <c r="Y18" i="42"/>
  <c r="Y46" i="42" s="1"/>
  <c r="N18" i="42"/>
  <c r="N46" i="42" s="1"/>
  <c r="AW29" i="42"/>
  <c r="AW57" i="42" s="1"/>
  <c r="AV29" i="42"/>
  <c r="AV57" i="42" s="1"/>
  <c r="AB31" i="42"/>
  <c r="AB59" i="42" s="1"/>
  <c r="E29" i="42"/>
  <c r="E57" i="42" s="1"/>
  <c r="AM18" i="42"/>
  <c r="AM46" i="42" s="1"/>
  <c r="S18" i="42"/>
  <c r="S46" i="42" s="1"/>
  <c r="G29" i="42"/>
  <c r="G57" i="42" s="1"/>
  <c r="AF29" i="42"/>
  <c r="AH31" i="42"/>
  <c r="AH59" i="42" s="1"/>
  <c r="AU18" i="42"/>
  <c r="AU46" i="42" s="1"/>
  <c r="AM29" i="42"/>
  <c r="AG29" i="42"/>
  <c r="AG57" i="42" s="1"/>
  <c r="T31" i="42"/>
  <c r="T59" i="42" s="1"/>
  <c r="AB29" i="42"/>
  <c r="AB57" i="42" s="1"/>
  <c r="L18" i="42"/>
  <c r="L46" i="42" s="1"/>
  <c r="T29" i="42"/>
  <c r="T57" i="42" s="1"/>
  <c r="S29" i="42"/>
  <c r="S57" i="42" s="1"/>
  <c r="AT31" i="42"/>
  <c r="L30" i="42"/>
  <c r="L58" i="42" s="1"/>
  <c r="E30" i="42"/>
  <c r="E58" i="42" s="1"/>
  <c r="Z30" i="42"/>
  <c r="Z58" i="42" s="1"/>
  <c r="AF30" i="42"/>
  <c r="E18" i="42"/>
  <c r="E46" i="42" s="1"/>
  <c r="Y29" i="42"/>
  <c r="Y57" i="42" s="1"/>
  <c r="L31" i="42"/>
  <c r="L59" i="42" s="1"/>
  <c r="C37" i="42"/>
  <c r="AW37" i="42" s="1"/>
  <c r="AW65" i="42" s="1"/>
  <c r="C38" i="42"/>
  <c r="AH38" i="42" s="1"/>
  <c r="AH66" i="42" s="1"/>
  <c r="R31" i="42"/>
  <c r="R59" i="42" s="1"/>
  <c r="AO18" i="42"/>
  <c r="AO46" i="42" s="1"/>
  <c r="K31" i="42"/>
  <c r="AH18" i="42"/>
  <c r="AH46" i="42" s="1"/>
  <c r="AF31" i="42"/>
  <c r="K18" i="42"/>
  <c r="K46" i="42" s="1"/>
  <c r="AG31" i="42"/>
  <c r="AG59" i="42" s="1"/>
  <c r="E31" i="42"/>
  <c r="BK12" i="68"/>
  <c r="C16" i="42"/>
  <c r="AH16" i="42" s="1"/>
  <c r="AH44" i="42" s="1"/>
  <c r="BJ12" i="68"/>
  <c r="BI12" i="68"/>
  <c r="H29" i="81"/>
  <c r="H29" i="92"/>
  <c r="H29" i="91"/>
  <c r="H9" i="92"/>
  <c r="H9" i="81"/>
  <c r="H9" i="91"/>
  <c r="D19" i="81"/>
  <c r="D19" i="91"/>
  <c r="D19" i="92"/>
  <c r="H27" i="81"/>
  <c r="H27" i="92"/>
  <c r="H27" i="91"/>
  <c r="C15" i="42"/>
  <c r="H15" i="92"/>
  <c r="H15" i="81"/>
  <c r="H15" i="91"/>
  <c r="B15" i="42"/>
  <c r="BO34" i="68"/>
  <c r="BP34" i="68" s="1"/>
  <c r="H14" i="91"/>
  <c r="H14" i="81"/>
  <c r="H14" i="92"/>
  <c r="Y56" i="42"/>
  <c r="Y58" i="42"/>
  <c r="I61" i="42"/>
  <c r="BF61" i="42" s="1"/>
  <c r="BF33" i="42"/>
  <c r="BA55" i="42"/>
  <c r="C19" i="91"/>
  <c r="C19" i="92"/>
  <c r="C19" i="81"/>
  <c r="BG27" i="42"/>
  <c r="BH27" i="42" s="1"/>
  <c r="D27" i="51"/>
  <c r="E27" i="51" s="1"/>
  <c r="F19" i="81" s="1"/>
  <c r="H7" i="81"/>
  <c r="H7" i="92"/>
  <c r="H7" i="91"/>
  <c r="H6" i="81"/>
  <c r="H6" i="91"/>
  <c r="H6" i="92"/>
  <c r="H8" i="81"/>
  <c r="H8" i="91"/>
  <c r="H8" i="92"/>
  <c r="B22" i="42"/>
  <c r="BO22" i="68"/>
  <c r="BP22" i="68" s="1"/>
  <c r="H30" i="81"/>
  <c r="H30" i="92"/>
  <c r="H30" i="91"/>
  <c r="B38" i="42"/>
  <c r="I49" i="42"/>
  <c r="BF49" i="42" s="1"/>
  <c r="BF21" i="42"/>
  <c r="B32" i="42" l="1"/>
  <c r="BP33" i="68"/>
  <c r="AA32" i="42"/>
  <c r="AA60" i="42" s="1"/>
  <c r="G32" i="42"/>
  <c r="G60" i="42" s="1"/>
  <c r="L32" i="42"/>
  <c r="L60" i="42" s="1"/>
  <c r="BB60" i="42" s="1"/>
  <c r="K32" i="42"/>
  <c r="K60" i="42" s="1"/>
  <c r="C26" i="42"/>
  <c r="AW26" i="42" s="1"/>
  <c r="AW54" i="42" s="1"/>
  <c r="B26" i="42"/>
  <c r="U25" i="42"/>
  <c r="U53" i="42" s="1"/>
  <c r="AM25" i="42"/>
  <c r="AM53" i="42" s="1"/>
  <c r="M25" i="42"/>
  <c r="M53" i="42" s="1"/>
  <c r="Z25" i="42"/>
  <c r="Z53" i="42" s="1"/>
  <c r="N25" i="42"/>
  <c r="N53" i="42" s="1"/>
  <c r="AG25" i="42"/>
  <c r="AG53" i="42" s="1"/>
  <c r="D25" i="42"/>
  <c r="D53" i="42" s="1"/>
  <c r="F25" i="42"/>
  <c r="F53" i="42" s="1"/>
  <c r="AI25" i="42"/>
  <c r="AI53" i="42" s="1"/>
  <c r="AO25" i="42"/>
  <c r="AO53" i="42" s="1"/>
  <c r="AH25" i="42"/>
  <c r="AH53" i="42" s="1"/>
  <c r="AB25" i="42"/>
  <c r="AB53" i="42" s="1"/>
  <c r="AV25" i="42"/>
  <c r="AV53" i="42" s="1"/>
  <c r="R25" i="42"/>
  <c r="R53" i="42" s="1"/>
  <c r="AP25" i="42"/>
  <c r="AP53" i="42" s="1"/>
  <c r="S25" i="42"/>
  <c r="S53" i="42" s="1"/>
  <c r="AI24" i="42"/>
  <c r="AI52" i="42" s="1"/>
  <c r="AW25" i="42"/>
  <c r="AW53" i="42" s="1"/>
  <c r="AA25" i="42"/>
  <c r="AA53" i="42" s="1"/>
  <c r="AF24" i="42"/>
  <c r="AF52" i="42" s="1"/>
  <c r="AA24" i="42"/>
  <c r="AA52" i="42" s="1"/>
  <c r="AB24" i="42"/>
  <c r="AB52" i="42" s="1"/>
  <c r="N24" i="42"/>
  <c r="N52" i="42" s="1"/>
  <c r="AV24" i="42"/>
  <c r="AV52" i="42" s="1"/>
  <c r="AN25" i="42"/>
  <c r="AN53" i="42" s="1"/>
  <c r="AO24" i="42"/>
  <c r="AO52" i="42" s="1"/>
  <c r="AG24" i="42"/>
  <c r="AG52" i="42" s="1"/>
  <c r="U24" i="42"/>
  <c r="U52" i="42" s="1"/>
  <c r="B36" i="42"/>
  <c r="T25" i="42"/>
  <c r="T53" i="42" s="1"/>
  <c r="T24" i="42"/>
  <c r="T52" i="42" s="1"/>
  <c r="Y25" i="42"/>
  <c r="Y53" i="42" s="1"/>
  <c r="K24" i="42"/>
  <c r="K52" i="42" s="1"/>
  <c r="D24" i="42"/>
  <c r="D52" i="42" s="1"/>
  <c r="AH24" i="42"/>
  <c r="AH52" i="42" s="1"/>
  <c r="S24" i="42"/>
  <c r="S52" i="42" s="1"/>
  <c r="G24" i="42"/>
  <c r="G52" i="42" s="1"/>
  <c r="L24" i="42"/>
  <c r="L52" i="42" s="1"/>
  <c r="AP24" i="42"/>
  <c r="AP52" i="42" s="1"/>
  <c r="E25" i="42"/>
  <c r="E53" i="42" s="1"/>
  <c r="AN24" i="42"/>
  <c r="AN52" i="42" s="1"/>
  <c r="AT25" i="42"/>
  <c r="AT53" i="42" s="1"/>
  <c r="M24" i="42"/>
  <c r="M52" i="42" s="1"/>
  <c r="F24" i="42"/>
  <c r="F52" i="42" s="1"/>
  <c r="C36" i="42"/>
  <c r="E36" i="42" s="1"/>
  <c r="E64" i="42" s="1"/>
  <c r="G25" i="42"/>
  <c r="G53" i="42" s="1"/>
  <c r="AT24" i="42"/>
  <c r="AT52" i="42" s="1"/>
  <c r="E24" i="42"/>
  <c r="AM24" i="42"/>
  <c r="AM52" i="42" s="1"/>
  <c r="Z24" i="42"/>
  <c r="Z52" i="42" s="1"/>
  <c r="AW24" i="42"/>
  <c r="AW52" i="42" s="1"/>
  <c r="L25" i="42"/>
  <c r="L53" i="42" s="1"/>
  <c r="AF25" i="42"/>
  <c r="AF53" i="42" s="1"/>
  <c r="AU24" i="42"/>
  <c r="AU52" i="42" s="1"/>
  <c r="Y24" i="42"/>
  <c r="Y52" i="42" s="1"/>
  <c r="K25" i="42"/>
  <c r="K53" i="42" s="1"/>
  <c r="Z13" i="42"/>
  <c r="Z41" i="42" s="1"/>
  <c r="AM13" i="42"/>
  <c r="AM41" i="42" s="1"/>
  <c r="Y26" i="42"/>
  <c r="Y54" i="42" s="1"/>
  <c r="AT13" i="42"/>
  <c r="AT41" i="42" s="1"/>
  <c r="AG26" i="42"/>
  <c r="AG54" i="42" s="1"/>
  <c r="AZ34" i="42"/>
  <c r="C19" i="42"/>
  <c r="AN19" i="42" s="1"/>
  <c r="AN47" i="42" s="1"/>
  <c r="E13" i="42"/>
  <c r="E41" i="42" s="1"/>
  <c r="N13" i="42"/>
  <c r="N41" i="42" s="1"/>
  <c r="T26" i="42"/>
  <c r="T54" i="42" s="1"/>
  <c r="AW13" i="42"/>
  <c r="AW41" i="42" s="1"/>
  <c r="R13" i="42"/>
  <c r="R41" i="42" s="1"/>
  <c r="F13" i="42"/>
  <c r="F41" i="42" s="1"/>
  <c r="AH26" i="42"/>
  <c r="AH54" i="42" s="1"/>
  <c r="AB13" i="42"/>
  <c r="AB41" i="42" s="1"/>
  <c r="AP13" i="42"/>
  <c r="AP41" i="42" s="1"/>
  <c r="Q34" i="42"/>
  <c r="AU13" i="42"/>
  <c r="AU41" i="42" s="1"/>
  <c r="AG13" i="42"/>
  <c r="AG41" i="42" s="1"/>
  <c r="AV13" i="42"/>
  <c r="AV41" i="42" s="1"/>
  <c r="BP20" i="68"/>
  <c r="L13" i="42"/>
  <c r="L41" i="42" s="1"/>
  <c r="AT62" i="42"/>
  <c r="BA62" i="42" s="1"/>
  <c r="AI13" i="42"/>
  <c r="AI41" i="42" s="1"/>
  <c r="AF13" i="42"/>
  <c r="AF41" i="42" s="1"/>
  <c r="AB26" i="42"/>
  <c r="AB54" i="42" s="1"/>
  <c r="U13" i="42"/>
  <c r="U41" i="42" s="1"/>
  <c r="AN26" i="42"/>
  <c r="AN54" i="42" s="1"/>
  <c r="M26" i="42"/>
  <c r="M54" i="42" s="1"/>
  <c r="AH13" i="42"/>
  <c r="AH41" i="42" s="1"/>
  <c r="K13" i="42"/>
  <c r="K41" i="42" s="1"/>
  <c r="S13" i="42"/>
  <c r="S41" i="42" s="1"/>
  <c r="AA26" i="42"/>
  <c r="AA54" i="42" s="1"/>
  <c r="AV26" i="42"/>
  <c r="AV54" i="42" s="1"/>
  <c r="Y13" i="42"/>
  <c r="Y41" i="42" s="1"/>
  <c r="AO13" i="42"/>
  <c r="AO41" i="42" s="1"/>
  <c r="M13" i="42"/>
  <c r="M41" i="42" s="1"/>
  <c r="D13" i="42"/>
  <c r="T13" i="42"/>
  <c r="T41" i="42" s="1"/>
  <c r="AN13" i="42"/>
  <c r="AN41" i="42" s="1"/>
  <c r="G13" i="42"/>
  <c r="G41" i="42" s="1"/>
  <c r="AL34" i="42"/>
  <c r="J34" i="42"/>
  <c r="BA34" i="42"/>
  <c r="C26" i="91" s="1"/>
  <c r="X34" i="42"/>
  <c r="BC62" i="42"/>
  <c r="BD34" i="42"/>
  <c r="BB62" i="42"/>
  <c r="BB34" i="42"/>
  <c r="D26" i="91" s="1"/>
  <c r="BD62" i="42"/>
  <c r="C17" i="42"/>
  <c r="AP17" i="42" s="1"/>
  <c r="AP45" i="42" s="1"/>
  <c r="AE34" i="42"/>
  <c r="AS34" i="42"/>
  <c r="BC34" i="42"/>
  <c r="C14" i="42"/>
  <c r="N14" i="42" s="1"/>
  <c r="N42" i="42" s="1"/>
  <c r="B17" i="42"/>
  <c r="F38" i="42"/>
  <c r="F66" i="42" s="1"/>
  <c r="BB40" i="42"/>
  <c r="G38" i="42"/>
  <c r="G66" i="42" s="1"/>
  <c r="AM38" i="42"/>
  <c r="AM66" i="42" s="1"/>
  <c r="J12" i="42"/>
  <c r="AH22" i="42"/>
  <c r="AH50" i="42" s="1"/>
  <c r="BC40" i="42"/>
  <c r="AT22" i="42"/>
  <c r="AT50" i="42" s="1"/>
  <c r="AB22" i="42"/>
  <c r="AB50" i="42" s="1"/>
  <c r="AL12" i="42"/>
  <c r="AW22" i="42"/>
  <c r="AW50" i="42" s="1"/>
  <c r="X12" i="42"/>
  <c r="BA12" i="42"/>
  <c r="C4" i="91" s="1"/>
  <c r="AN22" i="42"/>
  <c r="AN50" i="42" s="1"/>
  <c r="AA22" i="42"/>
  <c r="AA50" i="42" s="1"/>
  <c r="R22" i="42"/>
  <c r="R50" i="42" s="1"/>
  <c r="AU22" i="42"/>
  <c r="AU50" i="42" s="1"/>
  <c r="AF22" i="42"/>
  <c r="Z22" i="42"/>
  <c r="Z50" i="42" s="1"/>
  <c r="Q12" i="42"/>
  <c r="E38" i="42"/>
  <c r="E66" i="42" s="1"/>
  <c r="S38" i="42"/>
  <c r="S66" i="42" s="1"/>
  <c r="AV38" i="42"/>
  <c r="AV66" i="42" s="1"/>
  <c r="T38" i="42"/>
  <c r="T66" i="42" s="1"/>
  <c r="D40" i="42"/>
  <c r="BA40" i="42" s="1"/>
  <c r="AF37" i="42"/>
  <c r="AF65" i="42" s="1"/>
  <c r="X30" i="42"/>
  <c r="N37" i="42"/>
  <c r="N65" i="42" s="1"/>
  <c r="AB38" i="42"/>
  <c r="AB66" i="42" s="1"/>
  <c r="Z38" i="42"/>
  <c r="Z66" i="42" s="1"/>
  <c r="F37" i="42"/>
  <c r="F65" i="42" s="1"/>
  <c r="AG38" i="42"/>
  <c r="AG66" i="42" s="1"/>
  <c r="AL29" i="42"/>
  <c r="AW38" i="42"/>
  <c r="AW66" i="42" s="1"/>
  <c r="BP15" i="68"/>
  <c r="AU38" i="42"/>
  <c r="AU66" i="42" s="1"/>
  <c r="BD40" i="42"/>
  <c r="K38" i="42"/>
  <c r="K66" i="42" s="1"/>
  <c r="Y38" i="42"/>
  <c r="Y66" i="42" s="1"/>
  <c r="C35" i="42"/>
  <c r="AH35" i="42" s="1"/>
  <c r="AH63" i="42" s="1"/>
  <c r="AZ31" i="42"/>
  <c r="AL30" i="42"/>
  <c r="C21" i="42"/>
  <c r="M21" i="42" s="1"/>
  <c r="M49" i="42" s="1"/>
  <c r="BC58" i="42"/>
  <c r="BD30" i="42"/>
  <c r="AF57" i="42"/>
  <c r="BA30" i="42"/>
  <c r="C22" i="81" s="1"/>
  <c r="BC12" i="42"/>
  <c r="D12" i="51" s="1"/>
  <c r="E12" i="51" s="1"/>
  <c r="BD58" i="42"/>
  <c r="J30" i="42"/>
  <c r="Q30" i="42"/>
  <c r="D22" i="42"/>
  <c r="D50" i="42" s="1"/>
  <c r="BB12" i="42"/>
  <c r="D4" i="81" s="1"/>
  <c r="B21" i="42"/>
  <c r="T22" i="42"/>
  <c r="T50" i="42" s="1"/>
  <c r="F22" i="42"/>
  <c r="F50" i="42" s="1"/>
  <c r="AZ12" i="42"/>
  <c r="AS12" i="42"/>
  <c r="AE12" i="42"/>
  <c r="BD12" i="42"/>
  <c r="L22" i="42"/>
  <c r="L50" i="42" s="1"/>
  <c r="AP22" i="42"/>
  <c r="AP50" i="42" s="1"/>
  <c r="AF58" i="42"/>
  <c r="BA58" i="42" s="1"/>
  <c r="B35" i="42"/>
  <c r="AT23" i="42"/>
  <c r="AT51" i="42" s="1"/>
  <c r="U23" i="42"/>
  <c r="U51" i="42" s="1"/>
  <c r="Y23" i="42"/>
  <c r="Y51" i="42" s="1"/>
  <c r="S23" i="42"/>
  <c r="S51" i="42" s="1"/>
  <c r="R37" i="42"/>
  <c r="R65" i="42" s="1"/>
  <c r="K23" i="42"/>
  <c r="K51" i="42" s="1"/>
  <c r="S37" i="42"/>
  <c r="S65" i="42" s="1"/>
  <c r="BC28" i="42"/>
  <c r="D28" i="51" s="1"/>
  <c r="E28" i="51" s="1"/>
  <c r="M23" i="42"/>
  <c r="M51" i="42" s="1"/>
  <c r="E37" i="42"/>
  <c r="E65" i="42" s="1"/>
  <c r="G23" i="42"/>
  <c r="G51" i="42" s="1"/>
  <c r="AG23" i="42"/>
  <c r="AG51" i="42" s="1"/>
  <c r="AI23" i="42"/>
  <c r="AI51" i="42" s="1"/>
  <c r="AB23" i="42"/>
  <c r="AB51" i="42" s="1"/>
  <c r="F23" i="42"/>
  <c r="F51" i="42" s="1"/>
  <c r="AS32" i="42"/>
  <c r="L23" i="42"/>
  <c r="L51" i="42" s="1"/>
  <c r="AF23" i="42"/>
  <c r="AF51" i="42" s="1"/>
  <c r="AF60" i="42"/>
  <c r="AN23" i="42"/>
  <c r="AN51" i="42" s="1"/>
  <c r="AV37" i="42"/>
  <c r="AV65" i="42" s="1"/>
  <c r="M37" i="42"/>
  <c r="M65" i="42" s="1"/>
  <c r="R38" i="42"/>
  <c r="R66" i="42" s="1"/>
  <c r="AI38" i="42"/>
  <c r="AI66" i="42" s="1"/>
  <c r="BC46" i="42"/>
  <c r="BC30" i="42"/>
  <c r="D30" i="51" s="1"/>
  <c r="E30" i="51" s="1"/>
  <c r="AL32" i="42"/>
  <c r="AZ32" i="42"/>
  <c r="BC18" i="42"/>
  <c r="D18" i="51" s="1"/>
  <c r="E18" i="51" s="1"/>
  <c r="AM23" i="42"/>
  <c r="AM51" i="42" s="1"/>
  <c r="F19" i="91"/>
  <c r="E23" i="42"/>
  <c r="E51" i="42" s="1"/>
  <c r="F19" i="92"/>
  <c r="Z23" i="42"/>
  <c r="Z51" i="42" s="1"/>
  <c r="AE30" i="42"/>
  <c r="BA28" i="42"/>
  <c r="C20" i="81" s="1"/>
  <c r="AZ28" i="42"/>
  <c r="X32" i="42"/>
  <c r="BB56" i="42"/>
  <c r="AU23" i="42"/>
  <c r="AU51" i="42" s="1"/>
  <c r="AE32" i="42"/>
  <c r="AT59" i="42"/>
  <c r="BD32" i="42"/>
  <c r="BD60" i="42"/>
  <c r="AZ30" i="42"/>
  <c r="N23" i="42"/>
  <c r="N51" i="42" s="1"/>
  <c r="AG16" i="42"/>
  <c r="AG44" i="42" s="1"/>
  <c r="AL28" i="42"/>
  <c r="AO23" i="42"/>
  <c r="AO51" i="42" s="1"/>
  <c r="AO22" i="42"/>
  <c r="AO50" i="42" s="1"/>
  <c r="Y22" i="42"/>
  <c r="Y50" i="42" s="1"/>
  <c r="J28" i="42"/>
  <c r="R23" i="42"/>
  <c r="R51" i="42" s="1"/>
  <c r="Y16" i="42"/>
  <c r="Y44" i="42" s="1"/>
  <c r="AZ18" i="42"/>
  <c r="N22" i="42"/>
  <c r="N50" i="42" s="1"/>
  <c r="AM16" i="42"/>
  <c r="AM44" i="42" s="1"/>
  <c r="AP23" i="42"/>
  <c r="AP51" i="42" s="1"/>
  <c r="BC32" i="42"/>
  <c r="D32" i="51" s="1"/>
  <c r="E32" i="51" s="1"/>
  <c r="E16" i="42"/>
  <c r="E44" i="42" s="1"/>
  <c r="AS28" i="42"/>
  <c r="AS30" i="42"/>
  <c r="E22" i="42"/>
  <c r="E50" i="42" s="1"/>
  <c r="U22" i="42"/>
  <c r="U50" i="42" s="1"/>
  <c r="D23" i="42"/>
  <c r="AV23" i="42"/>
  <c r="AV51" i="42" s="1"/>
  <c r="BC60" i="42"/>
  <c r="T16" i="42"/>
  <c r="T44" i="42" s="1"/>
  <c r="AS29" i="42"/>
  <c r="BA29" i="42"/>
  <c r="C21" i="91" s="1"/>
  <c r="BC31" i="42"/>
  <c r="D31" i="51" s="1"/>
  <c r="E31" i="51" s="1"/>
  <c r="BC59" i="42"/>
  <c r="D16" i="42"/>
  <c r="D44" i="42" s="1"/>
  <c r="X28" i="42"/>
  <c r="F56" i="42"/>
  <c r="BC56" i="42" s="1"/>
  <c r="Z16" i="42"/>
  <c r="Z44" i="42" s="1"/>
  <c r="AT56" i="42"/>
  <c r="BA56" i="42" s="1"/>
  <c r="Q31" i="42"/>
  <c r="AF16" i="42"/>
  <c r="AF44" i="42" s="1"/>
  <c r="N16" i="42"/>
  <c r="N44" i="42" s="1"/>
  <c r="AH23" i="42"/>
  <c r="AH51" i="42" s="1"/>
  <c r="L16" i="42"/>
  <c r="L44" i="42" s="1"/>
  <c r="BD56" i="42"/>
  <c r="Q28" i="42"/>
  <c r="X18" i="42"/>
  <c r="AA23" i="42"/>
  <c r="AA51" i="42" s="1"/>
  <c r="S16" i="42"/>
  <c r="S44" i="42" s="1"/>
  <c r="BB28" i="42"/>
  <c r="D20" i="81" s="1"/>
  <c r="Q29" i="42"/>
  <c r="AM57" i="42"/>
  <c r="AI22" i="42"/>
  <c r="AI50" i="42" s="1"/>
  <c r="AV22" i="42"/>
  <c r="AV50" i="42" s="1"/>
  <c r="AW23" i="42"/>
  <c r="AW51" i="42" s="1"/>
  <c r="AT16" i="42"/>
  <c r="AT44" i="42" s="1"/>
  <c r="AE28" i="42"/>
  <c r="BD28" i="42"/>
  <c r="K22" i="42"/>
  <c r="K50" i="42" s="1"/>
  <c r="M22" i="42"/>
  <c r="M50" i="42" s="1"/>
  <c r="S22" i="42"/>
  <c r="S50" i="42" s="1"/>
  <c r="AM22" i="42"/>
  <c r="G22" i="42"/>
  <c r="G50" i="42" s="1"/>
  <c r="AS31" i="42"/>
  <c r="AI16" i="42"/>
  <c r="AI44" i="42" s="1"/>
  <c r="J29" i="42"/>
  <c r="B33" i="42"/>
  <c r="U20" i="42"/>
  <c r="U48" i="42" s="1"/>
  <c r="T20" i="42"/>
  <c r="T48" i="42" s="1"/>
  <c r="AW20" i="42"/>
  <c r="AW48" i="42" s="1"/>
  <c r="Z20" i="42"/>
  <c r="Z48" i="42" s="1"/>
  <c r="N20" i="42"/>
  <c r="N48" i="42" s="1"/>
  <c r="M20" i="42"/>
  <c r="M48" i="42" s="1"/>
  <c r="L20" i="42"/>
  <c r="L48" i="42" s="1"/>
  <c r="AM20" i="42"/>
  <c r="S20" i="42"/>
  <c r="S48" i="42" s="1"/>
  <c r="AI20" i="42"/>
  <c r="AI48" i="42" s="1"/>
  <c r="AT20" i="42"/>
  <c r="AV20" i="42"/>
  <c r="AV48" i="42" s="1"/>
  <c r="AN20" i="42"/>
  <c r="AN48" i="42" s="1"/>
  <c r="K20" i="42"/>
  <c r="F20" i="42"/>
  <c r="AU20" i="42"/>
  <c r="AU48" i="42" s="1"/>
  <c r="AA20" i="42"/>
  <c r="AA48" i="42" s="1"/>
  <c r="AB20" i="42"/>
  <c r="AB48" i="42" s="1"/>
  <c r="E20" i="42"/>
  <c r="R20" i="42"/>
  <c r="AF20" i="42"/>
  <c r="D20" i="42"/>
  <c r="AH20" i="42"/>
  <c r="AH48" i="42" s="1"/>
  <c r="AP20" i="42"/>
  <c r="AP48" i="42" s="1"/>
  <c r="AO20" i="42"/>
  <c r="AO48" i="42" s="1"/>
  <c r="AG20" i="42"/>
  <c r="AG48" i="42" s="1"/>
  <c r="G20" i="42"/>
  <c r="Y20" i="42"/>
  <c r="BD29" i="42"/>
  <c r="AE31" i="42"/>
  <c r="AE18" i="42"/>
  <c r="BB46" i="42"/>
  <c r="AA38" i="42"/>
  <c r="AA66" i="42" s="1"/>
  <c r="BD59" i="42"/>
  <c r="BD18" i="42"/>
  <c r="AP38" i="42"/>
  <c r="AP66" i="42" s="1"/>
  <c r="BB57" i="42"/>
  <c r="K57" i="42"/>
  <c r="BD46" i="42"/>
  <c r="AT38" i="42"/>
  <c r="BB29" i="42"/>
  <c r="D21" i="91" s="1"/>
  <c r="T37" i="42"/>
  <c r="T65" i="42" s="1"/>
  <c r="BD57" i="42"/>
  <c r="AF38" i="42"/>
  <c r="AF66" i="42" s="1"/>
  <c r="BD31" i="42"/>
  <c r="D38" i="42"/>
  <c r="AO38" i="42"/>
  <c r="AO66" i="42" s="1"/>
  <c r="J18" i="42"/>
  <c r="L37" i="42"/>
  <c r="L65" i="42" s="1"/>
  <c r="AZ29" i="42"/>
  <c r="BC29" i="42"/>
  <c r="K59" i="42"/>
  <c r="AL18" i="42"/>
  <c r="BC57" i="42"/>
  <c r="D37" i="42"/>
  <c r="Y37" i="42"/>
  <c r="Y65" i="42" s="1"/>
  <c r="AH37" i="42"/>
  <c r="AH65" i="42" s="1"/>
  <c r="AP37" i="42"/>
  <c r="AP65" i="42" s="1"/>
  <c r="AN37" i="42"/>
  <c r="AN65" i="42" s="1"/>
  <c r="AG37" i="42"/>
  <c r="AG65" i="42" s="1"/>
  <c r="U37" i="42"/>
  <c r="U65" i="42" s="1"/>
  <c r="AM37" i="42"/>
  <c r="L38" i="42"/>
  <c r="L66" i="42" s="1"/>
  <c r="AO16" i="42"/>
  <c r="AO44" i="42" s="1"/>
  <c r="AT37" i="42"/>
  <c r="AT65" i="42" s="1"/>
  <c r="AO37" i="42"/>
  <c r="AO65" i="42" s="1"/>
  <c r="AS18" i="42"/>
  <c r="BB58" i="42"/>
  <c r="AW16" i="42"/>
  <c r="AW44" i="42" s="1"/>
  <c r="AI37" i="42"/>
  <c r="AI65" i="42" s="1"/>
  <c r="AU37" i="42"/>
  <c r="AU65" i="42" s="1"/>
  <c r="BB31" i="42"/>
  <c r="D23" i="92" s="1"/>
  <c r="G37" i="42"/>
  <c r="G65" i="42" s="1"/>
  <c r="U38" i="42"/>
  <c r="U66" i="42" s="1"/>
  <c r="BB30" i="42"/>
  <c r="D22" i="81" s="1"/>
  <c r="R16" i="42"/>
  <c r="R44" i="42" s="1"/>
  <c r="BB18" i="42"/>
  <c r="D10" i="81" s="1"/>
  <c r="Z37" i="42"/>
  <c r="Z65" i="42" s="1"/>
  <c r="AA37" i="42"/>
  <c r="AA65" i="42" s="1"/>
  <c r="X31" i="42"/>
  <c r="Q18" i="42"/>
  <c r="AE29" i="42"/>
  <c r="AN38" i="42"/>
  <c r="AN66" i="42" s="1"/>
  <c r="M38" i="42"/>
  <c r="M66" i="42" s="1"/>
  <c r="AB16" i="42"/>
  <c r="AB44" i="42" s="1"/>
  <c r="AB37" i="42"/>
  <c r="AB65" i="42" s="1"/>
  <c r="BA18" i="42"/>
  <c r="C10" i="92" s="1"/>
  <c r="N38" i="42"/>
  <c r="N66" i="42" s="1"/>
  <c r="K37" i="42"/>
  <c r="K65" i="42" s="1"/>
  <c r="U16" i="42"/>
  <c r="U44" i="42" s="1"/>
  <c r="X29" i="42"/>
  <c r="AL31" i="42"/>
  <c r="K16" i="42"/>
  <c r="M16" i="42"/>
  <c r="M44" i="42" s="1"/>
  <c r="AA16" i="42"/>
  <c r="AA44" i="42" s="1"/>
  <c r="F16" i="42"/>
  <c r="AU16" i="42"/>
  <c r="AU44" i="42" s="1"/>
  <c r="BA31" i="42"/>
  <c r="AN16" i="42"/>
  <c r="AN44" i="42" s="1"/>
  <c r="AV16" i="42"/>
  <c r="AV44" i="42" s="1"/>
  <c r="AF59" i="42"/>
  <c r="G16" i="42"/>
  <c r="G44" i="42" s="1"/>
  <c r="AP16" i="42"/>
  <c r="AP44" i="42" s="1"/>
  <c r="E59" i="42"/>
  <c r="BB59" i="42" s="1"/>
  <c r="BF11" i="42"/>
  <c r="BF67" i="42"/>
  <c r="J31" i="42"/>
  <c r="BA46" i="42"/>
  <c r="H25" i="92"/>
  <c r="H25" i="91"/>
  <c r="H25" i="81"/>
  <c r="C33" i="42"/>
  <c r="H13" i="92"/>
  <c r="H13" i="91"/>
  <c r="H13" i="81"/>
  <c r="E19" i="92"/>
  <c r="L15" i="42"/>
  <c r="L43" i="42" s="1"/>
  <c r="F15" i="42"/>
  <c r="T15" i="42"/>
  <c r="T43" i="42" s="1"/>
  <c r="R15" i="42"/>
  <c r="AO15" i="42"/>
  <c r="AO43" i="42" s="1"/>
  <c r="AW15" i="42"/>
  <c r="AW43" i="42" s="1"/>
  <c r="S15" i="42"/>
  <c r="S43" i="42" s="1"/>
  <c r="AB15" i="42"/>
  <c r="AB43" i="42" s="1"/>
  <c r="AF15" i="42"/>
  <c r="AM15" i="42"/>
  <c r="AA15" i="42"/>
  <c r="AA43" i="42" s="1"/>
  <c r="M15" i="42"/>
  <c r="M43" i="42" s="1"/>
  <c r="K15" i="42"/>
  <c r="Y15" i="42"/>
  <c r="Z15" i="42"/>
  <c r="Z43" i="42" s="1"/>
  <c r="U15" i="42"/>
  <c r="U43" i="42" s="1"/>
  <c r="AV15" i="42"/>
  <c r="AV43" i="42" s="1"/>
  <c r="E15" i="42"/>
  <c r="AH15" i="42"/>
  <c r="AH43" i="42" s="1"/>
  <c r="AU15" i="42"/>
  <c r="AU43" i="42" s="1"/>
  <c r="AI15" i="42"/>
  <c r="AI43" i="42" s="1"/>
  <c r="N15" i="42"/>
  <c r="N43" i="42" s="1"/>
  <c r="AN15" i="42"/>
  <c r="AN43" i="42" s="1"/>
  <c r="AG15" i="42"/>
  <c r="AG43" i="42" s="1"/>
  <c r="AT15" i="42"/>
  <c r="AP15" i="42"/>
  <c r="AP43" i="42" s="1"/>
  <c r="G15" i="42"/>
  <c r="D15" i="42"/>
  <c r="BO12" i="68"/>
  <c r="E19" i="81"/>
  <c r="L19" i="81" s="1"/>
  <c r="E19" i="91"/>
  <c r="BB32" i="42" l="1"/>
  <c r="D24" i="91" s="1"/>
  <c r="AT26" i="42"/>
  <c r="AT54" i="42" s="1"/>
  <c r="J32" i="42"/>
  <c r="N26" i="42"/>
  <c r="N54" i="42" s="1"/>
  <c r="R26" i="42"/>
  <c r="R54" i="42" s="1"/>
  <c r="BA32" i="42"/>
  <c r="C24" i="92" s="1"/>
  <c r="AP26" i="42"/>
  <c r="AP54" i="42" s="1"/>
  <c r="F26" i="42"/>
  <c r="F54" i="42" s="1"/>
  <c r="AO26" i="42"/>
  <c r="AO54" i="42" s="1"/>
  <c r="BC54" i="42" s="1"/>
  <c r="AF26" i="42"/>
  <c r="AF54" i="42" s="1"/>
  <c r="K26" i="42"/>
  <c r="K54" i="42" s="1"/>
  <c r="G26" i="42"/>
  <c r="G54" i="42" s="1"/>
  <c r="L26" i="42"/>
  <c r="L54" i="42" s="1"/>
  <c r="Q32" i="42"/>
  <c r="S26" i="42"/>
  <c r="S54" i="42" s="1"/>
  <c r="Z26" i="42"/>
  <c r="Z54" i="42" s="1"/>
  <c r="E26" i="42"/>
  <c r="E54" i="42" s="1"/>
  <c r="BA60" i="42"/>
  <c r="D26" i="42"/>
  <c r="D54" i="42" s="1"/>
  <c r="AM26" i="42"/>
  <c r="AM54" i="42" s="1"/>
  <c r="U26" i="42"/>
  <c r="U54" i="42" s="1"/>
  <c r="AU26" i="42"/>
  <c r="AU54" i="42" s="1"/>
  <c r="AI26" i="42"/>
  <c r="AI54" i="42" s="1"/>
  <c r="BD53" i="42"/>
  <c r="BC53" i="42"/>
  <c r="AE25" i="42"/>
  <c r="X25" i="42"/>
  <c r="Q25" i="42"/>
  <c r="BC25" i="42"/>
  <c r="D25" i="51" s="1"/>
  <c r="E25" i="51" s="1"/>
  <c r="AS25" i="42"/>
  <c r="AL24" i="42"/>
  <c r="BB53" i="42"/>
  <c r="BC52" i="42"/>
  <c r="U36" i="42"/>
  <c r="U64" i="42" s="1"/>
  <c r="AB36" i="42"/>
  <c r="AB64" i="42" s="1"/>
  <c r="AW36" i="42"/>
  <c r="AW64" i="42" s="1"/>
  <c r="K36" i="42"/>
  <c r="K64" i="42" s="1"/>
  <c r="AP36" i="42"/>
  <c r="AP64" i="42" s="1"/>
  <c r="J25" i="42"/>
  <c r="AH36" i="42"/>
  <c r="AH64" i="42" s="1"/>
  <c r="AU36" i="42"/>
  <c r="AU64" i="42" s="1"/>
  <c r="AF36" i="42"/>
  <c r="AF64" i="42" s="1"/>
  <c r="AO36" i="42"/>
  <c r="AO64" i="42" s="1"/>
  <c r="Y36" i="42"/>
  <c r="Y64" i="42" s="1"/>
  <c r="AG36" i="42"/>
  <c r="AG64" i="42" s="1"/>
  <c r="T36" i="42"/>
  <c r="T64" i="42" s="1"/>
  <c r="Q24" i="42"/>
  <c r="BC24" i="42"/>
  <c r="D24" i="51" s="1"/>
  <c r="E24" i="51" s="1"/>
  <c r="J24" i="42"/>
  <c r="E52" i="42"/>
  <c r="BB52" i="42" s="1"/>
  <c r="AN36" i="42"/>
  <c r="AN64" i="42" s="1"/>
  <c r="BD25" i="42"/>
  <c r="F36" i="42"/>
  <c r="F64" i="42" s="1"/>
  <c r="AE24" i="42"/>
  <c r="G36" i="42"/>
  <c r="G64" i="42" s="1"/>
  <c r="D36" i="42"/>
  <c r="D64" i="42" s="1"/>
  <c r="AA36" i="42"/>
  <c r="AA64" i="42" s="1"/>
  <c r="BA53" i="42"/>
  <c r="X24" i="42"/>
  <c r="AT36" i="42"/>
  <c r="AT64" i="42" s="1"/>
  <c r="AM36" i="42"/>
  <c r="AM64" i="42" s="1"/>
  <c r="S36" i="42"/>
  <c r="S64" i="42" s="1"/>
  <c r="BD52" i="42"/>
  <c r="BB25" i="42"/>
  <c r="D17" i="81" s="1"/>
  <c r="BA25" i="42"/>
  <c r="C17" i="91" s="1"/>
  <c r="L36" i="42"/>
  <c r="L64" i="42" s="1"/>
  <c r="AL25" i="42"/>
  <c r="AI36" i="42"/>
  <c r="AI64" i="42" s="1"/>
  <c r="BB24" i="42"/>
  <c r="D16" i="91" s="1"/>
  <c r="BA24" i="42"/>
  <c r="C16" i="92" s="1"/>
  <c r="AS24" i="42"/>
  <c r="AV36" i="42"/>
  <c r="AV64" i="42" s="1"/>
  <c r="Z36" i="42"/>
  <c r="Z64" i="42" s="1"/>
  <c r="M36" i="42"/>
  <c r="M64" i="42" s="1"/>
  <c r="R36" i="42"/>
  <c r="R64" i="42" s="1"/>
  <c r="N36" i="42"/>
  <c r="N64" i="42" s="1"/>
  <c r="AZ25" i="42"/>
  <c r="AZ24" i="42"/>
  <c r="BD24" i="42"/>
  <c r="F19" i="42"/>
  <c r="F47" i="42" s="1"/>
  <c r="G19" i="42"/>
  <c r="G47" i="42" s="1"/>
  <c r="E19" i="42"/>
  <c r="E47" i="42" s="1"/>
  <c r="AM19" i="42"/>
  <c r="AM47" i="42" s="1"/>
  <c r="AT19" i="42"/>
  <c r="AT47" i="42" s="1"/>
  <c r="T19" i="42"/>
  <c r="T47" i="42" s="1"/>
  <c r="AW19" i="42"/>
  <c r="AW47" i="42" s="1"/>
  <c r="Y19" i="42"/>
  <c r="R19" i="42"/>
  <c r="R47" i="42" s="1"/>
  <c r="U19" i="42"/>
  <c r="U47" i="42" s="1"/>
  <c r="AG19" i="42"/>
  <c r="AG47" i="42" s="1"/>
  <c r="AU19" i="42"/>
  <c r="AU47" i="42" s="1"/>
  <c r="AF19" i="42"/>
  <c r="AF47" i="42" s="1"/>
  <c r="Z19" i="42"/>
  <c r="Z47" i="42" s="1"/>
  <c r="AA19" i="42"/>
  <c r="AA47" i="42" s="1"/>
  <c r="AB19" i="42"/>
  <c r="AB47" i="42" s="1"/>
  <c r="M19" i="42"/>
  <c r="M47" i="42" s="1"/>
  <c r="BD41" i="42"/>
  <c r="D26" i="81"/>
  <c r="D26" i="92"/>
  <c r="N19" i="42"/>
  <c r="N47" i="42" s="1"/>
  <c r="AP19" i="42"/>
  <c r="AP47" i="42" s="1"/>
  <c r="AI19" i="42"/>
  <c r="AI47" i="42" s="1"/>
  <c r="D19" i="42"/>
  <c r="BD13" i="42"/>
  <c r="K19" i="42"/>
  <c r="AH19" i="42"/>
  <c r="AH47" i="42" s="1"/>
  <c r="AL13" i="42"/>
  <c r="L19" i="42"/>
  <c r="L47" i="42" s="1"/>
  <c r="AO19" i="42"/>
  <c r="AO47" i="42" s="1"/>
  <c r="AV19" i="42"/>
  <c r="AV47" i="42" s="1"/>
  <c r="S19" i="42"/>
  <c r="S47" i="42" s="1"/>
  <c r="AE13" i="42"/>
  <c r="AZ13" i="42"/>
  <c r="BB41" i="42"/>
  <c r="BA13" i="42"/>
  <c r="C5" i="91" s="1"/>
  <c r="J13" i="42"/>
  <c r="D41" i="42"/>
  <c r="BA41" i="42" s="1"/>
  <c r="AE26" i="42"/>
  <c r="BC26" i="42"/>
  <c r="D26" i="51" s="1"/>
  <c r="E26" i="51" s="1"/>
  <c r="BC41" i="42"/>
  <c r="AA17" i="42"/>
  <c r="AA45" i="42" s="1"/>
  <c r="BB13" i="42"/>
  <c r="D5" i="92" s="1"/>
  <c r="BC13" i="42"/>
  <c r="D13" i="51" s="1"/>
  <c r="E13" i="51" s="1"/>
  <c r="X13" i="42"/>
  <c r="Q13" i="42"/>
  <c r="AS13" i="42"/>
  <c r="C26" i="81"/>
  <c r="C26" i="92"/>
  <c r="C24" i="81"/>
  <c r="AV17" i="42"/>
  <c r="AV45" i="42" s="1"/>
  <c r="S17" i="42"/>
  <c r="S45" i="42" s="1"/>
  <c r="R17" i="42"/>
  <c r="R45" i="42" s="1"/>
  <c r="AU17" i="42"/>
  <c r="AU45" i="42" s="1"/>
  <c r="Y17" i="42"/>
  <c r="Y45" i="42" s="1"/>
  <c r="Z17" i="42"/>
  <c r="Z45" i="42" s="1"/>
  <c r="BG34" i="42"/>
  <c r="BH34" i="42" s="1"/>
  <c r="AF14" i="42"/>
  <c r="AF42" i="42" s="1"/>
  <c r="AW17" i="42"/>
  <c r="AW45" i="42" s="1"/>
  <c r="R14" i="42"/>
  <c r="R42" i="42" s="1"/>
  <c r="C24" i="91"/>
  <c r="L17" i="42"/>
  <c r="L45" i="42" s="1"/>
  <c r="Y14" i="42"/>
  <c r="Y42" i="42" s="1"/>
  <c r="F22" i="92"/>
  <c r="AT17" i="42"/>
  <c r="AT45" i="42" s="1"/>
  <c r="C4" i="92"/>
  <c r="AH17" i="42"/>
  <c r="AH45" i="42" s="1"/>
  <c r="K17" i="42"/>
  <c r="K45" i="42" s="1"/>
  <c r="AB17" i="42"/>
  <c r="AB45" i="42" s="1"/>
  <c r="AB14" i="42"/>
  <c r="AB42" i="42" s="1"/>
  <c r="AO17" i="42"/>
  <c r="AO45" i="42" s="1"/>
  <c r="AP14" i="42"/>
  <c r="AP42" i="42" s="1"/>
  <c r="AA14" i="42"/>
  <c r="AA42" i="42" s="1"/>
  <c r="L14" i="42"/>
  <c r="L42" i="42" s="1"/>
  <c r="S14" i="42"/>
  <c r="S42" i="42" s="1"/>
  <c r="N17" i="42"/>
  <c r="N45" i="42" s="1"/>
  <c r="T17" i="42"/>
  <c r="T45" i="42" s="1"/>
  <c r="AI14" i="42"/>
  <c r="AI42" i="42" s="1"/>
  <c r="E17" i="42"/>
  <c r="E45" i="42" s="1"/>
  <c r="D34" i="51"/>
  <c r="E34" i="51" s="1"/>
  <c r="F26" i="81" s="1"/>
  <c r="F4" i="91"/>
  <c r="AO14" i="42"/>
  <c r="AO42" i="42" s="1"/>
  <c r="Z14" i="42"/>
  <c r="Z42" i="42" s="1"/>
  <c r="AN17" i="42"/>
  <c r="AN45" i="42" s="1"/>
  <c r="BA52" i="42"/>
  <c r="U14" i="42"/>
  <c r="U42" i="42" s="1"/>
  <c r="AW21" i="42"/>
  <c r="AW49" i="42" s="1"/>
  <c r="G21" i="42"/>
  <c r="G49" i="42" s="1"/>
  <c r="U21" i="42"/>
  <c r="U49" i="42" s="1"/>
  <c r="R21" i="42"/>
  <c r="AW14" i="42"/>
  <c r="AW42" i="42" s="1"/>
  <c r="F17" i="42"/>
  <c r="F45" i="42" s="1"/>
  <c r="AV21" i="42"/>
  <c r="AV49" i="42" s="1"/>
  <c r="L21" i="42"/>
  <c r="L49" i="42" s="1"/>
  <c r="AH14" i="42"/>
  <c r="AH42" i="42" s="1"/>
  <c r="U17" i="42"/>
  <c r="U45" i="42" s="1"/>
  <c r="S21" i="42"/>
  <c r="S49" i="42" s="1"/>
  <c r="K21" i="42"/>
  <c r="K49" i="42" s="1"/>
  <c r="T21" i="42"/>
  <c r="T49" i="42" s="1"/>
  <c r="AU21" i="42"/>
  <c r="AU49" i="42" s="1"/>
  <c r="AU14" i="42"/>
  <c r="AU42" i="42" s="1"/>
  <c r="K14" i="42"/>
  <c r="K42" i="42" s="1"/>
  <c r="AM21" i="42"/>
  <c r="AM49" i="42" s="1"/>
  <c r="AH21" i="42"/>
  <c r="AH49" i="42" s="1"/>
  <c r="E14" i="42"/>
  <c r="E42" i="42" s="1"/>
  <c r="AN14" i="42"/>
  <c r="AN42" i="42" s="1"/>
  <c r="AT14" i="42"/>
  <c r="AT42" i="42" s="1"/>
  <c r="D23" i="91"/>
  <c r="AF35" i="42"/>
  <c r="AF63" i="42" s="1"/>
  <c r="AU35" i="42"/>
  <c r="AU63" i="42" s="1"/>
  <c r="M17" i="42"/>
  <c r="M45" i="42" s="1"/>
  <c r="AG17" i="42"/>
  <c r="AG45" i="42" s="1"/>
  <c r="Y35" i="42"/>
  <c r="Y63" i="42" s="1"/>
  <c r="AP35" i="42"/>
  <c r="AP63" i="42" s="1"/>
  <c r="AM14" i="42"/>
  <c r="AM42" i="42" s="1"/>
  <c r="AG14" i="42"/>
  <c r="AG42" i="42" s="1"/>
  <c r="T14" i="42"/>
  <c r="T42" i="42" s="1"/>
  <c r="AM17" i="42"/>
  <c r="AM45" i="42" s="1"/>
  <c r="G17" i="42"/>
  <c r="G45" i="42" s="1"/>
  <c r="AI17" i="42"/>
  <c r="AI45" i="42" s="1"/>
  <c r="AV35" i="42"/>
  <c r="AV63" i="42" s="1"/>
  <c r="G14" i="42"/>
  <c r="AV14" i="42"/>
  <c r="AV42" i="42" s="1"/>
  <c r="AF17" i="42"/>
  <c r="AF45" i="42" s="1"/>
  <c r="D17" i="42"/>
  <c r="D45" i="42" s="1"/>
  <c r="E4" i="81"/>
  <c r="C22" i="91"/>
  <c r="C22" i="92"/>
  <c r="E4" i="91"/>
  <c r="AN21" i="42"/>
  <c r="AN49" i="42" s="1"/>
  <c r="L19" i="92"/>
  <c r="P19" i="92" s="1"/>
  <c r="AA21" i="42"/>
  <c r="AA49" i="42" s="1"/>
  <c r="F14" i="42"/>
  <c r="F42" i="42" s="1"/>
  <c r="AB21" i="42"/>
  <c r="AB49" i="42" s="1"/>
  <c r="C10" i="91"/>
  <c r="M14" i="42"/>
  <c r="M42" i="42" s="1"/>
  <c r="D14" i="42"/>
  <c r="D42" i="42" s="1"/>
  <c r="F20" i="92"/>
  <c r="AE22" i="42"/>
  <c r="AI21" i="42"/>
  <c r="AI49" i="42" s="1"/>
  <c r="C4" i="81"/>
  <c r="AP21" i="42"/>
  <c r="AP49" i="42" s="1"/>
  <c r="AL22" i="42"/>
  <c r="AG21" i="42"/>
  <c r="AG49" i="42" s="1"/>
  <c r="D21" i="42"/>
  <c r="D49" i="42" s="1"/>
  <c r="F21" i="42"/>
  <c r="AO21" i="42"/>
  <c r="AO49" i="42" s="1"/>
  <c r="F4" i="92"/>
  <c r="E21" i="42"/>
  <c r="E49" i="42" s="1"/>
  <c r="AB35" i="42"/>
  <c r="AB63" i="42" s="1"/>
  <c r="Z35" i="42"/>
  <c r="Z63" i="42" s="1"/>
  <c r="M35" i="42"/>
  <c r="M63" i="42" s="1"/>
  <c r="T35" i="42"/>
  <c r="T63" i="42" s="1"/>
  <c r="AI35" i="42"/>
  <c r="AI63" i="42" s="1"/>
  <c r="AW35" i="42"/>
  <c r="AW63" i="42" s="1"/>
  <c r="AZ23" i="42"/>
  <c r="U35" i="42"/>
  <c r="U63" i="42" s="1"/>
  <c r="G35" i="42"/>
  <c r="R35" i="42"/>
  <c r="R63" i="42" s="1"/>
  <c r="AT35" i="42"/>
  <c r="AF50" i="42"/>
  <c r="AM35" i="42"/>
  <c r="AM63" i="42" s="1"/>
  <c r="BB51" i="42"/>
  <c r="C20" i="91"/>
  <c r="AS22" i="42"/>
  <c r="AA35" i="42"/>
  <c r="AA63" i="42" s="1"/>
  <c r="N35" i="42"/>
  <c r="N63" i="42" s="1"/>
  <c r="Z21" i="42"/>
  <c r="Z49" i="42" s="1"/>
  <c r="AZ38" i="42"/>
  <c r="BB22" i="42"/>
  <c r="D14" i="81" s="1"/>
  <c r="AT21" i="42"/>
  <c r="AT49" i="42" s="1"/>
  <c r="AF21" i="42"/>
  <c r="S35" i="42"/>
  <c r="S63" i="42" s="1"/>
  <c r="N21" i="42"/>
  <c r="N49" i="42" s="1"/>
  <c r="E35" i="42"/>
  <c r="E63" i="42" s="1"/>
  <c r="Y21" i="42"/>
  <c r="F35" i="42"/>
  <c r="F63" i="42" s="1"/>
  <c r="BA23" i="42"/>
  <c r="C15" i="81" s="1"/>
  <c r="BA38" i="42"/>
  <c r="C30" i="81" s="1"/>
  <c r="E4" i="92"/>
  <c r="F4" i="81"/>
  <c r="BG28" i="42"/>
  <c r="BH28" i="42" s="1"/>
  <c r="BB50" i="42"/>
  <c r="D21" i="92"/>
  <c r="L35" i="42"/>
  <c r="L63" i="42" s="1"/>
  <c r="AN35" i="42"/>
  <c r="AN63" i="42" s="1"/>
  <c r="D24" i="92"/>
  <c r="AO35" i="42"/>
  <c r="AO63" i="42" s="1"/>
  <c r="K35" i="42"/>
  <c r="K63" i="42" s="1"/>
  <c r="D24" i="81"/>
  <c r="AG35" i="42"/>
  <c r="AG63" i="42" s="1"/>
  <c r="D35" i="42"/>
  <c r="D63" i="42" s="1"/>
  <c r="AE38" i="42"/>
  <c r="BB23" i="42"/>
  <c r="D15" i="92" s="1"/>
  <c r="D4" i="92"/>
  <c r="D4" i="91"/>
  <c r="J23" i="42"/>
  <c r="D51" i="42"/>
  <c r="BA51" i="42" s="1"/>
  <c r="E24" i="92"/>
  <c r="BA57" i="42"/>
  <c r="BG12" i="42"/>
  <c r="BH12" i="42" s="1"/>
  <c r="AL23" i="42"/>
  <c r="C21" i="92"/>
  <c r="BG31" i="42"/>
  <c r="BH31" i="42" s="1"/>
  <c r="BG18" i="42"/>
  <c r="BH18" i="42" s="1"/>
  <c r="Q22" i="42"/>
  <c r="L19" i="91"/>
  <c r="N19" i="91" s="1"/>
  <c r="AT66" i="42"/>
  <c r="D23" i="81"/>
  <c r="C21" i="81"/>
  <c r="D21" i="81"/>
  <c r="J16" i="42"/>
  <c r="BA59" i="42"/>
  <c r="BD23" i="42"/>
  <c r="AS23" i="42"/>
  <c r="Q23" i="42"/>
  <c r="AZ22" i="42"/>
  <c r="J38" i="42"/>
  <c r="AZ16" i="42"/>
  <c r="BD51" i="42"/>
  <c r="D66" i="42"/>
  <c r="BA22" i="42"/>
  <c r="C14" i="92" s="1"/>
  <c r="BC22" i="42"/>
  <c r="D22" i="51" s="1"/>
  <c r="E22" i="51" s="1"/>
  <c r="C20" i="92"/>
  <c r="AS38" i="42"/>
  <c r="D20" i="91"/>
  <c r="BC50" i="42"/>
  <c r="BD50" i="42"/>
  <c r="BA16" i="42"/>
  <c r="C8" i="92" s="1"/>
  <c r="AS37" i="42"/>
  <c r="BC65" i="42"/>
  <c r="BG30" i="42"/>
  <c r="BH30" i="42" s="1"/>
  <c r="BG29" i="42"/>
  <c r="BH29" i="42" s="1"/>
  <c r="X22" i="42"/>
  <c r="AL38" i="42"/>
  <c r="X23" i="42"/>
  <c r="BC51" i="42"/>
  <c r="F24" i="92"/>
  <c r="D20" i="92"/>
  <c r="BC23" i="42"/>
  <c r="F23" i="91"/>
  <c r="E22" i="81"/>
  <c r="AL16" i="42"/>
  <c r="BB65" i="42"/>
  <c r="J22" i="42"/>
  <c r="BB37" i="42"/>
  <c r="D29" i="91" s="1"/>
  <c r="F10" i="91"/>
  <c r="BD38" i="42"/>
  <c r="X37" i="42"/>
  <c r="AM50" i="42"/>
  <c r="X16" i="42"/>
  <c r="C23" i="81"/>
  <c r="C23" i="91"/>
  <c r="AM65" i="42"/>
  <c r="AE23" i="42"/>
  <c r="BD22" i="42"/>
  <c r="C23" i="92"/>
  <c r="BD66" i="42"/>
  <c r="BC20" i="42"/>
  <c r="F48" i="42"/>
  <c r="BC48" i="42" s="1"/>
  <c r="K48" i="42"/>
  <c r="Q20" i="42"/>
  <c r="AZ20" i="42"/>
  <c r="AT48" i="42"/>
  <c r="AE20" i="42"/>
  <c r="Y48" i="42"/>
  <c r="AS20" i="42"/>
  <c r="AM48" i="42"/>
  <c r="G48" i="42"/>
  <c r="BD48" i="42" s="1"/>
  <c r="BD20" i="42"/>
  <c r="J37" i="42"/>
  <c r="Q16" i="42"/>
  <c r="K44" i="42"/>
  <c r="BA44" i="42" s="1"/>
  <c r="F23" i="92"/>
  <c r="D48" i="42"/>
  <c r="J20" i="42"/>
  <c r="BA20" i="42"/>
  <c r="BB38" i="42"/>
  <c r="F23" i="81"/>
  <c r="D22" i="91"/>
  <c r="AF48" i="42"/>
  <c r="AL20" i="42"/>
  <c r="X38" i="42"/>
  <c r="BC38" i="42"/>
  <c r="BB66" i="42"/>
  <c r="E20" i="81"/>
  <c r="D22" i="92"/>
  <c r="X20" i="42"/>
  <c r="R48" i="42"/>
  <c r="D65" i="42"/>
  <c r="BC66" i="42"/>
  <c r="E22" i="91"/>
  <c r="BC37" i="42"/>
  <c r="D37" i="51" s="1"/>
  <c r="E37" i="51" s="1"/>
  <c r="E20" i="91"/>
  <c r="BB20" i="42"/>
  <c r="E48" i="42"/>
  <c r="BB48" i="42" s="1"/>
  <c r="E22" i="92"/>
  <c r="BC16" i="42"/>
  <c r="D16" i="51" s="1"/>
  <c r="E16" i="51" s="1"/>
  <c r="F44" i="42"/>
  <c r="BC44" i="42" s="1"/>
  <c r="BD16" i="42"/>
  <c r="BD65" i="42"/>
  <c r="BD44" i="42"/>
  <c r="BD37" i="42"/>
  <c r="Q37" i="42"/>
  <c r="AZ37" i="42"/>
  <c r="BA37" i="42"/>
  <c r="C29" i="81" s="1"/>
  <c r="AE16" i="42"/>
  <c r="AL37" i="42"/>
  <c r="D10" i="91"/>
  <c r="AE37" i="42"/>
  <c r="Q38" i="42"/>
  <c r="D10" i="92"/>
  <c r="C10" i="81"/>
  <c r="BB44" i="42"/>
  <c r="AS16" i="42"/>
  <c r="BB16" i="42"/>
  <c r="D8" i="91" s="1"/>
  <c r="F24" i="91"/>
  <c r="H3" i="91"/>
  <c r="F20" i="91"/>
  <c r="E24" i="91"/>
  <c r="F24" i="81"/>
  <c r="F20" i="81"/>
  <c r="H3" i="81"/>
  <c r="H3" i="92"/>
  <c r="F22" i="81"/>
  <c r="F22" i="91"/>
  <c r="E24" i="81"/>
  <c r="O19" i="81"/>
  <c r="Q19" i="81"/>
  <c r="P19" i="81"/>
  <c r="M47" i="81"/>
  <c r="AB19" i="81"/>
  <c r="S19" i="81"/>
  <c r="N19" i="81"/>
  <c r="AA19" i="81"/>
  <c r="E10" i="92"/>
  <c r="F10" i="81"/>
  <c r="E10" i="81"/>
  <c r="F10" i="92"/>
  <c r="E10" i="91"/>
  <c r="AT43" i="42"/>
  <c r="AZ15" i="42"/>
  <c r="E23" i="91"/>
  <c r="E23" i="81"/>
  <c r="E23" i="92"/>
  <c r="BB15" i="42"/>
  <c r="E43" i="42"/>
  <c r="BB43" i="42" s="1"/>
  <c r="BC15" i="42"/>
  <c r="F43" i="42"/>
  <c r="BC43" i="42" s="1"/>
  <c r="Y43" i="42"/>
  <c r="AE15" i="42"/>
  <c r="Q15" i="42"/>
  <c r="K43" i="42"/>
  <c r="AM43" i="42"/>
  <c r="AS15" i="42"/>
  <c r="E20" i="92"/>
  <c r="AF43" i="42"/>
  <c r="AL15" i="42"/>
  <c r="G43" i="42"/>
  <c r="BD43" i="42" s="1"/>
  <c r="BD15" i="42"/>
  <c r="X15" i="42"/>
  <c r="R43" i="42"/>
  <c r="J15" i="42"/>
  <c r="D43" i="42"/>
  <c r="BA15" i="42"/>
  <c r="AH33" i="42"/>
  <c r="AH61" i="42" s="1"/>
  <c r="AF33" i="42"/>
  <c r="M33" i="42"/>
  <c r="M61" i="42" s="1"/>
  <c r="N33" i="42"/>
  <c r="N61" i="42" s="1"/>
  <c r="AI33" i="42"/>
  <c r="AI61" i="42" s="1"/>
  <c r="AW33" i="42"/>
  <c r="AW61" i="42" s="1"/>
  <c r="AA33" i="42"/>
  <c r="AA61" i="42" s="1"/>
  <c r="AG33" i="42"/>
  <c r="AG61" i="42" s="1"/>
  <c r="AB33" i="42"/>
  <c r="AB61" i="42" s="1"/>
  <c r="U33" i="42"/>
  <c r="U61" i="42" s="1"/>
  <c r="AN33" i="42"/>
  <c r="AN61" i="42" s="1"/>
  <c r="T33" i="42"/>
  <c r="T61" i="42" s="1"/>
  <c r="AO33" i="42"/>
  <c r="AO61" i="42" s="1"/>
  <c r="AP33" i="42"/>
  <c r="AP61" i="42" s="1"/>
  <c r="S33" i="42"/>
  <c r="S61" i="42" s="1"/>
  <c r="Z33" i="42"/>
  <c r="Z61" i="42" s="1"/>
  <c r="F33" i="42"/>
  <c r="L33" i="42"/>
  <c r="L61" i="42" s="1"/>
  <c r="K33" i="42"/>
  <c r="AU33" i="42"/>
  <c r="AU61" i="42" s="1"/>
  <c r="AV33" i="42"/>
  <c r="AV61" i="42" s="1"/>
  <c r="AM33" i="42"/>
  <c r="R33" i="42"/>
  <c r="E33" i="42"/>
  <c r="G33" i="42"/>
  <c r="AT33" i="42"/>
  <c r="Y33" i="42"/>
  <c r="D33" i="42"/>
  <c r="BG32" i="42" l="1"/>
  <c r="BH32" i="42" s="1"/>
  <c r="X26" i="42"/>
  <c r="Q26" i="42"/>
  <c r="BB54" i="42"/>
  <c r="J26" i="42"/>
  <c r="BD26" i="42"/>
  <c r="F18" i="91" s="1"/>
  <c r="BA26" i="42"/>
  <c r="C18" i="92" s="1"/>
  <c r="AL26" i="42"/>
  <c r="BD54" i="42"/>
  <c r="BB26" i="42"/>
  <c r="D18" i="92" s="1"/>
  <c r="AS26" i="42"/>
  <c r="BA54" i="42"/>
  <c r="AZ26" i="42"/>
  <c r="E17" i="92"/>
  <c r="E17" i="81"/>
  <c r="F17" i="81"/>
  <c r="E17" i="91"/>
  <c r="AL64" i="42"/>
  <c r="AS64" i="42"/>
  <c r="J19" i="42"/>
  <c r="AL36" i="42"/>
  <c r="D16" i="81"/>
  <c r="C16" i="81"/>
  <c r="BD64" i="42"/>
  <c r="F17" i="91"/>
  <c r="AS36" i="42"/>
  <c r="BC36" i="42"/>
  <c r="D36" i="51" s="1"/>
  <c r="E36" i="51" s="1"/>
  <c r="J64" i="42"/>
  <c r="BG24" i="42"/>
  <c r="BH24" i="42" s="1"/>
  <c r="X36" i="42"/>
  <c r="BA36" i="42"/>
  <c r="C28" i="91" s="1"/>
  <c r="F17" i="92"/>
  <c r="BD36" i="42"/>
  <c r="AZ64" i="42"/>
  <c r="D16" i="92"/>
  <c r="J36" i="42"/>
  <c r="D17" i="91"/>
  <c r="X64" i="42"/>
  <c r="BB64" i="42"/>
  <c r="BG25" i="42"/>
  <c r="BH25" i="42" s="1"/>
  <c r="Q36" i="42"/>
  <c r="AZ36" i="42"/>
  <c r="F16" i="81"/>
  <c r="C17" i="92"/>
  <c r="Q64" i="42"/>
  <c r="D17" i="92"/>
  <c r="BB36" i="42"/>
  <c r="D28" i="81" s="1"/>
  <c r="AE64" i="42"/>
  <c r="AE36" i="42"/>
  <c r="E5" i="91"/>
  <c r="C17" i="81"/>
  <c r="C16" i="91"/>
  <c r="D47" i="42"/>
  <c r="BA19" i="42"/>
  <c r="C11" i="92" s="1"/>
  <c r="K47" i="42"/>
  <c r="AE19" i="42"/>
  <c r="Y47" i="42"/>
  <c r="Q19" i="42"/>
  <c r="AL19" i="42"/>
  <c r="F18" i="81"/>
  <c r="BB47" i="42"/>
  <c r="BB19" i="42"/>
  <c r="D11" i="81" s="1"/>
  <c r="C5" i="92"/>
  <c r="BD19" i="42"/>
  <c r="F5" i="92"/>
  <c r="BC19" i="42"/>
  <c r="D19" i="51" s="1"/>
  <c r="E19" i="51" s="1"/>
  <c r="BC47" i="42"/>
  <c r="AZ19" i="42"/>
  <c r="C18" i="81"/>
  <c r="AS19" i="42"/>
  <c r="BG26" i="42"/>
  <c r="BH26" i="42" s="1"/>
  <c r="D5" i="81"/>
  <c r="D5" i="91"/>
  <c r="C18" i="91"/>
  <c r="X19" i="42"/>
  <c r="BG13" i="42"/>
  <c r="BH13" i="42" s="1"/>
  <c r="C5" i="81"/>
  <c r="F18" i="92"/>
  <c r="E18" i="91"/>
  <c r="D18" i="91"/>
  <c r="F5" i="81"/>
  <c r="E18" i="92"/>
  <c r="E5" i="92"/>
  <c r="E5" i="81"/>
  <c r="E18" i="81"/>
  <c r="F5" i="91"/>
  <c r="AZ17" i="42"/>
  <c r="AE17" i="42"/>
  <c r="Q19" i="92"/>
  <c r="M47" i="92"/>
  <c r="X21" i="42"/>
  <c r="X17" i="42"/>
  <c r="E26" i="81"/>
  <c r="L26" i="81" s="1"/>
  <c r="Q26" i="81" s="1"/>
  <c r="E26" i="92"/>
  <c r="R49" i="42"/>
  <c r="F26" i="91"/>
  <c r="BC45" i="42"/>
  <c r="E26" i="91"/>
  <c r="L4" i="91"/>
  <c r="AB4" i="91" s="1"/>
  <c r="BC17" i="42"/>
  <c r="D17" i="51" s="1"/>
  <c r="E17" i="51" s="1"/>
  <c r="L78" i="92"/>
  <c r="S78" i="92" s="1"/>
  <c r="L4" i="81"/>
  <c r="Q4" i="81" s="1"/>
  <c r="AE14" i="42"/>
  <c r="F26" i="92"/>
  <c r="AZ21" i="42"/>
  <c r="N19" i="92"/>
  <c r="BC42" i="42"/>
  <c r="BD14" i="42"/>
  <c r="BB42" i="42"/>
  <c r="O19" i="92"/>
  <c r="AE21" i="42"/>
  <c r="AA19" i="92"/>
  <c r="X14" i="42"/>
  <c r="Q14" i="42"/>
  <c r="BD45" i="42"/>
  <c r="F16" i="91"/>
  <c r="BB17" i="42"/>
  <c r="D9" i="91" s="1"/>
  <c r="J17" i="42"/>
  <c r="J21" i="42"/>
  <c r="J14" i="42"/>
  <c r="BB14" i="42"/>
  <c r="D6" i="81" s="1"/>
  <c r="BD17" i="42"/>
  <c r="AS14" i="42"/>
  <c r="BA50" i="42"/>
  <c r="BC14" i="42"/>
  <c r="D14" i="51" s="1"/>
  <c r="E14" i="51" s="1"/>
  <c r="BB45" i="42"/>
  <c r="Q17" i="42"/>
  <c r="BA45" i="42"/>
  <c r="C15" i="92"/>
  <c r="AL17" i="42"/>
  <c r="BA17" i="42"/>
  <c r="C9" i="91" s="1"/>
  <c r="AZ14" i="42"/>
  <c r="AZ35" i="42"/>
  <c r="BA14" i="42"/>
  <c r="C6" i="91" s="1"/>
  <c r="AB19" i="92"/>
  <c r="C15" i="91"/>
  <c r="S19" i="92"/>
  <c r="G42" i="42"/>
  <c r="BD42" i="42" s="1"/>
  <c r="AS17" i="42"/>
  <c r="AL14" i="42"/>
  <c r="C30" i="92"/>
  <c r="C30" i="91"/>
  <c r="AL21" i="42"/>
  <c r="BC21" i="42"/>
  <c r="D21" i="51" s="1"/>
  <c r="E21" i="51" s="1"/>
  <c r="AS21" i="42"/>
  <c r="BD35" i="42"/>
  <c r="Y49" i="42"/>
  <c r="F49" i="42"/>
  <c r="BC49" i="42" s="1"/>
  <c r="D14" i="91"/>
  <c r="AT63" i="42"/>
  <c r="BA63" i="42" s="1"/>
  <c r="D14" i="92"/>
  <c r="BA21" i="42"/>
  <c r="C13" i="81" s="1"/>
  <c r="E16" i="92"/>
  <c r="L4" i="92"/>
  <c r="S4" i="92" s="1"/>
  <c r="Q35" i="42"/>
  <c r="D15" i="91"/>
  <c r="BC35" i="42"/>
  <c r="D35" i="51" s="1"/>
  <c r="E35" i="51" s="1"/>
  <c r="D15" i="81"/>
  <c r="BB49" i="42"/>
  <c r="BC63" i="42"/>
  <c r="E16" i="81"/>
  <c r="G63" i="42"/>
  <c r="BD63" i="42" s="1"/>
  <c r="AE35" i="42"/>
  <c r="BB21" i="42"/>
  <c r="D13" i="91" s="1"/>
  <c r="BC64" i="42"/>
  <c r="P19" i="91"/>
  <c r="Q19" i="91"/>
  <c r="F16" i="92"/>
  <c r="O19" i="91"/>
  <c r="AA19" i="91"/>
  <c r="AB19" i="91"/>
  <c r="BA35" i="42"/>
  <c r="C27" i="91" s="1"/>
  <c r="S19" i="91"/>
  <c r="M47" i="91"/>
  <c r="E16" i="91"/>
  <c r="AL35" i="42"/>
  <c r="BA65" i="42"/>
  <c r="J35" i="42"/>
  <c r="BD49" i="42"/>
  <c r="BA66" i="42"/>
  <c r="X35" i="42"/>
  <c r="BD21" i="42"/>
  <c r="AF49" i="42"/>
  <c r="Q21" i="42"/>
  <c r="F8" i="81"/>
  <c r="L24" i="92"/>
  <c r="AA24" i="92" s="1"/>
  <c r="L23" i="92"/>
  <c r="L82" i="92" s="1"/>
  <c r="BA64" i="42"/>
  <c r="AS35" i="42"/>
  <c r="BB63" i="42"/>
  <c r="BB35" i="42"/>
  <c r="D27" i="81" s="1"/>
  <c r="BA42" i="42"/>
  <c r="E8" i="81"/>
  <c r="E8" i="92"/>
  <c r="BG16" i="42"/>
  <c r="BH16" i="42" s="1"/>
  <c r="C8" i="91"/>
  <c r="BG23" i="42"/>
  <c r="BH23" i="42" s="1"/>
  <c r="BG22" i="42"/>
  <c r="BH22" i="42" s="1"/>
  <c r="E21" i="91"/>
  <c r="E21" i="92"/>
  <c r="BD47" i="42"/>
  <c r="L22" i="92"/>
  <c r="M50" i="92" s="1"/>
  <c r="C14" i="81"/>
  <c r="C14" i="91"/>
  <c r="L22" i="81"/>
  <c r="Q22" i="81" s="1"/>
  <c r="L20" i="92"/>
  <c r="L79" i="92" s="1"/>
  <c r="L23" i="91"/>
  <c r="Q23" i="91" s="1"/>
  <c r="BG38" i="42"/>
  <c r="BH38" i="42" s="1"/>
  <c r="E21" i="81"/>
  <c r="D30" i="92"/>
  <c r="D30" i="91"/>
  <c r="D29" i="92"/>
  <c r="D30" i="81"/>
  <c r="F14" i="92"/>
  <c r="D23" i="51"/>
  <c r="E23" i="51" s="1"/>
  <c r="F15" i="81" s="1"/>
  <c r="C8" i="81"/>
  <c r="L22" i="91"/>
  <c r="AA22" i="91" s="1"/>
  <c r="D38" i="51"/>
  <c r="E38" i="51" s="1"/>
  <c r="F29" i="81"/>
  <c r="BA48" i="42"/>
  <c r="D29" i="81"/>
  <c r="L23" i="81"/>
  <c r="O23" i="81" s="1"/>
  <c r="L20" i="81"/>
  <c r="AB20" i="81" s="1"/>
  <c r="L24" i="81"/>
  <c r="N24" i="81" s="1"/>
  <c r="L24" i="91"/>
  <c r="S24" i="91" s="1"/>
  <c r="D8" i="92"/>
  <c r="L20" i="91"/>
  <c r="M48" i="91" s="1"/>
  <c r="E29" i="81"/>
  <c r="E29" i="91"/>
  <c r="D8" i="81"/>
  <c r="E14" i="91"/>
  <c r="D12" i="92"/>
  <c r="D12" i="81"/>
  <c r="D12" i="91"/>
  <c r="BG20" i="42"/>
  <c r="BH20" i="42" s="1"/>
  <c r="C12" i="91"/>
  <c r="C12" i="81"/>
  <c r="C12" i="92"/>
  <c r="E14" i="92"/>
  <c r="D20" i="51"/>
  <c r="E20" i="51" s="1"/>
  <c r="BG37" i="42"/>
  <c r="BH37" i="42" s="1"/>
  <c r="L10" i="91"/>
  <c r="AA10" i="91" s="1"/>
  <c r="L10" i="92"/>
  <c r="AB10" i="92" s="1"/>
  <c r="C29" i="92"/>
  <c r="C29" i="91"/>
  <c r="F8" i="92"/>
  <c r="F8" i="91"/>
  <c r="F29" i="92"/>
  <c r="L10" i="81"/>
  <c r="O10" i="81" s="1"/>
  <c r="F14" i="91"/>
  <c r="F14" i="81"/>
  <c r="E29" i="92"/>
  <c r="E14" i="81"/>
  <c r="F29" i="91"/>
  <c r="D15" i="51"/>
  <c r="E15" i="51" s="1"/>
  <c r="F7" i="81" s="1"/>
  <c r="AT61" i="42"/>
  <c r="AZ33" i="42"/>
  <c r="J33" i="42"/>
  <c r="D61" i="42"/>
  <c r="BA33" i="42"/>
  <c r="AF61" i="42"/>
  <c r="AL33" i="42"/>
  <c r="BB33" i="42"/>
  <c r="E61" i="42"/>
  <c r="BB61" i="42" s="1"/>
  <c r="Y61" i="42"/>
  <c r="AE33" i="42"/>
  <c r="AS33" i="42"/>
  <c r="AM61" i="42"/>
  <c r="E8" i="91"/>
  <c r="X33" i="42"/>
  <c r="R61" i="42"/>
  <c r="G61" i="42"/>
  <c r="BD61" i="42" s="1"/>
  <c r="BD33" i="42"/>
  <c r="BC33" i="42"/>
  <c r="F61" i="42"/>
  <c r="BC61" i="42" s="1"/>
  <c r="Q33" i="42"/>
  <c r="K61" i="42"/>
  <c r="D7" i="91"/>
  <c r="D7" i="81"/>
  <c r="D7" i="92"/>
  <c r="BG15" i="42"/>
  <c r="C7" i="92"/>
  <c r="C7" i="81"/>
  <c r="C7" i="91"/>
  <c r="BA43" i="42"/>
  <c r="D18" i="81" l="1"/>
  <c r="L17" i="81"/>
  <c r="S17" i="81" s="1"/>
  <c r="E28" i="91"/>
  <c r="E28" i="92"/>
  <c r="F28" i="81"/>
  <c r="L16" i="81"/>
  <c r="AA16" i="81" s="1"/>
  <c r="E28" i="81"/>
  <c r="L17" i="91"/>
  <c r="AB17" i="91" s="1"/>
  <c r="L5" i="92"/>
  <c r="P5" i="92" s="1"/>
  <c r="F28" i="91"/>
  <c r="L17" i="92"/>
  <c r="O17" i="92" s="1"/>
  <c r="F28" i="92"/>
  <c r="C28" i="92"/>
  <c r="C28" i="81"/>
  <c r="L28" i="81" s="1"/>
  <c r="O36" i="81" s="1"/>
  <c r="F11" i="91"/>
  <c r="BG36" i="42"/>
  <c r="BH36" i="42" s="1"/>
  <c r="C11" i="81"/>
  <c r="D28" i="91"/>
  <c r="C11" i="91"/>
  <c r="D28" i="92"/>
  <c r="BA47" i="42"/>
  <c r="D11" i="92"/>
  <c r="D11" i="91"/>
  <c r="E11" i="91"/>
  <c r="BG19" i="42"/>
  <c r="BH19" i="42" s="1"/>
  <c r="E11" i="92"/>
  <c r="F11" i="81"/>
  <c r="E11" i="81"/>
  <c r="L18" i="91"/>
  <c r="S18" i="91" s="1"/>
  <c r="Q17" i="81"/>
  <c r="F11" i="92"/>
  <c r="L18" i="92"/>
  <c r="Q18" i="92" s="1"/>
  <c r="L18" i="81"/>
  <c r="M46" i="81" s="1"/>
  <c r="L5" i="81"/>
  <c r="S5" i="81" s="1"/>
  <c r="P17" i="81"/>
  <c r="M45" i="81"/>
  <c r="L26" i="91"/>
  <c r="O26" i="91" s="1"/>
  <c r="AA17" i="81"/>
  <c r="N17" i="81"/>
  <c r="O17" i="81"/>
  <c r="L5" i="91"/>
  <c r="AA5" i="91" s="1"/>
  <c r="L16" i="92"/>
  <c r="L75" i="92" s="1"/>
  <c r="N75" i="92" s="1"/>
  <c r="E12" i="81"/>
  <c r="P26" i="81"/>
  <c r="N26" i="81"/>
  <c r="O26" i="81"/>
  <c r="M54" i="81"/>
  <c r="S26" i="81"/>
  <c r="AA26" i="81"/>
  <c r="AB26" i="81"/>
  <c r="F9" i="81"/>
  <c r="AB4" i="81"/>
  <c r="M32" i="81"/>
  <c r="E9" i="92"/>
  <c r="O4" i="91"/>
  <c r="AA4" i="91"/>
  <c r="S4" i="91"/>
  <c r="Q4" i="91"/>
  <c r="F6" i="81"/>
  <c r="E12" i="91"/>
  <c r="L26" i="92"/>
  <c r="S26" i="92" s="1"/>
  <c r="E9" i="81"/>
  <c r="P4" i="91"/>
  <c r="E6" i="92"/>
  <c r="L16" i="91"/>
  <c r="P16" i="91" s="1"/>
  <c r="N4" i="91"/>
  <c r="M32" i="91"/>
  <c r="O4" i="81"/>
  <c r="N78" i="92"/>
  <c r="AA78" i="92"/>
  <c r="N4" i="81"/>
  <c r="Q78" i="92"/>
  <c r="E6" i="91"/>
  <c r="P78" i="92"/>
  <c r="E9" i="91"/>
  <c r="O78" i="92"/>
  <c r="AB78" i="92"/>
  <c r="F9" i="91"/>
  <c r="C9" i="81"/>
  <c r="P4" i="81"/>
  <c r="S4" i="81"/>
  <c r="AA4" i="81"/>
  <c r="C6" i="81"/>
  <c r="F9" i="92"/>
  <c r="D6" i="92"/>
  <c r="BA49" i="42"/>
  <c r="BG17" i="42"/>
  <c r="BH17" i="42" s="1"/>
  <c r="D9" i="81"/>
  <c r="C6" i="92"/>
  <c r="D9" i="92"/>
  <c r="F6" i="91"/>
  <c r="F13" i="81"/>
  <c r="E6" i="81"/>
  <c r="S16" i="81"/>
  <c r="F6" i="92"/>
  <c r="C9" i="92"/>
  <c r="D6" i="91"/>
  <c r="N16" i="81"/>
  <c r="N4" i="92"/>
  <c r="Q4" i="92"/>
  <c r="BG14" i="42"/>
  <c r="BH14" i="42" s="1"/>
  <c r="F27" i="81"/>
  <c r="E30" i="92"/>
  <c r="E30" i="81"/>
  <c r="M52" i="92"/>
  <c r="C13" i="92"/>
  <c r="P4" i="92"/>
  <c r="BA11" i="42"/>
  <c r="BI15" i="42" s="1"/>
  <c r="L63" i="92"/>
  <c r="Q63" i="92" s="1"/>
  <c r="C13" i="91"/>
  <c r="M32" i="92"/>
  <c r="AB4" i="92"/>
  <c r="O4" i="92"/>
  <c r="AA4" i="92"/>
  <c r="M51" i="92"/>
  <c r="N23" i="92"/>
  <c r="S24" i="92"/>
  <c r="Q23" i="92"/>
  <c r="BC67" i="42"/>
  <c r="E12" i="92"/>
  <c r="BG21" i="42"/>
  <c r="BH21" i="42" s="1"/>
  <c r="BB67" i="42"/>
  <c r="D13" i="92"/>
  <c r="D13" i="81"/>
  <c r="O23" i="92"/>
  <c r="C27" i="92"/>
  <c r="S22" i="81"/>
  <c r="BG64" i="42"/>
  <c r="N22" i="81"/>
  <c r="AB22" i="81"/>
  <c r="BD11" i="42"/>
  <c r="C27" i="81"/>
  <c r="BG35" i="42"/>
  <c r="BH35" i="42" s="1"/>
  <c r="AB23" i="81"/>
  <c r="D27" i="91"/>
  <c r="D27" i="92"/>
  <c r="E7" i="81"/>
  <c r="L7" i="81" s="1"/>
  <c r="AB20" i="91"/>
  <c r="AA23" i="92"/>
  <c r="N22" i="92"/>
  <c r="AB23" i="92"/>
  <c r="O22" i="92"/>
  <c r="P23" i="92"/>
  <c r="N24" i="92"/>
  <c r="S23" i="92"/>
  <c r="Q24" i="92"/>
  <c r="AB24" i="92"/>
  <c r="O24" i="92"/>
  <c r="L83" i="92"/>
  <c r="AA83" i="92" s="1"/>
  <c r="N23" i="91"/>
  <c r="BD67" i="42"/>
  <c r="P24" i="92"/>
  <c r="S23" i="81"/>
  <c r="AA23" i="81"/>
  <c r="Q24" i="81"/>
  <c r="M52" i="91"/>
  <c r="S20" i="81"/>
  <c r="P20" i="81"/>
  <c r="O20" i="81"/>
  <c r="L8" i="92"/>
  <c r="M36" i="92" s="1"/>
  <c r="L8" i="81"/>
  <c r="O8" i="81" s="1"/>
  <c r="AA24" i="81"/>
  <c r="AA20" i="81"/>
  <c r="O23" i="91"/>
  <c r="S24" i="81"/>
  <c r="P23" i="91"/>
  <c r="AB23" i="91"/>
  <c r="O24" i="91"/>
  <c r="M51" i="91"/>
  <c r="S23" i="91"/>
  <c r="AA23" i="91"/>
  <c r="O22" i="81"/>
  <c r="P22" i="81"/>
  <c r="M48" i="92"/>
  <c r="S20" i="92"/>
  <c r="P20" i="92"/>
  <c r="Q20" i="92"/>
  <c r="N20" i="92"/>
  <c r="AB20" i="92"/>
  <c r="AA22" i="81"/>
  <c r="AA20" i="92"/>
  <c r="M50" i="81"/>
  <c r="O20" i="92"/>
  <c r="Q22" i="92"/>
  <c r="AB22" i="92"/>
  <c r="S22" i="92"/>
  <c r="P22" i="92"/>
  <c r="F21" i="91"/>
  <c r="L21" i="91" s="1"/>
  <c r="F21" i="81"/>
  <c r="L21" i="81" s="1"/>
  <c r="F21" i="92"/>
  <c r="L21" i="92" s="1"/>
  <c r="L14" i="92"/>
  <c r="S14" i="92" s="1"/>
  <c r="L29" i="81"/>
  <c r="AB29" i="81" s="1"/>
  <c r="N23" i="81"/>
  <c r="L14" i="81"/>
  <c r="P14" i="81" s="1"/>
  <c r="P23" i="81"/>
  <c r="L81" i="92"/>
  <c r="O81" i="92" s="1"/>
  <c r="P24" i="91"/>
  <c r="F15" i="91"/>
  <c r="AA22" i="92"/>
  <c r="E15" i="92"/>
  <c r="E15" i="81"/>
  <c r="L15" i="81" s="1"/>
  <c r="Q15" i="81" s="1"/>
  <c r="S22" i="91"/>
  <c r="M50" i="91"/>
  <c r="N22" i="91"/>
  <c r="AA10" i="92"/>
  <c r="Q22" i="91"/>
  <c r="O22" i="91"/>
  <c r="AB10" i="81"/>
  <c r="AA24" i="91"/>
  <c r="N10" i="92"/>
  <c r="F15" i="92"/>
  <c r="AB22" i="91"/>
  <c r="P22" i="91"/>
  <c r="O10" i="92"/>
  <c r="Q24" i="91"/>
  <c r="AB24" i="91"/>
  <c r="N24" i="91"/>
  <c r="Q10" i="92"/>
  <c r="E15" i="91"/>
  <c r="N20" i="81"/>
  <c r="M48" i="81"/>
  <c r="L29" i="92"/>
  <c r="P29" i="92" s="1"/>
  <c r="P24" i="81"/>
  <c r="Q20" i="81"/>
  <c r="AB24" i="81"/>
  <c r="O24" i="81"/>
  <c r="M52" i="81"/>
  <c r="P20" i="91"/>
  <c r="Q23" i="81"/>
  <c r="L14" i="91"/>
  <c r="M42" i="91" s="1"/>
  <c r="AA20" i="91"/>
  <c r="S20" i="91"/>
  <c r="Q20" i="91"/>
  <c r="O20" i="91"/>
  <c r="M51" i="81"/>
  <c r="F30" i="91"/>
  <c r="F30" i="92"/>
  <c r="F30" i="81"/>
  <c r="N20" i="91"/>
  <c r="E30" i="91"/>
  <c r="M38" i="92"/>
  <c r="Q10" i="91"/>
  <c r="N10" i="91"/>
  <c r="E13" i="92"/>
  <c r="O10" i="91"/>
  <c r="F12" i="92"/>
  <c r="F12" i="81"/>
  <c r="P10" i="91"/>
  <c r="M38" i="91"/>
  <c r="S10" i="91"/>
  <c r="AB10" i="91"/>
  <c r="N10" i="81"/>
  <c r="Q10" i="81"/>
  <c r="S10" i="92"/>
  <c r="P10" i="92"/>
  <c r="L8" i="91"/>
  <c r="N8" i="91" s="1"/>
  <c r="L69" i="92"/>
  <c r="AB69" i="92" s="1"/>
  <c r="F12" i="91"/>
  <c r="AA10" i="81"/>
  <c r="P10" i="81"/>
  <c r="M38" i="81"/>
  <c r="S10" i="81"/>
  <c r="L29" i="91"/>
  <c r="Q29" i="91" s="1"/>
  <c r="F13" i="91"/>
  <c r="F13" i="92"/>
  <c r="E13" i="81"/>
  <c r="E13" i="91"/>
  <c r="D25" i="92"/>
  <c r="D25" i="81"/>
  <c r="D25" i="91"/>
  <c r="BB11" i="42"/>
  <c r="S82" i="92"/>
  <c r="N82" i="92"/>
  <c r="AA82" i="92"/>
  <c r="O82" i="92"/>
  <c r="P82" i="92"/>
  <c r="AB82" i="92"/>
  <c r="Q82" i="92"/>
  <c r="BH15" i="42"/>
  <c r="F27" i="91"/>
  <c r="F27" i="92"/>
  <c r="E7" i="91"/>
  <c r="D33" i="51"/>
  <c r="E33" i="51" s="1"/>
  <c r="F25" i="91" s="1"/>
  <c r="E7" i="92"/>
  <c r="C25" i="81"/>
  <c r="BG33" i="42"/>
  <c r="BH33" i="42" s="1"/>
  <c r="C25" i="92"/>
  <c r="C25" i="91"/>
  <c r="F7" i="92"/>
  <c r="F7" i="91"/>
  <c r="BC11" i="42"/>
  <c r="AB79" i="92"/>
  <c r="S79" i="92"/>
  <c r="N79" i="92"/>
  <c r="P79" i="92"/>
  <c r="AA79" i="92"/>
  <c r="Q79" i="92"/>
  <c r="O79" i="92"/>
  <c r="BA61" i="42"/>
  <c r="E27" i="81"/>
  <c r="E27" i="92"/>
  <c r="E27" i="91"/>
  <c r="AB17" i="81" l="1"/>
  <c r="M44" i="81"/>
  <c r="AB16" i="81"/>
  <c r="Q16" i="81"/>
  <c r="P16" i="81"/>
  <c r="L76" i="92"/>
  <c r="N76" i="92" s="1"/>
  <c r="AB5" i="92"/>
  <c r="O5" i="92"/>
  <c r="M33" i="92"/>
  <c r="AB17" i="92"/>
  <c r="Q17" i="92"/>
  <c r="O17" i="91"/>
  <c r="AA17" i="91"/>
  <c r="S17" i="91"/>
  <c r="M45" i="91"/>
  <c r="AA17" i="92"/>
  <c r="M45" i="92"/>
  <c r="L64" i="92"/>
  <c r="O64" i="92" s="1"/>
  <c r="N17" i="92"/>
  <c r="N17" i="91"/>
  <c r="AA5" i="92"/>
  <c r="S5" i="92"/>
  <c r="O16" i="81"/>
  <c r="N5" i="92"/>
  <c r="P17" i="91"/>
  <c r="Q17" i="91"/>
  <c r="P17" i="92"/>
  <c r="S17" i="92"/>
  <c r="Q5" i="92"/>
  <c r="L28" i="91"/>
  <c r="AB28" i="91" s="1"/>
  <c r="L28" i="92"/>
  <c r="S28" i="92" s="1"/>
  <c r="S76" i="92"/>
  <c r="P76" i="92"/>
  <c r="AA76" i="92"/>
  <c r="AB76" i="92"/>
  <c r="O76" i="92"/>
  <c r="Q76" i="92"/>
  <c r="L11" i="91"/>
  <c r="AA11" i="91" s="1"/>
  <c r="L11" i="92"/>
  <c r="L70" i="92" s="1"/>
  <c r="N70" i="92" s="1"/>
  <c r="L11" i="81"/>
  <c r="P11" i="81" s="1"/>
  <c r="O16" i="92"/>
  <c r="S16" i="92"/>
  <c r="AA18" i="91"/>
  <c r="M54" i="91"/>
  <c r="Q18" i="91"/>
  <c r="M46" i="91"/>
  <c r="N18" i="91"/>
  <c r="AB18" i="91"/>
  <c r="P5" i="91"/>
  <c r="O18" i="91"/>
  <c r="P26" i="91"/>
  <c r="O5" i="91"/>
  <c r="N26" i="91"/>
  <c r="P75" i="92"/>
  <c r="O75" i="92"/>
  <c r="AA26" i="91"/>
  <c r="AA75" i="92"/>
  <c r="Q75" i="92"/>
  <c r="L77" i="92"/>
  <c r="Q77" i="92" s="1"/>
  <c r="Q18" i="81"/>
  <c r="P18" i="91"/>
  <c r="AA5" i="81"/>
  <c r="AA16" i="92"/>
  <c r="Q5" i="81"/>
  <c r="P5" i="81"/>
  <c r="N18" i="81"/>
  <c r="O5" i="81"/>
  <c r="AB18" i="92"/>
  <c r="N18" i="92"/>
  <c r="P18" i="81"/>
  <c r="S18" i="81"/>
  <c r="AB16" i="92"/>
  <c r="O18" i="92"/>
  <c r="P18" i="92"/>
  <c r="S26" i="91"/>
  <c r="AA18" i="81"/>
  <c r="Q16" i="92"/>
  <c r="Q26" i="91"/>
  <c r="N5" i="81"/>
  <c r="S18" i="92"/>
  <c r="M33" i="81"/>
  <c r="M46" i="92"/>
  <c r="AB18" i="81"/>
  <c r="AB5" i="81"/>
  <c r="AA18" i="92"/>
  <c r="O18" i="81"/>
  <c r="S75" i="92"/>
  <c r="AB75" i="92"/>
  <c r="M44" i="92"/>
  <c r="N5" i="91"/>
  <c r="AB26" i="91"/>
  <c r="AB5" i="91"/>
  <c r="M33" i="91"/>
  <c r="Q5" i="91"/>
  <c r="N16" i="92"/>
  <c r="P16" i="92"/>
  <c r="S5" i="91"/>
  <c r="L12" i="81"/>
  <c r="AB12" i="81" s="1"/>
  <c r="AB26" i="92"/>
  <c r="Q26" i="92"/>
  <c r="O26" i="92"/>
  <c r="AA26" i="92"/>
  <c r="P26" i="92"/>
  <c r="BA67" i="42"/>
  <c r="L12" i="91"/>
  <c r="AA12" i="91" s="1"/>
  <c r="M54" i="92"/>
  <c r="L85" i="92"/>
  <c r="Q85" i="92" s="1"/>
  <c r="Q16" i="91"/>
  <c r="O16" i="91"/>
  <c r="AB16" i="91"/>
  <c r="M44" i="91"/>
  <c r="N16" i="91"/>
  <c r="S16" i="91"/>
  <c r="N26" i="92"/>
  <c r="L9" i="91"/>
  <c r="AB9" i="91" s="1"/>
  <c r="L9" i="81"/>
  <c r="N9" i="81" s="1"/>
  <c r="AA16" i="91"/>
  <c r="L6" i="81"/>
  <c r="AB6" i="81" s="1"/>
  <c r="AB63" i="92"/>
  <c r="BI30" i="42"/>
  <c r="BI20" i="42"/>
  <c r="BI24" i="42"/>
  <c r="BI32" i="42"/>
  <c r="L6" i="91"/>
  <c r="AA6" i="91" s="1"/>
  <c r="BI34" i="42"/>
  <c r="L9" i="92"/>
  <c r="AA9" i="92" s="1"/>
  <c r="P63" i="92"/>
  <c r="L6" i="92"/>
  <c r="N6" i="92" s="1"/>
  <c r="S63" i="92"/>
  <c r="BI18" i="42"/>
  <c r="C3" i="91"/>
  <c r="U13" i="91" s="1"/>
  <c r="V13" i="91" s="1"/>
  <c r="W13" i="91" s="1"/>
  <c r="AA63" i="92"/>
  <c r="L12" i="92"/>
  <c r="S12" i="92" s="1"/>
  <c r="L13" i="81"/>
  <c r="Q13" i="81" s="1"/>
  <c r="BI36" i="42"/>
  <c r="BJ36" i="42" s="1"/>
  <c r="BI16" i="42"/>
  <c r="BI22" i="42"/>
  <c r="BI14" i="42"/>
  <c r="BI26" i="42"/>
  <c r="AA81" i="92"/>
  <c r="L30" i="92"/>
  <c r="Q30" i="92" s="1"/>
  <c r="BI19" i="42"/>
  <c r="O63" i="92"/>
  <c r="L30" i="81"/>
  <c r="M58" i="81" s="1"/>
  <c r="BI31" i="42"/>
  <c r="BI29" i="42"/>
  <c r="N81" i="92"/>
  <c r="AB81" i="92"/>
  <c r="P81" i="92"/>
  <c r="BI25" i="42"/>
  <c r="BI21" i="42"/>
  <c r="BI35" i="42"/>
  <c r="N63" i="92"/>
  <c r="BI23" i="42"/>
  <c r="BI27" i="42"/>
  <c r="BI37" i="42"/>
  <c r="BI17" i="42"/>
  <c r="BI28" i="42"/>
  <c r="BI13" i="42"/>
  <c r="BI33" i="42"/>
  <c r="BI38" i="42"/>
  <c r="D3" i="91"/>
  <c r="C3" i="81"/>
  <c r="U13" i="81" s="1"/>
  <c r="V13" i="81" s="1"/>
  <c r="W13" i="81" s="1"/>
  <c r="P14" i="92"/>
  <c r="Q29" i="92"/>
  <c r="BI12" i="42"/>
  <c r="D3" i="81"/>
  <c r="S15" i="81"/>
  <c r="D3" i="92"/>
  <c r="S28" i="81"/>
  <c r="S81" i="92"/>
  <c r="AA28" i="81"/>
  <c r="N28" i="81"/>
  <c r="AB8" i="92"/>
  <c r="N8" i="92"/>
  <c r="P28" i="81"/>
  <c r="O28" i="81"/>
  <c r="P8" i="92"/>
  <c r="Q81" i="92"/>
  <c r="Q28" i="81"/>
  <c r="AA8" i="92"/>
  <c r="L67" i="92"/>
  <c r="P67" i="92" s="1"/>
  <c r="M56" i="81"/>
  <c r="AB28" i="81"/>
  <c r="O8" i="92"/>
  <c r="P83" i="92"/>
  <c r="AA8" i="81"/>
  <c r="P8" i="81"/>
  <c r="O83" i="92"/>
  <c r="S8" i="81"/>
  <c r="N83" i="92"/>
  <c r="S83" i="92"/>
  <c r="M36" i="81"/>
  <c r="Q83" i="92"/>
  <c r="AB83" i="92"/>
  <c r="N8" i="81"/>
  <c r="P14" i="91"/>
  <c r="AB14" i="91"/>
  <c r="Q14" i="91"/>
  <c r="Q14" i="81"/>
  <c r="N14" i="81"/>
  <c r="N14" i="91"/>
  <c r="AB8" i="81"/>
  <c r="Q8" i="81"/>
  <c r="M42" i="81"/>
  <c r="L15" i="91"/>
  <c r="P15" i="91" s="1"/>
  <c r="AA14" i="91"/>
  <c r="O14" i="81"/>
  <c r="S14" i="81"/>
  <c r="Q8" i="92"/>
  <c r="P29" i="81"/>
  <c r="S8" i="92"/>
  <c r="Q14" i="92"/>
  <c r="L73" i="92"/>
  <c r="Q73" i="92" s="1"/>
  <c r="AB15" i="81"/>
  <c r="M42" i="92"/>
  <c r="P15" i="81"/>
  <c r="O15" i="81"/>
  <c r="M43" i="81"/>
  <c r="S14" i="91"/>
  <c r="AA15" i="81"/>
  <c r="N15" i="81"/>
  <c r="AB14" i="92"/>
  <c r="L7" i="92"/>
  <c r="O7" i="92" s="1"/>
  <c r="L30" i="91"/>
  <c r="M58" i="91" s="1"/>
  <c r="AA14" i="92"/>
  <c r="N14" i="92"/>
  <c r="AA21" i="91"/>
  <c r="P21" i="91"/>
  <c r="S21" i="91"/>
  <c r="Q21" i="91"/>
  <c r="O21" i="91"/>
  <c r="AB21" i="91"/>
  <c r="M49" i="91"/>
  <c r="N21" i="91"/>
  <c r="O21" i="92"/>
  <c r="AB21" i="92"/>
  <c r="M49" i="92"/>
  <c r="S21" i="92"/>
  <c r="N21" i="92"/>
  <c r="AA21" i="92"/>
  <c r="P21" i="92"/>
  <c r="L80" i="92"/>
  <c r="Q21" i="92"/>
  <c r="N21" i="81"/>
  <c r="Q21" i="81"/>
  <c r="AA21" i="81"/>
  <c r="M49" i="81"/>
  <c r="O21" i="81"/>
  <c r="P21" i="81"/>
  <c r="S21" i="81"/>
  <c r="AB21" i="81"/>
  <c r="P8" i="91"/>
  <c r="AA29" i="81"/>
  <c r="O14" i="92"/>
  <c r="M57" i="81"/>
  <c r="N29" i="81"/>
  <c r="O29" i="92"/>
  <c r="AA14" i="81"/>
  <c r="L15" i="92"/>
  <c r="M43" i="92" s="1"/>
  <c r="S29" i="81"/>
  <c r="AA29" i="92"/>
  <c r="L88" i="92"/>
  <c r="O88" i="92" s="1"/>
  <c r="O29" i="81"/>
  <c r="N29" i="92"/>
  <c r="Q29" i="81"/>
  <c r="AB29" i="92"/>
  <c r="AB14" i="81"/>
  <c r="S29" i="92"/>
  <c r="M57" i="92"/>
  <c r="P29" i="91"/>
  <c r="L13" i="92"/>
  <c r="O13" i="92" s="1"/>
  <c r="O14" i="91"/>
  <c r="AB8" i="91"/>
  <c r="L13" i="91"/>
  <c r="AA13" i="91" s="1"/>
  <c r="M36" i="91"/>
  <c r="AA8" i="91"/>
  <c r="S8" i="91"/>
  <c r="Q8" i="91"/>
  <c r="O8" i="91"/>
  <c r="N69" i="92"/>
  <c r="P69" i="92"/>
  <c r="Q69" i="92"/>
  <c r="O69" i="92"/>
  <c r="AA69" i="92"/>
  <c r="S69" i="92"/>
  <c r="O29" i="91"/>
  <c r="AA29" i="91"/>
  <c r="AB29" i="91"/>
  <c r="N29" i="91"/>
  <c r="S29" i="91"/>
  <c r="L27" i="91"/>
  <c r="O27" i="91" s="1"/>
  <c r="M57" i="91"/>
  <c r="F3" i="91"/>
  <c r="L27" i="92"/>
  <c r="O27" i="92" s="1"/>
  <c r="E25" i="81"/>
  <c r="E3" i="81" s="1"/>
  <c r="L7" i="91"/>
  <c r="N7" i="91" s="1"/>
  <c r="BG11" i="42"/>
  <c r="E25" i="91"/>
  <c r="L25" i="91" s="1"/>
  <c r="F25" i="81"/>
  <c r="F3" i="81" s="1"/>
  <c r="F25" i="92"/>
  <c r="F3" i="92" s="1"/>
  <c r="E25" i="92"/>
  <c r="E3" i="92" s="1"/>
  <c r="L27" i="81"/>
  <c r="Q7" i="81"/>
  <c r="O7" i="81"/>
  <c r="AB7" i="81"/>
  <c r="AA7" i="81"/>
  <c r="S7" i="81"/>
  <c r="M35" i="81"/>
  <c r="P7" i="81"/>
  <c r="N7" i="81"/>
  <c r="C3" i="92"/>
  <c r="Q64" i="92" l="1"/>
  <c r="P64" i="92"/>
  <c r="N64" i="92"/>
  <c r="S64" i="92"/>
  <c r="O28" i="91"/>
  <c r="N28" i="91"/>
  <c r="AA64" i="92"/>
  <c r="AB64" i="92"/>
  <c r="L87" i="92"/>
  <c r="P87" i="92" s="1"/>
  <c r="M56" i="91"/>
  <c r="O36" i="91"/>
  <c r="P28" i="91"/>
  <c r="AA28" i="91"/>
  <c r="AB11" i="91"/>
  <c r="N28" i="92"/>
  <c r="M56" i="92"/>
  <c r="Q28" i="91"/>
  <c r="S11" i="91"/>
  <c r="AA28" i="92"/>
  <c r="M39" i="91"/>
  <c r="AB11" i="81"/>
  <c r="Q11" i="91"/>
  <c r="M39" i="81"/>
  <c r="O11" i="81"/>
  <c r="S11" i="81"/>
  <c r="AA11" i="81"/>
  <c r="O36" i="92"/>
  <c r="N11" i="81"/>
  <c r="AB28" i="92"/>
  <c r="S28" i="91"/>
  <c r="O28" i="92"/>
  <c r="Q28" i="92"/>
  <c r="P28" i="92"/>
  <c r="O11" i="91"/>
  <c r="M39" i="92"/>
  <c r="Q11" i="81"/>
  <c r="P11" i="91"/>
  <c r="P70" i="92"/>
  <c r="AB70" i="92"/>
  <c r="Q70" i="92"/>
  <c r="AA11" i="92"/>
  <c r="S11" i="92"/>
  <c r="AB11" i="92"/>
  <c r="Q11" i="92"/>
  <c r="P11" i="92"/>
  <c r="O11" i="92"/>
  <c r="AA70" i="92"/>
  <c r="N11" i="91"/>
  <c r="O70" i="92"/>
  <c r="S70" i="92"/>
  <c r="N11" i="92"/>
  <c r="AA77" i="92"/>
  <c r="O77" i="92"/>
  <c r="S77" i="92"/>
  <c r="AB77" i="92"/>
  <c r="N77" i="92"/>
  <c r="P77" i="92"/>
  <c r="Q12" i="81"/>
  <c r="M40" i="81"/>
  <c r="N12" i="81"/>
  <c r="O12" i="81"/>
  <c r="P12" i="81"/>
  <c r="AA12" i="81"/>
  <c r="N85" i="92"/>
  <c r="S12" i="81"/>
  <c r="Q12" i="91"/>
  <c r="O12" i="91"/>
  <c r="N12" i="91"/>
  <c r="AB85" i="92"/>
  <c r="AB12" i="91"/>
  <c r="P12" i="91"/>
  <c r="AB9" i="81"/>
  <c r="S12" i="91"/>
  <c r="P9" i="81"/>
  <c r="Q9" i="91"/>
  <c r="M40" i="91"/>
  <c r="O9" i="81"/>
  <c r="M34" i="81"/>
  <c r="S9" i="81"/>
  <c r="O6" i="92"/>
  <c r="S85" i="92"/>
  <c r="P85" i="92"/>
  <c r="O85" i="92"/>
  <c r="N9" i="92"/>
  <c r="AA85" i="92"/>
  <c r="Q9" i="92"/>
  <c r="Q6" i="81"/>
  <c r="S9" i="91"/>
  <c r="AA9" i="91"/>
  <c r="Q9" i="81"/>
  <c r="N6" i="81"/>
  <c r="AA9" i="81"/>
  <c r="AA6" i="81"/>
  <c r="O6" i="81"/>
  <c r="P6" i="81"/>
  <c r="AA12" i="92"/>
  <c r="P9" i="91"/>
  <c r="N9" i="91"/>
  <c r="M40" i="92"/>
  <c r="M37" i="81"/>
  <c r="M37" i="91"/>
  <c r="O9" i="91"/>
  <c r="O13" i="81"/>
  <c r="Q6" i="91"/>
  <c r="P12" i="92"/>
  <c r="N12" i="92"/>
  <c r="AB6" i="91"/>
  <c r="S6" i="91"/>
  <c r="M34" i="91"/>
  <c r="P6" i="91"/>
  <c r="AB6" i="92"/>
  <c r="P6" i="92"/>
  <c r="O6" i="91"/>
  <c r="S6" i="81"/>
  <c r="Q6" i="92"/>
  <c r="S6" i="92"/>
  <c r="O12" i="92"/>
  <c r="M34" i="92"/>
  <c r="AB12" i="92"/>
  <c r="L68" i="92"/>
  <c r="S68" i="92" s="1"/>
  <c r="AA30" i="92"/>
  <c r="U6" i="91"/>
  <c r="V6" i="91" s="1"/>
  <c r="W6" i="91" s="1"/>
  <c r="U11" i="91"/>
  <c r="V11" i="91" s="1"/>
  <c r="W11" i="91" s="1"/>
  <c r="L72" i="92"/>
  <c r="AA72" i="92" s="1"/>
  <c r="U25" i="91"/>
  <c r="V25" i="91" s="1"/>
  <c r="W25" i="91" s="1"/>
  <c r="U23" i="91"/>
  <c r="V23" i="91" s="1"/>
  <c r="W23" i="91" s="1"/>
  <c r="U21" i="91"/>
  <c r="V21" i="91" s="1"/>
  <c r="W21" i="91" s="1"/>
  <c r="U24" i="91"/>
  <c r="V24" i="91" s="1"/>
  <c r="W24" i="91" s="1"/>
  <c r="N6" i="91"/>
  <c r="U12" i="91"/>
  <c r="V12" i="91" s="1"/>
  <c r="W12" i="91" s="1"/>
  <c r="U16" i="91"/>
  <c r="V16" i="91" s="1"/>
  <c r="W16" i="91" s="1"/>
  <c r="U18" i="91"/>
  <c r="V18" i="91" s="1"/>
  <c r="W18" i="91" s="1"/>
  <c r="L65" i="92"/>
  <c r="N65" i="92" s="1"/>
  <c r="P9" i="92"/>
  <c r="M37" i="92"/>
  <c r="U5" i="91"/>
  <c r="V5" i="91" s="1"/>
  <c r="W5" i="91" s="1"/>
  <c r="U10" i="91"/>
  <c r="V10" i="91" s="1"/>
  <c r="W10" i="91" s="1"/>
  <c r="AA6" i="92"/>
  <c r="N13" i="92"/>
  <c r="Q87" i="92"/>
  <c r="Q13" i="92"/>
  <c r="L71" i="92"/>
  <c r="Q71" i="92" s="1"/>
  <c r="U26" i="91"/>
  <c r="V26" i="91" s="1"/>
  <c r="W26" i="91" s="1"/>
  <c r="U14" i="91"/>
  <c r="V14" i="91" s="1"/>
  <c r="W14" i="91" s="1"/>
  <c r="U30" i="91"/>
  <c r="V30" i="91" s="1"/>
  <c r="W30" i="91" s="1"/>
  <c r="S9" i="92"/>
  <c r="U22" i="91"/>
  <c r="V22" i="91" s="1"/>
  <c r="W22" i="91" s="1"/>
  <c r="M58" i="92"/>
  <c r="U20" i="91"/>
  <c r="V20" i="91" s="1"/>
  <c r="W20" i="91" s="1"/>
  <c r="U17" i="91"/>
  <c r="V17" i="91" s="1"/>
  <c r="W17" i="91" s="1"/>
  <c r="U9" i="91"/>
  <c r="V9" i="91" s="1"/>
  <c r="W9" i="91" s="1"/>
  <c r="AB9" i="92"/>
  <c r="U7" i="91"/>
  <c r="V7" i="91" s="1"/>
  <c r="W7" i="91" s="1"/>
  <c r="U19" i="91"/>
  <c r="V19" i="91" s="1"/>
  <c r="W19" i="91" s="1"/>
  <c r="U4" i="91"/>
  <c r="V4" i="91" s="1"/>
  <c r="W4" i="91" s="1"/>
  <c r="U8" i="91"/>
  <c r="V8" i="91" s="1"/>
  <c r="W8" i="91" s="1"/>
  <c r="U27" i="91"/>
  <c r="V27" i="91" s="1"/>
  <c r="W27" i="91" s="1"/>
  <c r="U29" i="91"/>
  <c r="V29" i="91" s="1"/>
  <c r="W29" i="91" s="1"/>
  <c r="U15" i="91"/>
  <c r="V15" i="91" s="1"/>
  <c r="W15" i="91" s="1"/>
  <c r="W3" i="91"/>
  <c r="U28" i="91"/>
  <c r="V28" i="91" s="1"/>
  <c r="W28" i="91" s="1"/>
  <c r="O9" i="92"/>
  <c r="Q12" i="92"/>
  <c r="M41" i="81"/>
  <c r="AB30" i="92"/>
  <c r="S30" i="92"/>
  <c r="AA13" i="81"/>
  <c r="N13" i="81"/>
  <c r="P30" i="92"/>
  <c r="P13" i="81"/>
  <c r="S13" i="81"/>
  <c r="AB13" i="81"/>
  <c r="L89" i="92"/>
  <c r="N89" i="92" s="1"/>
  <c r="Q30" i="81"/>
  <c r="O30" i="81"/>
  <c r="N30" i="81"/>
  <c r="AA30" i="81"/>
  <c r="U30" i="81"/>
  <c r="V30" i="81" s="1"/>
  <c r="W30" i="81" s="1"/>
  <c r="O30" i="92"/>
  <c r="N30" i="92"/>
  <c r="U28" i="81"/>
  <c r="V28" i="81" s="1"/>
  <c r="W28" i="81" s="1"/>
  <c r="AB30" i="81"/>
  <c r="U14" i="81"/>
  <c r="V14" i="81" s="1"/>
  <c r="W14" i="81" s="1"/>
  <c r="U23" i="81"/>
  <c r="V23" i="81" s="1"/>
  <c r="W23" i="81" s="1"/>
  <c r="P30" i="81"/>
  <c r="U15" i="81"/>
  <c r="V15" i="81" s="1"/>
  <c r="W15" i="81" s="1"/>
  <c r="U9" i="81"/>
  <c r="V9" i="81" s="1"/>
  <c r="W9" i="81" s="1"/>
  <c r="S30" i="81"/>
  <c r="U6" i="81"/>
  <c r="V6" i="81" s="1"/>
  <c r="W6" i="81" s="1"/>
  <c r="U18" i="81"/>
  <c r="V18" i="81" s="1"/>
  <c r="W18" i="81" s="1"/>
  <c r="U16" i="81"/>
  <c r="V16" i="81" s="1"/>
  <c r="W16" i="81" s="1"/>
  <c r="O73" i="92"/>
  <c r="U26" i="81"/>
  <c r="V26" i="81" s="1"/>
  <c r="W26" i="81" s="1"/>
  <c r="S73" i="92"/>
  <c r="L74" i="92"/>
  <c r="N74" i="92" s="1"/>
  <c r="U11" i="81"/>
  <c r="V11" i="81" s="1"/>
  <c r="W11" i="81" s="1"/>
  <c r="U7" i="81"/>
  <c r="V7" i="81" s="1"/>
  <c r="W7" i="81" s="1"/>
  <c r="U12" i="81"/>
  <c r="V12" i="81" s="1"/>
  <c r="W12" i="81" s="1"/>
  <c r="U10" i="81"/>
  <c r="V10" i="81" s="1"/>
  <c r="W10" i="81" s="1"/>
  <c r="U4" i="81"/>
  <c r="V4" i="81" s="1"/>
  <c r="W4" i="81" s="1"/>
  <c r="U17" i="81"/>
  <c r="V17" i="81" s="1"/>
  <c r="W17" i="81" s="1"/>
  <c r="W3" i="81"/>
  <c r="U29" i="81"/>
  <c r="V29" i="81" s="1"/>
  <c r="W29" i="81" s="1"/>
  <c r="U5" i="81"/>
  <c r="V5" i="81" s="1"/>
  <c r="W5" i="81" s="1"/>
  <c r="AA73" i="92"/>
  <c r="U27" i="81"/>
  <c r="V27" i="81" s="1"/>
  <c r="W27" i="81" s="1"/>
  <c r="U22" i="81"/>
  <c r="V22" i="81" s="1"/>
  <c r="W22" i="81" s="1"/>
  <c r="U20" i="81"/>
  <c r="V20" i="81" s="1"/>
  <c r="W20" i="81" s="1"/>
  <c r="U21" i="81"/>
  <c r="V21" i="81" s="1"/>
  <c r="W21" i="81" s="1"/>
  <c r="U24" i="81"/>
  <c r="V24" i="81" s="1"/>
  <c r="W24" i="81" s="1"/>
  <c r="U25" i="81"/>
  <c r="V25" i="81" s="1"/>
  <c r="W25" i="81" s="1"/>
  <c r="U8" i="81"/>
  <c r="V8" i="81" s="1"/>
  <c r="W8" i="81" s="1"/>
  <c r="U19" i="81"/>
  <c r="V19" i="81" s="1"/>
  <c r="W19" i="81" s="1"/>
  <c r="S15" i="92"/>
  <c r="AB27" i="92"/>
  <c r="AA15" i="92"/>
  <c r="O15" i="92"/>
  <c r="S67" i="92"/>
  <c r="N67" i="92"/>
  <c r="Q67" i="92"/>
  <c r="O67" i="92"/>
  <c r="AB67" i="92"/>
  <c r="AA67" i="92"/>
  <c r="P73" i="92"/>
  <c r="AB73" i="92"/>
  <c r="AA27" i="92"/>
  <c r="N15" i="92"/>
  <c r="AB13" i="92"/>
  <c r="AB15" i="92"/>
  <c r="P13" i="92"/>
  <c r="P15" i="92"/>
  <c r="L86" i="92"/>
  <c r="P86" i="92" s="1"/>
  <c r="AA13" i="92"/>
  <c r="Q15" i="92"/>
  <c r="Q30" i="91"/>
  <c r="N30" i="91"/>
  <c r="O15" i="91"/>
  <c r="N15" i="91"/>
  <c r="AA15" i="91"/>
  <c r="AB15" i="91"/>
  <c r="AA30" i="91"/>
  <c r="M43" i="91"/>
  <c r="Q15" i="91"/>
  <c r="S15" i="91"/>
  <c r="O30" i="91"/>
  <c r="AB30" i="91"/>
  <c r="L66" i="92"/>
  <c r="N66" i="92" s="1"/>
  <c r="AB88" i="92"/>
  <c r="P88" i="92"/>
  <c r="AB7" i="92"/>
  <c r="S30" i="91"/>
  <c r="M35" i="92"/>
  <c r="AA7" i="92"/>
  <c r="P7" i="92"/>
  <c r="S7" i="92"/>
  <c r="N7" i="92"/>
  <c r="N73" i="92"/>
  <c r="Q7" i="92"/>
  <c r="P30" i="91"/>
  <c r="Q80" i="92"/>
  <c r="S80" i="92"/>
  <c r="AA80" i="92"/>
  <c r="O80" i="92"/>
  <c r="AB80" i="92"/>
  <c r="N80" i="92"/>
  <c r="P80" i="92"/>
  <c r="S88" i="92"/>
  <c r="AA88" i="92"/>
  <c r="N88" i="92"/>
  <c r="Q88" i="92"/>
  <c r="S13" i="91"/>
  <c r="P13" i="91"/>
  <c r="O13" i="91"/>
  <c r="Q13" i="91"/>
  <c r="AB13" i="91"/>
  <c r="N13" i="91"/>
  <c r="AB27" i="91"/>
  <c r="M41" i="91"/>
  <c r="L3" i="91"/>
  <c r="Q3" i="91" s="1"/>
  <c r="N27" i="91"/>
  <c r="M41" i="92"/>
  <c r="S13" i="92"/>
  <c r="S7" i="91"/>
  <c r="P7" i="91"/>
  <c r="M35" i="91"/>
  <c r="AA7" i="91"/>
  <c r="S27" i="91"/>
  <c r="P27" i="91"/>
  <c r="P27" i="92"/>
  <c r="S27" i="92"/>
  <c r="Q27" i="91"/>
  <c r="M55" i="92"/>
  <c r="N27" i="92"/>
  <c r="M55" i="91"/>
  <c r="AA27" i="91"/>
  <c r="E3" i="91"/>
  <c r="Q27" i="92"/>
  <c r="L25" i="92"/>
  <c r="L3" i="92" s="1"/>
  <c r="S3" i="92" s="1"/>
  <c r="O7" i="91"/>
  <c r="AB7" i="91"/>
  <c r="Q7" i="91"/>
  <c r="L25" i="81"/>
  <c r="P25" i="81" s="1"/>
  <c r="U88" i="92"/>
  <c r="V88" i="92" s="1"/>
  <c r="W88" i="92" s="1"/>
  <c r="U84" i="92"/>
  <c r="V84" i="92" s="1"/>
  <c r="W84" i="92" s="1"/>
  <c r="U76" i="92"/>
  <c r="V76" i="92" s="1"/>
  <c r="W76" i="92" s="1"/>
  <c r="U79" i="92"/>
  <c r="V79" i="92" s="1"/>
  <c r="W79" i="92" s="1"/>
  <c r="U70" i="92"/>
  <c r="V70" i="92" s="1"/>
  <c r="W70" i="92" s="1"/>
  <c r="U82" i="92"/>
  <c r="V82" i="92" s="1"/>
  <c r="W82" i="92" s="1"/>
  <c r="U69" i="92"/>
  <c r="V69" i="92" s="1"/>
  <c r="W69" i="92" s="1"/>
  <c r="U75" i="92"/>
  <c r="V75" i="92" s="1"/>
  <c r="W75" i="92" s="1"/>
  <c r="U73" i="92"/>
  <c r="V73" i="92" s="1"/>
  <c r="W73" i="92" s="1"/>
  <c r="U74" i="92"/>
  <c r="V74" i="92" s="1"/>
  <c r="W74" i="92" s="1"/>
  <c r="U87" i="92"/>
  <c r="V87" i="92" s="1"/>
  <c r="W87" i="92" s="1"/>
  <c r="U72" i="92"/>
  <c r="V72" i="92" s="1"/>
  <c r="W72" i="92" s="1"/>
  <c r="U67" i="92"/>
  <c r="V67" i="92" s="1"/>
  <c r="W67" i="92" s="1"/>
  <c r="U68" i="92"/>
  <c r="V68" i="92" s="1"/>
  <c r="W68" i="92" s="1"/>
  <c r="U86" i="92"/>
  <c r="V86" i="92" s="1"/>
  <c r="W86" i="92" s="1"/>
  <c r="U66" i="92"/>
  <c r="V66" i="92" s="1"/>
  <c r="W66" i="92" s="1"/>
  <c r="U64" i="92"/>
  <c r="V64" i="92" s="1"/>
  <c r="W64" i="92" s="1"/>
  <c r="W3" i="92"/>
  <c r="U80" i="92"/>
  <c r="V80" i="92" s="1"/>
  <c r="W80" i="92" s="1"/>
  <c r="U89" i="92"/>
  <c r="V89" i="92" s="1"/>
  <c r="W89" i="92" s="1"/>
  <c r="U71" i="92"/>
  <c r="V71" i="92" s="1"/>
  <c r="W71" i="92" s="1"/>
  <c r="U65" i="92"/>
  <c r="V65" i="92" s="1"/>
  <c r="W65" i="92" s="1"/>
  <c r="U77" i="92"/>
  <c r="V77" i="92" s="1"/>
  <c r="W77" i="92" s="1"/>
  <c r="U78" i="92"/>
  <c r="V78" i="92" s="1"/>
  <c r="W78" i="92" s="1"/>
  <c r="U81" i="92"/>
  <c r="V81" i="92" s="1"/>
  <c r="W81" i="92" s="1"/>
  <c r="U83" i="92"/>
  <c r="V83" i="92" s="1"/>
  <c r="W83" i="92" s="1"/>
  <c r="U63" i="92"/>
  <c r="V63" i="92" s="1"/>
  <c r="W63" i="92" s="1"/>
  <c r="U85" i="92"/>
  <c r="V85" i="92" s="1"/>
  <c r="W85" i="92" s="1"/>
  <c r="U17" i="92"/>
  <c r="V17" i="92" s="1"/>
  <c r="W17" i="92" s="1"/>
  <c r="U4" i="92"/>
  <c r="V4" i="92" s="1"/>
  <c r="W4" i="92" s="1"/>
  <c r="U19" i="92"/>
  <c r="V19" i="92" s="1"/>
  <c r="W19" i="92" s="1"/>
  <c r="U20" i="92"/>
  <c r="V20" i="92" s="1"/>
  <c r="W20" i="92" s="1"/>
  <c r="U24" i="92"/>
  <c r="V24" i="92" s="1"/>
  <c r="W24" i="92" s="1"/>
  <c r="U21" i="92"/>
  <c r="V21" i="92" s="1"/>
  <c r="W21" i="92" s="1"/>
  <c r="U26" i="92"/>
  <c r="V26" i="92" s="1"/>
  <c r="W26" i="92" s="1"/>
  <c r="U18" i="92"/>
  <c r="V18" i="92" s="1"/>
  <c r="W18" i="92" s="1"/>
  <c r="U16" i="92"/>
  <c r="V16" i="92" s="1"/>
  <c r="W16" i="92" s="1"/>
  <c r="U10" i="92"/>
  <c r="V10" i="92" s="1"/>
  <c r="W10" i="92" s="1"/>
  <c r="U11" i="92"/>
  <c r="V11" i="92" s="1"/>
  <c r="W11" i="92" s="1"/>
  <c r="U22" i="92"/>
  <c r="V22" i="92" s="1"/>
  <c r="W22" i="92" s="1"/>
  <c r="U23" i="92"/>
  <c r="V23" i="92" s="1"/>
  <c r="W23" i="92" s="1"/>
  <c r="U12" i="92"/>
  <c r="V12" i="92" s="1"/>
  <c r="W12" i="92" s="1"/>
  <c r="U5" i="92"/>
  <c r="V5" i="92" s="1"/>
  <c r="W5" i="92" s="1"/>
  <c r="U15" i="92"/>
  <c r="V15" i="92" s="1"/>
  <c r="W15" i="92" s="1"/>
  <c r="U29" i="92"/>
  <c r="V29" i="92" s="1"/>
  <c r="W29" i="92" s="1"/>
  <c r="U14" i="92"/>
  <c r="V14" i="92" s="1"/>
  <c r="W14" i="92" s="1"/>
  <c r="U6" i="92"/>
  <c r="V6" i="92" s="1"/>
  <c r="W6" i="92" s="1"/>
  <c r="U8" i="92"/>
  <c r="V8" i="92" s="1"/>
  <c r="W8" i="92" s="1"/>
  <c r="U9" i="92"/>
  <c r="V9" i="92" s="1"/>
  <c r="W9" i="92" s="1"/>
  <c r="U28" i="92"/>
  <c r="V28" i="92" s="1"/>
  <c r="W28" i="92" s="1"/>
  <c r="U30" i="92"/>
  <c r="V30" i="92" s="1"/>
  <c r="W30" i="92" s="1"/>
  <c r="U27" i="92"/>
  <c r="V27" i="92" s="1"/>
  <c r="W27" i="92" s="1"/>
  <c r="U13" i="92"/>
  <c r="V13" i="92" s="1"/>
  <c r="W13" i="92" s="1"/>
  <c r="U7" i="92"/>
  <c r="V7" i="92" s="1"/>
  <c r="W7" i="92" s="1"/>
  <c r="S27" i="81"/>
  <c r="AB27" i="81"/>
  <c r="M55" i="81"/>
  <c r="Q27" i="81"/>
  <c r="O27" i="81"/>
  <c r="N27" i="81"/>
  <c r="P27" i="81"/>
  <c r="AA27" i="81"/>
  <c r="AA25" i="91"/>
  <c r="Q25" i="91"/>
  <c r="P25" i="91"/>
  <c r="M53" i="91"/>
  <c r="N25" i="91"/>
  <c r="O25" i="91"/>
  <c r="S25" i="91"/>
  <c r="AB25" i="91"/>
  <c r="U25" i="92"/>
  <c r="V25" i="92" s="1"/>
  <c r="W25" i="92" s="1"/>
  <c r="AB87" i="92" l="1"/>
  <c r="N87" i="92"/>
  <c r="AA87" i="92"/>
  <c r="S87" i="92"/>
  <c r="O87" i="92"/>
  <c r="AA68" i="92"/>
  <c r="Q65" i="92"/>
  <c r="P65" i="92"/>
  <c r="N68" i="92"/>
  <c r="O68" i="92"/>
  <c r="N72" i="92"/>
  <c r="P72" i="92"/>
  <c r="AB72" i="92"/>
  <c r="P68" i="92"/>
  <c r="O72" i="92"/>
  <c r="AB68" i="92"/>
  <c r="AA71" i="92"/>
  <c r="Q68" i="92"/>
  <c r="S72" i="92"/>
  <c r="P71" i="92"/>
  <c r="AB65" i="92"/>
  <c r="AB71" i="92"/>
  <c r="O71" i="92"/>
  <c r="Q72" i="92"/>
  <c r="N71" i="92"/>
  <c r="S65" i="92"/>
  <c r="AA65" i="92"/>
  <c r="O65" i="92"/>
  <c r="S71" i="92"/>
  <c r="Q74" i="92"/>
  <c r="S74" i="92"/>
  <c r="O74" i="92"/>
  <c r="AB74" i="92"/>
  <c r="O89" i="92"/>
  <c r="P74" i="92"/>
  <c r="P89" i="92"/>
  <c r="Q89" i="92"/>
  <c r="AA89" i="92"/>
  <c r="S89" i="92"/>
  <c r="AB89" i="92"/>
  <c r="AA74" i="92"/>
  <c r="AA86" i="92"/>
  <c r="O86" i="92"/>
  <c r="S86" i="92"/>
  <c r="S66" i="92"/>
  <c r="O66" i="92"/>
  <c r="Q66" i="92"/>
  <c r="AB66" i="92"/>
  <c r="N86" i="92"/>
  <c r="Q86" i="92"/>
  <c r="AB86" i="92"/>
  <c r="AA66" i="92"/>
  <c r="P66" i="92"/>
  <c r="P3" i="91"/>
  <c r="N3" i="91"/>
  <c r="S3" i="91"/>
  <c r="AB3" i="91"/>
  <c r="J32" i="91"/>
  <c r="AA25" i="81"/>
  <c r="O25" i="81"/>
  <c r="O34" i="81" s="1"/>
  <c r="AB25" i="81"/>
  <c r="L84" i="92"/>
  <c r="AA84" i="92" s="1"/>
  <c r="J32" i="92"/>
  <c r="M53" i="81"/>
  <c r="N25" i="81"/>
  <c r="P3" i="92"/>
  <c r="AA25" i="92"/>
  <c r="M53" i="92"/>
  <c r="L62" i="92"/>
  <c r="S62" i="92" s="1"/>
  <c r="Q3" i="92"/>
  <c r="AB25" i="92"/>
  <c r="N25" i="92"/>
  <c r="N3" i="92"/>
  <c r="O25" i="92"/>
  <c r="O34" i="92" s="1"/>
  <c r="Q25" i="92"/>
  <c r="AB3" i="92"/>
  <c r="S25" i="81"/>
  <c r="Q25" i="81"/>
  <c r="S25" i="92"/>
  <c r="P25" i="92"/>
  <c r="O34" i="91"/>
  <c r="L3" i="81"/>
  <c r="J32" i="81" s="1"/>
  <c r="S3" i="81" l="1"/>
  <c r="Q3" i="81"/>
  <c r="AB3" i="81"/>
  <c r="P3" i="81"/>
  <c r="N3" i="81"/>
  <c r="P84" i="92"/>
  <c r="S84" i="92"/>
  <c r="AB84" i="92"/>
  <c r="O84" i="92"/>
  <c r="N84" i="92"/>
  <c r="AB62" i="92"/>
  <c r="P62" i="92"/>
  <c r="Q84" i="92"/>
  <c r="N62" i="92"/>
  <c r="Q62" i="92"/>
</calcChain>
</file>

<file path=xl/comments1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  <comment ref="P7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73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7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7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7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8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8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2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3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4.xml><?xml version="1.0" encoding="utf-8"?>
<comments xmlns="http://schemas.openxmlformats.org/spreadsheetml/2006/main">
  <authors>
    <author>Andrej Šimo</author>
  </authors>
  <commentList>
    <comment ref="L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nama_10r_2gdp</t>
        </r>
      </text>
    </comment>
    <comment ref="V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Economically active population by sex, age and NUTS 2 regions (1 000) [lfst_r_lfp2act]</t>
        </r>
      </text>
    </comment>
  </commentList>
</comments>
</file>

<file path=xl/comments5.xml><?xml version="1.0" encoding="utf-8"?>
<comments xmlns="http://schemas.openxmlformats.org/spreadsheetml/2006/main">
  <authors>
    <author>Andrej Šimo</author>
    <author>Simo Andrej</author>
  </authors>
  <commentList>
    <comment ref="Q9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AMECO - HVGNP</t>
        </r>
      </text>
    </comment>
    <comment ref="G10" authorId="0" shapeId="0">
      <text>
        <r>
          <rPr>
            <b/>
            <sz val="9"/>
            <color indexed="81"/>
            <rFont val="Tahoma"/>
            <family val="2"/>
            <charset val="238"/>
          </rPr>
          <t>Andrej Šimo:</t>
        </r>
        <r>
          <rPr>
            <sz val="9"/>
            <color indexed="81"/>
            <rFont val="Tahoma"/>
            <family val="2"/>
            <charset val="238"/>
          </rPr>
          <t xml:space="preserve">
nehľadal som nové údaje, predpoklad, že sa nemenili hranice, výnimka je asi FR(Mayotte), ale nebude to mať vplyv na výsledok</t>
        </r>
      </text>
    </comment>
    <comment ref="AK11" authorId="1" shapeId="0">
      <text>
        <r>
          <rPr>
            <b/>
            <sz val="9"/>
            <color rgb="FF000000"/>
            <rFont val="Tahoma"/>
            <family val="2"/>
            <charset val="238"/>
          </rPr>
          <t>Simo Andrej:</t>
        </r>
        <r>
          <rPr>
            <sz val="9"/>
            <color rgb="FF000000"/>
            <rFont val="Tahoma"/>
            <family val="2"/>
            <charset val="238"/>
          </rPr>
          <t xml:space="preserve">
</t>
        </r>
        <r>
          <rPr>
            <sz val="9"/>
            <color rgb="FF000000"/>
            <rFont val="Tahoma"/>
            <family val="2"/>
            <charset val="238"/>
          </rPr>
          <t>Malta - čo s tým? Rozdelí sa to proporčne na 100% alebo nie?</t>
        </r>
      </text>
    </comment>
  </commentList>
</comments>
</file>

<file path=xl/sharedStrings.xml><?xml version="1.0" encoding="utf-8"?>
<sst xmlns="http://schemas.openxmlformats.org/spreadsheetml/2006/main" count="6546" uniqueCount="1897">
  <si>
    <t>ČŠ</t>
  </si>
  <si>
    <t>Alokácie z kohéznej politiky (stále ceny z roku 2018)</t>
  </si>
  <si>
    <t>Population</t>
  </si>
  <si>
    <t>Alloaction per capita</t>
  </si>
  <si>
    <t>GNI/EU average</t>
  </si>
  <si>
    <t>CF</t>
  </si>
  <si>
    <t>LDR</t>
  </si>
  <si>
    <t>TR</t>
  </si>
  <si>
    <t>MDR</t>
  </si>
  <si>
    <t>TC</t>
  </si>
  <si>
    <t>OR</t>
  </si>
  <si>
    <t>2014 - 2020</t>
  </si>
  <si>
    <t>Návrh EK</t>
  </si>
  <si>
    <t>Návrh FI PRES</t>
  </si>
  <si>
    <t>Návrh Ch. MICHEL</t>
  </si>
  <si>
    <t>COM revised</t>
  </si>
  <si>
    <t>Ch. Michel vs návrh EK v %</t>
  </si>
  <si>
    <t>2019/2018 data</t>
  </si>
  <si>
    <t>Ch Michel vs 2014-2020 v %</t>
  </si>
  <si>
    <t>CEF</t>
  </si>
  <si>
    <t>CF without CEF</t>
  </si>
  <si>
    <t>Ch. Michel vs FI PRES</t>
  </si>
  <si>
    <t>EU27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</si>
  <si>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</si>
  <si>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</si>
  <si>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</si>
  <si>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</si>
  <si>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</si>
  <si>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</si>
  <si>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</si>
  <si>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</si>
  <si>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</si>
  <si>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</si>
  <si>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</si>
  <si>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</si>
  <si>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</si>
  <si>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</si>
  <si>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</si>
  <si>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</si>
  <si>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</si>
  <si>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</si>
  <si>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</si>
  <si>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</si>
  <si>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</si>
  <si>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</si>
  <si>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</si>
  <si>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</si>
  <si>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</si>
  <si>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</si>
  <si>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</si>
  <si>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MFF 2021-2027 Alokácie z kohéznej politiky EÚ 27 (bežné ceny)</t>
  </si>
  <si>
    <t>Alokácie
2014 - 2020</t>
  </si>
  <si>
    <t>Návrh Európskej komisie (EK)
2021-2027</t>
  </si>
  <si>
    <t>Návrh FI PRES
2021-2027</t>
  </si>
  <si>
    <t>Návrh Ch. MICHEL
2021-2027</t>
  </si>
  <si>
    <t>Ch. MICHEL vs EK (v %)</t>
  </si>
  <si>
    <t>Ch MICHEL vs 2014-2020 (v %)</t>
  </si>
  <si>
    <t>Ch. MICHEL vs 
FI PRES</t>
  </si>
  <si>
    <t>CEF from CF</t>
  </si>
  <si>
    <t>million</t>
  </si>
  <si>
    <t>eligibility for LDR, GDP pc level less than</t>
  </si>
  <si>
    <t>EU27 average</t>
  </si>
  <si>
    <t>eligibility for TR, GDP pc level between</t>
  </si>
  <si>
    <t>eligibility for MDR, GDP pc level greater than</t>
  </si>
  <si>
    <t>eligibility for CF, GNI pc level less than</t>
  </si>
  <si>
    <t>coefficients of national prosperity</t>
  </si>
  <si>
    <t>less than</t>
  </si>
  <si>
    <t>between</t>
  </si>
  <si>
    <t>more than</t>
  </si>
  <si>
    <t>unemployment premium for LDR</t>
  </si>
  <si>
    <t>unemployment premium for TR</t>
  </si>
  <si>
    <t>youth unemployment premium for LDR</t>
  </si>
  <si>
    <t>youth unemployment premium for TR</t>
  </si>
  <si>
    <t>EDU premium</t>
  </si>
  <si>
    <t>EDU premium - TR</t>
  </si>
  <si>
    <t>Immigration premium</t>
  </si>
  <si>
    <t>CO2 premium</t>
  </si>
  <si>
    <t>regional safety net</t>
  </si>
  <si>
    <t>percentage taken into account</t>
  </si>
  <si>
    <t>average aid intensity</t>
  </si>
  <si>
    <t>weighting criteria</t>
  </si>
  <si>
    <t>Eligible population</t>
  </si>
  <si>
    <t>Unemployment</t>
  </si>
  <si>
    <t>Employment deficit</t>
  </si>
  <si>
    <t>Educational attainment deficit</t>
  </si>
  <si>
    <t>Early school leavers excedent</t>
  </si>
  <si>
    <t>GDP gap</t>
  </si>
  <si>
    <t>Population in areas with low density</t>
  </si>
  <si>
    <t>average per capita aid intensity</t>
  </si>
  <si>
    <t>transitional support</t>
  </si>
  <si>
    <t>ETC shares</t>
  </si>
  <si>
    <t>CBC terrestrial</t>
  </si>
  <si>
    <t>PEACE</t>
  </si>
  <si>
    <t>Maritime</t>
  </si>
  <si>
    <t>Transnational</t>
  </si>
  <si>
    <t>Outernmost cooperation</t>
  </si>
  <si>
    <t>Interregional cooperation</t>
  </si>
  <si>
    <t>outernomost ...</t>
  </si>
  <si>
    <t>capping</t>
  </si>
  <si>
    <t>for those under</t>
  </si>
  <si>
    <t>above</t>
  </si>
  <si>
    <t>Reversed safety net</t>
  </si>
  <si>
    <t>maximum increase of the 07-13 allocation</t>
  </si>
  <si>
    <t>for those above</t>
  </si>
  <si>
    <t>minimum total allocation</t>
  </si>
  <si>
    <t>EÚ 27 alokácia</t>
  </si>
  <si>
    <t>zmena</t>
  </si>
  <si>
    <t>% zmena</t>
  </si>
  <si>
    <t>SK alokácia</t>
  </si>
  <si>
    <t>koho sa to dotkne</t>
  </si>
  <si>
    <t>pôvodné hodnoty (máj 2019)</t>
  </si>
  <si>
    <t>priechodnosť</t>
  </si>
  <si>
    <t>miera úspor</t>
  </si>
  <si>
    <t>P x MÚ</t>
  </si>
  <si>
    <t>komentár</t>
  </si>
  <si>
    <t>návrat k hranici 90% pre prechodné regióny</t>
  </si>
  <si>
    <t>FI -10%, FR -7,5%, cca 1% pokles pre BE, DE, ES, IT</t>
  </si>
  <si>
    <t>priechodnosť limitujú veľké straty pre FR</t>
  </si>
  <si>
    <t>pokles koeficientu národnej prosperity pre LDR pre krajiny pod 82% HND</t>
  </si>
  <si>
    <t>pomerne jednoduchá možnosť pre úspory, postihne len 2 krajiny, veľa sa ale takto neušetrí</t>
  </si>
  <si>
    <t>na 2,7%</t>
  </si>
  <si>
    <r>
      <t xml:space="preserve">PT -2,4%, </t>
    </r>
    <r>
      <rPr>
        <b/>
        <sz val="11"/>
        <color theme="1"/>
        <rFont val="Arial Narrow"/>
        <family val="2"/>
        <charset val="238"/>
      </rPr>
      <t>SK -0,15%</t>
    </r>
    <r>
      <rPr>
        <sz val="11"/>
        <color theme="1"/>
        <rFont val="Arial Narrow"/>
        <family val="2"/>
        <charset val="238"/>
      </rPr>
      <t>, ostatní bez zmeny</t>
    </r>
  </si>
  <si>
    <t>na 2,6%</t>
  </si>
  <si>
    <r>
      <t xml:space="preserve">PT -4,8%, </t>
    </r>
    <r>
      <rPr>
        <b/>
        <sz val="11"/>
        <color theme="1"/>
        <rFont val="Arial Narrow"/>
        <family val="2"/>
        <charset val="238"/>
      </rPr>
      <t>SK -0,76%</t>
    </r>
    <r>
      <rPr>
        <sz val="11"/>
        <color theme="1"/>
        <rFont val="Arial Narrow"/>
        <family val="2"/>
        <charset val="238"/>
      </rPr>
      <t>, ostatní bez zmeny</t>
    </r>
  </si>
  <si>
    <t>na 2,5%</t>
  </si>
  <si>
    <r>
      <t xml:space="preserve">PT -7,21%,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</si>
  <si>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t>na 2,4%</t>
  </si>
  <si>
    <r>
      <t xml:space="preserve">PT -9,62%,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</si>
  <si>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t>na 2,3%</t>
  </si>
  <si>
    <r>
      <t xml:space="preserve">PT -12,02%,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</si>
  <si>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t>pokles koeficientu národnej prosperity pre LDR pre krajiny medzi 82% HND a 99% HND</t>
  </si>
  <si>
    <t>priechodnosť limitujú straty pre IT a ES, silné krajiny</t>
  </si>
  <si>
    <t>na 1,25%</t>
  </si>
  <si>
    <t>IT -2,03%, ES -1,79%, ostatní bez zmeny</t>
  </si>
  <si>
    <t>na 1,2%</t>
  </si>
  <si>
    <t>IT -4,05%, ES -3,58%, ostatní bez zmeny</t>
  </si>
  <si>
    <t>na 1,15%</t>
  </si>
  <si>
    <t>IT -6,08%, ES -5,36%, ostatní bez zmeny</t>
  </si>
  <si>
    <t>na 1,1%</t>
  </si>
  <si>
    <t>IT -8,1%, ES -7,09%, ostatní bez zmeny</t>
  </si>
  <si>
    <t>pokles koeficientu národnej prosperity pre LDR pre krajiny nad 99% HND</t>
  </si>
  <si>
    <t>priechodnosť vysoká ale limitovaná miera úspor</t>
  </si>
  <si>
    <t>na 0,85%</t>
  </si>
  <si>
    <t>FR -2,29%, DE -0,57%, FI -0,27%, ostatní bez zmeny</t>
  </si>
  <si>
    <t>na 0,8%</t>
  </si>
  <si>
    <t>FR -4,58%, DE -1,15%, FI -0,54%, ostatní bez zmeny</t>
  </si>
  <si>
    <t>na 0,75%</t>
  </si>
  <si>
    <t>FR -6,69%, DE -1,72%, FI -0,8%, ostatní bez zmeny</t>
  </si>
  <si>
    <t>na 0,7%</t>
  </si>
  <si>
    <t>FR -8,72%, DE -2,29%, FI -1,07%, ostatní bez zmeny</t>
  </si>
  <si>
    <t>potenciálne veľké úspory ale politicky nepriechodné</t>
  </si>
  <si>
    <t>pokles na 400 EUR</t>
  </si>
  <si>
    <t>ES -3,52%, IT -1,12%, FR -0,37%</t>
  </si>
  <si>
    <t>pokles na 200 EUR</t>
  </si>
  <si>
    <t>ES -10,01%, IT -3,36%, FR -1,10%</t>
  </si>
  <si>
    <t>žiadna unemployment premium</t>
  </si>
  <si>
    <t>ES -15,25%, IT -5,61%, FR -1,84%</t>
  </si>
  <si>
    <t>ES -1,39%</t>
  </si>
  <si>
    <t>ES -3,63%</t>
  </si>
  <si>
    <t>ES -4,61%</t>
  </si>
  <si>
    <t>ES -0,52%, IT -0,32%</t>
  </si>
  <si>
    <t>ES -1,57%, IT -0,96%</t>
  </si>
  <si>
    <t>žiadna youth unemployment premium</t>
  </si>
  <si>
    <t>ES -2,62%, IT -1,6%</t>
  </si>
  <si>
    <t>ES -0,21%</t>
  </si>
  <si>
    <t>ES -0,64%</t>
  </si>
  <si>
    <t>ES -1,07%</t>
  </si>
  <si>
    <t>pokles na 125 EUR</t>
  </si>
  <si>
    <t>IT -5,09%, PT -5,03%, ES -4,26%, FR -0,79%</t>
  </si>
  <si>
    <t>žiadna EDU premium</t>
  </si>
  <si>
    <t>IT -10,19%, PT -10,06%, ES -8,51%, FR -1,59%</t>
  </si>
  <si>
    <t>DE -9,45%, FI -5,59%, FR -4,91%, SE -3,92%, IT -3,19%, BE -1,56%</t>
  </si>
  <si>
    <t>žiadna immigration premium</t>
  </si>
  <si>
    <t>SE -24%, AT -15,28%, FI -11,17%, FR -9,82%, DE -9,45%, BE -7,74%, NL -7,64%, IT -6,37%, ES -1,8%</t>
  </si>
  <si>
    <t>väčšia priechodnosť (krajiny sú odmeňované za nedodržiavanie cieľov - zvrátená logika), avšak nižšia miera potenciálnych úspor</t>
  </si>
  <si>
    <t>pokles na 0,5</t>
  </si>
  <si>
    <t>DE -3,62%, FI -2,21%, FR -2,20%, IT -0,42%</t>
  </si>
  <si>
    <t>žiadna CO2 premium</t>
  </si>
  <si>
    <t>DE -7,24%, FI -4,41%, FR -4,39%, IT -0,85%</t>
  </si>
  <si>
    <t>average aid intensity for MDR</t>
  </si>
  <si>
    <t>veľká priechodnosť (krajiny, ktoré by stratili samé neuznávajú potrebu kohézie vo vyspelých regiónoch) aj veľké úspory</t>
  </si>
  <si>
    <t>pokles na 16</t>
  </si>
  <si>
    <t>FI -6,05%, DE -5,04%, FR -3,57%, IT -2,26%, ES -2,19%, BE -1,53%</t>
  </si>
  <si>
    <t>pokles na 14</t>
  </si>
  <si>
    <t>FI -12,09%, DE -9,45%, BE -6,82%, FR -6,78%, IT -4,52%, ES -4,38%</t>
  </si>
  <si>
    <t>pokles na 12</t>
  </si>
  <si>
    <t>FI -18,14%, BE -11,46%, FR -9,82%, DE -9,45%, IT -6,79%, ES -6,56%</t>
  </si>
  <si>
    <t>Cohesion fund - average per capita aid intensity</t>
  </si>
  <si>
    <t>toto by bolo zvláštne cuttovať, keďže by to postihlo 1 krajinu, ako bolo by to ľahké, ale načo riskovať mediálnu hanbu</t>
  </si>
  <si>
    <t>pokles na 60</t>
  </si>
  <si>
    <t>PT -0,87%</t>
  </si>
  <si>
    <t>pokles na 55</t>
  </si>
  <si>
    <r>
      <t xml:space="preserve">PT -2,38%, </t>
    </r>
    <r>
      <rPr>
        <b/>
        <sz val="11"/>
        <color theme="1"/>
        <rFont val="Arial Narrow"/>
        <family val="2"/>
        <charset val="238"/>
      </rPr>
      <t>SK -0,01%</t>
    </r>
  </si>
  <si>
    <t>pokles na 50</t>
  </si>
  <si>
    <r>
      <t xml:space="preserve">PT -3,89%, </t>
    </r>
    <r>
      <rPr>
        <b/>
        <sz val="11"/>
        <color theme="1"/>
        <rFont val="Arial Narrow"/>
        <family val="2"/>
        <charset val="238"/>
      </rPr>
      <t>SK -0,21%</t>
    </r>
  </si>
  <si>
    <t>pokles na 45</t>
  </si>
  <si>
    <r>
      <t xml:space="preserve">PT -5,39%, </t>
    </r>
    <r>
      <rPr>
        <b/>
        <sz val="11"/>
        <color theme="1"/>
        <rFont val="Arial Narrow"/>
        <family val="2"/>
        <charset val="238"/>
      </rPr>
      <t>SK -0,41%</t>
    </r>
  </si>
  <si>
    <t>Capping for those under 60% of GNI</t>
  </si>
  <si>
    <t>priechodnosť najnižšia z jednotlivých typov cappingov - trest najslabších, nízke potenciálne úspory</t>
  </si>
  <si>
    <t>pokles na 2,20%</t>
  </si>
  <si>
    <t>pokles na 2,10%</t>
  </si>
  <si>
    <t>pokles na 2,00%</t>
  </si>
  <si>
    <t>BG -0,81%</t>
  </si>
  <si>
    <t>pokles na 1,90%</t>
  </si>
  <si>
    <t>BG -5,77%</t>
  </si>
  <si>
    <t>pokles na 1,80%</t>
  </si>
  <si>
    <t>BG -10,73%</t>
  </si>
  <si>
    <t>Capping for those between 60% and 65% of GNI</t>
  </si>
  <si>
    <t>nízka miera úspor limituje pravdepodobnosť tohto scenáru</t>
  </si>
  <si>
    <t>HR -1,94%</t>
  </si>
  <si>
    <t>pokles na 1,75%</t>
  </si>
  <si>
    <t>pokles na 1,70%</t>
  </si>
  <si>
    <t>pokles na 1,65%</t>
  </si>
  <si>
    <t>pokles na 1,60%</t>
  </si>
  <si>
    <t>Capping for those above 65% of GNI</t>
  </si>
  <si>
    <t>toto sa vždy cuttovalo, tak prečo nie (priechodnosť vysoká), avšak väčšina krajín, ktorých by sa to dotklo je v safety net, takže limitované úspory</t>
  </si>
  <si>
    <t>pokles na 1,50%</t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</si>
  <si>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</si>
  <si>
    <t>pokles na 1,45%</t>
  </si>
  <si>
    <t>pokles na 1,40%</t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</si>
  <si>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PT -0,30%</t>
    </r>
  </si>
  <si>
    <t>pokles na 1,35%</t>
  </si>
  <si>
    <r>
      <t xml:space="preserve">PT -2,98, PL -2,77%, EL -2,74%, </t>
    </r>
    <r>
      <rPr>
        <b/>
        <sz val="11"/>
        <color theme="1"/>
        <rFont val="Arial Narrow"/>
        <family val="2"/>
        <charset val="238"/>
      </rPr>
      <t>SK -1,24%</t>
    </r>
  </si>
  <si>
    <t>pokles na 1,30%</t>
  </si>
  <si>
    <r>
      <t>PT -6,59%, EL -6,35%, PL -2,77%,</t>
    </r>
    <r>
      <rPr>
        <b/>
        <sz val="11"/>
        <color theme="1"/>
        <rFont val="Arial Narrow"/>
        <family val="2"/>
        <charset val="238"/>
      </rPr>
      <t xml:space="preserve"> SK -1,24%</t>
    </r>
  </si>
  <si>
    <t>toto by sa dalo spraviť zlúčením reversed safety net, ale malo by to dosť veký efekt na pár štátov, čo limituje priechodnosť</t>
  </si>
  <si>
    <t>BE, BG, RO -2,78%</t>
  </si>
  <si>
    <t>BE, BG, RO -7,41%, FI -4,87%</t>
  </si>
  <si>
    <t>Reversed safety net for those above 120% GNI</t>
  </si>
  <si>
    <t>áno, toto by sa dalo, ale nízke úspory</t>
  </si>
  <si>
    <t>DE, LU, NL, AT, SE -5%</t>
  </si>
  <si>
    <t>DE, LU, NL, AT, SE -10%</t>
  </si>
  <si>
    <t>toto avizujú všetci net payers, miera úspor ale nie je až taká oslnivá</t>
  </si>
  <si>
    <t xml:space="preserve">CZ, EE, LV, HU, MT, SI -1,32%, IE -1,24%, CY -0,86%, </t>
  </si>
  <si>
    <t xml:space="preserve">CZ, EE, LV, HU, MT, SI -2,63%, IE -2,08%, CY -0,86%, </t>
  </si>
  <si>
    <t xml:space="preserve">CZ, EE, HU, MT, SI -3,95%, LV -3,11%, IE -2,08%, CY -0,86%, </t>
  </si>
  <si>
    <t xml:space="preserve">CZ, EE, HU, MT, SI -5,26%, LV -3,11%, IE -2,08%, CY -0,86%, </t>
  </si>
  <si>
    <t xml:space="preserve">CZ, EE, MT, SI -6,58%, HU - 5,45%, LV -3,11%, IE -2,08%, CY -0,86%, </t>
  </si>
  <si>
    <t xml:space="preserve">CZ, EE, HU, MT, SI -7,89%, LV -3,11%, IE -2,08%, CY -0,86%, </t>
  </si>
  <si>
    <t>aktuálne dáta</t>
  </si>
  <si>
    <t>Total REV</t>
  </si>
  <si>
    <t>Total - EK 2018</t>
  </si>
  <si>
    <t>pokles na 15</t>
  </si>
  <si>
    <t>STDEV</t>
  </si>
  <si>
    <t>average per capita aid intensity CF</t>
  </si>
  <si>
    <t>population (1000s)</t>
  </si>
  <si>
    <t>GDP (mil. PPS)</t>
  </si>
  <si>
    <t>GDP pc current prices</t>
  </si>
  <si>
    <t>GDP pc 2023 prices</t>
  </si>
  <si>
    <t>Economically active (15+)</t>
  </si>
  <si>
    <t>Economically active (15-24)</t>
  </si>
  <si>
    <t>Unemployed (15-74)</t>
  </si>
  <si>
    <t>Unemployed (15-24)</t>
  </si>
  <si>
    <t>Population (25-64)</t>
  </si>
  <si>
    <t>Low education % (25-64)</t>
  </si>
  <si>
    <t>Employed (20-64)</t>
  </si>
  <si>
    <t>Population (20-64)</t>
  </si>
  <si>
    <t>Population (30-34)</t>
  </si>
  <si>
    <t>High education % (30-34)</t>
  </si>
  <si>
    <t>Population (18-24)</t>
  </si>
  <si>
    <t>Early leavers % (18-24)</t>
  </si>
  <si>
    <t>GEO/TIME</t>
  </si>
  <si>
    <t>AVG</t>
  </si>
  <si>
    <t>Région de Bruxelles-Capitale / Brussels Hoofdstedelijk Gewest</t>
  </si>
  <si>
    <t>Prov. Antwerpen</t>
  </si>
  <si>
    <t>Prov. Limburg (BE)</t>
  </si>
  <si>
    <t>Prov. Oost-Vlaanderen</t>
  </si>
  <si>
    <t>Prov. Vlaams-Brabant</t>
  </si>
  <si>
    <t>:</t>
  </si>
  <si>
    <t>Prov. West-Vlaanderen</t>
  </si>
  <si>
    <t>Prov. Brabant Wallon</t>
  </si>
  <si>
    <t>Prov. Hainaut</t>
  </si>
  <si>
    <t>Prov. Liège</t>
  </si>
  <si>
    <t>Prov. Luxembourg (BE)</t>
  </si>
  <si>
    <t>Prov. Namur</t>
  </si>
  <si>
    <t>Severozapaden</t>
  </si>
  <si>
    <t>Severen tsentralen</t>
  </si>
  <si>
    <t>Severoiztochen</t>
  </si>
  <si>
    <t>Yugoiztochen</t>
  </si>
  <si>
    <t>Yugozapaden</t>
  </si>
  <si>
    <t>Yuzhen tsentralen</t>
  </si>
  <si>
    <t>Czechia</t>
  </si>
  <si>
    <t>Praha</t>
  </si>
  <si>
    <t>Strední Cechy</t>
  </si>
  <si>
    <t>Jihozápad</t>
  </si>
  <si>
    <t>Severozápad</t>
  </si>
  <si>
    <t>Severovýchod</t>
  </si>
  <si>
    <t>Jihovýchod</t>
  </si>
  <si>
    <t>Strední Morava</t>
  </si>
  <si>
    <t>Moravskoslezsko</t>
  </si>
  <si>
    <t>Hovedstaden</t>
  </si>
  <si>
    <t>Sjælland</t>
  </si>
  <si>
    <t>Syddanmark</t>
  </si>
  <si>
    <t>Midtjylland</t>
  </si>
  <si>
    <t>Nordjylland</t>
  </si>
  <si>
    <t>Germany (until 1990 former territory of the FRG)</t>
  </si>
  <si>
    <t>Stuttgart</t>
  </si>
  <si>
    <t>Karlsruhe</t>
  </si>
  <si>
    <t>Freiburg</t>
  </si>
  <si>
    <t>Tübingen</t>
  </si>
  <si>
    <t>Oberbayern</t>
  </si>
  <si>
    <t>Niederbayern</t>
  </si>
  <si>
    <t>Oberpfalz</t>
  </si>
  <si>
    <t>Oberfranken</t>
  </si>
  <si>
    <t>Mittelfranken</t>
  </si>
  <si>
    <t>Unterfranken</t>
  </si>
  <si>
    <t>Schwaben</t>
  </si>
  <si>
    <t>Berlin</t>
  </si>
  <si>
    <t>Brandenburg</t>
  </si>
  <si>
    <t>Bremen</t>
  </si>
  <si>
    <t>Hamburg</t>
  </si>
  <si>
    <t>Darmstadt</t>
  </si>
  <si>
    <t>Gießen</t>
  </si>
  <si>
    <t>Kassel</t>
  </si>
  <si>
    <t>Mecklenburg-Vorpommern</t>
  </si>
  <si>
    <t>Braunschweig</t>
  </si>
  <si>
    <t>Hannover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</si>
  <si>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</si>
  <si>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</si>
  <si>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</si>
  <si>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</si>
  <si>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</si>
  <si>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</si>
  <si>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</si>
  <si>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</si>
  <si>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</si>
  <si>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Rheinhessen-Pfalz</t>
  </si>
  <si>
    <t>Saarland</t>
  </si>
  <si>
    <t>Dresden</t>
  </si>
  <si>
    <t>Chemnitz</t>
  </si>
  <si>
    <t>Leipzig</t>
  </si>
  <si>
    <t>Sachsen-Anhalt</t>
  </si>
  <si>
    <t>Schleswig-Holstein</t>
  </si>
  <si>
    <t>Thüringen</t>
  </si>
  <si>
    <t>Eesti</t>
  </si>
  <si>
    <t>Northern and Western</t>
  </si>
  <si>
    <t>Southern</t>
  </si>
  <si>
    <t>Eastern and Midland</t>
  </si>
  <si>
    <t>Anatoliki Makedonia, Thraki</t>
  </si>
  <si>
    <t>Kentriki Makedonia</t>
  </si>
  <si>
    <t>Dytiki Makedonia</t>
  </si>
  <si>
    <t>Ipeiros</t>
  </si>
  <si>
    <t>Thessalia</t>
  </si>
  <si>
    <t>Ionia Nisia</t>
  </si>
  <si>
    <t>Dytiki Ellada</t>
  </si>
  <si>
    <t>Sterea Ellada</t>
  </si>
  <si>
    <t>Peloponnisos</t>
  </si>
  <si>
    <t>Attiki</t>
  </si>
  <si>
    <t>Voreio Aigaio</t>
  </si>
  <si>
    <t>Notio Aigaio</t>
  </si>
  <si>
    <t>Kriti</t>
  </si>
  <si>
    <t>Galicia</t>
  </si>
  <si>
    <t>Principado de Asturias</t>
  </si>
  <si>
    <t>Cantabria</t>
  </si>
  <si>
    <t>País Vasco</t>
  </si>
  <si>
    <t>Comunidad Foral de Navarra</t>
  </si>
  <si>
    <t>La Rioja</t>
  </si>
  <si>
    <t>Aragón</t>
  </si>
  <si>
    <t>Comunidad de Madrid</t>
  </si>
  <si>
    <t>Castilla y León</t>
  </si>
  <si>
    <t>Castilla-la Mancha</t>
  </si>
  <si>
    <t>Extremadura</t>
  </si>
  <si>
    <t>Cataluña</t>
  </si>
  <si>
    <t>Comunidad Valenciana</t>
  </si>
  <si>
    <t>Illes Balears</t>
  </si>
  <si>
    <t>Andalucía</t>
  </si>
  <si>
    <t>Región de Murcia</t>
  </si>
  <si>
    <t>Ciudad Autónoma de Ceuta (ES)</t>
  </si>
  <si>
    <t>Ciudad Autónoma de Melilla (ES)</t>
  </si>
  <si>
    <t>Canarias (ES)</t>
  </si>
  <si>
    <t>Île de France</t>
  </si>
  <si>
    <t>Centre - Val de Loire</t>
  </si>
  <si>
    <t>Bourgogne</t>
  </si>
  <si>
    <t>Franche-Comté</t>
  </si>
  <si>
    <t>Basse-Normandie</t>
  </si>
  <si>
    <t>Haute-Normandie</t>
  </si>
  <si>
    <t>Nord-Pas de Calais</t>
  </si>
  <si>
    <t>Picardie</t>
  </si>
  <si>
    <t>Alsace</t>
  </si>
  <si>
    <t>Champagne-Ardenne</t>
  </si>
  <si>
    <t>Lorraine</t>
  </si>
  <si>
    <t>Pays de la Loire</t>
  </si>
  <si>
    <t>Bretagne</t>
  </si>
  <si>
    <t>Aquitaine</t>
  </si>
  <si>
    <t>Limousin</t>
  </si>
  <si>
    <t>Poitou-Charentes</t>
  </si>
  <si>
    <t>Languedoc-Roussillon</t>
  </si>
  <si>
    <t>Midi-Pyrénées</t>
  </si>
  <si>
    <t>Auvergne</t>
  </si>
  <si>
    <t>Rhône-Alpes</t>
  </si>
  <si>
    <t>Provence-Alpes-Côte d'Azur</t>
  </si>
  <si>
    <t>Corse</t>
  </si>
  <si>
    <t>Guadeloupe</t>
  </si>
  <si>
    <t>Martinique</t>
  </si>
  <si>
    <t>Guyane</t>
  </si>
  <si>
    <t>La Réunion</t>
  </si>
  <si>
    <t>Mayotte</t>
  </si>
  <si>
    <t>Panonska Hrvatska</t>
  </si>
  <si>
    <t>Jadranska Hrvatska</t>
  </si>
  <si>
    <t>Grad Zagreb</t>
  </si>
  <si>
    <t>Sjeverna Hrvatska</t>
  </si>
  <si>
    <t>Piemonte</t>
  </si>
  <si>
    <t>Valle d'Aosta/Vallée d'Aoste</t>
  </si>
  <si>
    <t>Liguria</t>
  </si>
  <si>
    <t>Lombardia</t>
  </si>
  <si>
    <t>Provincia Autonoma di Bolzano/Bozen</t>
  </si>
  <si>
    <t>Provincia Autonoma di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</si>
  <si>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</si>
  <si>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</si>
  <si>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</si>
  <si>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</si>
  <si>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</si>
  <si>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</si>
  <si>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</si>
  <si>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</si>
  <si>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</si>
  <si>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</si>
  <si>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</si>
  <si>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</si>
  <si>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</si>
  <si>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</si>
  <si>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</si>
  <si>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Kypros</t>
  </si>
  <si>
    <t>Latvija</t>
  </si>
  <si>
    <t>Sostines regionas</t>
  </si>
  <si>
    <t>Vidurio ir vakaru Lietuvos regionas</t>
  </si>
  <si>
    <t>Budapest</t>
  </si>
  <si>
    <t>Pest</t>
  </si>
  <si>
    <t>Közép-Dunántúl</t>
  </si>
  <si>
    <t>Nyugat-Dunántúl</t>
  </si>
  <si>
    <t>Dél-Dunántúl</t>
  </si>
  <si>
    <t>Észak-Magyarország</t>
  </si>
  <si>
    <t>Észak-Alföld</t>
  </si>
  <si>
    <t>Dél-Alföld</t>
  </si>
  <si>
    <t>Groningen</t>
  </si>
  <si>
    <t>Friesland (NL)</t>
  </si>
  <si>
    <t>Drenthe</t>
  </si>
  <si>
    <t>Overijssel</t>
  </si>
  <si>
    <t>Gelderland</t>
  </si>
  <si>
    <t>Flevoland</t>
  </si>
  <si>
    <t>Utrecht</t>
  </si>
  <si>
    <t>Noord-Holland</t>
  </si>
  <si>
    <t>Zuid-Holland</t>
  </si>
  <si>
    <t>Zeeland</t>
  </si>
  <si>
    <t>Noord-Brabant</t>
  </si>
  <si>
    <t>Limburg (NL)</t>
  </si>
  <si>
    <t>Burgenland (AT)</t>
  </si>
  <si>
    <t>Niederösterreich</t>
  </si>
  <si>
    <t>Wien</t>
  </si>
  <si>
    <t>Kärnten</t>
  </si>
  <si>
    <t>Steiermark</t>
  </si>
  <si>
    <t>Oberösterreich</t>
  </si>
  <si>
    <t>Salzburg</t>
  </si>
  <si>
    <t>Tirol</t>
  </si>
  <si>
    <t>Vorarlberg</t>
  </si>
  <si>
    <t>Malopolskie</t>
  </si>
  <si>
    <t>Slaskie</t>
  </si>
  <si>
    <t>Wielkopolskie</t>
  </si>
  <si>
    <t>Zachodniopomorskie</t>
  </si>
  <si>
    <t>Lubuskie</t>
  </si>
  <si>
    <t>Dolnoslaskie</t>
  </si>
  <si>
    <t>Opolskie</t>
  </si>
  <si>
    <t>Kujawsko-Pomorskie</t>
  </si>
  <si>
    <t>Warminsko-Mazurskie</t>
  </si>
  <si>
    <t>Pomorskie</t>
  </si>
  <si>
    <t>Lódzkie</t>
  </si>
  <si>
    <t>Swietokrzyskie</t>
  </si>
  <si>
    <t>Lubelskie</t>
  </si>
  <si>
    <t>Podkarpackie</t>
  </si>
  <si>
    <t>Podlaskie</t>
  </si>
  <si>
    <t>Warszawski stoleczny</t>
  </si>
  <si>
    <t>Mazowiecki regionalny</t>
  </si>
  <si>
    <t>Norte</t>
  </si>
  <si>
    <t>Algarve</t>
  </si>
  <si>
    <t>Centro (PT)</t>
  </si>
  <si>
    <t>Área Metropolitana de Lisboa</t>
  </si>
  <si>
    <t>Alentejo</t>
  </si>
  <si>
    <t>Região Autónoma dos Açores (PT)</t>
  </si>
  <si>
    <t>Região Autónoma da Madeira (PT)</t>
  </si>
  <si>
    <t>Nord-Vest</t>
  </si>
  <si>
    <t>Centru</t>
  </si>
  <si>
    <t>Nord-Est</t>
  </si>
  <si>
    <t>Sud-Est</t>
  </si>
  <si>
    <t>Sud - Muntenia</t>
  </si>
  <si>
    <t>Bucuresti - Ilfov</t>
  </si>
  <si>
    <t>Sud-Vest Oltenia</t>
  </si>
  <si>
    <t>Vest</t>
  </si>
  <si>
    <t>Vzhodna Slovenija</t>
  </si>
  <si>
    <t>Zahodna Slovenija</t>
  </si>
  <si>
    <t>Bratislavský kraj</t>
  </si>
  <si>
    <t>Západné Slovensko</t>
  </si>
  <si>
    <t>Stredné Slovensko</t>
  </si>
  <si>
    <t>Východné Slovensko</t>
  </si>
  <si>
    <t>Länsi-Suomi</t>
  </si>
  <si>
    <t>Helsinki-Uusimaa</t>
  </si>
  <si>
    <t>Etelä-Suomi</t>
  </si>
  <si>
    <t>Pohjois- ja Itä-Suomi</t>
  </si>
  <si>
    <t>Åland</t>
  </si>
  <si>
    <t>Stockholm</t>
  </si>
  <si>
    <t>Östra Mellansverige</t>
  </si>
  <si>
    <t>Småland med öarna</t>
  </si>
  <si>
    <t>Sydsverige</t>
  </si>
  <si>
    <t>Västsverige</t>
  </si>
  <si>
    <t>Norra Mellansverige</t>
  </si>
  <si>
    <t>Mellersta Norrland</t>
  </si>
  <si>
    <t>Övre Norrland</t>
  </si>
  <si>
    <t>CF allocation, before capping, 1/3 rule, safety net</t>
  </si>
  <si>
    <t>Parameters:</t>
  </si>
  <si>
    <t>Eligibility of a country: GNI level less than</t>
  </si>
  <si>
    <t xml:space="preserve">Average annual aid </t>
  </si>
  <si>
    <t>Total population</t>
  </si>
  <si>
    <t>Total CF allocation</t>
  </si>
  <si>
    <t>Population (1000s)</t>
  </si>
  <si>
    <t>Area (km2)</t>
  </si>
  <si>
    <t>GNI (bil. PPS) in current prices</t>
  </si>
  <si>
    <t>GNI (PPS per capita) current prices</t>
  </si>
  <si>
    <t>GNI (PPS per capita) in 2022 prices</t>
  </si>
  <si>
    <t>Country</t>
  </si>
  <si>
    <t>Average population</t>
  </si>
  <si>
    <t>Average area</t>
  </si>
  <si>
    <t>Average GNI</t>
  </si>
  <si>
    <t>Average GNI per capita</t>
  </si>
  <si>
    <t>GNI % of EU 27 average</t>
  </si>
  <si>
    <t>Eligibility</t>
  </si>
  <si>
    <t>Eligible area</t>
  </si>
  <si>
    <t>GNI of eligible countries</t>
  </si>
  <si>
    <t>STEP 1</t>
  </si>
  <si>
    <t>Population share</t>
  </si>
  <si>
    <t>Surface share</t>
  </si>
  <si>
    <t>High population density</t>
  </si>
  <si>
    <t>Average pop surface share</t>
  </si>
  <si>
    <t>STEP 2</t>
  </si>
  <si>
    <t>GNI share</t>
  </si>
  <si>
    <t>Complement to 100%</t>
  </si>
  <si>
    <t>Adjustment</t>
  </si>
  <si>
    <t>Adjusted share</t>
  </si>
  <si>
    <t>Adjusted to 100%</t>
  </si>
  <si>
    <t>STEP 3</t>
  </si>
  <si>
    <t>annual CF allocation</t>
  </si>
  <si>
    <t>Total CF annual allocation</t>
  </si>
  <si>
    <t>TOTAL_eligible (or EU27)</t>
  </si>
  <si>
    <t>Allocations for less developed regions before capping</t>
  </si>
  <si>
    <t>Coefficients of national prosperity</t>
  </si>
  <si>
    <t>Eligibility of a region:</t>
  </si>
  <si>
    <t>%GNI</t>
  </si>
  <si>
    <t>GDP level lower than</t>
  </si>
  <si>
    <t>STEP A</t>
  </si>
  <si>
    <t>STEP B</t>
  </si>
  <si>
    <t>STEP C</t>
  </si>
  <si>
    <t>STEP D</t>
  </si>
  <si>
    <t>STEP E</t>
  </si>
  <si>
    <t>STEP F</t>
  </si>
  <si>
    <t>STEP G</t>
  </si>
  <si>
    <t>Total annual allocation</t>
  </si>
  <si>
    <t xml:space="preserve">GDP per capita in PPS (2020-2022 avg.) </t>
  </si>
  <si>
    <t>GDP pc %share of EU27GDP pc</t>
  </si>
  <si>
    <t>Prosperity gap</t>
  </si>
  <si>
    <t>Initial annual amount</t>
  </si>
  <si>
    <t>GNI %share of EU27 pc</t>
  </si>
  <si>
    <t>Resulting annual income</t>
  </si>
  <si>
    <t>Unemployment premium</t>
  </si>
  <si>
    <t>Youth
unemployment 
premium</t>
  </si>
  <si>
    <t>Low education premium</t>
  </si>
  <si>
    <t>CO2 premiuim</t>
  </si>
  <si>
    <t>Allocations of transition regions</t>
  </si>
  <si>
    <t>Average aid intensity of MDR</t>
  </si>
  <si>
    <t>eligibility for TR: GNI level:</t>
  </si>
  <si>
    <t>25%GNI EU27:</t>
  </si>
  <si>
    <t>Percentage</t>
  </si>
  <si>
    <t>Safety net</t>
  </si>
  <si>
    <t>Aid intensity</t>
  </si>
  <si>
    <t>Annual amount before safety net</t>
  </si>
  <si>
    <t>Regional safety net</t>
  </si>
  <si>
    <t>Total annual amount after safety net</t>
  </si>
  <si>
    <t>Total annual amount - MDR methodology</t>
  </si>
  <si>
    <t>Eligibility for MDR methodology</t>
  </si>
  <si>
    <t>Total annual amount</t>
  </si>
  <si>
    <t>GDP per capita in PPS (2007-2009 avg.) s. c. 2011</t>
  </si>
  <si>
    <t>Minimum aid intensity</t>
  </si>
  <si>
    <t>Maximum aid intensity</t>
  </si>
  <si>
    <t>Aid intensity relative to GDP level</t>
  </si>
  <si>
    <t>Youth unemployment premium</t>
  </si>
  <si>
    <t>Migration premium</t>
  </si>
  <si>
    <t>Total annual amount before safety net</t>
  </si>
  <si>
    <t>2014-20 eligibility</t>
  </si>
  <si>
    <t>Regional safety net eligibility</t>
  </si>
  <si>
    <t>2014-20 allocation in 2018 prices</t>
  </si>
  <si>
    <t>Allocations for more developed regions</t>
  </si>
  <si>
    <t>Source:</t>
  </si>
  <si>
    <t>eligible if GNI level greater than</t>
  </si>
  <si>
    <t>weighting criteria:</t>
  </si>
  <si>
    <t>Average aid intensity</t>
  </si>
  <si>
    <t>STEP 1 - regional indicators</t>
  </si>
  <si>
    <t>STEP2 - shares</t>
  </si>
  <si>
    <t>STEP3 - weighting the criteria</t>
  </si>
  <si>
    <t>STEP 4</t>
  </si>
  <si>
    <t>Total allocation</t>
  </si>
  <si>
    <t>GDP per capita in PPS (2014-2016 avg.)</t>
  </si>
  <si>
    <t>Employment rate (20-64)</t>
  </si>
  <si>
    <t>Employment (1000s)</t>
  </si>
  <si>
    <t>Population 20 - 64(1000s)</t>
  </si>
  <si>
    <t>Tertiary education % of 30-34</t>
  </si>
  <si>
    <t>Population aged 30-34 (2015-2016)</t>
  </si>
  <si>
    <t>High education 30-34</t>
  </si>
  <si>
    <t>Early leavers % of 18-24</t>
  </si>
  <si>
    <t>Population aged 18-24</t>
  </si>
  <si>
    <t>Early leavers</t>
  </si>
  <si>
    <t>Eligible population in areas with low density</t>
  </si>
  <si>
    <t>Sum of shares</t>
  </si>
  <si>
    <t>Initial Allocation</t>
  </si>
  <si>
    <t>Allocation after premiums</t>
  </si>
  <si>
    <t>EU27 or eligible</t>
  </si>
  <si>
    <t>UP for LDR</t>
  </si>
  <si>
    <t>UP for TR</t>
  </si>
  <si>
    <t>TR - MDR</t>
  </si>
  <si>
    <t>Unemployed</t>
  </si>
  <si>
    <t>Active</t>
  </si>
  <si>
    <t>Rate</t>
  </si>
  <si>
    <t>Excedent</t>
  </si>
  <si>
    <t>Persons</t>
  </si>
  <si>
    <t>Premium</t>
  </si>
  <si>
    <t>Young unemployed</t>
  </si>
  <si>
    <t>Young active</t>
  </si>
  <si>
    <t>YU</t>
  </si>
  <si>
    <t>YA</t>
  </si>
  <si>
    <t>Low edu</t>
  </si>
  <si>
    <t xml:space="preserve">         </t>
  </si>
  <si>
    <t>Ratio</t>
  </si>
  <si>
    <t>Distance to target</t>
  </si>
  <si>
    <t>Net migration</t>
  </si>
  <si>
    <t>Average annual population to calculate regional GDP data (thousand persons) by NUTS 3 regions [nama_10r_3popgdp]</t>
  </si>
  <si>
    <t>Last update</t>
  </si>
  <si>
    <t>Extracted on</t>
  </si>
  <si>
    <t>Source of data</t>
  </si>
  <si>
    <t>Eurostat</t>
  </si>
  <si>
    <t>UNIT</t>
  </si>
  <si>
    <t>Thousand</t>
  </si>
  <si>
    <t>Terrestrial cross-border cooperation</t>
  </si>
  <si>
    <t>Total ETC allocation</t>
  </si>
  <si>
    <t>Annual ETC allocation</t>
  </si>
  <si>
    <t>2014</t>
  </si>
  <si>
    <t>2015</t>
  </si>
  <si>
    <t>2016</t>
  </si>
  <si>
    <t>T</t>
  </si>
  <si>
    <t>M</t>
  </si>
  <si>
    <t>share</t>
  </si>
  <si>
    <t xml:space="preserve">Border </t>
  </si>
  <si>
    <t>Share border</t>
  </si>
  <si>
    <t>Outernmost</t>
  </si>
  <si>
    <t>ETC share</t>
  </si>
  <si>
    <t>ETC allocation</t>
  </si>
  <si>
    <t>cross-border+inter</t>
  </si>
  <si>
    <t>transnational</t>
  </si>
  <si>
    <t>outernmost</t>
  </si>
  <si>
    <t>Arr. de Bruxelles-Capitale / Arr. van Brussel-Hoofdstad</t>
  </si>
  <si>
    <t>Arr. Antwerpen</t>
  </si>
  <si>
    <t>Arr. Mechelen</t>
  </si>
  <si>
    <t>Arr. Turnhout</t>
  </si>
  <si>
    <t>Arr. Hasselt</t>
  </si>
  <si>
    <t>Arr. Maaseik</t>
  </si>
  <si>
    <t>Arr. Tongeren</t>
  </si>
  <si>
    <t>Arr. Aalst</t>
  </si>
  <si>
    <t>Arr. Dendermonde</t>
  </si>
  <si>
    <t>Arr. Eeklo</t>
  </si>
  <si>
    <t>Arr. Gent</t>
  </si>
  <si>
    <t>Arr. Oudenaarde</t>
  </si>
  <si>
    <t>Arr. Sint-Niklaas</t>
  </si>
  <si>
    <t>Arr. Halle-Vilvoorde</t>
  </si>
  <si>
    <t>Arr. Leuven</t>
  </si>
  <si>
    <t>Arr. Brugge</t>
  </si>
  <si>
    <t>Arr. Diksmuide</t>
  </si>
  <si>
    <t>Arr. Ieper</t>
  </si>
  <si>
    <t>Arr. Kortrijk</t>
  </si>
  <si>
    <t>Arr. Oostende</t>
  </si>
  <si>
    <t>Arr. Roeselare</t>
  </si>
  <si>
    <t>Arr. Tielt</t>
  </si>
  <si>
    <t>Arr. Veurne</t>
  </si>
  <si>
    <t>Arr. Nivelles</t>
  </si>
  <si>
    <t>Arr. Ath</t>
  </si>
  <si>
    <t>Arr. Charleroi</t>
  </si>
  <si>
    <t>Arr. Mons</t>
  </si>
  <si>
    <t>Arr. Mouscron</t>
  </si>
  <si>
    <t>Arr. Soignies</t>
  </si>
  <si>
    <t>Arr. Thuin</t>
  </si>
  <si>
    <t>Arr. Tournai</t>
  </si>
  <si>
    <t>Arr. Huy</t>
  </si>
  <si>
    <t>Arr. Liège</t>
  </si>
  <si>
    <t>Arr. Waremme</t>
  </si>
  <si>
    <t>Arr. Verviers - communes francophones</t>
  </si>
  <si>
    <t>Bezirk Verviers - Deutschsprachige Gemeinschaft</t>
  </si>
  <si>
    <t>Arr. Arlon</t>
  </si>
  <si>
    <t>Arr. Bastogne</t>
  </si>
  <si>
    <t>Arr. Marche-en-Famenne</t>
  </si>
  <si>
    <t>Arr. Neufchâteau</t>
  </si>
  <si>
    <t>Arr. Virton</t>
  </si>
  <si>
    <t>Arr. Dinant</t>
  </si>
  <si>
    <t>Arr. Namur</t>
  </si>
  <si>
    <t>Arr. Philippeville</t>
  </si>
  <si>
    <t>Vidin</t>
  </si>
  <si>
    <t>Montana</t>
  </si>
  <si>
    <t>Vratsa</t>
  </si>
  <si>
    <t>Pleven</t>
  </si>
  <si>
    <t>Lovech</t>
  </si>
  <si>
    <t>Veliko Tarnovo</t>
  </si>
  <si>
    <t>Gabrovo</t>
  </si>
  <si>
    <t>Ruse</t>
  </si>
  <si>
    <t>Razgrad</t>
  </si>
  <si>
    <t>Silistra</t>
  </si>
  <si>
    <t>Varna</t>
  </si>
  <si>
    <t>Dobrich</t>
  </si>
  <si>
    <t>Shumen</t>
  </si>
  <si>
    <t>Targovishte</t>
  </si>
  <si>
    <t>Burgas</t>
  </si>
  <si>
    <t>Sliven</t>
  </si>
  <si>
    <t>Yambol</t>
  </si>
  <si>
    <t>Stara Zagora</t>
  </si>
  <si>
    <t>Sofia (stolitsa)</t>
  </si>
  <si>
    <t>Sofia</t>
  </si>
  <si>
    <t>Blagoevgrad</t>
  </si>
  <si>
    <t>Pernik</t>
  </si>
  <si>
    <t>Kyustendil</t>
  </si>
  <si>
    <t>Plovdiv</t>
  </si>
  <si>
    <t>Haskovo</t>
  </si>
  <si>
    <t>Pazardzhik</t>
  </si>
  <si>
    <t>Smolyan</t>
  </si>
  <si>
    <t>Kardzhali</t>
  </si>
  <si>
    <t>Hlavní mesto Praha</t>
  </si>
  <si>
    <t>Stredoceský kraj</t>
  </si>
  <si>
    <t>Jihocecký kraj</t>
  </si>
  <si>
    <t>Plzenský kraj</t>
  </si>
  <si>
    <t>Karlovarský kraj</t>
  </si>
  <si>
    <t>Ústecký kraj</t>
  </si>
  <si>
    <t>Liberecký kraj</t>
  </si>
  <si>
    <t>Královéhradecký kraj</t>
  </si>
  <si>
    <t>Pardubický kraj</t>
  </si>
  <si>
    <t>Kraj Vysocina</t>
  </si>
  <si>
    <t>Jihomoravský kraj</t>
  </si>
  <si>
    <t>Olomoucký kraj</t>
  </si>
  <si>
    <t>Zlínský kraj</t>
  </si>
  <si>
    <t>Moravskoslezský kraj</t>
  </si>
  <si>
    <t>Byen København</t>
  </si>
  <si>
    <t>Københavns omegn</t>
  </si>
  <si>
    <t>Nordsjælland</t>
  </si>
  <si>
    <t>Bornholm</t>
  </si>
  <si>
    <t>Østsjælland</t>
  </si>
  <si>
    <t>Vest- og Sydsjælland</t>
  </si>
  <si>
    <t>Fyn</t>
  </si>
  <si>
    <t>Sydjylland</t>
  </si>
  <si>
    <t>Vestjylland</t>
  </si>
  <si>
    <t>Østjylland</t>
  </si>
  <si>
    <t>Stuttgart, Stadtkreis</t>
  </si>
  <si>
    <t>Böblingen</t>
  </si>
  <si>
    <t>Esslingen</t>
  </si>
  <si>
    <t>Göppingen</t>
  </si>
  <si>
    <t>Ludwigsburg</t>
  </si>
  <si>
    <t>Rems-Murr-Kreis</t>
  </si>
  <si>
    <t>Heilbronn, Stadtkreis</t>
  </si>
  <si>
    <t>Heilbronn, Landkreis</t>
  </si>
  <si>
    <t>Hohenlohekreis</t>
  </si>
  <si>
    <t>Schwäbisch Hall</t>
  </si>
  <si>
    <t>Main-Tauber-Kreis</t>
  </si>
  <si>
    <t>Heidenheim</t>
  </si>
  <si>
    <t>Ostalbkreis</t>
  </si>
  <si>
    <t>Baden-Baden, Stadtkreis</t>
  </si>
  <si>
    <t>Karlsruhe, Stadtkreis</t>
  </si>
  <si>
    <t>Karlsruhe, Landkreis</t>
  </si>
  <si>
    <t>Rastatt</t>
  </si>
  <si>
    <t>Heidelberg, Stadtkreis</t>
  </si>
  <si>
    <t>Mannheim, Stadtkreis</t>
  </si>
  <si>
    <t>Neckar-Odenwald-Kreis</t>
  </si>
  <si>
    <t>Rhein-Neckar-Kreis</t>
  </si>
  <si>
    <t>Pforzheim, Stadtkreis</t>
  </si>
  <si>
    <t>Calw</t>
  </si>
  <si>
    <t>Enzkreis</t>
  </si>
  <si>
    <t>Freudenstadt</t>
  </si>
  <si>
    <t>Freiburg im Breisgau, Stadtkreis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</si>
  <si>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</si>
  <si>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</si>
  <si>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</si>
  <si>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</si>
  <si>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</si>
  <si>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</si>
  <si>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</si>
  <si>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</si>
  <si>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</si>
  <si>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</si>
  <si>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Tübingen, Landkreis</t>
  </si>
  <si>
    <t>Zollernalbkreis</t>
  </si>
  <si>
    <t>Ulm, Stadtkreis</t>
  </si>
  <si>
    <t>Alb-Donau-Kreis</t>
  </si>
  <si>
    <t>Biberach</t>
  </si>
  <si>
    <t>Bodenseekreis</t>
  </si>
  <si>
    <t>Ravensburg</t>
  </si>
  <si>
    <t>Sigmaringen</t>
  </si>
  <si>
    <t>Ingolstadt, Kreisfreie Stadt</t>
  </si>
  <si>
    <t>München, Kreisfreie Stadt</t>
  </si>
  <si>
    <t>Rosenheim, Kreisfreie Stadt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</si>
  <si>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</si>
  <si>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</si>
  <si>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</si>
  <si>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</si>
  <si>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</si>
  <si>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</si>
  <si>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</si>
  <si>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</si>
  <si>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</si>
  <si>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</si>
  <si>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</si>
  <si>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</si>
  <si>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am Inn</t>
  </si>
  <si>
    <t>München, Landkreis</t>
  </si>
  <si>
    <t>Neuburg-Schrobenhausen</t>
  </si>
  <si>
    <t>Pfaffenhofen an der Ilm</t>
  </si>
  <si>
    <t>Rosenheim, Landkreis</t>
  </si>
  <si>
    <t>Starnberg</t>
  </si>
  <si>
    <t>Traunstein</t>
  </si>
  <si>
    <t>Weilheim-Schongau</t>
  </si>
  <si>
    <t>Landshut, Kreisfreie Stadt</t>
  </si>
  <si>
    <t>Passau, Kreisfreie Stadt</t>
  </si>
  <si>
    <t>Straubing, Kreisfreie Stadt</t>
  </si>
  <si>
    <t>Deggendorf</t>
  </si>
  <si>
    <t>Freyung-Grafenau</t>
  </si>
  <si>
    <t>Kelheim</t>
  </si>
  <si>
    <t>Landshut, Landkreis</t>
  </si>
  <si>
    <t>Passau, Landkreis</t>
  </si>
  <si>
    <t>Regen</t>
  </si>
  <si>
    <t>Rottal-Inn</t>
  </si>
  <si>
    <t>Straubing-Bogen</t>
  </si>
  <si>
    <t>Dingolfing-Landau</t>
  </si>
  <si>
    <t>Amberg, Kreisfreie Stadt</t>
  </si>
  <si>
    <t>Regensburg, Kreisfreie Stadt</t>
  </si>
  <si>
    <t>Weiden in der Oberpfalz, Kreisfreie Stadt</t>
  </si>
  <si>
    <t>Amberg-Sulzbach</t>
  </si>
  <si>
    <t>Cham</t>
  </si>
  <si>
    <t>Neumarkt in der Oberpfalz</t>
  </si>
  <si>
    <t>Neustadt an der Waldnaab</t>
  </si>
  <si>
    <t>Regensburg, Landkreis</t>
  </si>
  <si>
    <t>Schwandorf</t>
  </si>
  <si>
    <t>Tirschenreuth</t>
  </si>
  <si>
    <t>Bamberg, Kreisfreie Stadt</t>
  </si>
  <si>
    <t>Bayreuth, Kreisfreie Stadt</t>
  </si>
  <si>
    <t>Coburg, Kreisfreie Stadt</t>
  </si>
  <si>
    <t>Hof, Kreisfreie Stadt</t>
  </si>
  <si>
    <t>Bamberg, Landkreis</t>
  </si>
  <si>
    <t>Bayreuth, Landkreis</t>
  </si>
  <si>
    <t>Coburg, Landkreis</t>
  </si>
  <si>
    <t>Forchheim</t>
  </si>
  <si>
    <t>Hof, Landkreis</t>
  </si>
  <si>
    <t>Kronach</t>
  </si>
  <si>
    <t>Kulmbach</t>
  </si>
  <si>
    <t>Lichtenfels</t>
  </si>
  <si>
    <t>Wunsiedel im Fichtelgebirge</t>
  </si>
  <si>
    <t>Ansbach, Kreisfreie Stadt</t>
  </si>
  <si>
    <t>Erlangen, Kreisfreie Stadt</t>
  </si>
  <si>
    <t>Fürth, Kreisfreie Stadt</t>
  </si>
  <si>
    <t>Nürnberg, Kreisfreie Stadt</t>
  </si>
  <si>
    <t>Schwabach, Kreisfreie Stadt</t>
  </si>
  <si>
    <t>Ansbach, Landkreis</t>
  </si>
  <si>
    <t>Erlangen-Höchstadt</t>
  </si>
  <si>
    <t>Fürth, Landkreis</t>
  </si>
  <si>
    <t>Nürnberger Land</t>
  </si>
  <si>
    <t>Neustadt an der Aisch-Bad Windsheim</t>
  </si>
  <si>
    <t>Roth</t>
  </si>
  <si>
    <t>Weißenburg-Gunzenhausen</t>
  </si>
  <si>
    <t>Aschaffenburg, Kreisfreie Stadt</t>
  </si>
  <si>
    <t>Schweinfurt, Kreisfreie Stadt</t>
  </si>
  <si>
    <t>Würzburg, Kreisfreie Stadt</t>
  </si>
  <si>
    <t>Aschaffenburg, Landkreis</t>
  </si>
  <si>
    <t>Bad Kissingen</t>
  </si>
  <si>
    <t>Rhön-Grabfeld</t>
  </si>
  <si>
    <t>Haßberge</t>
  </si>
  <si>
    <t>Kitzingen</t>
  </si>
  <si>
    <t>Miltenberg</t>
  </si>
  <si>
    <t>Main-Spessart</t>
  </si>
  <si>
    <t>Schweinfurt, Landkreis</t>
  </si>
  <si>
    <t>Würzburg, Landkreis</t>
  </si>
  <si>
    <t>Augsburg, Kreisfreie Stadt</t>
  </si>
  <si>
    <t>Kaufbeuren, Kreisfreie Stadt</t>
  </si>
  <si>
    <t>Kempten (Allgäu), Kreisfreie Stadt</t>
  </si>
  <si>
    <t>Memmingen, Kreisfreie Stadt</t>
  </si>
  <si>
    <t>Aichach-Friedberg</t>
  </si>
  <si>
    <t>Augsburg, Landkreis</t>
  </si>
  <si>
    <t>Dillingen an der Donau</t>
  </si>
  <si>
    <t>Günzburg</t>
  </si>
  <si>
    <t>Neu-Ulm</t>
  </si>
  <si>
    <t>Lindau (Bodensee)</t>
  </si>
  <si>
    <t>Ostallgäu</t>
  </si>
  <si>
    <t>Unterallgäu</t>
  </si>
  <si>
    <t>Donau-Ries</t>
  </si>
  <si>
    <t>Oberallgäu</t>
  </si>
  <si>
    <t>Brandenburg an der Havel, Kreisfreie Stadt</t>
  </si>
  <si>
    <t>Cottbus, Kreisfreie Stadt</t>
  </si>
  <si>
    <t>Frankfurt (Oder), Kreisfreie Stadt</t>
  </si>
  <si>
    <t>Potsdam, Kreisfreie Stadt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</si>
  <si>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</si>
  <si>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</si>
  <si>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</si>
  <si>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</si>
  <si>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</si>
  <si>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</si>
  <si>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</si>
  <si>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</si>
  <si>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</si>
  <si>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</si>
  <si>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</si>
  <si>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</si>
  <si>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</si>
  <si>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</si>
  <si>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Bremen, Kreisfreie Stadt</t>
  </si>
  <si>
    <t>Bremerhaven, Kreisfreie Stadt</t>
  </si>
  <si>
    <t>Darmstadt, Kreisfreie Stadt</t>
  </si>
  <si>
    <t>Frankfurt am Main, Kreisfreie Stadt</t>
  </si>
  <si>
    <t>Offenbach am Main, Kreisfreie Stadt</t>
  </si>
  <si>
    <t>Wiesbaden, Kreisfreie Stadt</t>
  </si>
  <si>
    <t>Bergstraße</t>
  </si>
  <si>
    <t>Darmstadt-Dieburg</t>
  </si>
  <si>
    <t>Groß-Gerau</t>
  </si>
  <si>
    <t>Hochtaunuskreis</t>
  </si>
  <si>
    <t>Main-Kinzig-Kreis</t>
  </si>
  <si>
    <t>Main-Taunus-Kreis</t>
  </si>
  <si>
    <t>Odenwaldkreis</t>
  </si>
  <si>
    <t>Offenbach, Landkreis</t>
  </si>
  <si>
    <t>Rheingau-Taunus-Kreis</t>
  </si>
  <si>
    <t>Wetteraukreis</t>
  </si>
  <si>
    <t>Gießen, Landkreis</t>
  </si>
  <si>
    <t>Lahn-Dill-Kreis</t>
  </si>
  <si>
    <t>Limburg-Weilburg</t>
  </si>
  <si>
    <t>Marburg-Biedenkopf</t>
  </si>
  <si>
    <t>Vogelsbergkreis</t>
  </si>
  <si>
    <t>Kassel, Kreisfreie Stadt</t>
  </si>
  <si>
    <t>Fulda</t>
  </si>
  <si>
    <t>Hersfeld-Rotenburg</t>
  </si>
  <si>
    <t>Kassel, Landkreis</t>
  </si>
  <si>
    <t>Schwalm-Eder-Kreis</t>
  </si>
  <si>
    <t>Waldeck-Frankenberg</t>
  </si>
  <si>
    <t>Werra-Meißner-Kreis</t>
  </si>
  <si>
    <t>Rostock, Kreisfreie Stadt</t>
  </si>
  <si>
    <t>Schwerin, Kreisfreie Stadt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</si>
  <si>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</si>
  <si>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</si>
  <si>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</si>
  <si>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</si>
  <si>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</si>
  <si>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</si>
  <si>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Braunschweig, Kreisfreie Stadt</t>
  </si>
  <si>
    <t>Salzgitter, Kreisfreie Stadt</t>
  </si>
  <si>
    <t>Wolfsburg, Kreisfreie Stadt</t>
  </si>
  <si>
    <t>Gifhorn</t>
  </si>
  <si>
    <t>Goslar</t>
  </si>
  <si>
    <t>Helmstedt</t>
  </si>
  <si>
    <t>Northeim</t>
  </si>
  <si>
    <t>Osterode am Harz (NUTS 2013)</t>
  </si>
  <si>
    <t>Peine</t>
  </si>
  <si>
    <t>Wolfenbüttel</t>
  </si>
  <si>
    <t>Diepholz</t>
  </si>
  <si>
    <t>Hameln-Pyrmont</t>
  </si>
  <si>
    <t>Hildesheim</t>
  </si>
  <si>
    <t>Holzminden</t>
  </si>
  <si>
    <t>Nienburg (Weser)</t>
  </si>
  <si>
    <t>Schaumburg</t>
  </si>
  <si>
    <t>Region Hannover</t>
  </si>
  <si>
    <t>Celle</t>
  </si>
  <si>
    <t>Cuxhaven</t>
  </si>
  <si>
    <t>Harburg</t>
  </si>
  <si>
    <t>Lüchow-Dannenberg</t>
  </si>
  <si>
    <t>Lüneburg, Landkreis</t>
  </si>
  <si>
    <t>Osterholz</t>
  </si>
  <si>
    <t>Rotenburg (Wümme)</t>
  </si>
  <si>
    <t>Heidekreis</t>
  </si>
  <si>
    <t>Stade</t>
  </si>
  <si>
    <t>Uelzen</t>
  </si>
  <si>
    <t>Verden</t>
  </si>
  <si>
    <t>Delmenhorst, Kreisfreie Stadt</t>
  </si>
  <si>
    <t>Emden, Kreisfreie Stadt</t>
  </si>
  <si>
    <t>Oldenburg (Oldenburg), Kreisfreie Stadt</t>
  </si>
  <si>
    <t>Osnabrück, Kreisfreie Stadt</t>
  </si>
  <si>
    <t>Wilhelmshaven, Kreisfreie Stadt</t>
  </si>
  <si>
    <t>Ammerland</t>
  </si>
  <si>
    <t>Aurich</t>
  </si>
  <si>
    <t>Cloppenburg</t>
  </si>
  <si>
    <t>Emsland</t>
  </si>
  <si>
    <t>Friesland (DE)</t>
  </si>
  <si>
    <t>Grafschaft Bentheim</t>
  </si>
  <si>
    <t>Leer</t>
  </si>
  <si>
    <t>Oldenburg, Landkreis</t>
  </si>
  <si>
    <t>Osnabrück, Landkreis</t>
  </si>
  <si>
    <t>Vechta</t>
  </si>
  <si>
    <t>Wesermarsch</t>
  </si>
  <si>
    <t>Wittmund</t>
  </si>
  <si>
    <t>Düsseldorf, Kreisfreie Stadt</t>
  </si>
  <si>
    <t>Duisburg, Kreisfreie Stadt</t>
  </si>
  <si>
    <t>Essen, Kreisfreie Stadt</t>
  </si>
  <si>
    <t>Krefeld, Kreisfreie Stadt</t>
  </si>
  <si>
    <t>Mönchengladbach, Kreisfreie Stadt</t>
  </si>
  <si>
    <t>Mülheim an der Ruhr, Kreisfreie Stadt</t>
  </si>
  <si>
    <t>Oberhausen, Kreisfreie Stadt</t>
  </si>
  <si>
    <t>Remscheid, Kreisfreie Stadt</t>
  </si>
  <si>
    <t>Solingen, Kreisfreie Stadt</t>
  </si>
  <si>
    <t>Wuppertal, Kreisfreie Stadt</t>
  </si>
  <si>
    <t>Kleve</t>
  </si>
  <si>
    <t>Mettmann</t>
  </si>
  <si>
    <t>Rhein-Kreis Neuss</t>
  </si>
  <si>
    <t>Viersen</t>
  </si>
  <si>
    <t>Wesel</t>
  </si>
  <si>
    <t>Bonn, Kreisfreie Stadt</t>
  </si>
  <si>
    <t>Köln, Kreisfreie Stadt</t>
  </si>
  <si>
    <t>Leverkusen, Kreisfreie Stadt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</si>
  <si>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</si>
  <si>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</si>
  <si>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</si>
  <si>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</si>
  <si>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</si>
  <si>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</si>
  <si>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</si>
  <si>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Städteregion Aachen</t>
  </si>
  <si>
    <t>Bottrop, Kreisfreie Stadt</t>
  </si>
  <si>
    <t>Gelsenkirchen, Kreisfreie Stadt</t>
  </si>
  <si>
    <t>Münster, Kreisfreie Stadt</t>
  </si>
  <si>
    <t>Borken</t>
  </si>
  <si>
    <t>Coesfeld</t>
  </si>
  <si>
    <t>Recklinghausen</t>
  </si>
  <si>
    <t>Steinfurt</t>
  </si>
  <si>
    <t>Warendorf</t>
  </si>
  <si>
    <t>Bielefeld, Kreisfreie Stadt</t>
  </si>
  <si>
    <t>Gütersloh</t>
  </si>
  <si>
    <t>Herford</t>
  </si>
  <si>
    <t>Höxter</t>
  </si>
  <si>
    <t>Lippe</t>
  </si>
  <si>
    <t>Minden-Lübbecke</t>
  </si>
  <si>
    <t>Paderborn</t>
  </si>
  <si>
    <t>Bochum, Kreisfreie Stadt</t>
  </si>
  <si>
    <t>Dortmund, Kreisfreie Stadt</t>
  </si>
  <si>
    <t>Hagen, Kreisfreie Stadt</t>
  </si>
  <si>
    <t>Hamm, Kreisfreie Stadt</t>
  </si>
  <si>
    <t>Herne, Kreisfreie Stadt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</si>
  <si>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</si>
  <si>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</si>
  <si>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</si>
  <si>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</si>
  <si>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</si>
  <si>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</si>
  <si>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</si>
  <si>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Koblenz, Kreisfreie Stadt</t>
  </si>
  <si>
    <t>Ahrweiler</t>
  </si>
  <si>
    <t>Altenkirchen (Westerwald)</t>
  </si>
  <si>
    <t>Bad Kreuznach</t>
  </si>
  <si>
    <t>Birkenfeld</t>
  </si>
  <si>
    <t>Cochem-Zell (NUTS 2013)</t>
  </si>
  <si>
    <t>Mayen-Koblenz</t>
  </si>
  <si>
    <t>Neuwied</t>
  </si>
  <si>
    <t>Rhein-Hunsrück-Kreis (NUTS 2013)</t>
  </si>
  <si>
    <t>Rhein-Lahn-Kreis</t>
  </si>
  <si>
    <t>Westerwaldkreis</t>
  </si>
  <si>
    <t>Trier, Kreisfreie Stadt</t>
  </si>
  <si>
    <t>Bernkastel-Wittlich</t>
  </si>
  <si>
    <t>Eifelkreis Bitburg-Prüm</t>
  </si>
  <si>
    <t>Vulkaneifel</t>
  </si>
  <si>
    <t>Trier-Saarburg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</si>
  <si>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</si>
  <si>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</si>
  <si>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</si>
  <si>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</si>
  <si>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</si>
  <si>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</si>
  <si>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</si>
  <si>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</si>
  <si>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</si>
  <si>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</si>
  <si>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Alzey-Worms</t>
  </si>
  <si>
    <t>Bad Dürkheim</t>
  </si>
  <si>
    <t>Donnersbergkreis</t>
  </si>
  <si>
    <t>Germersheim</t>
  </si>
  <si>
    <t>Kaiserslautern, Landkreis</t>
  </si>
  <si>
    <t>Kusel</t>
  </si>
  <si>
    <t>Südliche Weinstraße</t>
  </si>
  <si>
    <t>Rhein-Pfalz-Kreis</t>
  </si>
  <si>
    <t>Mainz-Bingen</t>
  </si>
  <si>
    <t>Südwestpfalz</t>
  </si>
  <si>
    <t>Regionalverband Saarbrücken</t>
  </si>
  <si>
    <t>Merzig-Wadern</t>
  </si>
  <si>
    <t>Neunkirchen</t>
  </si>
  <si>
    <t>Saarlouis</t>
  </si>
  <si>
    <t>Saarpfalz-Kreis</t>
  </si>
  <si>
    <t>St. Wendel</t>
  </si>
  <si>
    <t>Dresden, Kreisfreie Stadt</t>
  </si>
  <si>
    <t>Bautzen</t>
  </si>
  <si>
    <t>Görlitz</t>
  </si>
  <si>
    <t>Meißen</t>
  </si>
  <si>
    <t>Sächsische Schweiz-Osterzgebirge</t>
  </si>
  <si>
    <t>Chemnitz, Kreisfreie Stadt</t>
  </si>
  <si>
    <t>Erzgebirgskreis</t>
  </si>
  <si>
    <t>Mittelsachsen</t>
  </si>
  <si>
    <t>Vogtlandkreis</t>
  </si>
  <si>
    <t>Zwickau</t>
  </si>
  <si>
    <t>Leipzig, Kreisfreie Stadt</t>
  </si>
  <si>
    <t>Nordsachsen</t>
  </si>
  <si>
    <t>Dessau-Roßlau, Kreisfreie Stadt</t>
  </si>
  <si>
    <t>Halle (Saale), Kreisfreie Stadt</t>
  </si>
  <si>
    <t>Magdeburg, Kreisfreie Stadt</t>
  </si>
  <si>
    <t>Altmarkkreis Salzwedel</t>
  </si>
  <si>
    <t>Anhalt-Bitterfeld</t>
  </si>
  <si>
    <t>Jerichower Land</t>
  </si>
  <si>
    <t>Börde</t>
  </si>
  <si>
    <t>Burgenlandkreis (DE)</t>
  </si>
  <si>
    <t>Harz</t>
  </si>
  <si>
    <t>Mansfeld-Südharz</t>
  </si>
  <si>
    <t>Saalekreis</t>
  </si>
  <si>
    <t>Salzlandkreis</t>
  </si>
  <si>
    <t>Stendal</t>
  </si>
  <si>
    <t>Wittenberg</t>
  </si>
  <si>
    <t>Flensburg, Kreisfreie Stadt</t>
  </si>
  <si>
    <t>Kiel, Kreisfreie Stadt</t>
  </si>
  <si>
    <t>Lübeck, Kreisfreie Stadt</t>
  </si>
  <si>
    <t>Neumünster, Kreisfreie Stadt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</si>
  <si>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</si>
  <si>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</si>
  <si>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</si>
  <si>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</si>
  <si>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</si>
  <si>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</si>
  <si>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</si>
  <si>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</si>
  <si>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</si>
  <si>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</si>
  <si>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</si>
  <si>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Erfurt, Kreisfreie Stadt</t>
  </si>
  <si>
    <t>Gera, Kreisfreie Stadt</t>
  </si>
  <si>
    <t>Jena, Kreisfreie Stadt</t>
  </si>
  <si>
    <t>Suhl, Kreisfreie Stadt</t>
  </si>
  <si>
    <t>Weimar, Kreisfreie Stadt</t>
  </si>
  <si>
    <t>Eichsfeld</t>
  </si>
  <si>
    <t>Nordhausen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</si>
  <si>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</si>
  <si>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</si>
  <si>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</si>
  <si>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</si>
  <si>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</si>
  <si>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</si>
  <si>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</si>
  <si>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</si>
  <si>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</si>
  <si>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</si>
  <si>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</si>
  <si>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</si>
  <si>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</si>
  <si>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</si>
  <si>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Eisenach, Kreisfreie Stadt</t>
  </si>
  <si>
    <t>Wartburgkreis</t>
  </si>
  <si>
    <t>Põhja-Eesti</t>
  </si>
  <si>
    <t>Lääne-Eesti</t>
  </si>
  <si>
    <t>Kesk-Eesti</t>
  </si>
  <si>
    <t>Kirde-Eesti</t>
  </si>
  <si>
    <t>Lõuna-Eesti</t>
  </si>
  <si>
    <t>Border (NUTS 2013)</t>
  </si>
  <si>
    <t>Midland (NUTS 2013)</t>
  </si>
  <si>
    <t>West (NUTS 2013)</t>
  </si>
  <si>
    <t>Dublin (NUTS 2013)</t>
  </si>
  <si>
    <t>Mid-East (NUTS 2013)</t>
  </si>
  <si>
    <t>Mid-West (NUTS 2013)</t>
  </si>
  <si>
    <t>South-East (NUTS 2013)</t>
  </si>
  <si>
    <t>South-West (NUTS 2013)</t>
  </si>
  <si>
    <t>Evros</t>
  </si>
  <si>
    <t>Xanthi</t>
  </si>
  <si>
    <t>Rodopi</t>
  </si>
  <si>
    <t>Drama</t>
  </si>
  <si>
    <t>Thasos, Kavala</t>
  </si>
  <si>
    <t>Imathia</t>
  </si>
  <si>
    <t>Thessaloniki</t>
  </si>
  <si>
    <t>Kilkis</t>
  </si>
  <si>
    <t>Pella</t>
  </si>
  <si>
    <t>Pieria</t>
  </si>
  <si>
    <t>Serres</t>
  </si>
  <si>
    <t>Chalkidiki</t>
  </si>
  <si>
    <t>Grevena, Kozani</t>
  </si>
  <si>
    <t>Kastoria</t>
  </si>
  <si>
    <t>Florina</t>
  </si>
  <si>
    <t>Arta, Preveza</t>
  </si>
  <si>
    <t>Thesprotia</t>
  </si>
  <si>
    <t>Ioannina</t>
  </si>
  <si>
    <t>Karditsa, Trikala</t>
  </si>
  <si>
    <t>Larisa</t>
  </si>
  <si>
    <t>Magnisia</t>
  </si>
  <si>
    <t>Zakynthos</t>
  </si>
  <si>
    <t>Kerkyra</t>
  </si>
  <si>
    <t>Ithaki, Kefallinia</t>
  </si>
  <si>
    <t>Lefkada</t>
  </si>
  <si>
    <t>Aitoloakarnania</t>
  </si>
  <si>
    <t>Achaia</t>
  </si>
  <si>
    <t>Ileia</t>
  </si>
  <si>
    <t>Voiotia</t>
  </si>
  <si>
    <t>Evvoia</t>
  </si>
  <si>
    <t>Evrytania</t>
  </si>
  <si>
    <t>Fthiotida</t>
  </si>
  <si>
    <t>Fokida</t>
  </si>
  <si>
    <t>Argolida, Arkadia</t>
  </si>
  <si>
    <t>Korinthia</t>
  </si>
  <si>
    <t>Lakonia, Messinia</t>
  </si>
  <si>
    <t>Voreios Tomeas Athinon</t>
  </si>
  <si>
    <t>Dytikos Tomeas Athinon</t>
  </si>
  <si>
    <t>Kentrikos Tomeas Athinon</t>
  </si>
  <si>
    <t>Notios Tomeas Athinon</t>
  </si>
  <si>
    <t>Anatoliki Attiki</t>
  </si>
  <si>
    <t>Dytiki Attiki</t>
  </si>
  <si>
    <t>Peiraias, Nisoi</t>
  </si>
  <si>
    <t>Lesvos, Limnos</t>
  </si>
  <si>
    <t>Ikaria, Samos</t>
  </si>
  <si>
    <t>Chios</t>
  </si>
  <si>
    <t>Kalymnos, Karpathos, Kos, Rodos</t>
  </si>
  <si>
    <t>Andros, Thira, Kea, Milos, Mykonos, Naxos, Paros, Syros, Tinos</t>
  </si>
  <si>
    <t>Irakleio</t>
  </si>
  <si>
    <t>Lasithi</t>
  </si>
  <si>
    <t>Rethymni</t>
  </si>
  <si>
    <t>Chania</t>
  </si>
  <si>
    <t>A Coruña</t>
  </si>
  <si>
    <t>Lugo</t>
  </si>
  <si>
    <t>Ourense</t>
  </si>
  <si>
    <t>Pontevedra</t>
  </si>
  <si>
    <t>Asturias</t>
  </si>
  <si>
    <t>Araba/Álava</t>
  </si>
  <si>
    <t>Gipuzkoa</t>
  </si>
  <si>
    <t>Bizkaia</t>
  </si>
  <si>
    <t>Navarra</t>
  </si>
  <si>
    <t>Huesca</t>
  </si>
  <si>
    <t>Teruel</t>
  </si>
  <si>
    <t>Zaragoza</t>
  </si>
  <si>
    <t>Madrid</t>
  </si>
  <si>
    <t>Ávila</t>
  </si>
  <si>
    <t>Burgos</t>
  </si>
  <si>
    <t>León</t>
  </si>
  <si>
    <t>Palencia</t>
  </si>
  <si>
    <t>Salamanca</t>
  </si>
  <si>
    <t>Segovia</t>
  </si>
  <si>
    <t>Soria</t>
  </si>
  <si>
    <t>Valladolid</t>
  </si>
  <si>
    <t>Zamora</t>
  </si>
  <si>
    <t>Albacete</t>
  </si>
  <si>
    <t>Ciudad Real</t>
  </si>
  <si>
    <t>Cuenca</t>
  </si>
  <si>
    <t>Guadalajara</t>
  </si>
  <si>
    <t>Toledo</t>
  </si>
  <si>
    <t>Badajoz</t>
  </si>
  <si>
    <t>Cáceres</t>
  </si>
  <si>
    <t>Barcelona</t>
  </si>
  <si>
    <t>Girona</t>
  </si>
  <si>
    <t>Lleida</t>
  </si>
  <si>
    <t>Tarragona</t>
  </si>
  <si>
    <t>Alicante / Alacant</t>
  </si>
  <si>
    <t>Castellón / Castelló</t>
  </si>
  <si>
    <t>Valencia / València</t>
  </si>
  <si>
    <t>Eivissa, Formentera</t>
  </si>
  <si>
    <t>Mallorca</t>
  </si>
  <si>
    <t>Menorca</t>
  </si>
  <si>
    <t>Almería</t>
  </si>
  <si>
    <t>Cádiz</t>
  </si>
  <si>
    <t>Córdoba</t>
  </si>
  <si>
    <t>Granada</t>
  </si>
  <si>
    <t>Huelva</t>
  </si>
  <si>
    <t>Jaén</t>
  </si>
  <si>
    <t>Málaga</t>
  </si>
  <si>
    <t>Sevilla</t>
  </si>
  <si>
    <t>Murcia</t>
  </si>
  <si>
    <t>Ceuta (ES)</t>
  </si>
  <si>
    <t>Melilla (ES)</t>
  </si>
  <si>
    <t>El Hierro</t>
  </si>
  <si>
    <t>Fuerteventura</t>
  </si>
  <si>
    <t>Gran Canaria</t>
  </si>
  <si>
    <t>La Gomera</t>
  </si>
  <si>
    <t>La Palma</t>
  </si>
  <si>
    <t>Lanzarote</t>
  </si>
  <si>
    <t>Tenerife</t>
  </si>
  <si>
    <t>Paris</t>
  </si>
  <si>
    <t>Seine-et-Marne</t>
  </si>
  <si>
    <t>Yvelines</t>
  </si>
  <si>
    <t>Essonne</t>
  </si>
  <si>
    <t>Hauts-de-Seine</t>
  </si>
  <si>
    <t>Seine-Saint-Denis</t>
  </si>
  <si>
    <t>Val-de-Marne</t>
  </si>
  <si>
    <t>Val-d'Oise</t>
  </si>
  <si>
    <t>Ardennes (NUTS 2013)</t>
  </si>
  <si>
    <t>Aube (NUTS 2013)</t>
  </si>
  <si>
    <t>Marne (NUTS 2013)</t>
  </si>
  <si>
    <t>Haute-Marne (NUTS 2013)</t>
  </si>
  <si>
    <t>Aisne (NUTS 2013)</t>
  </si>
  <si>
    <t>Oise (NUTS 2013)</t>
  </si>
  <si>
    <t>Somme (NUTS 2013)</t>
  </si>
  <si>
    <t>Eure (NUTS 2013)</t>
  </si>
  <si>
    <t>Seine-Maritime (NUTS 2013)</t>
  </si>
  <si>
    <t>Cher (NUTS 2013)</t>
  </si>
  <si>
    <t>Eure-et-Loir (NUTS 2013)</t>
  </si>
  <si>
    <t>Indre (NUTS 2013)</t>
  </si>
  <si>
    <t>Indre-et-Loire (NUTS 2013)</t>
  </si>
  <si>
    <t>Loir-et-Cher (NUTS 2013)</t>
  </si>
  <si>
    <t>Loiret (NUTS 2013)</t>
  </si>
  <si>
    <t>Calvados (NUTS 2013)</t>
  </si>
  <si>
    <t>Manche (NUTS 2013)</t>
  </si>
  <si>
    <t>Orne (NUTS 2013)</t>
  </si>
  <si>
    <t>Côte-d'Or (NUTS 2013)</t>
  </si>
  <si>
    <t>Nièvre (NUTS 2013)</t>
  </si>
  <si>
    <t>Saône-et-Loire (NUTS 2013)</t>
  </si>
  <si>
    <t>Yonne (NUTS 2013)</t>
  </si>
  <si>
    <t>Nord (FR) (NUTS 2013)</t>
  </si>
  <si>
    <t>Pas-de-Calais (NUTS 2013)</t>
  </si>
  <si>
    <t>Meurthe-et-Moselle (NUTS 2013)</t>
  </si>
  <si>
    <t>Meuse (NUTS 2013)</t>
  </si>
  <si>
    <t>Moselle (NUTS 2013)</t>
  </si>
  <si>
    <t>Vosges (NUTS 2013)</t>
  </si>
  <si>
    <t>Bas-Rhin (NUTS 2013)</t>
  </si>
  <si>
    <t>Haut-Rhin (NUTS 2013)</t>
  </si>
  <si>
    <t>Doubs (NUTS 2013)</t>
  </si>
  <si>
    <t>Jura (NUTS 2013)</t>
  </si>
  <si>
    <t>Haute-Saône (NUTS 2013)</t>
  </si>
  <si>
    <t>Territoire de Belfort (NUTS 2013)</t>
  </si>
  <si>
    <t>Loire-Atlantique (NUTS 2013)</t>
  </si>
  <si>
    <t>Maine-et-Loire (NUTS 2013)</t>
  </si>
  <si>
    <t>Mayenne (NUTS 2013)</t>
  </si>
  <si>
    <t>Sarthe (NUTS 2013)</t>
  </si>
  <si>
    <t>Vendée (NUTS 2013)</t>
  </si>
  <si>
    <t>Côtes-d'Armor (NUTS 2013)</t>
  </si>
  <si>
    <t>Finistère (NUTS 2013)</t>
  </si>
  <si>
    <t>Ille-et-Vilaine (NUTS 2013)</t>
  </si>
  <si>
    <t>Morbihan (NUTS 2013)</t>
  </si>
  <si>
    <t>Charente (NUTS 2013)</t>
  </si>
  <si>
    <t>Charente-Maritime (NUTS 2013)</t>
  </si>
  <si>
    <t>Deux-Sèvres (NUTS 2013)</t>
  </si>
  <si>
    <t>Vienne (NUTS 2013)</t>
  </si>
  <si>
    <t>Dordogne (NUTS 2013)</t>
  </si>
  <si>
    <t>Gironde (NUTS 2013)</t>
  </si>
  <si>
    <t>Landes (NUTS 2013)</t>
  </si>
  <si>
    <t>Lot-et-Garonne (NUTS 2013)</t>
  </si>
  <si>
    <t>Pyrénées-Atlantiques (NUTS 2013)</t>
  </si>
  <si>
    <t>Ariège (NUTS 2013)</t>
  </si>
  <si>
    <t>Aveyron (NUTS 2013)</t>
  </si>
  <si>
    <t>Haute-Garonne (NUTS 2013)</t>
  </si>
  <si>
    <t>Gers (NUTS 2013)</t>
  </si>
  <si>
    <t>Lot (NUTS 2013)</t>
  </si>
  <si>
    <t>Hautes-Pyrénées (NUTS 2013)</t>
  </si>
  <si>
    <t>Tarn (NUTS 2013)</t>
  </si>
  <si>
    <t>Tarn-et-Garonne (NUTS 2013)</t>
  </si>
  <si>
    <t>Corrèze (NUTS 2013)</t>
  </si>
  <si>
    <t>Creuse (NUTS 2013)</t>
  </si>
  <si>
    <t>Haute-Vienne (NUTS 2013)</t>
  </si>
  <si>
    <t>Ain (NUTS 2013)</t>
  </si>
  <si>
    <t>Ardèche (NUTS 2013)</t>
  </si>
  <si>
    <t>Drôme (NUTS 2013)</t>
  </si>
  <si>
    <t>Isère (NUTS 2013)</t>
  </si>
  <si>
    <t>Loire (NUTS 2013)</t>
  </si>
  <si>
    <t>Rhône (NUTS 2013)</t>
  </si>
  <si>
    <t>Savoie (NUTS 2013)</t>
  </si>
  <si>
    <t>Haute-Savoie (NUTS 2013)</t>
  </si>
  <si>
    <t>Allier (NUTS 2013)</t>
  </si>
  <si>
    <t>Cantal (NUTS 2013)</t>
  </si>
  <si>
    <t>Haute-Loire (NUTS 2013)</t>
  </si>
  <si>
    <t>Puy-de-Dôme (NUTS 2013)</t>
  </si>
  <si>
    <t>Aude (NUTS 2013)</t>
  </si>
  <si>
    <t>Gard (NUTS 2013)</t>
  </si>
  <si>
    <t>Hérault (NUTS 2013)</t>
  </si>
  <si>
    <t>Lozère (NUTS 2013)</t>
  </si>
  <si>
    <t>Pyrénées-Orientales (NUTS 2013)</t>
  </si>
  <si>
    <t>Alpes-de-Haute-Provence (NUTS 2013)</t>
  </si>
  <si>
    <t>Hautes-Alpes (NUTS 2013)</t>
  </si>
  <si>
    <t>Alpes-Maritimes (NUTS 2013)</t>
  </si>
  <si>
    <t>Bouches-du-Rhône (NUTS 2013)</t>
  </si>
  <si>
    <t>Var (NUTS 2013)</t>
  </si>
  <si>
    <t>Vaucluse (NUTS 2013)</t>
  </si>
  <si>
    <t>Corse-du-Sud (NUTS 2013)</t>
  </si>
  <si>
    <t>Haute-Corse (NUTS 2013)</t>
  </si>
  <si>
    <t>Guadeloupe (NUTS 2013)</t>
  </si>
  <si>
    <t>Martinique (NUTS 2013)</t>
  </si>
  <si>
    <t>Guyane (NUTS 2013)</t>
  </si>
  <si>
    <t>La Réunion (NUTS 2013)</t>
  </si>
  <si>
    <t>Mayotte (NUTS 2013)</t>
  </si>
  <si>
    <t>Primorsko-goranska zupanija</t>
  </si>
  <si>
    <t>Licko-senjska zupanija</t>
  </si>
  <si>
    <t>Zadarska zupanija</t>
  </si>
  <si>
    <t>Sibensko-kninska zupanija</t>
  </si>
  <si>
    <t>Splitsko-dalmatinska zupanija</t>
  </si>
  <si>
    <t>Istarska zupanija</t>
  </si>
  <si>
    <t>Dubrovacko-neretvanska zupanija</t>
  </si>
  <si>
    <t>Zagrebacka zupanija</t>
  </si>
  <si>
    <t>Krapinsko-zagorska zupanija</t>
  </si>
  <si>
    <t>Varazdinska zupanija</t>
  </si>
  <si>
    <t>Koprivnicko-krizevacka zupanija</t>
  </si>
  <si>
    <t>Medimurska zupanija</t>
  </si>
  <si>
    <t>Bjelovarsko-bilogorska zupanija</t>
  </si>
  <si>
    <t>Viroviticko-podravska zupanija</t>
  </si>
  <si>
    <t>Pozesko-slavonska zupanija</t>
  </si>
  <si>
    <t>Brodsko-posavska zupanija</t>
  </si>
  <si>
    <t>Osjecko-baranjska zupanija</t>
  </si>
  <si>
    <t>Vukovarsko-srijemska zupanija</t>
  </si>
  <si>
    <t>Karlovacka zupanija</t>
  </si>
  <si>
    <t>Sisacko-moslavacka zupanija</t>
  </si>
  <si>
    <t>Torino</t>
  </si>
  <si>
    <t>Vercelli</t>
  </si>
  <si>
    <t>Biella</t>
  </si>
  <si>
    <t>Verbano-Cusio-Ossola</t>
  </si>
  <si>
    <t>Novara</t>
  </si>
  <si>
    <t>Cuneo</t>
  </si>
  <si>
    <t>Asti</t>
  </si>
  <si>
    <t>Alessandria</t>
  </si>
  <si>
    <t>Imperia</t>
  </si>
  <si>
    <t>Savona</t>
  </si>
  <si>
    <t>Genova</t>
  </si>
  <si>
    <t>La Spezia</t>
  </si>
  <si>
    <t>Varese</t>
  </si>
  <si>
    <t>Como</t>
  </si>
  <si>
    <t>Lecco</t>
  </si>
  <si>
    <t>Sondrio</t>
  </si>
  <si>
    <t>Bergamo</t>
  </si>
  <si>
    <t>Brescia</t>
  </si>
  <si>
    <t>Pavia</t>
  </si>
  <si>
    <t>Lodi</t>
  </si>
  <si>
    <t>Cremona</t>
  </si>
  <si>
    <t>Mantova</t>
  </si>
  <si>
    <t>Milano</t>
  </si>
  <si>
    <t>Monza e della Brianza</t>
  </si>
  <si>
    <t>Bolzano-Bozen</t>
  </si>
  <si>
    <t>Trento</t>
  </si>
  <si>
    <t>Verona</t>
  </si>
  <si>
    <t>Vicenza</t>
  </si>
  <si>
    <t>Belluno</t>
  </si>
  <si>
    <t>Treviso</t>
  </si>
  <si>
    <t>Venezia</t>
  </si>
  <si>
    <t>Padova</t>
  </si>
  <si>
    <t>Rovigo</t>
  </si>
  <si>
    <t>Pordenone</t>
  </si>
  <si>
    <t>Udine</t>
  </si>
  <si>
    <t>Gorizia</t>
  </si>
  <si>
    <t>Trieste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</si>
  <si>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</si>
  <si>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</si>
  <si>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</si>
  <si>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</si>
  <si>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</si>
  <si>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</si>
  <si>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</si>
  <si>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</si>
  <si>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</si>
  <si>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Massa-Carrara</t>
  </si>
  <si>
    <t>Lucca</t>
  </si>
  <si>
    <t>Pistoia</t>
  </si>
  <si>
    <t>Firenze</t>
  </si>
  <si>
    <t>Prato</t>
  </si>
  <si>
    <t>Livorno</t>
  </si>
  <si>
    <t>Pisa</t>
  </si>
  <si>
    <t>Arezzo</t>
  </si>
  <si>
    <t>Siena</t>
  </si>
  <si>
    <t>Grosseto</t>
  </si>
  <si>
    <t>Perugia</t>
  </si>
  <si>
    <t>Terni</t>
  </si>
  <si>
    <t>Pesaro e Urbino</t>
  </si>
  <si>
    <t>Ancona</t>
  </si>
  <si>
    <t>Macerata</t>
  </si>
  <si>
    <t>Ascoli Piceno</t>
  </si>
  <si>
    <t>Fermo</t>
  </si>
  <si>
    <t>Viterbo</t>
  </si>
  <si>
    <t>Rieti</t>
  </si>
  <si>
    <t>Roma</t>
  </si>
  <si>
    <t>Latina</t>
  </si>
  <si>
    <t>Frosinone</t>
  </si>
  <si>
    <t>L'Aquila</t>
  </si>
  <si>
    <t>Teramo</t>
  </si>
  <si>
    <t>Pescara</t>
  </si>
  <si>
    <t>Chieti</t>
  </si>
  <si>
    <t>Isernia</t>
  </si>
  <si>
    <t>Campobasso</t>
  </si>
  <si>
    <t>Caserta</t>
  </si>
  <si>
    <t>Benevento</t>
  </si>
  <si>
    <t>Napoli</t>
  </si>
  <si>
    <t>Avellino</t>
  </si>
  <si>
    <t>Salerno</t>
  </si>
  <si>
    <t>Taranto</t>
  </si>
  <si>
    <t>Brindisi</t>
  </si>
  <si>
    <t>Lecce</t>
  </si>
  <si>
    <t>Foggia</t>
  </si>
  <si>
    <t>Bari</t>
  </si>
  <si>
    <t>Barletta-Andria-Trani</t>
  </si>
  <si>
    <t>Potenza</t>
  </si>
  <si>
    <t>Matera</t>
  </si>
  <si>
    <t>Cosenza</t>
  </si>
  <si>
    <t>Crotone</t>
  </si>
  <si>
    <t>Catanzaro</t>
  </si>
  <si>
    <t>Vibo Valentia</t>
  </si>
  <si>
    <t>Reggio di Calabria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</si>
  <si>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</si>
  <si>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</si>
  <si>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</si>
  <si>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</si>
  <si>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</si>
  <si>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</si>
  <si>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</si>
  <si>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</si>
  <si>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</si>
  <si>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</si>
  <si>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</si>
  <si>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Cagliari</t>
  </si>
  <si>
    <t>Oristano</t>
  </si>
  <si>
    <t>Olbia-Tempio</t>
  </si>
  <si>
    <t>Ogliastra</t>
  </si>
  <si>
    <t>Medio Campidano</t>
  </si>
  <si>
    <t>Carbonia-Iglesias</t>
  </si>
  <si>
    <t>Kurzeme</t>
  </si>
  <si>
    <t>Latgale</t>
  </si>
  <si>
    <t>Riga</t>
  </si>
  <si>
    <t>Pieriga</t>
  </si>
  <si>
    <t>Vidzeme</t>
  </si>
  <si>
    <t>Zemgale</t>
  </si>
  <si>
    <t>Alytaus apskritis (NUTS 2013)</t>
  </si>
  <si>
    <t>Kauno apskritis (NUTS 2013)</t>
  </si>
  <si>
    <t>Klaipedos apskritis (NUTS 2013)</t>
  </si>
  <si>
    <t>Marijampoles apskritis (NUTS 2013)</t>
  </si>
  <si>
    <t>Panevezio apskritis (NUTS 2013)</t>
  </si>
  <si>
    <t>Siauliu apskritis (NUTS 2013)</t>
  </si>
  <si>
    <t>Taurages apskritis (NUTS 2013)</t>
  </si>
  <si>
    <t>Telsiu apskritis (NUTS 2013)</t>
  </si>
  <si>
    <t>Utenos apskritis (NUTS 2013)</t>
  </si>
  <si>
    <t>Vilniaus apskritis (NUTS 2013)</t>
  </si>
  <si>
    <t>Budapest (NUTS 2013)</t>
  </si>
  <si>
    <t>Pest (NUTS 2013)</t>
  </si>
  <si>
    <t>Fejér</t>
  </si>
  <si>
    <t>Komárom-Esztergom</t>
  </si>
  <si>
    <t>Veszprém</t>
  </si>
  <si>
    <t>Gyor-Moson-Sopron</t>
  </si>
  <si>
    <t>Vas</t>
  </si>
  <si>
    <t>Zala</t>
  </si>
  <si>
    <t>Baranya</t>
  </si>
  <si>
    <t>Somogy</t>
  </si>
  <si>
    <t>Tolna</t>
  </si>
  <si>
    <t>Borsod-Abaúj-Zemplén</t>
  </si>
  <si>
    <t>Heves</t>
  </si>
  <si>
    <t>Nógrád</t>
  </si>
  <si>
    <t>Hajdú-Bihar</t>
  </si>
  <si>
    <t>Jász-Nagykun-Szolnok</t>
  </si>
  <si>
    <t>Szabolcs-Szatmár-Bereg</t>
  </si>
  <si>
    <t>Bács-Kiskun</t>
  </si>
  <si>
    <t>Békés</t>
  </si>
  <si>
    <t>Csongrád</t>
  </si>
  <si>
    <t>Gozo and Comino / Ghawdex u Kemmuna</t>
  </si>
  <si>
    <t>Oost-Groningen</t>
  </si>
  <si>
    <t>Delfzijl en omgeving</t>
  </si>
  <si>
    <t>Overig Groningen</t>
  </si>
  <si>
    <t>Noord-Friesland (NUTS 2013)</t>
  </si>
  <si>
    <t>Zuidwest-Friesland (NUTS 2013)</t>
  </si>
  <si>
    <t>Zuidoost-Friesland (NUTS 2013)</t>
  </si>
  <si>
    <t>Noord-Drenthe</t>
  </si>
  <si>
    <t>Zuidoost-Drenthe</t>
  </si>
  <si>
    <t>Zuidwest-Drenthe</t>
  </si>
  <si>
    <t>Noord-Overijssel</t>
  </si>
  <si>
    <t>Zuidwest-Overijssel</t>
  </si>
  <si>
    <t>Twente</t>
  </si>
  <si>
    <t>Veluwe</t>
  </si>
  <si>
    <t>Zuidwest-Gelderland</t>
  </si>
  <si>
    <t>Achterhoek</t>
  </si>
  <si>
    <t>Arnhem/Nijmegen</t>
  </si>
  <si>
    <t>Kop van Noord-Holland</t>
  </si>
  <si>
    <t>Alkmaar en omgeving (NUTS 2013)</t>
  </si>
  <si>
    <t>IJmond</t>
  </si>
  <si>
    <t>Agglomeratie Haarlem</t>
  </si>
  <si>
    <t>Zaanstreek</t>
  </si>
  <si>
    <t>Groot-Amsterdam (NUTS 2013)</t>
  </si>
  <si>
    <t>Het Gooi en Vechtstreek</t>
  </si>
  <si>
    <t>Agglomeratie 's-Gravenhage</t>
  </si>
  <si>
    <t>Delft en Westland</t>
  </si>
  <si>
    <t>Agglomeratie Leiden en Bollenstreek</t>
  </si>
  <si>
    <t>Oost-Zuid-Holland (NUTS 2013)</t>
  </si>
  <si>
    <t>Groot-Rijnmond (NUTS 2013)</t>
  </si>
  <si>
    <t>Zuidoost-Zuid-Holland</t>
  </si>
  <si>
    <t>Zeeuwsch-Vlaanderen</t>
  </si>
  <si>
    <t>Overig Zeeland</t>
  </si>
  <si>
    <t>West-Noord-Brabant</t>
  </si>
  <si>
    <t>Midden-Noord-Brabant</t>
  </si>
  <si>
    <t>Noordoost-Noord-Brabant</t>
  </si>
  <si>
    <t>Zuidoost-Noord-Brabant</t>
  </si>
  <si>
    <t>Noord-Limburg</t>
  </si>
  <si>
    <t>Midden-Limburg</t>
  </si>
  <si>
    <t>Zuid-Limburg</t>
  </si>
  <si>
    <t>Mittelburgenland</t>
  </si>
  <si>
    <t>Nordburgenland</t>
  </si>
  <si>
    <t>Südburgenland</t>
  </si>
  <si>
    <t>Mostviertel-Eisenwurzen</t>
  </si>
  <si>
    <t>Niederösterreich-Süd</t>
  </si>
  <si>
    <t>Sankt Pölten</t>
  </si>
  <si>
    <t>Waldviertel</t>
  </si>
  <si>
    <t>Weinviertel</t>
  </si>
  <si>
    <t>Wiener Umland/Nordteil</t>
  </si>
  <si>
    <t>Wiener Umland/Südteil</t>
  </si>
  <si>
    <t>Klagenfurt-Villach</t>
  </si>
  <si>
    <t>Oberkärnten</t>
  </si>
  <si>
    <t>Unterkärnten</t>
  </si>
  <si>
    <t>Graz</t>
  </si>
  <si>
    <t>Liezen</t>
  </si>
  <si>
    <t>Östliche Obersteiermark</t>
  </si>
  <si>
    <t>Oststeiermark</t>
  </si>
  <si>
    <t>West- und Südsteiermark</t>
  </si>
  <si>
    <t>Westliche Obersteiermark</t>
  </si>
  <si>
    <t>Innviertel</t>
  </si>
  <si>
    <t>Linz-Wels</t>
  </si>
  <si>
    <t>Mühlviertel</t>
  </si>
  <si>
    <t>Steyr-Kirchdorf</t>
  </si>
  <si>
    <t>Traunviertel</t>
  </si>
  <si>
    <t>Lungau</t>
  </si>
  <si>
    <t>Pinzgau-Pongau</t>
  </si>
  <si>
    <t>Salzburg und Umgebung</t>
  </si>
  <si>
    <t>Außerfern</t>
  </si>
  <si>
    <t>Innsbruck</t>
  </si>
  <si>
    <t>Osttirol</t>
  </si>
  <si>
    <t>Tiroler Oberland</t>
  </si>
  <si>
    <t>Tiroler Unterland</t>
  </si>
  <si>
    <t>Bludenz-Bregenzer Wald</t>
  </si>
  <si>
    <t>Rheintal-Bodenseegebiet</t>
  </si>
  <si>
    <t>Miasto Kraków</t>
  </si>
  <si>
    <t>Krakowski</t>
  </si>
  <si>
    <t>Tarnowski</t>
  </si>
  <si>
    <t>Nowosadecki</t>
  </si>
  <si>
    <t>Nowotarski</t>
  </si>
  <si>
    <t>Oswiecimski</t>
  </si>
  <si>
    <t>Czestochowski</t>
  </si>
  <si>
    <t>Bielski</t>
  </si>
  <si>
    <t>Rybnicki</t>
  </si>
  <si>
    <t>Bytomski</t>
  </si>
  <si>
    <t>Gliwicki</t>
  </si>
  <si>
    <t>Katowicki</t>
  </si>
  <si>
    <t>Sosnowiecki</t>
  </si>
  <si>
    <t>Tyski</t>
  </si>
  <si>
    <t>Pilski</t>
  </si>
  <si>
    <t>Koninski</t>
  </si>
  <si>
    <t>Miasto Poznan</t>
  </si>
  <si>
    <t>Kaliski</t>
  </si>
  <si>
    <t>Leszczynski</t>
  </si>
  <si>
    <t>Poznanski</t>
  </si>
  <si>
    <t>Miasto Szczecin</t>
  </si>
  <si>
    <t>Koszalinski</t>
  </si>
  <si>
    <t>Szczecinecko-pyrzycki</t>
  </si>
  <si>
    <t>Szczecinski</t>
  </si>
  <si>
    <t>Gorzowski</t>
  </si>
  <si>
    <t>Zielonogórski</t>
  </si>
  <si>
    <t>Miasto Wroclaw</t>
  </si>
  <si>
    <t>Jeleniogórski</t>
  </si>
  <si>
    <t>Legnicko-Glogowski</t>
  </si>
  <si>
    <t>Walbrzyski</t>
  </si>
  <si>
    <t>Wroclawski</t>
  </si>
  <si>
    <t>Nyski</t>
  </si>
  <si>
    <t>Opolski</t>
  </si>
  <si>
    <t>Bydgosko-Torunski</t>
  </si>
  <si>
    <t>Grudziadzki</t>
  </si>
  <si>
    <t>Inowroclawski</t>
  </si>
  <si>
    <t>Swiecki</t>
  </si>
  <si>
    <t>Wloclawski</t>
  </si>
  <si>
    <t>Elblaski</t>
  </si>
  <si>
    <t>Olsztynski</t>
  </si>
  <si>
    <t>Elcki</t>
  </si>
  <si>
    <t>Trojmiejski</t>
  </si>
  <si>
    <t>Gdanski</t>
  </si>
  <si>
    <t>Slupski</t>
  </si>
  <si>
    <t>Chojnicki</t>
  </si>
  <si>
    <t>Starogardzki</t>
  </si>
  <si>
    <t>Miasto Lódz</t>
  </si>
  <si>
    <t>Lódzki</t>
  </si>
  <si>
    <t>Piotrkowski</t>
  </si>
  <si>
    <t>Sieradzki</t>
  </si>
  <si>
    <t>Skierniewicki</t>
  </si>
  <si>
    <t>Kielecki</t>
  </si>
  <si>
    <t>Sandomiersko-jedrzejowski</t>
  </si>
  <si>
    <t>Bialski</t>
  </si>
  <si>
    <t>Chelmsko-zamojski</t>
  </si>
  <si>
    <t>Lubelski</t>
  </si>
  <si>
    <t>Pulawski</t>
  </si>
  <si>
    <t>Krosnienski</t>
  </si>
  <si>
    <t>Przemyski</t>
  </si>
  <si>
    <t>Rzeszowski</t>
  </si>
  <si>
    <t>Tarnobrzeski</t>
  </si>
  <si>
    <t>Bialostocki</t>
  </si>
  <si>
    <t>Lomzynski</t>
  </si>
  <si>
    <t>Suwalski</t>
  </si>
  <si>
    <t>Miasto Warszawa</t>
  </si>
  <si>
    <t>Warszawski wschodni</t>
  </si>
  <si>
    <t>Warszawski zachodni</t>
  </si>
  <si>
    <t>Radomski</t>
  </si>
  <si>
    <t>Ciechanowski</t>
  </si>
  <si>
    <t>Plocki</t>
  </si>
  <si>
    <t>Ostrolecki</t>
  </si>
  <si>
    <t>Siedlecki</t>
  </si>
  <si>
    <t>Zyrardowski</t>
  </si>
  <si>
    <t>Alto Minho</t>
  </si>
  <si>
    <t>Cávado</t>
  </si>
  <si>
    <t>Ave</t>
  </si>
  <si>
    <t>Área Metropolitana do Porto</t>
  </si>
  <si>
    <t>Alto Tâmega</t>
  </si>
  <si>
    <t>Tâmega e Sousa</t>
  </si>
  <si>
    <t>Douro</t>
  </si>
  <si>
    <t>Terras de Trás-os-Montes</t>
  </si>
  <si>
    <t>Oeste</t>
  </si>
  <si>
    <t>Região de Aveiro</t>
  </si>
  <si>
    <t>Região de Coimbra</t>
  </si>
  <si>
    <t>Região de Leiria</t>
  </si>
  <si>
    <t>Viseu Dão Lafões</t>
  </si>
  <si>
    <t>Beira Baixa</t>
  </si>
  <si>
    <t>Médio Tejo</t>
  </si>
  <si>
    <t>Beiras e Serra da Estrela</t>
  </si>
  <si>
    <t>Alentejo Litoral</t>
  </si>
  <si>
    <t>Baixo Alentejo</t>
  </si>
  <si>
    <t>Lezíria do Tejo</t>
  </si>
  <si>
    <t>Alto Alentejo</t>
  </si>
  <si>
    <t>Alentejo Central</t>
  </si>
  <si>
    <t>Bihor</t>
  </si>
  <si>
    <t>Bistrita-Nasaud</t>
  </si>
  <si>
    <t>Cluj</t>
  </si>
  <si>
    <t>Maramures</t>
  </si>
  <si>
    <t>Satu Mare</t>
  </si>
  <si>
    <t>Salaj</t>
  </si>
  <si>
    <t>Alba</t>
  </si>
  <si>
    <t>Brasov</t>
  </si>
  <si>
    <t>Covasna</t>
  </si>
  <si>
    <t>Harghita</t>
  </si>
  <si>
    <t>Mures</t>
  </si>
  <si>
    <t>Sibiu</t>
  </si>
  <si>
    <t>Bacau</t>
  </si>
  <si>
    <t>Botosani</t>
  </si>
  <si>
    <t>Iasi</t>
  </si>
  <si>
    <t>Neamt</t>
  </si>
  <si>
    <t>Suceava</t>
  </si>
  <si>
    <t>Vaslui</t>
  </si>
  <si>
    <t>Braila</t>
  </si>
  <si>
    <t>Buzau</t>
  </si>
  <si>
    <t>Constanta</t>
  </si>
  <si>
    <t>Galati</t>
  </si>
  <si>
    <t>Tulcea</t>
  </si>
  <si>
    <t>Vrancea</t>
  </si>
  <si>
    <t>Arges</t>
  </si>
  <si>
    <t>Calarasi</t>
  </si>
  <si>
    <t>Dâmbovita</t>
  </si>
  <si>
    <t>Giurgiu</t>
  </si>
  <si>
    <t>Ialomita</t>
  </si>
  <si>
    <t>Prahova</t>
  </si>
  <si>
    <t>Teleorman</t>
  </si>
  <si>
    <t>Bucuresti</t>
  </si>
  <si>
    <t>Ilfov</t>
  </si>
  <si>
    <t>Dolj</t>
  </si>
  <si>
    <t>Gorj</t>
  </si>
  <si>
    <t>Mehedinti</t>
  </si>
  <si>
    <t>Olt</t>
  </si>
  <si>
    <t>Vâlcea</t>
  </si>
  <si>
    <t>Arad</t>
  </si>
  <si>
    <t>Caras-Severin</t>
  </si>
  <si>
    <t>Hunedoara</t>
  </si>
  <si>
    <t>Timis</t>
  </si>
  <si>
    <t>Pomurska</t>
  </si>
  <si>
    <t>Podravska</t>
  </si>
  <si>
    <t>Koroska</t>
  </si>
  <si>
    <t>Savinjska</t>
  </si>
  <si>
    <t>Zasavska</t>
  </si>
  <si>
    <t>Posavska</t>
  </si>
  <si>
    <t>Jugovzhodna Slovenija</t>
  </si>
  <si>
    <t>Primorsko-notranjska</t>
  </si>
  <si>
    <t>Osrednjeslovenska</t>
  </si>
  <si>
    <t>Gorenjska</t>
  </si>
  <si>
    <t>Goriska</t>
  </si>
  <si>
    <t>Obalno-kraska</t>
  </si>
  <si>
    <t>Trnavský kraj</t>
  </si>
  <si>
    <t>Trenciansky kraj</t>
  </si>
  <si>
    <t>Nitriansky kraj</t>
  </si>
  <si>
    <t>Zilinský kraj</t>
  </si>
  <si>
    <t>Banskobystrický kraj</t>
  </si>
  <si>
    <t>Presovský kraj</t>
  </si>
  <si>
    <t>Kosický kraj</t>
  </si>
  <si>
    <t>Keski-Suomi</t>
  </si>
  <si>
    <t>Etelä-Pohjanmaa</t>
  </si>
  <si>
    <t>Pohjanmaa</t>
  </si>
  <si>
    <t>Satakunta</t>
  </si>
  <si>
    <t>Pirkanmaa</t>
  </si>
  <si>
    <t>Varsinais-Suomi</t>
  </si>
  <si>
    <t>Kanta-Häme</t>
  </si>
  <si>
    <t>Päijät-Häme</t>
  </si>
  <si>
    <t>Kymenlaakso</t>
  </si>
  <si>
    <t>Etelä-Karjala</t>
  </si>
  <si>
    <t>Etelä-Savo</t>
  </si>
  <si>
    <t>Pohjois-Savo</t>
  </si>
  <si>
    <t>Pohjois-Karjala</t>
  </si>
  <si>
    <t>Kainuu (NUTS 2013)</t>
  </si>
  <si>
    <t>Keski-Pohjanmaa</t>
  </si>
  <si>
    <t>Pohjois-Pohjanmaa (NUTS 2013)</t>
  </si>
  <si>
    <t>Lappi</t>
  </si>
  <si>
    <t>Stockholms län</t>
  </si>
  <si>
    <t>Uppsala län</t>
  </si>
  <si>
    <t>Södermanlands län</t>
  </si>
  <si>
    <t>Östergötlands län</t>
  </si>
  <si>
    <t>Örebro län</t>
  </si>
  <si>
    <t>Västmanlands län</t>
  </si>
  <si>
    <t>Jönköpings län</t>
  </si>
  <si>
    <t>Kronobergs län</t>
  </si>
  <si>
    <t>Kalmar län</t>
  </si>
  <si>
    <t>Gotlands län</t>
  </si>
  <si>
    <t>Blekinge län</t>
  </si>
  <si>
    <t>Skåne län</t>
  </si>
  <si>
    <t>Hallands län</t>
  </si>
  <si>
    <t>Västra Götalands län</t>
  </si>
  <si>
    <t>Värmlands län</t>
  </si>
  <si>
    <t>Dalarnas län</t>
  </si>
  <si>
    <t>Gävleborgs län</t>
  </si>
  <si>
    <t>Västernorrlands län</t>
  </si>
  <si>
    <t>Jämtlands län</t>
  </si>
  <si>
    <t>Västerbottens län</t>
  </si>
  <si>
    <t>Norrbottens län</t>
  </si>
  <si>
    <t>Allocation for outernmost and northern sparsely populated regions</t>
  </si>
  <si>
    <t>calculations based on upulation(NUTS2)</t>
  </si>
  <si>
    <t>Annual aid intensity</t>
  </si>
  <si>
    <t>GEO</t>
  </si>
  <si>
    <t>Population AVG</t>
  </si>
  <si>
    <t>Annual allocation</t>
  </si>
  <si>
    <t>Povodne</t>
  </si>
  <si>
    <t>European Union (27 countries)</t>
  </si>
  <si>
    <t>Guadeloupe (FR)</t>
  </si>
  <si>
    <t>Martinique (FR)</t>
  </si>
  <si>
    <t>Guyane (FR)</t>
  </si>
  <si>
    <t>Réunion (FR)</t>
  </si>
  <si>
    <t>Mayotte (FR)</t>
  </si>
  <si>
    <t>Itä-Suomi (NUTS 2006)</t>
  </si>
  <si>
    <t>Total allocation before capping</t>
  </si>
  <si>
    <t>calculations based on CF, LDR, TR, MDR, TC, OR</t>
  </si>
  <si>
    <t>Total</t>
  </si>
  <si>
    <t>Annual</t>
  </si>
  <si>
    <t>GDP projection and capiing</t>
  </si>
  <si>
    <t xml:space="preserve">  </t>
  </si>
  <si>
    <t>Source.</t>
  </si>
  <si>
    <t>2012 ,2013 European Economic Forecast Spring 2012, 2014-2020: Fiche 01 rev2</t>
  </si>
  <si>
    <t>Capping level</t>
  </si>
  <si>
    <t>max % increase</t>
  </si>
  <si>
    <t>max % decrease</t>
  </si>
  <si>
    <t>capping level</t>
  </si>
  <si>
    <t>before capping</t>
  </si>
  <si>
    <t>after capping</t>
  </si>
  <si>
    <t>Capped GDP</t>
  </si>
  <si>
    <t>Pre-capping allocation</t>
  </si>
  <si>
    <t>Post-capping allocation</t>
  </si>
  <si>
    <t>GNI level</t>
  </si>
  <si>
    <t>Cap level</t>
  </si>
  <si>
    <t>EU28</t>
  </si>
  <si>
    <t>Germany (including  former GDR from 1991)</t>
  </si>
  <si>
    <t>Total allocation after capping, before one third rule and national safety net</t>
  </si>
  <si>
    <t>calculations  based on Total_before_capping, GDP_capping+RSN</t>
  </si>
  <si>
    <t>2014-20</t>
  </si>
  <si>
    <t>Allocations after national safety net</t>
  </si>
  <si>
    <t>minimum total allocation as a % of 2014-20 allocation</t>
  </si>
  <si>
    <t>maximum total allocation as a % of 2014-20 allocation</t>
  </si>
  <si>
    <t>2021-27</t>
  </si>
  <si>
    <t>Change compared to 2014-20 allocation</t>
  </si>
  <si>
    <t>2021-27 allocation</t>
  </si>
  <si>
    <t>change</t>
  </si>
  <si>
    <t>2014-20 allocation</t>
  </si>
  <si>
    <t>LOW</t>
  </si>
  <si>
    <t>HIGH</t>
  </si>
  <si>
    <t>Allocations obtained by applying one third rule for CF</t>
  </si>
  <si>
    <t>Population and employment [nama_10_pe]</t>
  </si>
  <si>
    <t>Thousand persons</t>
  </si>
  <si>
    <t>NA_ITEM</t>
  </si>
  <si>
    <t>Total population national concept</t>
  </si>
  <si>
    <t>2007</t>
  </si>
  <si>
    <t>2008</t>
  </si>
  <si>
    <t>2009</t>
  </si>
  <si>
    <t>2010</t>
  </si>
  <si>
    <t>2011</t>
  </si>
  <si>
    <t>2012</t>
  </si>
  <si>
    <t>2013</t>
  </si>
  <si>
    <t>2017</t>
  </si>
  <si>
    <t>2018</t>
  </si>
  <si>
    <t>07-09 AVG</t>
  </si>
  <si>
    <t>16-18 AVG</t>
  </si>
  <si>
    <t>Special value:</t>
  </si>
  <si>
    <t>not available</t>
  </si>
  <si>
    <t>GIFTS</t>
  </si>
  <si>
    <t>SK výpočet</t>
  </si>
  <si>
    <t>rozdiel oproti EK</t>
  </si>
  <si>
    <t>ESF</t>
  </si>
  <si>
    <t>ERDF</t>
  </si>
  <si>
    <t>BA</t>
  </si>
  <si>
    <t>ERDF+ESF</t>
  </si>
  <si>
    <t>Allocations for CF, ESF, ERDF before deductions</t>
  </si>
  <si>
    <t>calculations based on Reversed_safety_net</t>
  </si>
  <si>
    <t>Parameters</t>
  </si>
  <si>
    <t>CF share</t>
  </si>
  <si>
    <t>ESF share</t>
  </si>
  <si>
    <t>Deductions from the CF, ESF, ERDF</t>
  </si>
  <si>
    <t xml:space="preserve">Source: </t>
  </si>
  <si>
    <t>calculations based on CF, ESF, ERDF pre-deduction</t>
  </si>
  <si>
    <t xml:space="preserve"> global resources</t>
  </si>
  <si>
    <t>Innovative actions</t>
  </si>
  <si>
    <t>Food</t>
  </si>
  <si>
    <t>IA - ERDF</t>
  </si>
  <si>
    <t>Food - ESF</t>
  </si>
  <si>
    <t>CEF - CF</t>
  </si>
  <si>
    <t>Allocations for CF, ESF, ERDF after deductions</t>
  </si>
  <si>
    <t>calculations based on CF, ESF, ERDF pre-deduction, Deductions</t>
  </si>
  <si>
    <t>MFF 2021-2027 Alokácie z kohéznej politiky EÚ27 (stále ceny z r. 2022 v EUR)</t>
  </si>
  <si>
    <t>Alokácie z kohéznej politiky (stále ceny z roku 2022)</t>
  </si>
  <si>
    <t>Alokácie z kohéznej politiky EÚ 27 (stále ceny z r. 2022)</t>
  </si>
  <si>
    <t>MFF 2021-2027 Alokácie z kohéznej politiky EÚ 27 (stále ceny z r. 2023)</t>
  </si>
  <si>
    <t>prepočítaný podiel</t>
  </si>
  <si>
    <t>prepočítaná suma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</si>
</sst>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#,##0.0"/>
    <numFmt numFmtId="165" formatCode="0.0"/>
    <numFmt numFmtId="166" formatCode="0.0%"/>
    <numFmt numFmtId="167" formatCode="#,##0.00\ [$€-1]"/>
    <numFmt numFmtId="168" formatCode="dd\.mm\.yy"/>
    <numFmt numFmtId="169" formatCode="#,##0.000"/>
    <numFmt numFmtId="170" formatCode="#,##0.0,"/>
    <numFmt numFmtId="171" formatCode="#,##0.0,,,"/>
    <numFmt numFmtId="172" formatCode="#,##0,"/>
    <numFmt numFmtId="173" formatCode="#,##0,,,"/>
    <numFmt numFmtId="174" formatCode="#,##0.##########"/>
    <numFmt numFmtId="175" formatCode="#,##0\ &quot;€&quot;"/>
    <numFmt numFmtId="176" formatCode="0.0000000%"/>
  </numFmts>
  <fonts count="62" x14ac:knownFonts="1">
    <font>
      <sz val="11"/>
      <color theme="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11"/>
      <color rgb="FFFF0000"/>
      <name val="Arial Narrow"/>
      <family val="2"/>
      <charset val="238"/>
    </font>
    <font>
      <sz val="10"/>
      <color rgb="FFFF0000"/>
      <name val="Arial"/>
      <family val="2"/>
      <charset val="238"/>
    </font>
    <font>
      <sz val="11"/>
      <name val="Arial Narrow"/>
      <family val="2"/>
      <charset val="238"/>
    </font>
    <font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b/>
      <sz val="11"/>
      <color rgb="FFFF0000"/>
      <name val="Arial Narrow"/>
      <family val="2"/>
      <charset val="238"/>
    </font>
    <font>
      <b/>
      <sz val="9"/>
      <color rgb="FF000000"/>
      <name val="Tahoma"/>
      <family val="2"/>
      <charset val="238"/>
    </font>
    <font>
      <sz val="9"/>
      <color rgb="FF000000"/>
      <name val="Tahoma"/>
      <family val="2"/>
      <charset val="238"/>
    </font>
    <font>
      <b/>
      <sz val="11"/>
      <color theme="1"/>
      <name val="Arial Narrow"/>
      <family val="2"/>
    </font>
    <font>
      <sz val="11"/>
      <color rgb="FFFF3300"/>
      <name val="Arial"/>
      <family val="2"/>
      <charset val="238"/>
    </font>
    <font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sz val="10"/>
      <color rgb="FFC00000"/>
      <name val="Arial"/>
      <family val="2"/>
      <charset val="238"/>
    </font>
    <font>
      <sz val="10"/>
      <color rgb="FFC00000"/>
      <name val="Arial"/>
      <family val="2"/>
    </font>
    <font>
      <sz val="10"/>
      <color rgb="FF0070C0"/>
      <name val="Arial"/>
      <family val="2"/>
    </font>
    <font>
      <sz val="11"/>
      <color rgb="FF0070C0"/>
      <name val="Arial Narrow"/>
      <family val="2"/>
      <charset val="238"/>
    </font>
    <font>
      <sz val="10"/>
      <color rgb="FFFF3300"/>
      <name val="Arial"/>
      <family val="2"/>
      <charset val="238"/>
    </font>
    <font>
      <sz val="10"/>
      <color rgb="FFFF3300"/>
      <name val="Arial"/>
      <family val="2"/>
    </font>
    <font>
      <sz val="10"/>
      <color rgb="FF0070C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b/>
      <sz val="13"/>
      <color theme="1"/>
      <name val="Arial Narrow"/>
      <family val="2"/>
      <charset val="238"/>
    </font>
    <font>
      <b/>
      <sz val="13"/>
      <name val="Arial"/>
      <family val="2"/>
      <charset val="238"/>
    </font>
    <font>
      <b/>
      <sz val="15"/>
      <color theme="1"/>
      <name val="Arial Narrow"/>
      <family val="2"/>
      <charset val="238"/>
    </font>
    <font>
      <sz val="15"/>
      <color theme="1"/>
      <name val="Arial Narrow"/>
      <family val="2"/>
      <charset val="238"/>
    </font>
    <font>
      <b/>
      <sz val="14"/>
      <color theme="1"/>
      <name val="Arial Narrow"/>
      <family val="2"/>
      <charset val="238"/>
    </font>
    <font>
      <sz val="11"/>
      <color indexed="8"/>
      <name val="Calibri"/>
      <family val="2"/>
      <scheme val="minor"/>
    </font>
    <font>
      <sz val="10"/>
      <color rgb="FF000000"/>
      <name val="Arial"/>
      <family val="2"/>
      <charset val="238"/>
    </font>
  </fonts>
  <fills count="4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D8E4BC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</fills>
  <borders count="26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/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medium">
        <color indexed="64"/>
      </bottom>
      <diagonal/>
    </border>
    <border>
      <left/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medium">
        <color indexed="64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93">
    <xf numFmtId="0" fontId="0" fillId="0" borderId="0"/>
    <xf numFmtId="9" fontId="5" fillId="0" borderId="0" applyFont="0" applyFill="0" applyBorder="0" applyAlignment="0" applyProtection="0"/>
    <xf numFmtId="0" fontId="7" fillId="0" borderId="0"/>
    <xf numFmtId="0" fontId="10" fillId="0" borderId="0"/>
    <xf numFmtId="0" fontId="10" fillId="0" borderId="0"/>
    <xf numFmtId="0" fontId="9" fillId="0" borderId="0"/>
    <xf numFmtId="167" fontId="5" fillId="0" borderId="0"/>
    <xf numFmtId="167" fontId="7" fillId="0" borderId="0"/>
    <xf numFmtId="167" fontId="8" fillId="0" borderId="0" applyNumberFormat="0" applyFont="0" applyFill="0" applyBorder="0" applyAlignment="0" applyProtection="0"/>
    <xf numFmtId="167" fontId="8" fillId="0" borderId="0"/>
    <xf numFmtId="167" fontId="7" fillId="0" borderId="0"/>
    <xf numFmtId="167" fontId="7" fillId="0" borderId="0"/>
    <xf numFmtId="0" fontId="17" fillId="0" borderId="0" applyNumberFormat="0" applyFill="0" applyBorder="0" applyAlignment="0" applyProtection="0"/>
    <xf numFmtId="0" fontId="18" fillId="0" borderId="72" applyNumberFormat="0" applyFill="0" applyAlignment="0" applyProtection="0"/>
    <xf numFmtId="0" fontId="19" fillId="0" borderId="73" applyNumberFormat="0" applyFill="0" applyAlignment="0" applyProtection="0"/>
    <xf numFmtId="0" fontId="20" fillId="0" borderId="74" applyNumberFormat="0" applyFill="0" applyAlignment="0" applyProtection="0"/>
    <xf numFmtId="0" fontId="20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22" fillId="7" borderId="0" applyNumberFormat="0" applyBorder="0" applyAlignment="0" applyProtection="0"/>
    <xf numFmtId="0" fontId="23" fillId="8" borderId="0" applyNumberFormat="0" applyBorder="0" applyAlignment="0" applyProtection="0"/>
    <xf numFmtId="0" fontId="24" fillId="9" borderId="75" applyNumberFormat="0" applyAlignment="0" applyProtection="0"/>
    <xf numFmtId="0" fontId="25" fillId="10" borderId="76" applyNumberFormat="0" applyAlignment="0" applyProtection="0"/>
    <xf numFmtId="0" fontId="26" fillId="10" borderId="75" applyNumberFormat="0" applyAlignment="0" applyProtection="0"/>
    <xf numFmtId="0" fontId="27" fillId="0" borderId="77" applyNumberFormat="0" applyFill="0" applyAlignment="0" applyProtection="0"/>
    <xf numFmtId="0" fontId="28" fillId="11" borderId="78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80" applyNumberFormat="0" applyFill="0" applyAlignment="0" applyProtection="0"/>
    <xf numFmtId="0" fontId="32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2" fillId="32" borderId="0" applyNumberFormat="0" applyBorder="0" applyAlignment="0" applyProtection="0"/>
    <xf numFmtId="0" fontId="32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32" fillId="36" borderId="0" applyNumberFormat="0" applyBorder="0" applyAlignment="0" applyProtection="0"/>
    <xf numFmtId="0" fontId="33" fillId="0" borderId="0"/>
    <xf numFmtId="9" fontId="4" fillId="0" borderId="0" applyFont="0" applyFill="0" applyBorder="0" applyAlignment="0" applyProtection="0"/>
    <xf numFmtId="0" fontId="4" fillId="12" borderId="79" applyNumberFormat="0" applyFont="0" applyAlignment="0" applyProtection="0"/>
    <xf numFmtId="0" fontId="3" fillId="12" borderId="79" applyNumberFormat="0" applyFont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8" fillId="0" borderId="0"/>
    <xf numFmtId="0" fontId="2" fillId="12" borderId="79" applyNumberFormat="0" applyFont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8" fillId="0" borderId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60" fillId="0" borderId="0"/>
  </cellStyleXfs>
  <cellXfs count="1204">
    <xf numFmtId="0" fontId="0" fillId="0" borderId="0" xfId="0"/>
    <xf numFmtId="0" fontId="6" fillId="0" borderId="0" xfId="0" applyFont="1"/>
    <xf numFmtId="3" fontId="0" fillId="0" borderId="0" xfId="0" applyNumberFormat="1"/>
    <xf numFmtId="0" fontId="0" fillId="0" borderId="8" xfId="0" applyBorder="1"/>
    <xf numFmtId="0" fontId="0" fillId="0" borderId="1" xfId="0" applyBorder="1"/>
    <xf numFmtId="10" fontId="0" fillId="0" borderId="0" xfId="1" applyNumberFormat="1" applyFont="1" applyBorder="1"/>
    <xf numFmtId="10" fontId="0" fillId="0" borderId="0" xfId="1" applyNumberFormat="1" applyFont="1"/>
    <xf numFmtId="10" fontId="0" fillId="0" borderId="5" xfId="1" applyNumberFormat="1" applyFont="1" applyBorder="1"/>
    <xf numFmtId="0" fontId="0" fillId="0" borderId="4" xfId="0" applyBorder="1"/>
    <xf numFmtId="0" fontId="0" fillId="0" borderId="2" xfId="0" applyBorder="1"/>
    <xf numFmtId="10" fontId="0" fillId="0" borderId="7" xfId="1" applyNumberFormat="1" applyFont="1" applyBorder="1"/>
    <xf numFmtId="0" fontId="0" fillId="0" borderId="13" xfId="0" applyBorder="1"/>
    <xf numFmtId="1" fontId="0" fillId="0" borderId="0" xfId="0" applyNumberFormat="1"/>
    <xf numFmtId="10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12" xfId="0" applyBorder="1"/>
    <xf numFmtId="0" fontId="0" fillId="3" borderId="9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5" xfId="0" applyFill="1" applyBorder="1"/>
    <xf numFmtId="9" fontId="0" fillId="0" borderId="0" xfId="1" applyFont="1"/>
    <xf numFmtId="3" fontId="0" fillId="0" borderId="8" xfId="0" applyNumberFormat="1" applyBorder="1"/>
    <xf numFmtId="3" fontId="0" fillId="0" borderId="1" xfId="0" applyNumberFormat="1" applyBorder="1"/>
    <xf numFmtId="3" fontId="0" fillId="0" borderId="6" xfId="0" applyNumberFormat="1" applyBorder="1"/>
    <xf numFmtId="3" fontId="0" fillId="0" borderId="7" xfId="0" applyNumberFormat="1" applyBorder="1"/>
    <xf numFmtId="3" fontId="0" fillId="0" borderId="5" xfId="0" applyNumberFormat="1" applyBorder="1"/>
    <xf numFmtId="0" fontId="0" fillId="3" borderId="23" xfId="0" applyFill="1" applyBorder="1" applyAlignment="1">
      <alignment wrapText="1"/>
    </xf>
    <xf numFmtId="0" fontId="0" fillId="3" borderId="9" xfId="0" applyFill="1" applyBorder="1" applyAlignment="1">
      <alignment wrapText="1"/>
    </xf>
    <xf numFmtId="3" fontId="0" fillId="0" borderId="14" xfId="0" applyNumberFormat="1" applyBorder="1"/>
    <xf numFmtId="3" fontId="0" fillId="0" borderId="12" xfId="0" applyNumberFormat="1" applyBorder="1"/>
    <xf numFmtId="3" fontId="0" fillId="0" borderId="11" xfId="0" applyNumberFormat="1" applyBorder="1"/>
    <xf numFmtId="9" fontId="0" fillId="0" borderId="0" xfId="1" applyFont="1" applyBorder="1"/>
    <xf numFmtId="9" fontId="0" fillId="0" borderId="1" xfId="1" applyFont="1" applyBorder="1"/>
    <xf numFmtId="3" fontId="0" fillId="0" borderId="13" xfId="0" applyNumberFormat="1" applyBorder="1"/>
    <xf numFmtId="3" fontId="0" fillId="0" borderId="2" xfId="0" applyNumberFormat="1" applyBorder="1"/>
    <xf numFmtId="3" fontId="0" fillId="0" borderId="4" xfId="0" applyNumberFormat="1" applyBorder="1"/>
    <xf numFmtId="3" fontId="6" fillId="0" borderId="14" xfId="0" applyNumberFormat="1" applyFont="1" applyBorder="1"/>
    <xf numFmtId="0" fontId="6" fillId="4" borderId="9" xfId="0" applyFont="1" applyFill="1" applyBorder="1"/>
    <xf numFmtId="165" fontId="0" fillId="0" borderId="2" xfId="0" applyNumberFormat="1" applyBorder="1"/>
    <xf numFmtId="165" fontId="0" fillId="0" borderId="4" xfId="0" applyNumberFormat="1" applyBorder="1"/>
    <xf numFmtId="3" fontId="0" fillId="0" borderId="15" xfId="0" applyNumberFormat="1" applyBorder="1"/>
    <xf numFmtId="3" fontId="0" fillId="0" borderId="16" xfId="0" applyNumberFormat="1" applyBorder="1"/>
    <xf numFmtId="3" fontId="0" fillId="0" borderId="17" xfId="0" applyNumberFormat="1" applyBorder="1"/>
    <xf numFmtId="0" fontId="0" fillId="0" borderId="16" xfId="0" applyBorder="1"/>
    <xf numFmtId="0" fontId="0" fillId="0" borderId="9" xfId="0" applyBorder="1"/>
    <xf numFmtId="165" fontId="0" fillId="0" borderId="13" xfId="0" applyNumberFormat="1" applyBorder="1"/>
    <xf numFmtId="0" fontId="0" fillId="0" borderId="17" xfId="0" applyBorder="1"/>
    <xf numFmtId="166" fontId="0" fillId="0" borderId="0" xfId="1" applyNumberFormat="1" applyFont="1"/>
    <xf numFmtId="0" fontId="8" fillId="5" borderId="20" xfId="2" applyFont="1" applyFill="1" applyBorder="1"/>
    <xf numFmtId="0" fontId="8" fillId="5" borderId="21" xfId="2" applyFont="1" applyFill="1" applyBorder="1"/>
    <xf numFmtId="0" fontId="6" fillId="0" borderId="15" xfId="0" applyFont="1" applyBorder="1"/>
    <xf numFmtId="0" fontId="6" fillId="0" borderId="16" xfId="0" applyFont="1" applyBorder="1"/>
    <xf numFmtId="0" fontId="6" fillId="0" borderId="17" xfId="0" applyFont="1" applyBorder="1"/>
    <xf numFmtId="3" fontId="0" fillId="2" borderId="15" xfId="0" applyNumberFormat="1" applyFill="1" applyBorder="1"/>
    <xf numFmtId="3" fontId="0" fillId="2" borderId="16" xfId="0" applyNumberFormat="1" applyFill="1" applyBorder="1"/>
    <xf numFmtId="3" fontId="0" fillId="2" borderId="17" xfId="0" applyNumberFormat="1" applyFill="1" applyBorder="1"/>
    <xf numFmtId="3" fontId="0" fillId="2" borderId="9" xfId="0" applyNumberFormat="1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3" fontId="0" fillId="2" borderId="0" xfId="0" applyNumberFormat="1" applyFill="1"/>
    <xf numFmtId="10" fontId="0" fillId="0" borderId="0" xfId="1" applyNumberFormat="1" applyFont="1" applyBorder="1" applyAlignment="1">
      <alignment horizontal="right"/>
    </xf>
    <xf numFmtId="3" fontId="0" fillId="0" borderId="0" xfId="0" applyNumberFormat="1" applyAlignment="1">
      <alignment horizontal="right"/>
    </xf>
    <xf numFmtId="3" fontId="0" fillId="0" borderId="7" xfId="0" applyNumberFormat="1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2" xfId="0" applyBorder="1" applyAlignment="1">
      <alignment horizontal="right"/>
    </xf>
    <xf numFmtId="3" fontId="0" fillId="0" borderId="2" xfId="0" applyNumberFormat="1" applyBorder="1" applyAlignment="1">
      <alignment horizontal="right"/>
    </xf>
    <xf numFmtId="3" fontId="0" fillId="0" borderId="4" xfId="0" applyNumberFormat="1" applyBorder="1" applyAlignment="1">
      <alignment horizontal="right"/>
    </xf>
    <xf numFmtId="3" fontId="0" fillId="0" borderId="1" xfId="0" applyNumberFormat="1" applyBorder="1" applyAlignment="1">
      <alignment horizontal="right"/>
    </xf>
    <xf numFmtId="3" fontId="0" fillId="0" borderId="5" xfId="0" applyNumberFormat="1" applyBorder="1" applyAlignment="1">
      <alignment horizontal="right"/>
    </xf>
    <xf numFmtId="0" fontId="0" fillId="0" borderId="4" xfId="0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5" xfId="0" applyBorder="1" applyAlignment="1">
      <alignment horizontal="right"/>
    </xf>
    <xf numFmtId="0" fontId="6" fillId="0" borderId="0" xfId="0" applyFont="1" applyAlignment="1">
      <alignment horizontal="left"/>
    </xf>
    <xf numFmtId="3" fontId="6" fillId="0" borderId="0" xfId="0" applyNumberFormat="1" applyFont="1"/>
    <xf numFmtId="1" fontId="0" fillId="0" borderId="6" xfId="0" applyNumberFormat="1" applyBorder="1"/>
    <xf numFmtId="2" fontId="0" fillId="0" borderId="5" xfId="0" applyNumberFormat="1" applyBorder="1"/>
    <xf numFmtId="9" fontId="0" fillId="0" borderId="5" xfId="1" applyFont="1" applyBorder="1"/>
    <xf numFmtId="9" fontId="0" fillId="0" borderId="1" xfId="0" applyNumberFormat="1" applyBorder="1"/>
    <xf numFmtId="9" fontId="0" fillId="0" borderId="5" xfId="0" applyNumberFormat="1" applyBorder="1"/>
    <xf numFmtId="9" fontId="0" fillId="0" borderId="0" xfId="0" applyNumberFormat="1"/>
    <xf numFmtId="9" fontId="0" fillId="0" borderId="7" xfId="0" applyNumberFormat="1" applyBorder="1"/>
    <xf numFmtId="1" fontId="0" fillId="0" borderId="0" xfId="1" applyNumberFormat="1" applyFont="1"/>
    <xf numFmtId="0" fontId="0" fillId="4" borderId="16" xfId="0" applyFill="1" applyBorder="1" applyAlignment="1">
      <alignment horizontal="center"/>
    </xf>
    <xf numFmtId="0" fontId="0" fillId="0" borderId="0" xfId="0" applyAlignment="1">
      <alignment horizontal="center" wrapText="1"/>
    </xf>
    <xf numFmtId="3" fontId="0" fillId="0" borderId="0" xfId="0" applyNumberFormat="1" applyAlignment="1">
      <alignment horizontal="center" wrapText="1"/>
    </xf>
    <xf numFmtId="3" fontId="0" fillId="3" borderId="9" xfId="0" applyNumberFormat="1" applyFill="1" applyBorder="1" applyAlignment="1">
      <alignment wrapText="1"/>
    </xf>
    <xf numFmtId="3" fontId="0" fillId="0" borderId="41" xfId="0" applyNumberFormat="1" applyBorder="1"/>
    <xf numFmtId="3" fontId="0" fillId="0" borderId="42" xfId="0" applyNumberFormat="1" applyBorder="1"/>
    <xf numFmtId="10" fontId="0" fillId="0" borderId="42" xfId="1" applyNumberFormat="1" applyFont="1" applyBorder="1"/>
    <xf numFmtId="10" fontId="0" fillId="0" borderId="41" xfId="1" applyNumberFormat="1" applyFont="1" applyBorder="1"/>
    <xf numFmtId="3" fontId="6" fillId="0" borderId="38" xfId="0" applyNumberFormat="1" applyFont="1" applyBorder="1"/>
    <xf numFmtId="3" fontId="6" fillId="0" borderId="47" xfId="0" applyNumberFormat="1" applyFont="1" applyBorder="1"/>
    <xf numFmtId="3" fontId="6" fillId="0" borderId="39" xfId="0" applyNumberFormat="1" applyFont="1" applyBorder="1"/>
    <xf numFmtId="10" fontId="6" fillId="0" borderId="38" xfId="1" applyNumberFormat="1" applyFont="1" applyBorder="1"/>
    <xf numFmtId="10" fontId="6" fillId="0" borderId="39" xfId="1" applyNumberFormat="1" applyFont="1" applyBorder="1"/>
    <xf numFmtId="3" fontId="6" fillId="0" borderId="34" xfId="0" applyNumberFormat="1" applyFont="1" applyBorder="1"/>
    <xf numFmtId="0" fontId="6" fillId="0" borderId="32" xfId="0" applyFont="1" applyBorder="1"/>
    <xf numFmtId="3" fontId="6" fillId="0" borderId="33" xfId="0" applyNumberFormat="1" applyFont="1" applyBorder="1"/>
    <xf numFmtId="10" fontId="6" fillId="0" borderId="34" xfId="1" applyNumberFormat="1" applyFont="1" applyBorder="1"/>
    <xf numFmtId="10" fontId="6" fillId="0" borderId="32" xfId="1" applyNumberFormat="1" applyFont="1" applyBorder="1"/>
    <xf numFmtId="10" fontId="6" fillId="0" borderId="33" xfId="1" applyNumberFormat="1" applyFont="1" applyBorder="1"/>
    <xf numFmtId="0" fontId="0" fillId="3" borderId="24" xfId="0" applyFill="1" applyBorder="1" applyAlignment="1">
      <alignment wrapText="1"/>
    </xf>
    <xf numFmtId="10" fontId="5" fillId="0" borderId="0" xfId="1" applyNumberFormat="1" applyFont="1"/>
    <xf numFmtId="0" fontId="0" fillId="3" borderId="55" xfId="0" applyFill="1" applyBorder="1" applyAlignment="1">
      <alignment wrapText="1"/>
    </xf>
    <xf numFmtId="0" fontId="0" fillId="3" borderId="8" xfId="0" applyFill="1" applyBorder="1" applyAlignment="1">
      <alignment wrapText="1"/>
    </xf>
    <xf numFmtId="0" fontId="8" fillId="5" borderId="22" xfId="2" applyFont="1" applyFill="1" applyBorder="1"/>
    <xf numFmtId="0" fontId="8" fillId="5" borderId="51" xfId="2" applyFont="1" applyFill="1" applyBorder="1"/>
    <xf numFmtId="3" fontId="6" fillId="0" borderId="13" xfId="0" applyNumberFormat="1" applyFont="1" applyBorder="1"/>
    <xf numFmtId="0" fontId="6" fillId="0" borderId="0" xfId="0" applyFont="1" applyAlignment="1">
      <alignment horizontal="center"/>
    </xf>
    <xf numFmtId="3" fontId="0" fillId="2" borderId="29" xfId="0" applyNumberFormat="1" applyFill="1" applyBorder="1" applyAlignment="1">
      <alignment wrapText="1"/>
    </xf>
    <xf numFmtId="0" fontId="0" fillId="2" borderId="30" xfId="0" applyFill="1" applyBorder="1" applyAlignment="1">
      <alignment wrapText="1"/>
    </xf>
    <xf numFmtId="0" fontId="0" fillId="3" borderId="31" xfId="0" applyFill="1" applyBorder="1" applyAlignment="1">
      <alignment wrapText="1"/>
    </xf>
    <xf numFmtId="0" fontId="6" fillId="4" borderId="9" xfId="0" applyFont="1" applyFill="1" applyBorder="1" applyAlignment="1">
      <alignment horizontal="center"/>
    </xf>
    <xf numFmtId="0" fontId="0" fillId="2" borderId="29" xfId="0" applyFill="1" applyBorder="1" applyAlignment="1">
      <alignment wrapText="1"/>
    </xf>
    <xf numFmtId="3" fontId="0" fillId="2" borderId="31" xfId="0" applyNumberFormat="1" applyFill="1" applyBorder="1" applyAlignment="1">
      <alignment wrapText="1"/>
    </xf>
    <xf numFmtId="0" fontId="6" fillId="3" borderId="29" xfId="0" applyFont="1" applyFill="1" applyBorder="1" applyAlignment="1">
      <alignment horizontal="center" vertical="center" wrapText="1"/>
    </xf>
    <xf numFmtId="3" fontId="0" fillId="2" borderId="30" xfId="0" applyNumberFormat="1" applyFill="1" applyBorder="1" applyAlignment="1">
      <alignment wrapText="1"/>
    </xf>
    <xf numFmtId="165" fontId="0" fillId="3" borderId="29" xfId="0" applyNumberFormat="1" applyFill="1" applyBorder="1" applyAlignment="1">
      <alignment wrapText="1"/>
    </xf>
    <xf numFmtId="164" fontId="0" fillId="3" borderId="30" xfId="0" applyNumberFormat="1" applyFill="1" applyBorder="1" applyAlignment="1">
      <alignment wrapText="1"/>
    </xf>
    <xf numFmtId="164" fontId="0" fillId="3" borderId="31" xfId="0" applyNumberFormat="1" applyFill="1" applyBorder="1" applyAlignment="1">
      <alignment wrapText="1"/>
    </xf>
    <xf numFmtId="1" fontId="0" fillId="0" borderId="41" xfId="0" applyNumberFormat="1" applyBorder="1"/>
    <xf numFmtId="0" fontId="0" fillId="2" borderId="29" xfId="0" applyFill="1" applyBorder="1"/>
    <xf numFmtId="0" fontId="0" fillId="2" borderId="63" xfId="0" applyFill="1" applyBorder="1" applyAlignment="1">
      <alignment wrapText="1"/>
    </xf>
    <xf numFmtId="0" fontId="0" fillId="2" borderId="30" xfId="0" applyFill="1" applyBorder="1"/>
    <xf numFmtId="0" fontId="0" fillId="2" borderId="63" xfId="0" applyFill="1" applyBorder="1"/>
    <xf numFmtId="1" fontId="6" fillId="0" borderId="38" xfId="0" applyNumberFormat="1" applyFont="1" applyBorder="1"/>
    <xf numFmtId="3" fontId="6" fillId="0" borderId="65" xfId="0" applyNumberFormat="1" applyFont="1" applyBorder="1"/>
    <xf numFmtId="3" fontId="0" fillId="0" borderId="67" xfId="0" applyNumberFormat="1" applyBorder="1"/>
    <xf numFmtId="10" fontId="6" fillId="0" borderId="64" xfId="1" applyNumberFormat="1" applyFont="1" applyBorder="1"/>
    <xf numFmtId="10" fontId="6" fillId="0" borderId="65" xfId="1" applyNumberFormat="1" applyFont="1" applyBorder="1"/>
    <xf numFmtId="1" fontId="0" fillId="0" borderId="66" xfId="1" applyNumberFormat="1" applyFont="1" applyBorder="1"/>
    <xf numFmtId="10" fontId="0" fillId="0" borderId="67" xfId="1" applyNumberFormat="1" applyFont="1" applyBorder="1"/>
    <xf numFmtId="1" fontId="5" fillId="0" borderId="66" xfId="1" applyNumberFormat="1" applyFont="1" applyBorder="1"/>
    <xf numFmtId="10" fontId="6" fillId="0" borderId="68" xfId="0" applyNumberFormat="1" applyFont="1" applyBorder="1"/>
    <xf numFmtId="10" fontId="6" fillId="0" borderId="65" xfId="0" applyNumberFormat="1" applyFont="1" applyBorder="1"/>
    <xf numFmtId="10" fontId="0" fillId="0" borderId="66" xfId="1" applyNumberFormat="1" applyFont="1" applyBorder="1"/>
    <xf numFmtId="10" fontId="0" fillId="0" borderId="69" xfId="0" applyNumberFormat="1" applyBorder="1"/>
    <xf numFmtId="10" fontId="0" fillId="0" borderId="67" xfId="0" applyNumberFormat="1" applyBorder="1"/>
    <xf numFmtId="10" fontId="6" fillId="0" borderId="41" xfId="1" applyNumberFormat="1" applyFont="1" applyBorder="1"/>
    <xf numFmtId="10" fontId="6" fillId="0" borderId="42" xfId="1" applyNumberFormat="1" applyFont="1" applyBorder="1"/>
    <xf numFmtId="10" fontId="6" fillId="0" borderId="66" xfId="1" applyNumberFormat="1" applyFont="1" applyBorder="1"/>
    <xf numFmtId="10" fontId="6" fillId="0" borderId="69" xfId="0" applyNumberFormat="1" applyFont="1" applyBorder="1"/>
    <xf numFmtId="10" fontId="6" fillId="0" borderId="67" xfId="0" applyNumberFormat="1" applyFont="1" applyBorder="1"/>
    <xf numFmtId="3" fontId="6" fillId="0" borderId="41" xfId="0" applyNumberFormat="1" applyFont="1" applyBorder="1"/>
    <xf numFmtId="3" fontId="6" fillId="0" borderId="67" xfId="0" applyNumberFormat="1" applyFont="1" applyBorder="1"/>
    <xf numFmtId="0" fontId="6" fillId="0" borderId="35" xfId="0" applyFont="1" applyBorder="1"/>
    <xf numFmtId="0" fontId="6" fillId="0" borderId="36" xfId="0" applyFont="1" applyBorder="1"/>
    <xf numFmtId="0" fontId="6" fillId="0" borderId="37" xfId="0" applyFont="1" applyBorder="1"/>
    <xf numFmtId="3" fontId="6" fillId="0" borderId="2" xfId="0" applyNumberFormat="1" applyFont="1" applyBorder="1"/>
    <xf numFmtId="3" fontId="6" fillId="0" borderId="7" xfId="0" applyNumberFormat="1" applyFont="1" applyBorder="1"/>
    <xf numFmtId="3" fontId="6" fillId="0" borderId="12" xfId="0" applyNumberFormat="1" applyFont="1" applyBorder="1"/>
    <xf numFmtId="0" fontId="0" fillId="3" borderId="15" xfId="0" applyFill="1" applyBorder="1"/>
    <xf numFmtId="3" fontId="16" fillId="2" borderId="29" xfId="0" applyNumberFormat="1" applyFont="1" applyFill="1" applyBorder="1" applyAlignment="1">
      <alignment wrapText="1"/>
    </xf>
    <xf numFmtId="0" fontId="16" fillId="3" borderId="9" xfId="0" applyFont="1" applyFill="1" applyBorder="1" applyAlignment="1">
      <alignment wrapText="1"/>
    </xf>
    <xf numFmtId="0" fontId="16" fillId="2" borderId="29" xfId="0" applyFont="1" applyFill="1" applyBorder="1" applyAlignment="1">
      <alignment wrapText="1"/>
    </xf>
    <xf numFmtId="3" fontId="16" fillId="3" borderId="31" xfId="0" applyNumberFormat="1" applyFont="1" applyFill="1" applyBorder="1" applyAlignment="1">
      <alignment wrapText="1"/>
    </xf>
    <xf numFmtId="0" fontId="0" fillId="0" borderId="81" xfId="0" applyBorder="1"/>
    <xf numFmtId="0" fontId="0" fillId="0" borderId="82" xfId="0" applyBorder="1"/>
    <xf numFmtId="0" fontId="8" fillId="5" borderId="86" xfId="2" applyFont="1" applyFill="1" applyBorder="1"/>
    <xf numFmtId="0" fontId="0" fillId="0" borderId="87" xfId="0" applyBorder="1"/>
    <xf numFmtId="10" fontId="0" fillId="0" borderId="12" xfId="1" applyNumberFormat="1" applyFont="1" applyFill="1" applyBorder="1"/>
    <xf numFmtId="10" fontId="0" fillId="0" borderId="0" xfId="1" applyNumberFormat="1" applyFont="1" applyFill="1"/>
    <xf numFmtId="9" fontId="0" fillId="0" borderId="0" xfId="1" applyFont="1" applyFill="1"/>
    <xf numFmtId="3" fontId="35" fillId="0" borderId="88" xfId="0" applyNumberFormat="1" applyFont="1" applyBorder="1"/>
    <xf numFmtId="3" fontId="35" fillId="0" borderId="93" xfId="0" applyNumberFormat="1" applyFont="1" applyBorder="1"/>
    <xf numFmtId="3" fontId="35" fillId="0" borderId="94" xfId="0" applyNumberFormat="1" applyFont="1" applyBorder="1"/>
    <xf numFmtId="3" fontId="35" fillId="0" borderId="96" xfId="0" applyNumberFormat="1" applyFont="1" applyBorder="1"/>
    <xf numFmtId="3" fontId="35" fillId="0" borderId="98" xfId="0" applyNumberFormat="1" applyFont="1" applyBorder="1"/>
    <xf numFmtId="3" fontId="35" fillId="0" borderId="99" xfId="0" applyNumberFormat="1" applyFont="1" applyBorder="1"/>
    <xf numFmtId="0" fontId="35" fillId="5" borderId="100" xfId="0" applyFont="1" applyFill="1" applyBorder="1"/>
    <xf numFmtId="0" fontId="35" fillId="5" borderId="3" xfId="0" applyFont="1" applyFill="1" applyBorder="1"/>
    <xf numFmtId="0" fontId="35" fillId="5" borderId="70" xfId="0" applyFont="1" applyFill="1" applyBorder="1"/>
    <xf numFmtId="0" fontId="35" fillId="5" borderId="71" xfId="0" applyFont="1" applyFill="1" applyBorder="1"/>
    <xf numFmtId="3" fontId="35" fillId="0" borderId="92" xfId="0" applyNumberFormat="1" applyFont="1" applyBorder="1"/>
    <xf numFmtId="3" fontId="35" fillId="0" borderId="95" xfId="0" applyNumberFormat="1" applyFont="1" applyBorder="1"/>
    <xf numFmtId="3" fontId="35" fillId="0" borderId="97" xfId="0" applyNumberFormat="1" applyFont="1" applyBorder="1"/>
    <xf numFmtId="10" fontId="0" fillId="0" borderId="42" xfId="0" applyNumberFormat="1" applyBorder="1"/>
    <xf numFmtId="3" fontId="0" fillId="0" borderId="43" xfId="0" applyNumberFormat="1" applyBorder="1"/>
    <xf numFmtId="3" fontId="0" fillId="0" borderId="39" xfId="0" applyNumberFormat="1" applyBorder="1"/>
    <xf numFmtId="10" fontId="0" fillId="0" borderId="39" xfId="0" applyNumberFormat="1" applyBorder="1"/>
    <xf numFmtId="3" fontId="0" fillId="0" borderId="40" xfId="0" applyNumberFormat="1" applyBorder="1"/>
    <xf numFmtId="1" fontId="0" fillId="0" borderId="32" xfId="0" applyNumberFormat="1" applyBorder="1"/>
    <xf numFmtId="10" fontId="0" fillId="0" borderId="32" xfId="0" applyNumberFormat="1" applyBorder="1"/>
    <xf numFmtId="0" fontId="0" fillId="0" borderId="33" xfId="0" applyBorder="1"/>
    <xf numFmtId="1" fontId="0" fillId="0" borderId="39" xfId="0" applyNumberFormat="1" applyBorder="1"/>
    <xf numFmtId="3" fontId="0" fillId="0" borderId="45" xfId="0" applyNumberFormat="1" applyBorder="1"/>
    <xf numFmtId="10" fontId="0" fillId="0" borderId="45" xfId="0" applyNumberFormat="1" applyBorder="1"/>
    <xf numFmtId="3" fontId="0" fillId="0" borderId="46" xfId="0" applyNumberFormat="1" applyBorder="1"/>
    <xf numFmtId="1" fontId="0" fillId="0" borderId="34" xfId="0" applyNumberFormat="1" applyBorder="1"/>
    <xf numFmtId="3" fontId="0" fillId="0" borderId="38" xfId="0" applyNumberFormat="1" applyBorder="1"/>
    <xf numFmtId="0" fontId="0" fillId="0" borderId="40" xfId="0" applyBorder="1"/>
    <xf numFmtId="0" fontId="0" fillId="0" borderId="43" xfId="0" applyBorder="1"/>
    <xf numFmtId="3" fontId="0" fillId="0" borderId="44" xfId="0" applyNumberFormat="1" applyBorder="1"/>
    <xf numFmtId="0" fontId="0" fillId="0" borderId="46" xfId="0" applyBorder="1"/>
    <xf numFmtId="10" fontId="5" fillId="0" borderId="40" xfId="1" applyNumberFormat="1" applyFont="1" applyBorder="1"/>
    <xf numFmtId="1" fontId="5" fillId="0" borderId="43" xfId="1" applyNumberFormat="1" applyFont="1" applyBorder="1"/>
    <xf numFmtId="1" fontId="5" fillId="0" borderId="46" xfId="1" applyNumberFormat="1" applyFont="1" applyBorder="1"/>
    <xf numFmtId="0" fontId="5" fillId="0" borderId="40" xfId="1" applyNumberFormat="1" applyFont="1" applyBorder="1"/>
    <xf numFmtId="3" fontId="0" fillId="0" borderId="33" xfId="0" applyNumberFormat="1" applyBorder="1"/>
    <xf numFmtId="10" fontId="0" fillId="0" borderId="34" xfId="0" applyNumberFormat="1" applyBorder="1"/>
    <xf numFmtId="10" fontId="0" fillId="0" borderId="38" xfId="0" applyNumberFormat="1" applyBorder="1"/>
    <xf numFmtId="10" fontId="0" fillId="0" borderId="41" xfId="0" applyNumberFormat="1" applyBorder="1"/>
    <xf numFmtId="10" fontId="0" fillId="0" borderId="44" xfId="0" applyNumberFormat="1" applyBorder="1"/>
    <xf numFmtId="0" fontId="0" fillId="0" borderId="52" xfId="0" applyBorder="1"/>
    <xf numFmtId="0" fontId="0" fillId="0" borderId="23" xfId="0" applyBorder="1"/>
    <xf numFmtId="0" fontId="0" fillId="0" borderId="24" xfId="0" applyBorder="1"/>
    <xf numFmtId="3" fontId="0" fillId="0" borderId="24" xfId="0" applyNumberFormat="1" applyBorder="1"/>
    <xf numFmtId="3" fontId="15" fillId="0" borderId="97" xfId="0" applyNumberFormat="1" applyFont="1" applyBorder="1"/>
    <xf numFmtId="3" fontId="15" fillId="0" borderId="98" xfId="0" applyNumberFormat="1" applyFont="1" applyBorder="1"/>
    <xf numFmtId="3" fontId="15" fillId="0" borderId="99" xfId="0" applyNumberFormat="1" applyFont="1" applyBorder="1"/>
    <xf numFmtId="166" fontId="0" fillId="0" borderId="24" xfId="1" applyNumberFormat="1" applyFont="1" applyBorder="1"/>
    <xf numFmtId="166" fontId="35" fillId="0" borderId="92" xfId="1" applyNumberFormat="1" applyFont="1" applyFill="1" applyBorder="1" applyAlignment="1"/>
    <xf numFmtId="166" fontId="35" fillId="0" borderId="95" xfId="1" applyNumberFormat="1" applyFont="1" applyFill="1" applyBorder="1" applyAlignment="1"/>
    <xf numFmtId="166" fontId="35" fillId="0" borderId="97" xfId="1" applyNumberFormat="1" applyFont="1" applyFill="1" applyBorder="1" applyAlignment="1"/>
    <xf numFmtId="0" fontId="8" fillId="5" borderId="9" xfId="0" applyFont="1" applyFill="1" applyBorder="1"/>
    <xf numFmtId="0" fontId="0" fillId="0" borderId="83" xfId="0" applyBorder="1"/>
    <xf numFmtId="3" fontId="35" fillId="0" borderId="107" xfId="0" applyNumberFormat="1" applyFont="1" applyBorder="1"/>
    <xf numFmtId="3" fontId="35" fillId="0" borderId="108" xfId="0" applyNumberFormat="1" applyFont="1" applyBorder="1"/>
    <xf numFmtId="3" fontId="35" fillId="0" borderId="109" xfId="0" applyNumberFormat="1" applyFont="1" applyBorder="1"/>
    <xf numFmtId="166" fontId="35" fillId="0" borderId="107" xfId="1" applyNumberFormat="1" applyFont="1" applyFill="1" applyBorder="1" applyAlignment="1"/>
    <xf numFmtId="166" fontId="35" fillId="0" borderId="108" xfId="1" applyNumberFormat="1" applyFont="1" applyFill="1" applyBorder="1" applyAlignment="1"/>
    <xf numFmtId="166" fontId="35" fillId="0" borderId="109" xfId="1" applyNumberFormat="1" applyFont="1" applyFill="1" applyBorder="1" applyAlignment="1"/>
    <xf numFmtId="0" fontId="16" fillId="0" borderId="0" xfId="0" applyFont="1"/>
    <xf numFmtId="3" fontId="0" fillId="0" borderId="116" xfId="0" applyNumberFormat="1" applyBorder="1"/>
    <xf numFmtId="3" fontId="0" fillId="0" borderId="117" xfId="0" applyNumberFormat="1" applyBorder="1"/>
    <xf numFmtId="3" fontId="0" fillId="0" borderId="85" xfId="0" applyNumberFormat="1" applyBorder="1"/>
    <xf numFmtId="3" fontId="0" fillId="0" borderId="34" xfId="0" applyNumberFormat="1" applyBorder="1"/>
    <xf numFmtId="3" fontId="36" fillId="0" borderId="97" xfId="0" applyNumberFormat="1" applyFont="1" applyBorder="1"/>
    <xf numFmtId="3" fontId="38" fillId="0" borderId="99" xfId="0" applyNumberFormat="1" applyFont="1" applyBorder="1"/>
    <xf numFmtId="0" fontId="0" fillId="0" borderId="1" xfId="0" applyBorder="1" applyAlignment="1">
      <alignment horizontal="center"/>
    </xf>
    <xf numFmtId="0" fontId="6" fillId="0" borderId="89" xfId="0" applyFont="1" applyBorder="1"/>
    <xf numFmtId="0" fontId="6" fillId="0" borderId="30" xfId="0" applyFont="1" applyBorder="1"/>
    <xf numFmtId="0" fontId="6" fillId="0" borderId="31" xfId="0" applyFont="1" applyBorder="1"/>
    <xf numFmtId="3" fontId="35" fillId="0" borderId="119" xfId="0" applyNumberFormat="1" applyFont="1" applyBorder="1"/>
    <xf numFmtId="3" fontId="35" fillId="0" borderId="120" xfId="0" applyNumberFormat="1" applyFont="1" applyBorder="1"/>
    <xf numFmtId="0" fontId="35" fillId="5" borderId="91" xfId="0" applyFont="1" applyFill="1" applyBorder="1"/>
    <xf numFmtId="0" fontId="35" fillId="5" borderId="15" xfId="0" applyFont="1" applyFill="1" applyBorder="1"/>
    <xf numFmtId="3" fontId="35" fillId="0" borderId="121" xfId="0" applyNumberFormat="1" applyFont="1" applyBorder="1"/>
    <xf numFmtId="166" fontId="14" fillId="0" borderId="16" xfId="1" applyNumberFormat="1" applyFont="1" applyBorder="1"/>
    <xf numFmtId="3" fontId="14" fillId="0" borderId="16" xfId="1" applyNumberFormat="1" applyFont="1" applyBorder="1"/>
    <xf numFmtId="3" fontId="35" fillId="0" borderId="118" xfId="1" applyNumberFormat="1" applyFont="1" applyFill="1" applyBorder="1" applyAlignment="1"/>
    <xf numFmtId="3" fontId="35" fillId="0" borderId="119" xfId="1" applyNumberFormat="1" applyFont="1" applyFill="1" applyBorder="1" applyAlignment="1"/>
    <xf numFmtId="3" fontId="35" fillId="0" borderId="120" xfId="1" applyNumberFormat="1" applyFont="1" applyFill="1" applyBorder="1" applyAlignment="1"/>
    <xf numFmtId="0" fontId="0" fillId="0" borderId="83" xfId="0" applyBorder="1" applyAlignment="1">
      <alignment horizontal="center"/>
    </xf>
    <xf numFmtId="3" fontId="35" fillId="0" borderId="129" xfId="0" applyNumberFormat="1" applyFont="1" applyBorder="1"/>
    <xf numFmtId="166" fontId="35" fillId="0" borderId="128" xfId="1" applyNumberFormat="1" applyFont="1" applyFill="1" applyBorder="1" applyAlignment="1"/>
    <xf numFmtId="0" fontId="0" fillId="0" borderId="130" xfId="0" applyBorder="1"/>
    <xf numFmtId="3" fontId="35" fillId="0" borderId="131" xfId="0" applyNumberFormat="1" applyFont="1" applyBorder="1"/>
    <xf numFmtId="3" fontId="35" fillId="0" borderId="132" xfId="0" applyNumberFormat="1" applyFont="1" applyBorder="1"/>
    <xf numFmtId="166" fontId="14" fillId="0" borderId="15" xfId="1" applyNumberFormat="1" applyFont="1" applyBorder="1"/>
    <xf numFmtId="166" fontId="14" fillId="0" borderId="17" xfId="1" applyNumberFormat="1" applyFont="1" applyBorder="1"/>
    <xf numFmtId="3" fontId="35" fillId="0" borderId="3" xfId="1" applyNumberFormat="1" applyFont="1" applyFill="1" applyBorder="1" applyAlignment="1"/>
    <xf numFmtId="166" fontId="35" fillId="0" borderId="129" xfId="1" applyNumberFormat="1" applyFont="1" applyFill="1" applyBorder="1" applyAlignment="1"/>
    <xf numFmtId="3" fontId="35" fillId="0" borderId="70" xfId="1" applyNumberFormat="1" applyFont="1" applyFill="1" applyBorder="1" applyAlignment="1"/>
    <xf numFmtId="166" fontId="35" fillId="0" borderId="131" xfId="1" applyNumberFormat="1" applyFont="1" applyFill="1" applyBorder="1" applyAlignment="1"/>
    <xf numFmtId="3" fontId="35" fillId="0" borderId="71" xfId="1" applyNumberFormat="1" applyFont="1" applyFill="1" applyBorder="1" applyAlignment="1"/>
    <xf numFmtId="166" fontId="35" fillId="0" borderId="132" xfId="1" applyNumberFormat="1" applyFont="1" applyFill="1" applyBorder="1" applyAlignment="1"/>
    <xf numFmtId="166" fontId="0" fillId="0" borderId="38" xfId="1" applyNumberFormat="1" applyFont="1" applyBorder="1"/>
    <xf numFmtId="166" fontId="0" fillId="0" borderId="41" xfId="1" applyNumberFormat="1" applyFont="1" applyBorder="1"/>
    <xf numFmtId="166" fontId="0" fillId="0" borderId="44" xfId="1" applyNumberFormat="1" applyFont="1" applyBorder="1"/>
    <xf numFmtId="166" fontId="0" fillId="0" borderId="52" xfId="1" applyNumberFormat="1" applyFont="1" applyBorder="1"/>
    <xf numFmtId="166" fontId="39" fillId="0" borderId="34" xfId="1" applyNumberFormat="1" applyFont="1" applyBorder="1"/>
    <xf numFmtId="3" fontId="39" fillId="0" borderId="32" xfId="0" applyNumberFormat="1" applyFont="1" applyBorder="1"/>
    <xf numFmtId="3" fontId="36" fillId="0" borderId="95" xfId="0" applyNumberFormat="1" applyFont="1" applyBorder="1"/>
    <xf numFmtId="3" fontId="36" fillId="0" borderId="88" xfId="0" applyNumberFormat="1" applyFont="1" applyBorder="1"/>
    <xf numFmtId="3" fontId="36" fillId="0" borderId="96" xfId="0" applyNumberFormat="1" applyFont="1" applyBorder="1"/>
    <xf numFmtId="0" fontId="0" fillId="0" borderId="32" xfId="0" applyBorder="1"/>
    <xf numFmtId="166" fontId="0" fillId="0" borderId="39" xfId="1" applyNumberFormat="1" applyFont="1" applyBorder="1"/>
    <xf numFmtId="166" fontId="0" fillId="0" borderId="42" xfId="1" applyNumberFormat="1" applyFont="1" applyBorder="1"/>
    <xf numFmtId="166" fontId="0" fillId="0" borderId="45" xfId="1" applyNumberFormat="1" applyFont="1" applyBorder="1"/>
    <xf numFmtId="3" fontId="0" fillId="3" borderId="31" xfId="0" applyNumberFormat="1" applyFill="1" applyBorder="1" applyAlignment="1">
      <alignment wrapText="1"/>
    </xf>
    <xf numFmtId="3" fontId="16" fillId="2" borderId="30" xfId="0" applyNumberFormat="1" applyFont="1" applyFill="1" applyBorder="1" applyAlignment="1">
      <alignment wrapText="1"/>
    </xf>
    <xf numFmtId="0" fontId="16" fillId="3" borderId="31" xfId="0" applyFont="1" applyFill="1" applyBorder="1" applyAlignment="1">
      <alignment wrapText="1"/>
    </xf>
    <xf numFmtId="166" fontId="0" fillId="0" borderId="40" xfId="1" applyNumberFormat="1" applyFont="1" applyBorder="1"/>
    <xf numFmtId="166" fontId="0" fillId="0" borderId="43" xfId="1" applyNumberFormat="1" applyFont="1" applyBorder="1"/>
    <xf numFmtId="166" fontId="0" fillId="0" borderId="46" xfId="1" applyNumberFormat="1" applyFont="1" applyBorder="1"/>
    <xf numFmtId="0" fontId="6" fillId="0" borderId="34" xfId="0" applyFont="1" applyBorder="1"/>
    <xf numFmtId="0" fontId="6" fillId="0" borderId="33" xfId="0" applyFont="1" applyBorder="1"/>
    <xf numFmtId="3" fontId="14" fillId="0" borderId="17" xfId="1" applyNumberFormat="1" applyFont="1" applyBorder="1"/>
    <xf numFmtId="3" fontId="35" fillId="0" borderId="129" xfId="1" applyNumberFormat="1" applyFont="1" applyFill="1" applyBorder="1" applyAlignment="1"/>
    <xf numFmtId="3" fontId="35" fillId="0" borderId="131" xfId="1" applyNumberFormat="1" applyFont="1" applyFill="1" applyBorder="1" applyAlignment="1"/>
    <xf numFmtId="3" fontId="35" fillId="0" borderId="132" xfId="1" applyNumberFormat="1" applyFont="1" applyFill="1" applyBorder="1" applyAlignment="1"/>
    <xf numFmtId="0" fontId="6" fillId="4" borderId="29" xfId="0" applyFont="1" applyFill="1" applyBorder="1" applyAlignment="1">
      <alignment horizontal="center"/>
    </xf>
    <xf numFmtId="0" fontId="8" fillId="5" borderId="14" xfId="2" applyFont="1" applyFill="1" applyBorder="1"/>
    <xf numFmtId="165" fontId="0" fillId="0" borderId="0" xfId="0" applyNumberFormat="1"/>
    <xf numFmtId="166" fontId="0" fillId="0" borderId="7" xfId="1" applyNumberFormat="1" applyFont="1" applyBorder="1"/>
    <xf numFmtId="3" fontId="0" fillId="0" borderId="57" xfId="0" applyNumberFormat="1" applyBorder="1"/>
    <xf numFmtId="3" fontId="0" fillId="0" borderId="60" xfId="0" applyNumberFormat="1" applyBorder="1"/>
    <xf numFmtId="3" fontId="0" fillId="0" borderId="58" xfId="0" applyNumberFormat="1" applyBorder="1"/>
    <xf numFmtId="3" fontId="0" fillId="0" borderId="61" xfId="0" applyNumberFormat="1" applyBorder="1"/>
    <xf numFmtId="3" fontId="0" fillId="0" borderId="59" xfId="0" applyNumberFormat="1" applyBorder="1"/>
    <xf numFmtId="3" fontId="0" fillId="0" borderId="62" xfId="0" applyNumberFormat="1" applyBorder="1"/>
    <xf numFmtId="166" fontId="0" fillId="0" borderId="60" xfId="1" applyNumberFormat="1" applyFont="1" applyBorder="1"/>
    <xf numFmtId="166" fontId="0" fillId="0" borderId="61" xfId="1" applyNumberFormat="1" applyFont="1" applyBorder="1"/>
    <xf numFmtId="166" fontId="0" fillId="0" borderId="62" xfId="1" applyNumberFormat="1" applyFont="1" applyBorder="1"/>
    <xf numFmtId="166" fontId="0" fillId="0" borderId="5" xfId="1" applyNumberFormat="1" applyFont="1" applyBorder="1"/>
    <xf numFmtId="10" fontId="0" fillId="0" borderId="11" xfId="1" applyNumberFormat="1" applyFont="1" applyFill="1" applyBorder="1"/>
    <xf numFmtId="0" fontId="8" fillId="5" borderId="84" xfId="2" applyFont="1" applyFill="1" applyBorder="1"/>
    <xf numFmtId="3" fontId="0" fillId="2" borderId="32" xfId="0" applyNumberFormat="1" applyFill="1" applyBorder="1" applyAlignment="1">
      <alignment horizontal="center" vertical="center" wrapText="1"/>
    </xf>
    <xf numFmtId="0" fontId="0" fillId="2" borderId="32" xfId="0" applyFill="1" applyBorder="1" applyAlignment="1">
      <alignment horizontal="center" vertical="center" wrapText="1"/>
    </xf>
    <xf numFmtId="0" fontId="0" fillId="3" borderId="31" xfId="0" applyFill="1" applyBorder="1" applyAlignment="1">
      <alignment horizontal="center" vertical="center"/>
    </xf>
    <xf numFmtId="1" fontId="0" fillId="2" borderId="30" xfId="0" applyNumberFormat="1" applyFill="1" applyBorder="1" applyAlignment="1">
      <alignment horizontal="center" vertical="center"/>
    </xf>
    <xf numFmtId="3" fontId="0" fillId="2" borderId="31" xfId="0" applyNumberFormat="1" applyFill="1" applyBorder="1" applyAlignment="1">
      <alignment horizontal="center" vertical="center" wrapText="1"/>
    </xf>
    <xf numFmtId="0" fontId="0" fillId="2" borderId="29" xfId="0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2" borderId="9" xfId="0" applyFill="1" applyBorder="1" applyAlignment="1">
      <alignment horizontal="center" vertical="center" wrapText="1"/>
    </xf>
    <xf numFmtId="3" fontId="0" fillId="0" borderId="47" xfId="0" applyNumberFormat="1" applyBorder="1"/>
    <xf numFmtId="3" fontId="0" fillId="0" borderId="48" xfId="0" applyNumberFormat="1" applyBorder="1"/>
    <xf numFmtId="3" fontId="0" fillId="0" borderId="49" xfId="0" applyNumberFormat="1" applyBorder="1"/>
    <xf numFmtId="0" fontId="0" fillId="2" borderId="11" xfId="0" applyFill="1" applyBorder="1" applyAlignment="1">
      <alignment horizontal="center" vertical="center" wrapText="1"/>
    </xf>
    <xf numFmtId="0" fontId="0" fillId="2" borderId="133" xfId="0" applyFill="1" applyBorder="1" applyAlignment="1">
      <alignment wrapText="1"/>
    </xf>
    <xf numFmtId="0" fontId="6" fillId="0" borderId="29" xfId="0" applyFont="1" applyBorder="1"/>
    <xf numFmtId="3" fontId="5" fillId="0" borderId="17" xfId="1" applyNumberFormat="1" applyFont="1" applyBorder="1"/>
    <xf numFmtId="0" fontId="6" fillId="3" borderId="16" xfId="0" applyFont="1" applyFill="1" applyBorder="1" applyAlignment="1">
      <alignment horizontal="center" vertical="center" wrapText="1"/>
    </xf>
    <xf numFmtId="3" fontId="6" fillId="0" borderId="8" xfId="0" applyNumberFormat="1" applyFont="1" applyBorder="1"/>
    <xf numFmtId="3" fontId="0" fillId="0" borderId="134" xfId="0" applyNumberFormat="1" applyBorder="1"/>
    <xf numFmtId="3" fontId="0" fillId="0" borderId="135" xfId="0" applyNumberFormat="1" applyBorder="1"/>
    <xf numFmtId="3" fontId="0" fillId="0" borderId="136" xfId="0" applyNumberFormat="1" applyBorder="1"/>
    <xf numFmtId="3" fontId="0" fillId="0" borderId="137" xfId="0" applyNumberFormat="1" applyBorder="1"/>
    <xf numFmtId="3" fontId="0" fillId="0" borderId="138" xfId="0" applyNumberFormat="1" applyBorder="1"/>
    <xf numFmtId="3" fontId="0" fillId="0" borderId="139" xfId="0" applyNumberFormat="1" applyBorder="1"/>
    <xf numFmtId="3" fontId="0" fillId="0" borderId="140" xfId="0" applyNumberFormat="1" applyBorder="1"/>
    <xf numFmtId="3" fontId="0" fillId="0" borderId="141" xfId="0" applyNumberFormat="1" applyBorder="1"/>
    <xf numFmtId="3" fontId="0" fillId="0" borderId="142" xfId="0" applyNumberFormat="1" applyBorder="1"/>
    <xf numFmtId="3" fontId="6" fillId="0" borderId="31" xfId="0" applyNumberFormat="1" applyFont="1" applyBorder="1"/>
    <xf numFmtId="3" fontId="6" fillId="0" borderId="37" xfId="0" applyNumberFormat="1" applyFont="1" applyBorder="1"/>
    <xf numFmtId="2" fontId="0" fillId="0" borderId="0" xfId="1" applyNumberFormat="1" applyFont="1"/>
    <xf numFmtId="10" fontId="0" fillId="0" borderId="143" xfId="1" applyNumberFormat="1" applyFont="1" applyBorder="1"/>
    <xf numFmtId="10" fontId="0" fillId="0" borderId="156" xfId="1" applyNumberFormat="1" applyFont="1" applyBorder="1"/>
    <xf numFmtId="10" fontId="0" fillId="0" borderId="159" xfId="1" applyNumberFormat="1" applyFont="1" applyBorder="1"/>
    <xf numFmtId="10" fontId="0" fillId="0" borderId="167" xfId="1" applyNumberFormat="1" applyFont="1" applyBorder="1"/>
    <xf numFmtId="0" fontId="7" fillId="0" borderId="0" xfId="0" applyFont="1"/>
    <xf numFmtId="168" fontId="7" fillId="0" borderId="0" xfId="0" applyNumberFormat="1" applyFont="1"/>
    <xf numFmtId="0" fontId="7" fillId="5" borderId="9" xfId="0" applyFont="1" applyFill="1" applyBorder="1"/>
    <xf numFmtId="0" fontId="7" fillId="5" borderId="145" xfId="0" applyFont="1" applyFill="1" applyBorder="1"/>
    <xf numFmtId="0" fontId="7" fillId="5" borderId="146" xfId="0" applyFont="1" applyFill="1" applyBorder="1"/>
    <xf numFmtId="3" fontId="7" fillId="5" borderId="146" xfId="0" applyNumberFormat="1" applyFont="1" applyFill="1" applyBorder="1"/>
    <xf numFmtId="0" fontId="7" fillId="5" borderId="147" xfId="0" applyFont="1" applyFill="1" applyBorder="1"/>
    <xf numFmtId="3" fontId="7" fillId="5" borderId="145" xfId="0" applyNumberFormat="1" applyFont="1" applyFill="1" applyBorder="1"/>
    <xf numFmtId="10" fontId="7" fillId="5" borderId="146" xfId="1" applyNumberFormat="1" applyFont="1" applyFill="1" applyBorder="1" applyAlignment="1"/>
    <xf numFmtId="3" fontId="7" fillId="5" borderId="147" xfId="0" applyNumberFormat="1" applyFont="1" applyFill="1" applyBorder="1"/>
    <xf numFmtId="0" fontId="7" fillId="5" borderId="12" xfId="0" applyFont="1" applyFill="1" applyBorder="1"/>
    <xf numFmtId="0" fontId="0" fillId="0" borderId="158" xfId="0" applyBorder="1"/>
    <xf numFmtId="0" fontId="0" fillId="0" borderId="160" xfId="0" applyBorder="1"/>
    <xf numFmtId="3" fontId="0" fillId="0" borderId="158" xfId="0" applyNumberFormat="1" applyBorder="1"/>
    <xf numFmtId="0" fontId="0" fillId="0" borderId="159" xfId="0" applyBorder="1"/>
    <xf numFmtId="3" fontId="0" fillId="0" borderId="160" xfId="0" applyNumberFormat="1" applyBorder="1"/>
    <xf numFmtId="0" fontId="7" fillId="5" borderId="149" xfId="0" applyFont="1" applyFill="1" applyBorder="1"/>
    <xf numFmtId="3" fontId="7" fillId="0" borderId="153" xfId="0" applyNumberFormat="1" applyFont="1" applyBorder="1"/>
    <xf numFmtId="3" fontId="7" fillId="0" borderId="143" xfId="0" applyNumberFormat="1" applyFont="1" applyBorder="1"/>
    <xf numFmtId="3" fontId="0" fillId="0" borderId="154" xfId="0" applyNumberFormat="1" applyBorder="1"/>
    <xf numFmtId="0" fontId="0" fillId="0" borderId="153" xfId="0" applyBorder="1"/>
    <xf numFmtId="0" fontId="0" fillId="0" borderId="154" xfId="0" applyBorder="1"/>
    <xf numFmtId="3" fontId="0" fillId="0" borderId="153" xfId="0" applyNumberFormat="1" applyBorder="1"/>
    <xf numFmtId="0" fontId="0" fillId="0" borderId="143" xfId="0" applyBorder="1"/>
    <xf numFmtId="0" fontId="7" fillId="5" borderId="150" xfId="0" applyFont="1" applyFill="1" applyBorder="1"/>
    <xf numFmtId="3" fontId="7" fillId="0" borderId="155" xfId="0" applyNumberFormat="1" applyFont="1" applyBorder="1"/>
    <xf numFmtId="3" fontId="7" fillId="0" borderId="156" xfId="0" applyNumberFormat="1" applyFont="1" applyBorder="1"/>
    <xf numFmtId="3" fontId="0" fillId="0" borderId="157" xfId="0" applyNumberFormat="1" applyBorder="1"/>
    <xf numFmtId="0" fontId="0" fillId="0" borderId="155" xfId="0" applyBorder="1"/>
    <xf numFmtId="0" fontId="0" fillId="0" borderId="157" xfId="0" applyBorder="1"/>
    <xf numFmtId="3" fontId="0" fillId="0" borderId="155" xfId="0" applyNumberFormat="1" applyBorder="1"/>
    <xf numFmtId="0" fontId="0" fillId="0" borderId="156" xfId="0" applyBorder="1"/>
    <xf numFmtId="0" fontId="7" fillId="5" borderId="165" xfId="0" applyFont="1" applyFill="1" applyBorder="1"/>
    <xf numFmtId="3" fontId="7" fillId="0" borderId="166" xfId="0" applyNumberFormat="1" applyFont="1" applyBorder="1"/>
    <xf numFmtId="3" fontId="7" fillId="0" borderId="167" xfId="0" applyNumberFormat="1" applyFont="1" applyBorder="1"/>
    <xf numFmtId="3" fontId="0" fillId="0" borderId="168" xfId="0" applyNumberFormat="1" applyBorder="1"/>
    <xf numFmtId="0" fontId="0" fillId="0" borderId="166" xfId="0" applyBorder="1"/>
    <xf numFmtId="0" fontId="0" fillId="0" borderId="168" xfId="0" applyBorder="1"/>
    <xf numFmtId="3" fontId="0" fillId="0" borderId="166" xfId="0" applyNumberFormat="1" applyBorder="1"/>
    <xf numFmtId="0" fontId="0" fillId="0" borderId="167" xfId="0" applyBorder="1"/>
    <xf numFmtId="0" fontId="34" fillId="2" borderId="148" xfId="0" applyFont="1" applyFill="1" applyBorder="1"/>
    <xf numFmtId="3" fontId="34" fillId="2" borderId="151" xfId="0" applyNumberFormat="1" applyFont="1" applyFill="1" applyBorder="1"/>
    <xf numFmtId="3" fontId="34" fillId="2" borderId="144" xfId="0" applyNumberFormat="1" applyFont="1" applyFill="1" applyBorder="1"/>
    <xf numFmtId="3" fontId="7" fillId="5" borderId="158" xfId="0" applyNumberFormat="1" applyFont="1" applyFill="1" applyBorder="1"/>
    <xf numFmtId="3" fontId="7" fillId="5" borderId="160" xfId="0" applyNumberFormat="1" applyFont="1" applyFill="1" applyBorder="1"/>
    <xf numFmtId="0" fontId="34" fillId="2" borderId="161" xfId="0" applyFont="1" applyFill="1" applyBorder="1"/>
    <xf numFmtId="3" fontId="34" fillId="2" borderId="162" xfId="0" applyNumberFormat="1" applyFont="1" applyFill="1" applyBorder="1"/>
    <xf numFmtId="3" fontId="34" fillId="2" borderId="163" xfId="0" applyNumberFormat="1" applyFont="1" applyFill="1" applyBorder="1"/>
    <xf numFmtId="3" fontId="6" fillId="2" borderId="164" xfId="0" applyNumberFormat="1" applyFont="1" applyFill="1" applyBorder="1"/>
    <xf numFmtId="0" fontId="6" fillId="2" borderId="162" xfId="0" applyFont="1" applyFill="1" applyBorder="1"/>
    <xf numFmtId="0" fontId="6" fillId="2" borderId="164" xfId="0" applyFont="1" applyFill="1" applyBorder="1"/>
    <xf numFmtId="3" fontId="6" fillId="2" borderId="162" xfId="0" applyNumberFormat="1" applyFont="1" applyFill="1" applyBorder="1"/>
    <xf numFmtId="10" fontId="6" fillId="2" borderId="163" xfId="1" applyNumberFormat="1" applyFont="1" applyFill="1" applyBorder="1"/>
    <xf numFmtId="0" fontId="6" fillId="2" borderId="163" xfId="0" applyFont="1" applyFill="1" applyBorder="1"/>
    <xf numFmtId="3" fontId="6" fillId="2" borderId="152" xfId="0" applyNumberFormat="1" applyFont="1" applyFill="1" applyBorder="1"/>
    <xf numFmtId="0" fontId="6" fillId="2" borderId="151" xfId="0" applyFont="1" applyFill="1" applyBorder="1"/>
    <xf numFmtId="0" fontId="6" fillId="2" borderId="152" xfId="0" applyFont="1" applyFill="1" applyBorder="1"/>
    <xf numFmtId="3" fontId="6" fillId="2" borderId="151" xfId="0" applyNumberFormat="1" applyFont="1" applyFill="1" applyBorder="1"/>
    <xf numFmtId="10" fontId="6" fillId="2" borderId="144" xfId="1" applyNumberFormat="1" applyFont="1" applyFill="1" applyBorder="1"/>
    <xf numFmtId="0" fontId="6" fillId="2" borderId="144" xfId="0" applyFont="1" applyFill="1" applyBorder="1"/>
    <xf numFmtId="3" fontId="16" fillId="0" borderId="2" xfId="0" applyNumberFormat="1" applyFont="1" applyBorder="1"/>
    <xf numFmtId="0" fontId="0" fillId="0" borderId="14" xfId="0" applyBorder="1"/>
    <xf numFmtId="0" fontId="11" fillId="5" borderId="51" xfId="2" applyFont="1" applyFill="1" applyBorder="1"/>
    <xf numFmtId="10" fontId="6" fillId="0" borderId="0" xfId="0" applyNumberFormat="1" applyFont="1"/>
    <xf numFmtId="9" fontId="0" fillId="0" borderId="0" xfId="1" applyFont="1" applyBorder="1" applyAlignment="1">
      <alignment horizontal="right"/>
    </xf>
    <xf numFmtId="166" fontId="0" fillId="0" borderId="0" xfId="1" applyNumberFormat="1" applyFont="1" applyBorder="1"/>
    <xf numFmtId="166" fontId="0" fillId="0" borderId="2" xfId="1" applyNumberFormat="1" applyFont="1" applyBorder="1"/>
    <xf numFmtId="166" fontId="0" fillId="0" borderId="4" xfId="1" applyNumberFormat="1" applyFont="1" applyBorder="1"/>
    <xf numFmtId="166" fontId="0" fillId="0" borderId="1" xfId="1" applyNumberFormat="1" applyFont="1" applyBorder="1"/>
    <xf numFmtId="9" fontId="0" fillId="0" borderId="12" xfId="1" applyFont="1" applyBorder="1"/>
    <xf numFmtId="9" fontId="0" fillId="0" borderId="11" xfId="1" applyFont="1" applyBorder="1"/>
    <xf numFmtId="3" fontId="0" fillId="0" borderId="0" xfId="1" applyNumberFormat="1" applyFont="1" applyBorder="1"/>
    <xf numFmtId="3" fontId="0" fillId="0" borderId="1" xfId="1" applyNumberFormat="1" applyFont="1" applyBorder="1"/>
    <xf numFmtId="3" fontId="0" fillId="0" borderId="7" xfId="1" applyNumberFormat="1" applyFont="1" applyBorder="1"/>
    <xf numFmtId="3" fontId="0" fillId="0" borderId="5" xfId="1" applyNumberFormat="1" applyFont="1" applyBorder="1"/>
    <xf numFmtId="165" fontId="0" fillId="0" borderId="0" xfId="1" applyNumberFormat="1" applyFont="1" applyFill="1"/>
    <xf numFmtId="9" fontId="14" fillId="0" borderId="0" xfId="1" applyFont="1" applyBorder="1" applyAlignment="1">
      <alignment horizontal="right"/>
    </xf>
    <xf numFmtId="9" fontId="14" fillId="0" borderId="1" xfId="1" applyFont="1" applyBorder="1" applyAlignment="1">
      <alignment horizontal="right"/>
    </xf>
    <xf numFmtId="10" fontId="0" fillId="0" borderId="14" xfId="1" applyNumberFormat="1" applyFont="1" applyBorder="1"/>
    <xf numFmtId="166" fontId="0" fillId="0" borderId="12" xfId="1" applyNumberFormat="1" applyFont="1" applyBorder="1"/>
    <xf numFmtId="166" fontId="14" fillId="0" borderId="12" xfId="1" applyNumberFormat="1" applyFont="1" applyBorder="1"/>
    <xf numFmtId="166" fontId="14" fillId="0" borderId="11" xfId="1" applyNumberFormat="1" applyFont="1" applyBorder="1"/>
    <xf numFmtId="3" fontId="6" fillId="0" borderId="2" xfId="0" applyNumberFormat="1" applyFont="1" applyBorder="1" applyAlignment="1">
      <alignment horizontal="right"/>
    </xf>
    <xf numFmtId="9" fontId="6" fillId="0" borderId="0" xfId="1" applyFont="1" applyBorder="1" applyAlignment="1">
      <alignment horizontal="right"/>
    </xf>
    <xf numFmtId="3" fontId="6" fillId="0" borderId="7" xfId="0" applyNumberFormat="1" applyFont="1" applyBorder="1" applyAlignment="1">
      <alignment horizontal="right"/>
    </xf>
    <xf numFmtId="3" fontId="6" fillId="0" borderId="0" xfId="0" applyNumberFormat="1" applyFont="1" applyAlignment="1">
      <alignment horizontal="right"/>
    </xf>
    <xf numFmtId="166" fontId="6" fillId="0" borderId="2" xfId="1" applyNumberFormat="1" applyFont="1" applyBorder="1"/>
    <xf numFmtId="166" fontId="6" fillId="0" borderId="0" xfId="1" applyNumberFormat="1" applyFont="1" applyBorder="1"/>
    <xf numFmtId="3" fontId="6" fillId="0" borderId="0" xfId="1" applyNumberFormat="1" applyFont="1" applyBorder="1"/>
    <xf numFmtId="9" fontId="6" fillId="0" borderId="0" xfId="1" applyFont="1" applyBorder="1"/>
    <xf numFmtId="3" fontId="6" fillId="0" borderId="7" xfId="1" applyNumberFormat="1" applyFont="1" applyBorder="1"/>
    <xf numFmtId="1" fontId="0" fillId="0" borderId="0" xfId="1" applyNumberFormat="1" applyFont="1" applyFill="1"/>
    <xf numFmtId="3" fontId="0" fillId="0" borderId="0" xfId="1" applyNumberFormat="1" applyFont="1" applyFill="1" applyBorder="1"/>
    <xf numFmtId="10" fontId="6" fillId="0" borderId="0" xfId="1" applyNumberFormat="1" applyFont="1"/>
    <xf numFmtId="0" fontId="0" fillId="0" borderId="15" xfId="0" applyBorder="1"/>
    <xf numFmtId="0" fontId="8" fillId="5" borderId="110" xfId="2" applyFont="1" applyFill="1" applyBorder="1"/>
    <xf numFmtId="0" fontId="8" fillId="5" borderId="169" xfId="2" applyFont="1" applyFill="1" applyBorder="1"/>
    <xf numFmtId="0" fontId="11" fillId="5" borderId="169" xfId="2" applyFont="1" applyFill="1" applyBorder="1"/>
    <xf numFmtId="0" fontId="8" fillId="5" borderId="170" xfId="2" applyFont="1" applyFill="1" applyBorder="1"/>
    <xf numFmtId="3" fontId="0" fillId="0" borderId="104" xfId="0" applyNumberFormat="1" applyBorder="1"/>
    <xf numFmtId="3" fontId="0" fillId="0" borderId="106" xfId="0" applyNumberFormat="1" applyBorder="1"/>
    <xf numFmtId="3" fontId="0" fillId="0" borderId="27" xfId="0" applyNumberFormat="1" applyBorder="1"/>
    <xf numFmtId="3" fontId="0" fillId="0" borderId="53" xfId="0" applyNumberFormat="1" applyBorder="1"/>
    <xf numFmtId="3" fontId="6" fillId="0" borderId="27" xfId="0" applyNumberFormat="1" applyFont="1" applyBorder="1"/>
    <xf numFmtId="3" fontId="0" fillId="0" borderId="81" xfId="0" applyNumberFormat="1" applyBorder="1"/>
    <xf numFmtId="3" fontId="0" fillId="0" borderId="83" xfId="0" applyNumberFormat="1" applyBorder="1"/>
    <xf numFmtId="3" fontId="6" fillId="2" borderId="9" xfId="0" applyNumberFormat="1" applyFont="1" applyFill="1" applyBorder="1"/>
    <xf numFmtId="3" fontId="35" fillId="0" borderId="90" xfId="0" applyNumberFormat="1" applyFont="1" applyBorder="1"/>
    <xf numFmtId="3" fontId="35" fillId="0" borderId="122" xfId="0" applyNumberFormat="1" applyFont="1" applyBorder="1"/>
    <xf numFmtId="0" fontId="36" fillId="5" borderId="10" xfId="0" applyFont="1" applyFill="1" applyBorder="1"/>
    <xf numFmtId="0" fontId="36" fillId="5" borderId="2" xfId="0" applyFont="1" applyFill="1" applyBorder="1"/>
    <xf numFmtId="0" fontId="36" fillId="5" borderId="70" xfId="0" applyFont="1" applyFill="1" applyBorder="1"/>
    <xf numFmtId="3" fontId="48" fillId="0" borderId="129" xfId="1" applyNumberFormat="1" applyFont="1" applyFill="1" applyBorder="1" applyAlignment="1"/>
    <xf numFmtId="3" fontId="48" fillId="0" borderId="131" xfId="1" applyNumberFormat="1" applyFont="1" applyFill="1" applyBorder="1" applyAlignment="1"/>
    <xf numFmtId="3" fontId="48" fillId="0" borderId="132" xfId="1" applyNumberFormat="1" applyFont="1" applyFill="1" applyBorder="1" applyAlignment="1"/>
    <xf numFmtId="3" fontId="49" fillId="0" borderId="17" xfId="1" applyNumberFormat="1" applyFont="1" applyBorder="1"/>
    <xf numFmtId="0" fontId="35" fillId="4" borderId="126" xfId="0" applyFont="1" applyFill="1" applyBorder="1"/>
    <xf numFmtId="0" fontId="35" fillId="4" borderId="127" xfId="0" applyFont="1" applyFill="1" applyBorder="1"/>
    <xf numFmtId="0" fontId="35" fillId="4" borderId="173" xfId="0" applyFont="1" applyFill="1" applyBorder="1"/>
    <xf numFmtId="0" fontId="35" fillId="4" borderId="16" xfId="0" applyFont="1" applyFill="1" applyBorder="1"/>
    <xf numFmtId="0" fontId="35" fillId="4" borderId="19" xfId="0" applyFont="1" applyFill="1" applyBorder="1"/>
    <xf numFmtId="0" fontId="35" fillId="4" borderId="178" xfId="0" applyFont="1" applyFill="1" applyBorder="1"/>
    <xf numFmtId="3" fontId="15" fillId="0" borderId="181" xfId="0" applyNumberFormat="1" applyFont="1" applyBorder="1"/>
    <xf numFmtId="3" fontId="36" fillId="0" borderId="181" xfId="0" applyNumberFormat="1" applyFont="1" applyBorder="1"/>
    <xf numFmtId="0" fontId="38" fillId="4" borderId="126" xfId="0" applyFont="1" applyFill="1" applyBorder="1"/>
    <xf numFmtId="0" fontId="38" fillId="4" borderId="178" xfId="0" applyFont="1" applyFill="1" applyBorder="1"/>
    <xf numFmtId="0" fontId="38" fillId="4" borderId="127" xfId="0" applyFont="1" applyFill="1" applyBorder="1"/>
    <xf numFmtId="0" fontId="38" fillId="4" borderId="19" xfId="0" applyFont="1" applyFill="1" applyBorder="1"/>
    <xf numFmtId="0" fontId="37" fillId="4" borderId="126" xfId="0" applyFont="1" applyFill="1" applyBorder="1"/>
    <xf numFmtId="0" fontId="37" fillId="4" borderId="178" xfId="0" applyFont="1" applyFill="1" applyBorder="1"/>
    <xf numFmtId="0" fontId="37" fillId="4" borderId="127" xfId="0" applyFont="1" applyFill="1" applyBorder="1"/>
    <xf numFmtId="0" fontId="37" fillId="4" borderId="19" xfId="0" applyFont="1" applyFill="1" applyBorder="1"/>
    <xf numFmtId="3" fontId="36" fillId="0" borderId="172" xfId="0" applyNumberFormat="1" applyFont="1" applyBorder="1"/>
    <xf numFmtId="0" fontId="35" fillId="4" borderId="17" xfId="0" applyFont="1" applyFill="1" applyBorder="1"/>
    <xf numFmtId="0" fontId="8" fillId="4" borderId="126" xfId="0" applyFont="1" applyFill="1" applyBorder="1"/>
    <xf numFmtId="0" fontId="8" fillId="4" borderId="178" xfId="0" applyFont="1" applyFill="1" applyBorder="1"/>
    <xf numFmtId="0" fontId="8" fillId="4" borderId="127" xfId="0" applyFont="1" applyFill="1" applyBorder="1"/>
    <xf numFmtId="0" fontId="8" fillId="4" borderId="19" xfId="0" applyFont="1" applyFill="1" applyBorder="1"/>
    <xf numFmtId="0" fontId="8" fillId="4" borderId="16" xfId="0" applyFont="1" applyFill="1" applyBorder="1"/>
    <xf numFmtId="0" fontId="35" fillId="5" borderId="10" xfId="0" applyFont="1" applyFill="1" applyBorder="1"/>
    <xf numFmtId="3" fontId="0" fillId="0" borderId="183" xfId="0" applyNumberFormat="1" applyBorder="1"/>
    <xf numFmtId="3" fontId="0" fillId="0" borderId="184" xfId="0" applyNumberFormat="1" applyBorder="1"/>
    <xf numFmtId="3" fontId="0" fillId="0" borderId="185" xfId="0" applyNumberFormat="1" applyBorder="1"/>
    <xf numFmtId="0" fontId="35" fillId="5" borderId="2" xfId="0" applyFont="1" applyFill="1" applyBorder="1"/>
    <xf numFmtId="3" fontId="0" fillId="0" borderId="186" xfId="0" applyNumberFormat="1" applyBorder="1"/>
    <xf numFmtId="3" fontId="0" fillId="0" borderId="187" xfId="0" applyNumberFormat="1" applyBorder="1"/>
    <xf numFmtId="3" fontId="0" fillId="0" borderId="188" xfId="0" applyNumberFormat="1" applyBorder="1"/>
    <xf numFmtId="10" fontId="0" fillId="0" borderId="189" xfId="0" applyNumberFormat="1" applyBorder="1"/>
    <xf numFmtId="10" fontId="0" fillId="0" borderId="190" xfId="0" applyNumberFormat="1" applyBorder="1"/>
    <xf numFmtId="10" fontId="0" fillId="0" borderId="191" xfId="0" applyNumberFormat="1" applyBorder="1"/>
    <xf numFmtId="10" fontId="0" fillId="0" borderId="192" xfId="0" applyNumberFormat="1" applyBorder="1"/>
    <xf numFmtId="0" fontId="0" fillId="0" borderId="38" xfId="0" applyBorder="1"/>
    <xf numFmtId="0" fontId="0" fillId="0" borderId="41" xfId="0" applyBorder="1"/>
    <xf numFmtId="0" fontId="0" fillId="0" borderId="44" xfId="0" applyBorder="1"/>
    <xf numFmtId="10" fontId="5" fillId="0" borderId="38" xfId="1" applyNumberFormat="1" applyFont="1" applyBorder="1"/>
    <xf numFmtId="1" fontId="5" fillId="0" borderId="41" xfId="1" applyNumberFormat="1" applyFont="1" applyBorder="1"/>
    <xf numFmtId="1" fontId="5" fillId="0" borderId="44" xfId="1" applyNumberFormat="1" applyFont="1" applyBorder="1"/>
    <xf numFmtId="0" fontId="5" fillId="0" borderId="38" xfId="1" applyNumberFormat="1" applyFont="1" applyBorder="1"/>
    <xf numFmtId="0" fontId="0" fillId="0" borderId="29" xfId="0" applyBorder="1"/>
    <xf numFmtId="166" fontId="0" fillId="0" borderId="184" xfId="1" applyNumberFormat="1" applyFont="1" applyBorder="1"/>
    <xf numFmtId="166" fontId="0" fillId="0" borderId="183" xfId="1" applyNumberFormat="1" applyFont="1" applyBorder="1"/>
    <xf numFmtId="166" fontId="0" fillId="0" borderId="187" xfId="1" applyNumberFormat="1" applyFont="1" applyBorder="1"/>
    <xf numFmtId="166" fontId="0" fillId="0" borderId="186" xfId="1" applyNumberFormat="1" applyFont="1" applyBorder="1"/>
    <xf numFmtId="166" fontId="0" fillId="0" borderId="188" xfId="1" applyNumberFormat="1" applyFont="1" applyBorder="1"/>
    <xf numFmtId="3" fontId="35" fillId="0" borderId="193" xfId="0" applyNumberFormat="1" applyFont="1" applyBorder="1"/>
    <xf numFmtId="3" fontId="35" fillId="0" borderId="194" xfId="0" applyNumberFormat="1" applyFont="1" applyBorder="1"/>
    <xf numFmtId="3" fontId="35" fillId="0" borderId="195" xfId="0" applyNumberFormat="1" applyFont="1" applyBorder="1"/>
    <xf numFmtId="3" fontId="35" fillId="0" borderId="196" xfId="1" applyNumberFormat="1" applyFont="1" applyFill="1" applyBorder="1" applyAlignment="1"/>
    <xf numFmtId="166" fontId="35" fillId="0" borderId="197" xfId="1" applyNumberFormat="1" applyFont="1" applyFill="1" applyBorder="1" applyAlignment="1"/>
    <xf numFmtId="3" fontId="35" fillId="0" borderId="197" xfId="0" applyNumberFormat="1" applyFont="1" applyBorder="1"/>
    <xf numFmtId="166" fontId="35" fillId="0" borderId="193" xfId="1" applyNumberFormat="1" applyFont="1" applyFill="1" applyBorder="1" applyAlignment="1"/>
    <xf numFmtId="3" fontId="35" fillId="0" borderId="198" xfId="0" applyNumberFormat="1" applyFont="1" applyBorder="1"/>
    <xf numFmtId="3" fontId="35" fillId="0" borderId="199" xfId="0" applyNumberFormat="1" applyFont="1" applyBorder="1"/>
    <xf numFmtId="3" fontId="35" fillId="0" borderId="200" xfId="0" applyNumberFormat="1" applyFont="1" applyBorder="1"/>
    <xf numFmtId="3" fontId="35" fillId="0" borderId="201" xfId="1" applyNumberFormat="1" applyFont="1" applyFill="1" applyBorder="1" applyAlignment="1"/>
    <xf numFmtId="166" fontId="35" fillId="0" borderId="83" xfId="1" applyNumberFormat="1" applyFont="1" applyFill="1" applyBorder="1" applyAlignment="1"/>
    <xf numFmtId="3" fontId="35" fillId="0" borderId="83" xfId="0" applyNumberFormat="1" applyFont="1" applyBorder="1"/>
    <xf numFmtId="166" fontId="35" fillId="0" borderId="198" xfId="1" applyNumberFormat="1" applyFont="1" applyFill="1" applyBorder="1" applyAlignment="1"/>
    <xf numFmtId="3" fontId="35" fillId="0" borderId="2" xfId="1" applyNumberFormat="1" applyFont="1" applyFill="1" applyBorder="1" applyAlignment="1"/>
    <xf numFmtId="166" fontId="35" fillId="0" borderId="7" xfId="1" applyNumberFormat="1" applyFont="1" applyFill="1" applyBorder="1" applyAlignment="1"/>
    <xf numFmtId="3" fontId="35" fillId="0" borderId="202" xfId="1" applyNumberFormat="1" applyFont="1" applyFill="1" applyBorder="1" applyAlignment="1"/>
    <xf numFmtId="166" fontId="35" fillId="0" borderId="203" xfId="1" applyNumberFormat="1" applyFont="1" applyFill="1" applyBorder="1" applyAlignment="1"/>
    <xf numFmtId="3" fontId="35" fillId="0" borderId="203" xfId="0" applyNumberFormat="1" applyFont="1" applyBorder="1"/>
    <xf numFmtId="3" fontId="35" fillId="0" borderId="170" xfId="1" applyNumberFormat="1" applyFont="1" applyFill="1" applyBorder="1" applyAlignment="1"/>
    <xf numFmtId="166" fontId="35" fillId="0" borderId="130" xfId="1" applyNumberFormat="1" applyFont="1" applyFill="1" applyBorder="1" applyAlignment="1"/>
    <xf numFmtId="3" fontId="35" fillId="0" borderId="130" xfId="0" applyNumberFormat="1" applyFont="1" applyBorder="1"/>
    <xf numFmtId="3" fontId="48" fillId="0" borderId="7" xfId="1" applyNumberFormat="1" applyFont="1" applyFill="1" applyBorder="1" applyAlignment="1"/>
    <xf numFmtId="3" fontId="35" fillId="0" borderId="7" xfId="1" applyNumberFormat="1" applyFont="1" applyFill="1" applyBorder="1" applyAlignment="1"/>
    <xf numFmtId="3" fontId="48" fillId="0" borderId="203" xfId="1" applyNumberFormat="1" applyFont="1" applyFill="1" applyBorder="1" applyAlignment="1"/>
    <xf numFmtId="3" fontId="35" fillId="0" borderId="203" xfId="1" applyNumberFormat="1" applyFont="1" applyFill="1" applyBorder="1" applyAlignment="1"/>
    <xf numFmtId="3" fontId="48" fillId="0" borderId="130" xfId="1" applyNumberFormat="1" applyFont="1" applyFill="1" applyBorder="1" applyAlignment="1"/>
    <xf numFmtId="3" fontId="35" fillId="0" borderId="130" xfId="1" applyNumberFormat="1" applyFont="1" applyFill="1" applyBorder="1" applyAlignment="1"/>
    <xf numFmtId="164" fontId="0" fillId="0" borderId="0" xfId="0" applyNumberFormat="1"/>
    <xf numFmtId="169" fontId="0" fillId="0" borderId="0" xfId="0" applyNumberFormat="1"/>
    <xf numFmtId="3" fontId="6" fillId="2" borderId="15" xfId="0" applyNumberFormat="1" applyFont="1" applyFill="1" applyBorder="1"/>
    <xf numFmtId="3" fontId="7" fillId="5" borderId="204" xfId="0" applyNumberFormat="1" applyFont="1" applyFill="1" applyBorder="1"/>
    <xf numFmtId="3" fontId="34" fillId="2" borderId="205" xfId="0" applyNumberFormat="1" applyFont="1" applyFill="1" applyBorder="1"/>
    <xf numFmtId="3" fontId="7" fillId="0" borderId="206" xfId="0" applyNumberFormat="1" applyFont="1" applyBorder="1"/>
    <xf numFmtId="3" fontId="7" fillId="0" borderId="207" xfId="0" applyNumberFormat="1" applyFont="1" applyBorder="1"/>
    <xf numFmtId="3" fontId="7" fillId="0" borderId="208" xfId="0" applyNumberFormat="1" applyFont="1" applyBorder="1"/>
    <xf numFmtId="3" fontId="43" fillId="0" borderId="206" xfId="0" applyNumberFormat="1" applyFont="1" applyBorder="1"/>
    <xf numFmtId="3" fontId="43" fillId="0" borderId="207" xfId="0" applyNumberFormat="1" applyFont="1" applyBorder="1"/>
    <xf numFmtId="3" fontId="34" fillId="2" borderId="209" xfId="0" applyNumberFormat="1" applyFont="1" applyFill="1" applyBorder="1"/>
    <xf numFmtId="0" fontId="7" fillId="0" borderId="156" xfId="0" applyFont="1" applyBorder="1"/>
    <xf numFmtId="0" fontId="0" fillId="37" borderId="16" xfId="0" applyFill="1" applyBorder="1"/>
    <xf numFmtId="3" fontId="0" fillId="37" borderId="16" xfId="0" applyNumberFormat="1" applyFill="1" applyBorder="1"/>
    <xf numFmtId="0" fontId="6" fillId="38" borderId="15" xfId="0" applyFont="1" applyFill="1" applyBorder="1"/>
    <xf numFmtId="0" fontId="0" fillId="38" borderId="16" xfId="0" applyFill="1" applyBorder="1"/>
    <xf numFmtId="3" fontId="0" fillId="38" borderId="16" xfId="0" applyNumberFormat="1" applyFill="1" applyBorder="1"/>
    <xf numFmtId="10" fontId="0" fillId="38" borderId="16" xfId="1" applyNumberFormat="1" applyFont="1" applyFill="1" applyBorder="1"/>
    <xf numFmtId="0" fontId="6" fillId="38" borderId="13" xfId="0" applyFont="1" applyFill="1" applyBorder="1"/>
    <xf numFmtId="0" fontId="0" fillId="38" borderId="8" xfId="0" applyFill="1" applyBorder="1"/>
    <xf numFmtId="0" fontId="0" fillId="38" borderId="210" xfId="0" applyFill="1" applyBorder="1"/>
    <xf numFmtId="3" fontId="0" fillId="38" borderId="8" xfId="0" applyNumberFormat="1" applyFill="1" applyBorder="1"/>
    <xf numFmtId="0" fontId="0" fillId="38" borderId="211" xfId="0" applyFill="1" applyBorder="1"/>
    <xf numFmtId="0" fontId="0" fillId="38" borderId="6" xfId="0" applyFill="1" applyBorder="1"/>
    <xf numFmtId="0" fontId="0" fillId="38" borderId="2" xfId="0" applyFill="1" applyBorder="1"/>
    <xf numFmtId="0" fontId="0" fillId="38" borderId="0" xfId="0" applyFill="1"/>
    <xf numFmtId="3" fontId="0" fillId="38" borderId="212" xfId="0" applyNumberFormat="1" applyFill="1" applyBorder="1"/>
    <xf numFmtId="3" fontId="0" fillId="38" borderId="0" xfId="0" applyNumberFormat="1" applyFill="1"/>
    <xf numFmtId="10" fontId="0" fillId="38" borderId="0" xfId="1" applyNumberFormat="1" applyFont="1" applyFill="1" applyBorder="1"/>
    <xf numFmtId="10" fontId="0" fillId="38" borderId="213" xfId="1" applyNumberFormat="1" applyFont="1" applyFill="1" applyBorder="1"/>
    <xf numFmtId="0" fontId="0" fillId="38" borderId="7" xfId="0" applyFill="1" applyBorder="1"/>
    <xf numFmtId="0" fontId="0" fillId="38" borderId="4" xfId="0" applyFill="1" applyBorder="1"/>
    <xf numFmtId="0" fontId="0" fillId="38" borderId="1" xfId="0" applyFill="1" applyBorder="1"/>
    <xf numFmtId="3" fontId="0" fillId="38" borderId="214" xfId="0" applyNumberFormat="1" applyFill="1" applyBorder="1"/>
    <xf numFmtId="3" fontId="0" fillId="38" borderId="1" xfId="0" applyNumberFormat="1" applyFill="1" applyBorder="1"/>
    <xf numFmtId="10" fontId="0" fillId="38" borderId="1" xfId="1" applyNumberFormat="1" applyFont="1" applyFill="1" applyBorder="1"/>
    <xf numFmtId="10" fontId="0" fillId="38" borderId="215" xfId="1" applyNumberFormat="1" applyFont="1" applyFill="1" applyBorder="1"/>
    <xf numFmtId="0" fontId="0" fillId="38" borderId="5" xfId="0" applyFill="1" applyBorder="1"/>
    <xf numFmtId="0" fontId="6" fillId="39" borderId="13" xfId="0" applyFont="1" applyFill="1" applyBorder="1"/>
    <xf numFmtId="0" fontId="0" fillId="39" borderId="8" xfId="0" applyFill="1" applyBorder="1"/>
    <xf numFmtId="0" fontId="0" fillId="39" borderId="210" xfId="0" applyFill="1" applyBorder="1"/>
    <xf numFmtId="10" fontId="0" fillId="39" borderId="211" xfId="0" applyNumberFormat="1" applyFill="1" applyBorder="1"/>
    <xf numFmtId="0" fontId="0" fillId="39" borderId="6" xfId="0" applyFill="1" applyBorder="1"/>
    <xf numFmtId="0" fontId="0" fillId="39" borderId="2" xfId="0" applyFill="1" applyBorder="1"/>
    <xf numFmtId="0" fontId="0" fillId="39" borderId="0" xfId="0" applyFill="1"/>
    <xf numFmtId="3" fontId="0" fillId="39" borderId="212" xfId="0" applyNumberFormat="1" applyFill="1" applyBorder="1"/>
    <xf numFmtId="3" fontId="0" fillId="39" borderId="0" xfId="0" applyNumberFormat="1" applyFill="1"/>
    <xf numFmtId="10" fontId="0" fillId="39" borderId="0" xfId="1" applyNumberFormat="1" applyFont="1" applyFill="1" applyBorder="1"/>
    <xf numFmtId="10" fontId="0" fillId="39" borderId="213" xfId="1" applyNumberFormat="1" applyFont="1" applyFill="1" applyBorder="1"/>
    <xf numFmtId="0" fontId="0" fillId="39" borderId="7" xfId="0" applyFill="1" applyBorder="1"/>
    <xf numFmtId="0" fontId="0" fillId="39" borderId="4" xfId="0" applyFill="1" applyBorder="1"/>
    <xf numFmtId="0" fontId="0" fillId="39" borderId="1" xfId="0" applyFill="1" applyBorder="1"/>
    <xf numFmtId="3" fontId="0" fillId="39" borderId="214" xfId="0" applyNumberFormat="1" applyFill="1" applyBorder="1"/>
    <xf numFmtId="3" fontId="0" fillId="39" borderId="1" xfId="0" applyNumberFormat="1" applyFill="1" applyBorder="1"/>
    <xf numFmtId="10" fontId="0" fillId="39" borderId="1" xfId="1" applyNumberFormat="1" applyFont="1" applyFill="1" applyBorder="1"/>
    <xf numFmtId="10" fontId="0" fillId="39" borderId="215" xfId="1" applyNumberFormat="1" applyFont="1" applyFill="1" applyBorder="1"/>
    <xf numFmtId="0" fontId="0" fillId="39" borderId="5" xfId="0" applyFill="1" applyBorder="1"/>
    <xf numFmtId="0" fontId="0" fillId="39" borderId="211" xfId="0" applyFill="1" applyBorder="1"/>
    <xf numFmtId="9" fontId="0" fillId="39" borderId="0" xfId="0" applyNumberFormat="1" applyFill="1"/>
    <xf numFmtId="9" fontId="0" fillId="39" borderId="1" xfId="0" applyNumberFormat="1" applyFill="1" applyBorder="1"/>
    <xf numFmtId="3" fontId="0" fillId="38" borderId="210" xfId="0" applyNumberFormat="1" applyFill="1" applyBorder="1"/>
    <xf numFmtId="10" fontId="0" fillId="38" borderId="8" xfId="1" applyNumberFormat="1" applyFont="1" applyFill="1" applyBorder="1"/>
    <xf numFmtId="10" fontId="0" fillId="38" borderId="211" xfId="1" applyNumberFormat="1" applyFont="1" applyFill="1" applyBorder="1"/>
    <xf numFmtId="9" fontId="0" fillId="38" borderId="0" xfId="0" applyNumberFormat="1" applyFill="1"/>
    <xf numFmtId="9" fontId="0" fillId="38" borderId="1" xfId="0" applyNumberFormat="1" applyFill="1" applyBorder="1"/>
    <xf numFmtId="0" fontId="0" fillId="38" borderId="17" xfId="0" applyFill="1" applyBorder="1"/>
    <xf numFmtId="3" fontId="0" fillId="38" borderId="55" xfId="0" applyNumberFormat="1" applyFill="1" applyBorder="1"/>
    <xf numFmtId="10" fontId="0" fillId="38" borderId="216" xfId="1" applyNumberFormat="1" applyFont="1" applyFill="1" applyBorder="1"/>
    <xf numFmtId="0" fontId="0" fillId="37" borderId="13" xfId="0" applyFill="1" applyBorder="1"/>
    <xf numFmtId="0" fontId="0" fillId="37" borderId="8" xfId="0" applyFill="1" applyBorder="1"/>
    <xf numFmtId="0" fontId="6" fillId="37" borderId="13" xfId="0" applyFont="1" applyFill="1" applyBorder="1"/>
    <xf numFmtId="0" fontId="6" fillId="37" borderId="8" xfId="0" applyFont="1" applyFill="1" applyBorder="1"/>
    <xf numFmtId="0" fontId="6" fillId="37" borderId="6" xfId="0" applyFont="1" applyFill="1" applyBorder="1"/>
    <xf numFmtId="0" fontId="6" fillId="37" borderId="14" xfId="0" applyFont="1" applyFill="1" applyBorder="1"/>
    <xf numFmtId="0" fontId="0" fillId="37" borderId="216" xfId="0" applyFill="1" applyBorder="1"/>
    <xf numFmtId="0" fontId="0" fillId="37" borderId="17" xfId="0" applyFill="1" applyBorder="1"/>
    <xf numFmtId="3" fontId="6" fillId="37" borderId="55" xfId="0" applyNumberFormat="1" applyFont="1" applyFill="1" applyBorder="1"/>
    <xf numFmtId="3" fontId="6" fillId="37" borderId="16" xfId="0" applyNumberFormat="1" applyFont="1" applyFill="1" applyBorder="1"/>
    <xf numFmtId="166" fontId="6" fillId="0" borderId="0" xfId="1" applyNumberFormat="1" applyFont="1"/>
    <xf numFmtId="166" fontId="5" fillId="0" borderId="0" xfId="1" applyNumberFormat="1" applyFont="1"/>
    <xf numFmtId="10" fontId="0" fillId="2" borderId="0" xfId="1" applyNumberFormat="1" applyFont="1" applyFill="1"/>
    <xf numFmtId="0" fontId="0" fillId="2" borderId="0" xfId="0" applyFill="1"/>
    <xf numFmtId="2" fontId="0" fillId="2" borderId="0" xfId="1" applyNumberFormat="1" applyFont="1" applyFill="1"/>
    <xf numFmtId="166" fontId="0" fillId="2" borderId="0" xfId="1" applyNumberFormat="1" applyFont="1" applyFill="1"/>
    <xf numFmtId="0" fontId="8" fillId="5" borderId="0" xfId="2" applyFont="1" applyFill="1"/>
    <xf numFmtId="0" fontId="11" fillId="5" borderId="0" xfId="2" applyFont="1" applyFill="1"/>
    <xf numFmtId="10" fontId="8" fillId="5" borderId="2" xfId="1" applyNumberFormat="1" applyFont="1" applyFill="1" applyBorder="1" applyAlignment="1"/>
    <xf numFmtId="3" fontId="0" fillId="0" borderId="15" xfId="0" applyNumberFormat="1" applyBorder="1" applyAlignment="1">
      <alignment horizontal="center"/>
    </xf>
    <xf numFmtId="3" fontId="0" fillId="0" borderId="16" xfId="0" applyNumberFormat="1" applyBorder="1" applyAlignment="1">
      <alignment horizontal="center"/>
    </xf>
    <xf numFmtId="3" fontId="0" fillId="0" borderId="17" xfId="0" applyNumberFormat="1" applyBorder="1" applyAlignment="1">
      <alignment horizontal="center"/>
    </xf>
    <xf numFmtId="0" fontId="7" fillId="5" borderId="16" xfId="0" applyFont="1" applyFill="1" applyBorder="1"/>
    <xf numFmtId="0" fontId="6" fillId="2" borderId="217" xfId="0" applyFont="1" applyFill="1" applyBorder="1"/>
    <xf numFmtId="0" fontId="0" fillId="0" borderId="218" xfId="0" applyBorder="1"/>
    <xf numFmtId="0" fontId="0" fillId="0" borderId="219" xfId="0" applyBorder="1"/>
    <xf numFmtId="0" fontId="0" fillId="0" borderId="220" xfId="0" applyBorder="1"/>
    <xf numFmtId="0" fontId="6" fillId="2" borderId="221" xfId="0" applyFont="1" applyFill="1" applyBorder="1"/>
    <xf numFmtId="10" fontId="7" fillId="5" borderId="204" xfId="1" applyNumberFormat="1" applyFont="1" applyFill="1" applyBorder="1" applyAlignment="1"/>
    <xf numFmtId="10" fontId="0" fillId="0" borderId="222" xfId="1" applyNumberFormat="1" applyFont="1" applyBorder="1"/>
    <xf numFmtId="10" fontId="6" fillId="2" borderId="205" xfId="1" applyNumberFormat="1" applyFont="1" applyFill="1" applyBorder="1"/>
    <xf numFmtId="10" fontId="0" fillId="0" borderId="206" xfId="1" applyNumberFormat="1" applyFont="1" applyBorder="1"/>
    <xf numFmtId="10" fontId="0" fillId="0" borderId="207" xfId="1" applyNumberFormat="1" applyFont="1" applyBorder="1"/>
    <xf numFmtId="10" fontId="0" fillId="0" borderId="208" xfId="1" applyNumberFormat="1" applyFont="1" applyBorder="1"/>
    <xf numFmtId="3" fontId="6" fillId="2" borderId="205" xfId="1" applyNumberFormat="1" applyFont="1" applyFill="1" applyBorder="1"/>
    <xf numFmtId="3" fontId="6" fillId="2" borderId="209" xfId="1" applyNumberFormat="1" applyFont="1" applyFill="1" applyBorder="1"/>
    <xf numFmtId="3" fontId="0" fillId="0" borderId="0" xfId="1" applyNumberFormat="1" applyFont="1"/>
    <xf numFmtId="3" fontId="7" fillId="5" borderId="204" xfId="1" applyNumberFormat="1" applyFont="1" applyFill="1" applyBorder="1" applyAlignment="1"/>
    <xf numFmtId="3" fontId="0" fillId="0" borderId="206" xfId="1" applyNumberFormat="1" applyFont="1" applyBorder="1"/>
    <xf numFmtId="3" fontId="0" fillId="0" borderId="207" xfId="1" applyNumberFormat="1" applyFont="1" applyBorder="1"/>
    <xf numFmtId="3" fontId="0" fillId="0" borderId="208" xfId="1" applyNumberFormat="1" applyFont="1" applyBorder="1"/>
    <xf numFmtId="166" fontId="0" fillId="0" borderId="0" xfId="0" applyNumberFormat="1"/>
    <xf numFmtId="3" fontId="7" fillId="5" borderId="16" xfId="0" applyNumberFormat="1" applyFont="1" applyFill="1" applyBorder="1"/>
    <xf numFmtId="3" fontId="6" fillId="2" borderId="217" xfId="0" applyNumberFormat="1" applyFont="1" applyFill="1" applyBorder="1"/>
    <xf numFmtId="3" fontId="0" fillId="0" borderId="218" xfId="0" applyNumberFormat="1" applyBorder="1"/>
    <xf numFmtId="3" fontId="0" fillId="0" borderId="219" xfId="0" applyNumberFormat="1" applyBorder="1"/>
    <xf numFmtId="3" fontId="0" fillId="0" borderId="220" xfId="0" applyNumberFormat="1" applyBorder="1"/>
    <xf numFmtId="3" fontId="6" fillId="2" borderId="223" xfId="0" applyNumberFormat="1" applyFont="1" applyFill="1" applyBorder="1"/>
    <xf numFmtId="3" fontId="0" fillId="0" borderId="224" xfId="0" applyNumberFormat="1" applyBorder="1"/>
    <xf numFmtId="3" fontId="0" fillId="0" borderId="225" xfId="0" applyNumberFormat="1" applyBorder="1"/>
    <xf numFmtId="3" fontId="0" fillId="0" borderId="226" xfId="0" applyNumberFormat="1" applyBorder="1"/>
    <xf numFmtId="3" fontId="7" fillId="5" borderId="15" xfId="0" applyNumberFormat="1" applyFont="1" applyFill="1" applyBorder="1"/>
    <xf numFmtId="3" fontId="7" fillId="5" borderId="17" xfId="0" applyNumberFormat="1" applyFont="1" applyFill="1" applyBorder="1"/>
    <xf numFmtId="3" fontId="6" fillId="2" borderId="227" xfId="0" applyNumberFormat="1" applyFont="1" applyFill="1" applyBorder="1"/>
    <xf numFmtId="3" fontId="0" fillId="0" borderId="228" xfId="0" applyNumberFormat="1" applyBorder="1"/>
    <xf numFmtId="3" fontId="0" fillId="0" borderId="229" xfId="0" applyNumberFormat="1" applyBorder="1"/>
    <xf numFmtId="3" fontId="0" fillId="0" borderId="230" xfId="0" applyNumberFormat="1" applyBorder="1"/>
    <xf numFmtId="3" fontId="0" fillId="0" borderId="159" xfId="0" applyNumberFormat="1" applyBorder="1"/>
    <xf numFmtId="166" fontId="0" fillId="0" borderId="0" xfId="1" applyNumberFormat="1" applyFont="1" applyFill="1" applyBorder="1"/>
    <xf numFmtId="166" fontId="39" fillId="0" borderId="12" xfId="1" applyNumberFormat="1" applyFont="1" applyBorder="1"/>
    <xf numFmtId="9" fontId="6" fillId="0" borderId="12" xfId="1" applyFont="1" applyBorder="1"/>
    <xf numFmtId="0" fontId="8" fillId="0" borderId="0" xfId="90" applyFont="1"/>
    <xf numFmtId="0" fontId="7" fillId="0" borderId="0" xfId="90"/>
    <xf numFmtId="168" fontId="8" fillId="0" borderId="0" xfId="90" applyNumberFormat="1" applyFont="1"/>
    <xf numFmtId="0" fontId="8" fillId="5" borderId="88" xfId="90" applyFont="1" applyFill="1" applyBorder="1"/>
    <xf numFmtId="0" fontId="8" fillId="5" borderId="91" xfId="90" applyFont="1" applyFill="1" applyBorder="1"/>
    <xf numFmtId="4" fontId="8" fillId="0" borderId="88" xfId="90" applyNumberFormat="1" applyFont="1" applyBorder="1"/>
    <xf numFmtId="4" fontId="8" fillId="0" borderId="0" xfId="90" applyNumberFormat="1" applyFont="1"/>
    <xf numFmtId="10" fontId="0" fillId="0" borderId="0" xfId="91" applyNumberFormat="1" applyFont="1"/>
    <xf numFmtId="3" fontId="7" fillId="0" borderId="0" xfId="90" applyNumberFormat="1"/>
    <xf numFmtId="3" fontId="8" fillId="0" borderId="0" xfId="90" applyNumberFormat="1" applyFont="1"/>
    <xf numFmtId="3" fontId="6" fillId="4" borderId="105" xfId="0" applyNumberFormat="1" applyFont="1" applyFill="1" applyBorder="1"/>
    <xf numFmtId="3" fontId="0" fillId="2" borderId="50" xfId="0" applyNumberFormat="1" applyFill="1" applyBorder="1"/>
    <xf numFmtId="3" fontId="6" fillId="2" borderId="50" xfId="0" applyNumberFormat="1" applyFont="1" applyFill="1" applyBorder="1"/>
    <xf numFmtId="3" fontId="0" fillId="0" borderId="50" xfId="0" applyNumberFormat="1" applyBorder="1"/>
    <xf numFmtId="3" fontId="6" fillId="0" borderId="50" xfId="0" applyNumberFormat="1" applyFont="1" applyBorder="1"/>
    <xf numFmtId="10" fontId="0" fillId="0" borderId="50" xfId="1" applyNumberFormat="1" applyFont="1" applyBorder="1"/>
    <xf numFmtId="3" fontId="0" fillId="0" borderId="82" xfId="0" applyNumberFormat="1" applyBorder="1"/>
    <xf numFmtId="10" fontId="0" fillId="0" borderId="82" xfId="1" applyNumberFormat="1" applyFont="1" applyBorder="1"/>
    <xf numFmtId="3" fontId="6" fillId="2" borderId="50" xfId="0" applyNumberFormat="1" applyFont="1" applyFill="1" applyBorder="1" applyAlignment="1">
      <alignment wrapText="1"/>
    </xf>
    <xf numFmtId="0" fontId="0" fillId="0" borderId="50" xfId="0" applyBorder="1"/>
    <xf numFmtId="0" fontId="6" fillId="0" borderId="50" xfId="0" applyFont="1" applyBorder="1"/>
    <xf numFmtId="164" fontId="0" fillId="0" borderId="50" xfId="0" applyNumberFormat="1" applyBorder="1"/>
    <xf numFmtId="164" fontId="6" fillId="0" borderId="50" xfId="0" applyNumberFormat="1" applyFont="1" applyBorder="1"/>
    <xf numFmtId="164" fontId="0" fillId="0" borderId="82" xfId="0" applyNumberFormat="1" applyBorder="1"/>
    <xf numFmtId="0" fontId="0" fillId="0" borderId="104" xfId="0" applyBorder="1"/>
    <xf numFmtId="0" fontId="0" fillId="0" borderId="105" xfId="0" applyBorder="1"/>
    <xf numFmtId="0" fontId="0" fillId="0" borderId="27" xfId="0" applyBorder="1"/>
    <xf numFmtId="10" fontId="6" fillId="2" borderId="50" xfId="1" applyNumberFormat="1" applyFont="1" applyFill="1" applyBorder="1" applyAlignment="1">
      <alignment wrapText="1"/>
    </xf>
    <xf numFmtId="0" fontId="6" fillId="2" borderId="53" xfId="0" applyFont="1" applyFill="1" applyBorder="1" applyAlignment="1">
      <alignment wrapText="1"/>
    </xf>
    <xf numFmtId="0" fontId="11" fillId="5" borderId="50" xfId="2" applyFont="1" applyFill="1" applyBorder="1"/>
    <xf numFmtId="166" fontId="0" fillId="0" borderId="50" xfId="0" applyNumberFormat="1" applyBorder="1"/>
    <xf numFmtId="166" fontId="0" fillId="0" borderId="53" xfId="1" applyNumberFormat="1" applyFont="1" applyBorder="1"/>
    <xf numFmtId="0" fontId="8" fillId="5" borderId="50" xfId="2" applyFont="1" applyFill="1" applyBorder="1"/>
    <xf numFmtId="10" fontId="6" fillId="0" borderId="50" xfId="1" applyNumberFormat="1" applyFont="1" applyBorder="1"/>
    <xf numFmtId="0" fontId="8" fillId="5" borderId="82" xfId="2" applyFont="1" applyFill="1" applyBorder="1"/>
    <xf numFmtId="166" fontId="0" fillId="0" borderId="82" xfId="0" applyNumberFormat="1" applyBorder="1"/>
    <xf numFmtId="166" fontId="0" fillId="0" borderId="83" xfId="1" applyNumberFormat="1" applyFont="1" applyBorder="1"/>
    <xf numFmtId="0" fontId="0" fillId="4" borderId="106" xfId="0" applyFill="1" applyBorder="1" applyAlignment="1">
      <alignment horizontal="center"/>
    </xf>
    <xf numFmtId="166" fontId="6" fillId="0" borderId="50" xfId="0" applyNumberFormat="1" applyFont="1" applyBorder="1"/>
    <xf numFmtId="166" fontId="6" fillId="0" borderId="53" xfId="1" applyNumberFormat="1" applyFont="1" applyBorder="1"/>
    <xf numFmtId="10" fontId="16" fillId="0" borderId="50" xfId="1" applyNumberFormat="1" applyFont="1" applyBorder="1"/>
    <xf numFmtId="3" fontId="0" fillId="0" borderId="231" xfId="0" applyNumberFormat="1" applyBorder="1"/>
    <xf numFmtId="0" fontId="0" fillId="0" borderId="110" xfId="0" applyBorder="1"/>
    <xf numFmtId="0" fontId="0" fillId="0" borderId="169" xfId="0" applyBorder="1"/>
    <xf numFmtId="0" fontId="0" fillId="0" borderId="170" xfId="0" applyBorder="1"/>
    <xf numFmtId="0" fontId="11" fillId="5" borderId="27" xfId="2" applyFont="1" applyFill="1" applyBorder="1"/>
    <xf numFmtId="0" fontId="8" fillId="5" borderId="27" xfId="2" applyFont="1" applyFill="1" applyBorder="1"/>
    <xf numFmtId="0" fontId="8" fillId="5" borderId="81" xfId="2" applyFont="1" applyFill="1" applyBorder="1"/>
    <xf numFmtId="3" fontId="55" fillId="0" borderId="50" xfId="0" applyNumberFormat="1" applyFont="1" applyBorder="1"/>
    <xf numFmtId="0" fontId="56" fillId="5" borderId="50" xfId="2" applyFont="1" applyFill="1" applyBorder="1"/>
    <xf numFmtId="10" fontId="55" fillId="0" borderId="50" xfId="1" applyNumberFormat="1" applyFont="1" applyBorder="1"/>
    <xf numFmtId="166" fontId="55" fillId="0" borderId="50" xfId="0" applyNumberFormat="1" applyFont="1" applyBorder="1"/>
    <xf numFmtId="0" fontId="55" fillId="0" borderId="50" xfId="0" applyFont="1" applyBorder="1"/>
    <xf numFmtId="0" fontId="58" fillId="0" borderId="50" xfId="0" applyFont="1" applyBorder="1"/>
    <xf numFmtId="3" fontId="58" fillId="2" borderId="50" xfId="0" applyNumberFormat="1" applyFont="1" applyFill="1" applyBorder="1"/>
    <xf numFmtId="3" fontId="59" fillId="41" borderId="50" xfId="0" applyNumberFormat="1" applyFont="1" applyFill="1" applyBorder="1" applyAlignment="1">
      <alignment horizontal="center" vertical="center" wrapText="1"/>
    </xf>
    <xf numFmtId="3" fontId="59" fillId="42" borderId="50" xfId="0" applyNumberFormat="1" applyFont="1" applyFill="1" applyBorder="1" applyAlignment="1">
      <alignment horizontal="center" vertical="center" wrapText="1"/>
    </xf>
    <xf numFmtId="3" fontId="59" fillId="41" borderId="50" xfId="0" applyNumberFormat="1" applyFont="1" applyFill="1" applyBorder="1"/>
    <xf numFmtId="10" fontId="59" fillId="41" borderId="50" xfId="1" applyNumberFormat="1" applyFont="1" applyFill="1" applyBorder="1" applyAlignment="1">
      <alignment horizontal="center" vertical="center" wrapText="1"/>
    </xf>
    <xf numFmtId="3" fontId="6" fillId="4" borderId="50" xfId="0" applyNumberFormat="1" applyFont="1" applyFill="1" applyBorder="1"/>
    <xf numFmtId="0" fontId="58" fillId="40" borderId="50" xfId="0" applyFont="1" applyFill="1" applyBorder="1" applyAlignment="1">
      <alignment horizontal="center"/>
    </xf>
    <xf numFmtId="0" fontId="59" fillId="41" borderId="50" xfId="0" applyFont="1" applyFill="1" applyBorder="1" applyAlignment="1">
      <alignment horizontal="center" vertical="center" wrapText="1"/>
    </xf>
    <xf numFmtId="166" fontId="0" fillId="0" borderId="50" xfId="1" applyNumberFormat="1" applyFont="1" applyBorder="1"/>
    <xf numFmtId="166" fontId="55" fillId="0" borderId="50" xfId="1" applyNumberFormat="1" applyFont="1" applyBorder="1"/>
    <xf numFmtId="3" fontId="8" fillId="5" borderId="0" xfId="2" applyNumberFormat="1" applyFont="1" applyFill="1"/>
    <xf numFmtId="3" fontId="35" fillId="43" borderId="123" xfId="0" applyNumberFormat="1" applyFont="1" applyFill="1" applyBorder="1"/>
    <xf numFmtId="3" fontId="35" fillId="43" borderId="124" xfId="0" applyNumberFormat="1" applyFont="1" applyFill="1" applyBorder="1"/>
    <xf numFmtId="3" fontId="35" fillId="43" borderId="125" xfId="0" applyNumberFormat="1" applyFont="1" applyFill="1" applyBorder="1"/>
    <xf numFmtId="3" fontId="35" fillId="43" borderId="0" xfId="0" applyNumberFormat="1" applyFont="1" applyFill="1"/>
    <xf numFmtId="3" fontId="35" fillId="43" borderId="179" xfId="0" applyNumberFormat="1" applyFont="1" applyFill="1" applyBorder="1"/>
    <xf numFmtId="3" fontId="35" fillId="43" borderId="118" xfId="0" applyNumberFormat="1" applyFont="1" applyFill="1" applyBorder="1"/>
    <xf numFmtId="3" fontId="35" fillId="43" borderId="95" xfId="0" applyNumberFormat="1" applyFont="1" applyFill="1" applyBorder="1"/>
    <xf numFmtId="3" fontId="35" fillId="43" borderId="172" xfId="0" applyNumberFormat="1" applyFont="1" applyFill="1" applyBorder="1"/>
    <xf numFmtId="3" fontId="35" fillId="43" borderId="88" xfId="0" applyNumberFormat="1" applyFont="1" applyFill="1" applyBorder="1"/>
    <xf numFmtId="3" fontId="35" fillId="43" borderId="96" xfId="0" applyNumberFormat="1" applyFont="1" applyFill="1" applyBorder="1"/>
    <xf numFmtId="3" fontId="35" fillId="43" borderId="119" xfId="0" applyNumberFormat="1" applyFont="1" applyFill="1" applyBorder="1"/>
    <xf numFmtId="3" fontId="35" fillId="43" borderId="97" xfId="0" applyNumberFormat="1" applyFont="1" applyFill="1" applyBorder="1"/>
    <xf numFmtId="3" fontId="35" fillId="43" borderId="181" xfId="0" applyNumberFormat="1" applyFont="1" applyFill="1" applyBorder="1"/>
    <xf numFmtId="3" fontId="35" fillId="43" borderId="98" xfId="0" applyNumberFormat="1" applyFont="1" applyFill="1" applyBorder="1"/>
    <xf numFmtId="3" fontId="35" fillId="43" borderId="99" xfId="0" applyNumberFormat="1" applyFont="1" applyFill="1" applyBorder="1"/>
    <xf numFmtId="3" fontId="35" fillId="43" borderId="120" xfId="0" applyNumberFormat="1" applyFont="1" applyFill="1" applyBorder="1"/>
    <xf numFmtId="3" fontId="35" fillId="43" borderId="92" xfId="0" applyNumberFormat="1" applyFont="1" applyFill="1" applyBorder="1"/>
    <xf numFmtId="3" fontId="35" fillId="43" borderId="180" xfId="0" applyNumberFormat="1" applyFont="1" applyFill="1" applyBorder="1"/>
    <xf numFmtId="3" fontId="35" fillId="43" borderId="93" xfId="0" applyNumberFormat="1" applyFont="1" applyFill="1" applyBorder="1"/>
    <xf numFmtId="3" fontId="35" fillId="43" borderId="94" xfId="0" applyNumberFormat="1" applyFont="1" applyFill="1" applyBorder="1"/>
    <xf numFmtId="3" fontId="35" fillId="43" borderId="128" xfId="0" applyNumberFormat="1" applyFont="1" applyFill="1" applyBorder="1"/>
    <xf numFmtId="3" fontId="35" fillId="43" borderId="174" xfId="0" applyNumberFormat="1" applyFont="1" applyFill="1" applyBorder="1"/>
    <xf numFmtId="3" fontId="35" fillId="43" borderId="175" xfId="0" applyNumberFormat="1" applyFont="1" applyFill="1" applyBorder="1"/>
    <xf numFmtId="3" fontId="38" fillId="43" borderId="95" xfId="0" applyNumberFormat="1" applyFont="1" applyFill="1" applyBorder="1"/>
    <xf numFmtId="3" fontId="38" fillId="43" borderId="172" xfId="0" applyNumberFormat="1" applyFont="1" applyFill="1" applyBorder="1"/>
    <xf numFmtId="3" fontId="38" fillId="43" borderId="88" xfId="0" applyNumberFormat="1" applyFont="1" applyFill="1" applyBorder="1"/>
    <xf numFmtId="3" fontId="38" fillId="43" borderId="96" xfId="0" applyNumberFormat="1" applyFont="1" applyFill="1" applyBorder="1"/>
    <xf numFmtId="3" fontId="38" fillId="43" borderId="97" xfId="0" applyNumberFormat="1" applyFont="1" applyFill="1" applyBorder="1"/>
    <xf numFmtId="3" fontId="38" fillId="43" borderId="181" xfId="0" applyNumberFormat="1" applyFont="1" applyFill="1" applyBorder="1"/>
    <xf numFmtId="3" fontId="38" fillId="43" borderId="98" xfId="0" applyNumberFormat="1" applyFont="1" applyFill="1" applyBorder="1"/>
    <xf numFmtId="3" fontId="38" fillId="43" borderId="99" xfId="0" applyNumberFormat="1" applyFont="1" applyFill="1" applyBorder="1"/>
    <xf numFmtId="3" fontId="37" fillId="43" borderId="123" xfId="0" applyNumberFormat="1" applyFont="1" applyFill="1" applyBorder="1"/>
    <xf numFmtId="3" fontId="37" fillId="43" borderId="179" xfId="0" applyNumberFormat="1" applyFont="1" applyFill="1" applyBorder="1"/>
    <xf numFmtId="3" fontId="37" fillId="43" borderId="124" xfId="0" applyNumberFormat="1" applyFont="1" applyFill="1" applyBorder="1"/>
    <xf numFmtId="3" fontId="37" fillId="43" borderId="125" xfId="0" applyNumberFormat="1" applyFont="1" applyFill="1" applyBorder="1"/>
    <xf numFmtId="3" fontId="35" fillId="43" borderId="7" xfId="0" applyNumberFormat="1" applyFont="1" applyFill="1" applyBorder="1"/>
    <xf numFmtId="3" fontId="35" fillId="43" borderId="129" xfId="0" applyNumberFormat="1" applyFont="1" applyFill="1" applyBorder="1"/>
    <xf numFmtId="3" fontId="37" fillId="43" borderId="92" xfId="0" applyNumberFormat="1" applyFont="1" applyFill="1" applyBorder="1"/>
    <xf numFmtId="3" fontId="37" fillId="43" borderId="180" xfId="0" applyNumberFormat="1" applyFont="1" applyFill="1" applyBorder="1"/>
    <xf numFmtId="3" fontId="37" fillId="43" borderId="93" xfId="0" applyNumberFormat="1" applyFont="1" applyFill="1" applyBorder="1"/>
    <xf numFmtId="3" fontId="37" fillId="43" borderId="94" xfId="0" applyNumberFormat="1" applyFont="1" applyFill="1" applyBorder="1"/>
    <xf numFmtId="3" fontId="35" fillId="43" borderId="121" xfId="0" applyNumberFormat="1" applyFont="1" applyFill="1" applyBorder="1"/>
    <xf numFmtId="3" fontId="35" fillId="43" borderId="182" xfId="0" applyNumberFormat="1" applyFont="1" applyFill="1" applyBorder="1"/>
    <xf numFmtId="0" fontId="35" fillId="43" borderId="90" xfId="0" applyFont="1" applyFill="1" applyBorder="1"/>
    <xf numFmtId="0" fontId="35" fillId="43" borderId="122" xfId="0" applyFont="1" applyFill="1" applyBorder="1"/>
    <xf numFmtId="3" fontId="35" fillId="43" borderId="90" xfId="0" applyNumberFormat="1" applyFont="1" applyFill="1" applyBorder="1"/>
    <xf numFmtId="3" fontId="35" fillId="43" borderId="122" xfId="0" applyNumberFormat="1" applyFont="1" applyFill="1" applyBorder="1"/>
    <xf numFmtId="164" fontId="52" fillId="43" borderId="27" xfId="2" applyNumberFormat="1" applyFont="1" applyFill="1" applyBorder="1"/>
    <xf numFmtId="164" fontId="52" fillId="43" borderId="50" xfId="2" applyNumberFormat="1" applyFont="1" applyFill="1" applyBorder="1"/>
    <xf numFmtId="164" fontId="52" fillId="43" borderId="28" xfId="2" applyNumberFormat="1" applyFont="1" applyFill="1" applyBorder="1"/>
    <xf numFmtId="2" fontId="52" fillId="43" borderId="28" xfId="2" applyNumberFormat="1" applyFont="1" applyFill="1" applyBorder="1"/>
    <xf numFmtId="170" fontId="52" fillId="43" borderId="27" xfId="2" applyNumberFormat="1" applyFont="1" applyFill="1" applyBorder="1"/>
    <xf numFmtId="170" fontId="52" fillId="43" borderId="50" xfId="2" applyNumberFormat="1" applyFont="1" applyFill="1" applyBorder="1"/>
    <xf numFmtId="170" fontId="52" fillId="43" borderId="28" xfId="2" applyNumberFormat="1" applyFont="1" applyFill="1" applyBorder="1"/>
    <xf numFmtId="164" fontId="6" fillId="0" borderId="0" xfId="0" applyNumberFormat="1" applyFont="1"/>
    <xf numFmtId="170" fontId="52" fillId="43" borderId="54" xfId="2" applyNumberFormat="1" applyFont="1" applyFill="1" applyBorder="1"/>
    <xf numFmtId="170" fontId="52" fillId="43" borderId="26" xfId="2" applyNumberFormat="1" applyFont="1" applyFill="1" applyBorder="1"/>
    <xf numFmtId="170" fontId="52" fillId="43" borderId="56" xfId="2" applyNumberFormat="1" applyFont="1" applyFill="1" applyBorder="1"/>
    <xf numFmtId="164" fontId="6" fillId="43" borderId="0" xfId="0" applyNumberFormat="1" applyFont="1" applyFill="1"/>
    <xf numFmtId="170" fontId="52" fillId="43" borderId="53" xfId="2" applyNumberFormat="1" applyFont="1" applyFill="1" applyBorder="1"/>
    <xf numFmtId="171" fontId="52" fillId="43" borderId="27" xfId="2" applyNumberFormat="1" applyFont="1" applyFill="1" applyBorder="1"/>
    <xf numFmtId="171" fontId="52" fillId="43" borderId="50" xfId="2" applyNumberFormat="1" applyFont="1" applyFill="1" applyBorder="1"/>
    <xf numFmtId="171" fontId="52" fillId="43" borderId="28" xfId="2" applyNumberFormat="1" applyFont="1" applyFill="1" applyBorder="1"/>
    <xf numFmtId="164" fontId="15" fillId="43" borderId="50" xfId="2" applyNumberFormat="1" applyFont="1" applyFill="1" applyBorder="1"/>
    <xf numFmtId="2" fontId="15" fillId="43" borderId="28" xfId="2" applyNumberFormat="1" applyFont="1" applyFill="1" applyBorder="1"/>
    <xf numFmtId="172" fontId="6" fillId="0" borderId="39" xfId="0" applyNumberFormat="1" applyFont="1" applyBorder="1"/>
    <xf numFmtId="172" fontId="0" fillId="0" borderId="42" xfId="0" applyNumberFormat="1" applyBorder="1"/>
    <xf numFmtId="173" fontId="6" fillId="0" borderId="64" xfId="0" applyNumberFormat="1" applyFont="1" applyBorder="1"/>
    <xf numFmtId="173" fontId="0" fillId="0" borderId="66" xfId="0" applyNumberFormat="1" applyBorder="1"/>
    <xf numFmtId="172" fontId="0" fillId="0" borderId="0" xfId="0" applyNumberFormat="1"/>
    <xf numFmtId="172" fontId="35" fillId="43" borderId="92" xfId="0" applyNumberFormat="1" applyFont="1" applyFill="1" applyBorder="1"/>
    <xf numFmtId="172" fontId="35" fillId="43" borderId="95" xfId="0" applyNumberFormat="1" applyFont="1" applyFill="1" applyBorder="1"/>
    <xf numFmtId="172" fontId="35" fillId="43" borderId="172" xfId="0" applyNumberFormat="1" applyFont="1" applyFill="1" applyBorder="1"/>
    <xf numFmtId="172" fontId="35" fillId="43" borderId="88" xfId="0" applyNumberFormat="1" applyFont="1" applyFill="1" applyBorder="1"/>
    <xf numFmtId="172" fontId="35" fillId="43" borderId="96" xfId="0" applyNumberFormat="1" applyFont="1" applyFill="1" applyBorder="1"/>
    <xf numFmtId="172" fontId="35" fillId="43" borderId="97" xfId="0" applyNumberFormat="1" applyFont="1" applyFill="1" applyBorder="1"/>
    <xf numFmtId="172" fontId="35" fillId="43" borderId="181" xfId="0" applyNumberFormat="1" applyFont="1" applyFill="1" applyBorder="1"/>
    <xf numFmtId="172" fontId="35" fillId="43" borderId="98" xfId="0" applyNumberFormat="1" applyFont="1" applyFill="1" applyBorder="1"/>
    <xf numFmtId="172" fontId="35" fillId="43" borderId="99" xfId="0" applyNumberFormat="1" applyFont="1" applyFill="1" applyBorder="1"/>
    <xf numFmtId="172" fontId="35" fillId="43" borderId="180" xfId="0" applyNumberFormat="1" applyFont="1" applyFill="1" applyBorder="1"/>
    <xf numFmtId="172" fontId="35" fillId="43" borderId="93" xfId="0" applyNumberFormat="1" applyFont="1" applyFill="1" applyBorder="1"/>
    <xf numFmtId="172" fontId="35" fillId="43" borderId="94" xfId="0" applyNumberFormat="1" applyFont="1" applyFill="1" applyBorder="1"/>
    <xf numFmtId="172" fontId="35" fillId="43" borderId="123" xfId="0" applyNumberFormat="1" applyFont="1" applyFill="1" applyBorder="1"/>
    <xf numFmtId="172" fontId="35" fillId="43" borderId="179" xfId="0" applyNumberFormat="1" applyFont="1" applyFill="1" applyBorder="1"/>
    <xf numFmtId="172" fontId="35" fillId="43" borderId="124" xfId="0" applyNumberFormat="1" applyFont="1" applyFill="1" applyBorder="1"/>
    <xf numFmtId="172" fontId="35" fillId="43" borderId="125" xfId="0" applyNumberFormat="1" applyFont="1" applyFill="1" applyBorder="1"/>
    <xf numFmtId="172" fontId="35" fillId="43" borderId="121" xfId="0" applyNumberFormat="1" applyFont="1" applyFill="1" applyBorder="1"/>
    <xf numFmtId="172" fontId="35" fillId="43" borderId="182" xfId="0" applyNumberFormat="1" applyFont="1" applyFill="1" applyBorder="1"/>
    <xf numFmtId="172" fontId="35" fillId="43" borderId="90" xfId="0" applyNumberFormat="1" applyFont="1" applyFill="1" applyBorder="1"/>
    <xf numFmtId="172" fontId="35" fillId="43" borderId="122" xfId="0" applyNumberFormat="1" applyFont="1" applyFill="1" applyBorder="1"/>
    <xf numFmtId="172" fontId="35" fillId="43" borderId="118" xfId="0" applyNumberFormat="1" applyFont="1" applyFill="1" applyBorder="1"/>
    <xf numFmtId="172" fontId="35" fillId="43" borderId="119" xfId="0" applyNumberFormat="1" applyFont="1" applyFill="1" applyBorder="1"/>
    <xf numFmtId="172" fontId="35" fillId="43" borderId="120" xfId="0" applyNumberFormat="1" applyFont="1" applyFill="1" applyBorder="1"/>
    <xf numFmtId="172" fontId="35" fillId="43" borderId="0" xfId="0" applyNumberFormat="1" applyFont="1" applyFill="1"/>
    <xf numFmtId="4" fontId="0" fillId="0" borderId="0" xfId="0" applyNumberFormat="1"/>
    <xf numFmtId="4" fontId="0" fillId="0" borderId="8" xfId="0" applyNumberFormat="1" applyBorder="1"/>
    <xf numFmtId="4" fontId="0" fillId="0" borderId="1" xfId="0" applyNumberFormat="1" applyBorder="1"/>
    <xf numFmtId="4" fontId="0" fillId="2" borderId="29" xfId="0" applyNumberFormat="1" applyFill="1" applyBorder="1" applyAlignment="1">
      <alignment horizontal="center" vertical="center"/>
    </xf>
    <xf numFmtId="4" fontId="0" fillId="0" borderId="34" xfId="0" applyNumberFormat="1" applyBorder="1"/>
    <xf numFmtId="4" fontId="0" fillId="0" borderId="38" xfId="0" applyNumberFormat="1" applyBorder="1"/>
    <xf numFmtId="4" fontId="0" fillId="0" borderId="41" xfId="0" applyNumberFormat="1" applyBorder="1"/>
    <xf numFmtId="4" fontId="0" fillId="0" borderId="44" xfId="0" applyNumberFormat="1" applyBorder="1"/>
    <xf numFmtId="3" fontId="35" fillId="43" borderId="171" xfId="0" applyNumberFormat="1" applyFont="1" applyFill="1" applyBorder="1"/>
    <xf numFmtId="3" fontId="35" fillId="43" borderId="50" xfId="0" applyNumberFormat="1" applyFont="1" applyFill="1" applyBorder="1"/>
    <xf numFmtId="3" fontId="35" fillId="43" borderId="104" xfId="0" applyNumberFormat="1" applyFont="1" applyFill="1" applyBorder="1"/>
    <xf numFmtId="3" fontId="35" fillId="43" borderId="105" xfId="0" applyNumberFormat="1" applyFont="1" applyFill="1" applyBorder="1"/>
    <xf numFmtId="3" fontId="35" fillId="43" borderId="106" xfId="0" applyNumberFormat="1" applyFont="1" applyFill="1" applyBorder="1"/>
    <xf numFmtId="3" fontId="35" fillId="43" borderId="27" xfId="0" applyNumberFormat="1" applyFont="1" applyFill="1" applyBorder="1"/>
    <xf numFmtId="3" fontId="35" fillId="43" borderId="53" xfId="0" applyNumberFormat="1" applyFont="1" applyFill="1" applyBorder="1"/>
    <xf numFmtId="3" fontId="35" fillId="43" borderId="81" xfId="0" applyNumberFormat="1" applyFont="1" applyFill="1" applyBorder="1"/>
    <xf numFmtId="3" fontId="35" fillId="43" borderId="82" xfId="0" applyNumberFormat="1" applyFont="1" applyFill="1" applyBorder="1"/>
    <xf numFmtId="3" fontId="35" fillId="43" borderId="83" xfId="0" applyNumberFormat="1" applyFont="1" applyFill="1" applyBorder="1"/>
    <xf numFmtId="172" fontId="35" fillId="43" borderId="171" xfId="0" applyNumberFormat="1" applyFont="1" applyFill="1" applyBorder="1"/>
    <xf numFmtId="0" fontId="6" fillId="0" borderId="65" xfId="0" applyFont="1" applyBorder="1"/>
    <xf numFmtId="3" fontId="35" fillId="43" borderId="176" xfId="0" applyNumberFormat="1" applyFont="1" applyFill="1" applyBorder="1"/>
    <xf numFmtId="3" fontId="35" fillId="43" borderId="177" xfId="0" applyNumberFormat="1" applyFont="1" applyFill="1" applyBorder="1"/>
    <xf numFmtId="3" fontId="47" fillId="43" borderId="172" xfId="0" applyNumberFormat="1" applyFont="1" applyFill="1" applyBorder="1"/>
    <xf numFmtId="3" fontId="46" fillId="43" borderId="97" xfId="0" applyNumberFormat="1" applyFont="1" applyFill="1" applyBorder="1"/>
    <xf numFmtId="3" fontId="46" fillId="43" borderId="181" xfId="0" applyNumberFormat="1" applyFont="1" applyFill="1" applyBorder="1"/>
    <xf numFmtId="3" fontId="46" fillId="43" borderId="98" xfId="0" applyNumberFormat="1" applyFont="1" applyFill="1" applyBorder="1"/>
    <xf numFmtId="3" fontId="46" fillId="43" borderId="175" xfId="0" applyNumberFormat="1" applyFont="1" applyFill="1" applyBorder="1"/>
    <xf numFmtId="3" fontId="36" fillId="43" borderId="98" xfId="0" applyNumberFormat="1" applyFont="1" applyFill="1" applyBorder="1"/>
    <xf numFmtId="3" fontId="36" fillId="43" borderId="175" xfId="0" applyNumberFormat="1" applyFont="1" applyFill="1" applyBorder="1"/>
    <xf numFmtId="172" fontId="36" fillId="43" borderId="97" xfId="0" applyNumberFormat="1" applyFont="1" applyFill="1" applyBorder="1"/>
    <xf numFmtId="172" fontId="36" fillId="43" borderId="181" xfId="0" applyNumberFormat="1" applyFont="1" applyFill="1" applyBorder="1"/>
    <xf numFmtId="172" fontId="15" fillId="43" borderId="97" xfId="0" applyNumberFormat="1" applyFont="1" applyFill="1" applyBorder="1"/>
    <xf numFmtId="172" fontId="15" fillId="43" borderId="181" xfId="0" applyNumberFormat="1" applyFont="1" applyFill="1" applyBorder="1"/>
    <xf numFmtId="172" fontId="15" fillId="43" borderId="98" xfId="0" applyNumberFormat="1" applyFont="1" applyFill="1" applyBorder="1"/>
    <xf numFmtId="172" fontId="15" fillId="43" borderId="99" xfId="0" applyNumberFormat="1" applyFont="1" applyFill="1" applyBorder="1"/>
    <xf numFmtId="3" fontId="36" fillId="43" borderId="97" xfId="0" applyNumberFormat="1" applyFont="1" applyFill="1" applyBorder="1"/>
    <xf numFmtId="3" fontId="36" fillId="43" borderId="181" xfId="0" applyNumberFormat="1" applyFont="1" applyFill="1" applyBorder="1"/>
    <xf numFmtId="3" fontId="8" fillId="43" borderId="97" xfId="0" applyNumberFormat="1" applyFont="1" applyFill="1" applyBorder="1"/>
    <xf numFmtId="3" fontId="8" fillId="43" borderId="181" xfId="0" applyNumberFormat="1" applyFont="1" applyFill="1" applyBorder="1"/>
    <xf numFmtId="3" fontId="8" fillId="43" borderId="98" xfId="0" applyNumberFormat="1" applyFont="1" applyFill="1" applyBorder="1"/>
    <xf numFmtId="3" fontId="8" fillId="43" borderId="99" xfId="0" applyNumberFormat="1" applyFont="1" applyFill="1" applyBorder="1"/>
    <xf numFmtId="3" fontId="8" fillId="43" borderId="92" xfId="0" applyNumberFormat="1" applyFont="1" applyFill="1" applyBorder="1"/>
    <xf numFmtId="3" fontId="8" fillId="43" borderId="180" xfId="0" applyNumberFormat="1" applyFont="1" applyFill="1" applyBorder="1"/>
    <xf numFmtId="3" fontId="8" fillId="43" borderId="93" xfId="0" applyNumberFormat="1" applyFont="1" applyFill="1" applyBorder="1"/>
    <xf numFmtId="3" fontId="8" fillId="43" borderId="94" xfId="0" applyNumberFormat="1" applyFont="1" applyFill="1" applyBorder="1"/>
    <xf numFmtId="3" fontId="8" fillId="43" borderId="118" xfId="0" applyNumberFormat="1" applyFont="1" applyFill="1" applyBorder="1"/>
    <xf numFmtId="3" fontId="8" fillId="43" borderId="95" xfId="0" applyNumberFormat="1" applyFont="1" applyFill="1" applyBorder="1"/>
    <xf numFmtId="3" fontId="8" fillId="43" borderId="172" xfId="0" applyNumberFormat="1" applyFont="1" applyFill="1" applyBorder="1"/>
    <xf numFmtId="3" fontId="8" fillId="43" borderId="88" xfId="0" applyNumberFormat="1" applyFont="1" applyFill="1" applyBorder="1"/>
    <xf numFmtId="3" fontId="8" fillId="43" borderId="96" xfId="0" applyNumberFormat="1" applyFont="1" applyFill="1" applyBorder="1"/>
    <xf numFmtId="3" fontId="8" fillId="43" borderId="119" xfId="0" applyNumberFormat="1" applyFont="1" applyFill="1" applyBorder="1"/>
    <xf numFmtId="3" fontId="8" fillId="43" borderId="120" xfId="0" applyNumberFormat="1" applyFont="1" applyFill="1" applyBorder="1"/>
    <xf numFmtId="3" fontId="8" fillId="43" borderId="123" xfId="0" applyNumberFormat="1" applyFont="1" applyFill="1" applyBorder="1"/>
    <xf numFmtId="3" fontId="8" fillId="43" borderId="179" xfId="0" applyNumberFormat="1" applyFont="1" applyFill="1" applyBorder="1"/>
    <xf numFmtId="3" fontId="8" fillId="43" borderId="124" xfId="0" applyNumberFormat="1" applyFont="1" applyFill="1" applyBorder="1"/>
    <xf numFmtId="3" fontId="8" fillId="43" borderId="125" xfId="0" applyNumberFormat="1" applyFont="1" applyFill="1" applyBorder="1"/>
    <xf numFmtId="3" fontId="8" fillId="43" borderId="171" xfId="0" applyNumberFormat="1" applyFont="1" applyFill="1" applyBorder="1"/>
    <xf numFmtId="3" fontId="8" fillId="43" borderId="121" xfId="0" applyNumberFormat="1" applyFont="1" applyFill="1" applyBorder="1"/>
    <xf numFmtId="3" fontId="8" fillId="43" borderId="182" xfId="0" applyNumberFormat="1" applyFont="1" applyFill="1" applyBorder="1"/>
    <xf numFmtId="3" fontId="8" fillId="43" borderId="90" xfId="0" applyNumberFormat="1" applyFont="1" applyFill="1" applyBorder="1"/>
    <xf numFmtId="3" fontId="8" fillId="43" borderId="122" xfId="0" applyNumberFormat="1" applyFont="1" applyFill="1" applyBorder="1"/>
    <xf numFmtId="3" fontId="8" fillId="43" borderId="0" xfId="0" applyNumberFormat="1" applyFont="1" applyFill="1"/>
    <xf numFmtId="3" fontId="35" fillId="2" borderId="92" xfId="0" applyNumberFormat="1" applyFont="1" applyFill="1" applyBorder="1"/>
    <xf numFmtId="3" fontId="35" fillId="2" borderId="180" xfId="0" applyNumberFormat="1" applyFont="1" applyFill="1" applyBorder="1"/>
    <xf numFmtId="3" fontId="35" fillId="2" borderId="93" xfId="0" applyNumberFormat="1" applyFont="1" applyFill="1" applyBorder="1"/>
    <xf numFmtId="3" fontId="35" fillId="2" borderId="94" xfId="0" applyNumberFormat="1" applyFont="1" applyFill="1" applyBorder="1"/>
    <xf numFmtId="3" fontId="35" fillId="2" borderId="95" xfId="0" applyNumberFormat="1" applyFont="1" applyFill="1" applyBorder="1"/>
    <xf numFmtId="3" fontId="35" fillId="2" borderId="172" xfId="0" applyNumberFormat="1" applyFont="1" applyFill="1" applyBorder="1"/>
    <xf numFmtId="3" fontId="35" fillId="2" borderId="88" xfId="0" applyNumberFormat="1" applyFont="1" applyFill="1" applyBorder="1"/>
    <xf numFmtId="3" fontId="35" fillId="2" borderId="96" xfId="0" applyNumberFormat="1" applyFont="1" applyFill="1" applyBorder="1"/>
    <xf numFmtId="3" fontId="51" fillId="2" borderId="95" xfId="0" applyNumberFormat="1" applyFont="1" applyFill="1" applyBorder="1"/>
    <xf numFmtId="3" fontId="51" fillId="2" borderId="172" xfId="0" applyNumberFormat="1" applyFont="1" applyFill="1" applyBorder="1"/>
    <xf numFmtId="3" fontId="51" fillId="2" borderId="88" xfId="0" applyNumberFormat="1" applyFont="1" applyFill="1" applyBorder="1"/>
    <xf numFmtId="3" fontId="51" fillId="2" borderId="96" xfId="0" applyNumberFormat="1" applyFont="1" applyFill="1" applyBorder="1"/>
    <xf numFmtId="3" fontId="35" fillId="2" borderId="97" xfId="0" applyNumberFormat="1" applyFont="1" applyFill="1" applyBorder="1"/>
    <xf numFmtId="3" fontId="35" fillId="2" borderId="181" xfId="0" applyNumberFormat="1" applyFont="1" applyFill="1" applyBorder="1"/>
    <xf numFmtId="3" fontId="35" fillId="2" borderId="98" xfId="0" applyNumberFormat="1" applyFont="1" applyFill="1" applyBorder="1"/>
    <xf numFmtId="3" fontId="35" fillId="2" borderId="99" xfId="0" applyNumberFormat="1" applyFont="1" applyFill="1" applyBorder="1"/>
    <xf numFmtId="3" fontId="35" fillId="43" borderId="131" xfId="0" applyNumberFormat="1" applyFont="1" applyFill="1" applyBorder="1"/>
    <xf numFmtId="3" fontId="35" fillId="43" borderId="132" xfId="0" applyNumberFormat="1" applyFont="1" applyFill="1" applyBorder="1"/>
    <xf numFmtId="3" fontId="36" fillId="43" borderId="95" xfId="0" applyNumberFormat="1" applyFont="1" applyFill="1" applyBorder="1"/>
    <xf numFmtId="3" fontId="36" fillId="43" borderId="172" xfId="0" applyNumberFormat="1" applyFont="1" applyFill="1" applyBorder="1"/>
    <xf numFmtId="3" fontId="36" fillId="43" borderId="88" xfId="0" applyNumberFormat="1" applyFont="1" applyFill="1" applyBorder="1"/>
    <xf numFmtId="3" fontId="36" fillId="43" borderId="96" xfId="0" applyNumberFormat="1" applyFont="1" applyFill="1" applyBorder="1"/>
    <xf numFmtId="3" fontId="15" fillId="43" borderId="97" xfId="0" applyNumberFormat="1" applyFont="1" applyFill="1" applyBorder="1"/>
    <xf numFmtId="3" fontId="15" fillId="43" borderId="181" xfId="0" applyNumberFormat="1" applyFont="1" applyFill="1" applyBorder="1"/>
    <xf numFmtId="3" fontId="15" fillId="43" borderId="98" xfId="0" applyNumberFormat="1" applyFont="1" applyFill="1" applyBorder="1"/>
    <xf numFmtId="3" fontId="15" fillId="43" borderId="99" xfId="0" applyNumberFormat="1" applyFont="1" applyFill="1" applyBorder="1"/>
    <xf numFmtId="3" fontId="36" fillId="43" borderId="92" xfId="0" applyNumberFormat="1" applyFont="1" applyFill="1" applyBorder="1"/>
    <xf numFmtId="3" fontId="36" fillId="43" borderId="180" xfId="0" applyNumberFormat="1" applyFont="1" applyFill="1" applyBorder="1"/>
    <xf numFmtId="3" fontId="36" fillId="43" borderId="93" xfId="0" applyNumberFormat="1" applyFont="1" applyFill="1" applyBorder="1"/>
    <xf numFmtId="3" fontId="36" fillId="43" borderId="94" xfId="0" applyNumberFormat="1" applyFont="1" applyFill="1" applyBorder="1"/>
    <xf numFmtId="3" fontId="35" fillId="43" borderId="233" xfId="0" applyNumberFormat="1" applyFont="1" applyFill="1" applyBorder="1"/>
    <xf numFmtId="3" fontId="35" fillId="43" borderId="234" xfId="0" applyNumberFormat="1" applyFont="1" applyFill="1" applyBorder="1"/>
    <xf numFmtId="3" fontId="35" fillId="43" borderId="235" xfId="0" applyNumberFormat="1" applyFont="1" applyFill="1" applyBorder="1"/>
    <xf numFmtId="3" fontId="35" fillId="43" borderId="236" xfId="0" applyNumberFormat="1" applyFont="1" applyFill="1" applyBorder="1"/>
    <xf numFmtId="3" fontId="36" fillId="43" borderId="237" xfId="0" applyNumberFormat="1" applyFont="1" applyFill="1" applyBorder="1"/>
    <xf numFmtId="3" fontId="36" fillId="43" borderId="238" xfId="0" applyNumberFormat="1" applyFont="1" applyFill="1" applyBorder="1"/>
    <xf numFmtId="3" fontId="36" fillId="43" borderId="239" xfId="0" applyNumberFormat="1" applyFont="1" applyFill="1" applyBorder="1"/>
    <xf numFmtId="3" fontId="36" fillId="43" borderId="240" xfId="0" applyNumberFormat="1" applyFont="1" applyFill="1" applyBorder="1"/>
    <xf numFmtId="3" fontId="15" fillId="43" borderId="95" xfId="0" applyNumberFormat="1" applyFont="1" applyFill="1" applyBorder="1"/>
    <xf numFmtId="3" fontId="15" fillId="43" borderId="172" xfId="0" applyNumberFormat="1" applyFont="1" applyFill="1" applyBorder="1"/>
    <xf numFmtId="3" fontId="15" fillId="43" borderId="96" xfId="0" applyNumberFormat="1" applyFont="1" applyFill="1" applyBorder="1"/>
    <xf numFmtId="3" fontId="15" fillId="43" borderId="88" xfId="0" applyNumberFormat="1" applyFont="1" applyFill="1" applyBorder="1"/>
    <xf numFmtId="3" fontId="36" fillId="43" borderId="123" xfId="0" applyNumberFormat="1" applyFont="1" applyFill="1" applyBorder="1"/>
    <xf numFmtId="3" fontId="50" fillId="43" borderId="97" xfId="0" applyNumberFormat="1" applyFont="1" applyFill="1" applyBorder="1"/>
    <xf numFmtId="3" fontId="50" fillId="43" borderId="181" xfId="0" applyNumberFormat="1" applyFont="1" applyFill="1" applyBorder="1"/>
    <xf numFmtId="3" fontId="50" fillId="43" borderId="98" xfId="0" applyNumberFormat="1" applyFont="1" applyFill="1" applyBorder="1"/>
    <xf numFmtId="3" fontId="50" fillId="43" borderId="99" xfId="0" applyNumberFormat="1" applyFont="1" applyFill="1" applyBorder="1"/>
    <xf numFmtId="3" fontId="36" fillId="43" borderId="125" xfId="0" applyNumberFormat="1" applyFont="1" applyFill="1" applyBorder="1"/>
    <xf numFmtId="3" fontId="36" fillId="43" borderId="121" xfId="0" applyNumberFormat="1" applyFont="1" applyFill="1" applyBorder="1"/>
    <xf numFmtId="3" fontId="36" fillId="43" borderId="182" xfId="0" applyNumberFormat="1" applyFont="1" applyFill="1" applyBorder="1"/>
    <xf numFmtId="3" fontId="36" fillId="43" borderId="90" xfId="0" applyNumberFormat="1" applyFont="1" applyFill="1" applyBorder="1"/>
    <xf numFmtId="3" fontId="37" fillId="43" borderId="122" xfId="0" applyNumberFormat="1" applyFont="1" applyFill="1" applyBorder="1"/>
    <xf numFmtId="3" fontId="36" fillId="2" borderId="96" xfId="0" applyNumberFormat="1" applyFont="1" applyFill="1" applyBorder="1"/>
    <xf numFmtId="3" fontId="36" fillId="2" borderId="95" xfId="0" applyNumberFormat="1" applyFont="1" applyFill="1" applyBorder="1"/>
    <xf numFmtId="3" fontId="36" fillId="2" borderId="172" xfId="0" applyNumberFormat="1" applyFont="1" applyFill="1" applyBorder="1"/>
    <xf numFmtId="3" fontId="36" fillId="2" borderId="88" xfId="0" applyNumberFormat="1" applyFont="1" applyFill="1" applyBorder="1"/>
    <xf numFmtId="3" fontId="36" fillId="43" borderId="99" xfId="0" applyNumberFormat="1" applyFont="1" applyFill="1" applyBorder="1"/>
    <xf numFmtId="3" fontId="37" fillId="43" borderId="95" xfId="0" applyNumberFormat="1" applyFont="1" applyFill="1" applyBorder="1"/>
    <xf numFmtId="3" fontId="37" fillId="43" borderId="172" xfId="0" applyNumberFormat="1" applyFont="1" applyFill="1" applyBorder="1"/>
    <xf numFmtId="3" fontId="37" fillId="43" borderId="88" xfId="0" applyNumberFormat="1" applyFont="1" applyFill="1" applyBorder="1"/>
    <xf numFmtId="3" fontId="37" fillId="43" borderId="96" xfId="0" applyNumberFormat="1" applyFont="1" applyFill="1" applyBorder="1"/>
    <xf numFmtId="3" fontId="37" fillId="43" borderId="97" xfId="0" applyNumberFormat="1" applyFont="1" applyFill="1" applyBorder="1"/>
    <xf numFmtId="3" fontId="37" fillId="43" borderId="181" xfId="0" applyNumberFormat="1" applyFont="1" applyFill="1" applyBorder="1"/>
    <xf numFmtId="3" fontId="37" fillId="43" borderId="98" xfId="0" applyNumberFormat="1" applyFont="1" applyFill="1" applyBorder="1"/>
    <xf numFmtId="3" fontId="37" fillId="43" borderId="99" xfId="0" applyNumberFormat="1" applyFont="1" applyFill="1" applyBorder="1"/>
    <xf numFmtId="3" fontId="37" fillId="43" borderId="121" xfId="0" applyNumberFormat="1" applyFont="1" applyFill="1" applyBorder="1"/>
    <xf numFmtId="3" fontId="37" fillId="43" borderId="182" xfId="0" applyNumberFormat="1" applyFont="1" applyFill="1" applyBorder="1"/>
    <xf numFmtId="3" fontId="37" fillId="43" borderId="90" xfId="0" applyNumberFormat="1" applyFont="1" applyFill="1" applyBorder="1"/>
    <xf numFmtId="0" fontId="61" fillId="44" borderId="241" xfId="0" applyFont="1" applyFill="1" applyBorder="1"/>
    <xf numFmtId="4" fontId="35" fillId="44" borderId="242" xfId="0" applyNumberFormat="1" applyFont="1" applyFill="1" applyBorder="1"/>
    <xf numFmtId="4" fontId="35" fillId="44" borderId="243" xfId="0" applyNumberFormat="1" applyFont="1" applyFill="1" applyBorder="1"/>
    <xf numFmtId="4" fontId="35" fillId="44" borderId="244" xfId="0" applyNumberFormat="1" applyFont="1" applyFill="1" applyBorder="1"/>
    <xf numFmtId="3" fontId="35" fillId="44" borderId="0" xfId="0" applyNumberFormat="1" applyFont="1" applyFill="1"/>
    <xf numFmtId="4" fontId="61" fillId="44" borderId="242" xfId="0" applyNumberFormat="1" applyFont="1" applyFill="1" applyBorder="1"/>
    <xf numFmtId="4" fontId="61" fillId="44" borderId="243" xfId="0" applyNumberFormat="1" applyFont="1" applyFill="1" applyBorder="1"/>
    <xf numFmtId="4" fontId="61" fillId="44" borderId="244" xfId="0" applyNumberFormat="1" applyFont="1" applyFill="1" applyBorder="1"/>
    <xf numFmtId="0" fontId="35" fillId="44" borderId="245" xfId="0" applyFont="1" applyFill="1" applyBorder="1"/>
    <xf numFmtId="0" fontId="35" fillId="44" borderId="246" xfId="0" applyFont="1" applyFill="1" applyBorder="1"/>
    <xf numFmtId="0" fontId="35" fillId="44" borderId="247" xfId="0" applyFont="1" applyFill="1" applyBorder="1"/>
    <xf numFmtId="0" fontId="35" fillId="44" borderId="248" xfId="0" applyFont="1" applyFill="1" applyBorder="1"/>
    <xf numFmtId="0" fontId="35" fillId="44" borderId="249" xfId="0" applyFont="1" applyFill="1" applyBorder="1"/>
    <xf numFmtId="0" fontId="61" fillId="44" borderId="245" xfId="0" applyFont="1" applyFill="1" applyBorder="1"/>
    <xf numFmtId="0" fontId="61" fillId="44" borderId="246" xfId="0" applyFont="1" applyFill="1" applyBorder="1"/>
    <xf numFmtId="0" fontId="61" fillId="44" borderId="247" xfId="0" applyFont="1" applyFill="1" applyBorder="1"/>
    <xf numFmtId="0" fontId="61" fillId="44" borderId="248" xfId="0" applyFont="1" applyFill="1" applyBorder="1"/>
    <xf numFmtId="0" fontId="35" fillId="44" borderId="241" xfId="0" applyFont="1" applyFill="1" applyBorder="1"/>
    <xf numFmtId="0" fontId="35" fillId="44" borderId="250" xfId="0" applyFont="1" applyFill="1" applyBorder="1"/>
    <xf numFmtId="0" fontId="35" fillId="44" borderId="251" xfId="0" applyFont="1" applyFill="1" applyBorder="1"/>
    <xf numFmtId="0" fontId="35" fillId="44" borderId="252" xfId="0" applyFont="1" applyFill="1" applyBorder="1"/>
    <xf numFmtId="0" fontId="35" fillId="44" borderId="253" xfId="0" applyFont="1" applyFill="1" applyBorder="1"/>
    <xf numFmtId="0" fontId="61" fillId="44" borderId="250" xfId="0" applyFont="1" applyFill="1" applyBorder="1"/>
    <xf numFmtId="0" fontId="61" fillId="44" borderId="251" xfId="0" applyFont="1" applyFill="1" applyBorder="1"/>
    <xf numFmtId="0" fontId="61" fillId="44" borderId="252" xfId="0" applyFont="1" applyFill="1" applyBorder="1"/>
    <xf numFmtId="0" fontId="46" fillId="44" borderId="251" xfId="0" applyFont="1" applyFill="1" applyBorder="1"/>
    <xf numFmtId="0" fontId="46" fillId="44" borderId="252" xfId="0" applyFont="1" applyFill="1" applyBorder="1"/>
    <xf numFmtId="0" fontId="35" fillId="44" borderId="254" xfId="0" applyFont="1" applyFill="1" applyBorder="1"/>
    <xf numFmtId="0" fontId="35" fillId="44" borderId="255" xfId="0" applyFont="1" applyFill="1" applyBorder="1"/>
    <xf numFmtId="0" fontId="35" fillId="44" borderId="256" xfId="0" applyFont="1" applyFill="1" applyBorder="1"/>
    <xf numFmtId="0" fontId="35" fillId="44" borderId="257" xfId="0" applyFont="1" applyFill="1" applyBorder="1"/>
    <xf numFmtId="0" fontId="35" fillId="44" borderId="258" xfId="0" applyFont="1" applyFill="1" applyBorder="1"/>
    <xf numFmtId="0" fontId="61" fillId="44" borderId="254" xfId="0" applyFont="1" applyFill="1" applyBorder="1"/>
    <xf numFmtId="0" fontId="61" fillId="44" borderId="255" xfId="0" applyFont="1" applyFill="1" applyBorder="1"/>
    <xf numFmtId="0" fontId="61" fillId="44" borderId="256" xfId="0" applyFont="1" applyFill="1" applyBorder="1"/>
    <xf numFmtId="0" fontId="61" fillId="44" borderId="257" xfId="0" applyFont="1" applyFill="1" applyBorder="1"/>
    <xf numFmtId="0" fontId="46" fillId="44" borderId="250" xfId="0" applyFont="1" applyFill="1" applyBorder="1"/>
    <xf numFmtId="0" fontId="8" fillId="44" borderId="251" xfId="0" applyFont="1" applyFill="1" applyBorder="1"/>
    <xf numFmtId="0" fontId="46" fillId="44" borderId="257" xfId="0" applyFont="1" applyFill="1" applyBorder="1"/>
    <xf numFmtId="4" fontId="35" fillId="44" borderId="245" xfId="0" applyNumberFormat="1" applyFont="1" applyFill="1" applyBorder="1"/>
    <xf numFmtId="4" fontId="35" fillId="44" borderId="246" xfId="0" applyNumberFormat="1" applyFont="1" applyFill="1" applyBorder="1"/>
    <xf numFmtId="4" fontId="35" fillId="44" borderId="247" xfId="0" applyNumberFormat="1" applyFont="1" applyFill="1" applyBorder="1"/>
    <xf numFmtId="4" fontId="35" fillId="44" borderId="248" xfId="0" applyNumberFormat="1" applyFont="1" applyFill="1" applyBorder="1"/>
    <xf numFmtId="3" fontId="35" fillId="44" borderId="249" xfId="0" applyNumberFormat="1" applyFont="1" applyFill="1" applyBorder="1"/>
    <xf numFmtId="0" fontId="46" fillId="44" borderId="241" xfId="0" applyFont="1" applyFill="1" applyBorder="1"/>
    <xf numFmtId="0" fontId="8" fillId="44" borderId="250" xfId="0" applyFont="1" applyFill="1" applyBorder="1"/>
    <xf numFmtId="0" fontId="8" fillId="44" borderId="241" xfId="0" applyFont="1" applyFill="1" applyBorder="1"/>
    <xf numFmtId="0" fontId="35" fillId="44" borderId="242" xfId="0" applyFont="1" applyFill="1" applyBorder="1"/>
    <xf numFmtId="0" fontId="35" fillId="44" borderId="259" xfId="0" applyFont="1" applyFill="1" applyBorder="1"/>
    <xf numFmtId="0" fontId="35" fillId="44" borderId="243" xfId="0" applyFont="1" applyFill="1" applyBorder="1"/>
    <xf numFmtId="0" fontId="35" fillId="44" borderId="244" xfId="0" applyFont="1" applyFill="1" applyBorder="1"/>
    <xf numFmtId="0" fontId="61" fillId="44" borderId="242" xfId="0" applyFont="1" applyFill="1" applyBorder="1"/>
    <xf numFmtId="0" fontId="61" fillId="44" borderId="259" xfId="0" applyFont="1" applyFill="1" applyBorder="1"/>
    <xf numFmtId="0" fontId="61" fillId="44" borderId="243" xfId="0" applyFont="1" applyFill="1" applyBorder="1"/>
    <xf numFmtId="0" fontId="61" fillId="44" borderId="244" xfId="0" applyFont="1" applyFill="1" applyBorder="1"/>
    <xf numFmtId="0" fontId="36" fillId="44" borderId="252" xfId="0" applyFont="1" applyFill="1" applyBorder="1"/>
    <xf numFmtId="0" fontId="35" fillId="44" borderId="260" xfId="0" applyFont="1" applyFill="1" applyBorder="1"/>
    <xf numFmtId="0" fontId="35" fillId="44" borderId="261" xfId="0" applyFont="1" applyFill="1" applyBorder="1"/>
    <xf numFmtId="0" fontId="35" fillId="44" borderId="262" xfId="0" applyFont="1" applyFill="1" applyBorder="1"/>
    <xf numFmtId="0" fontId="35" fillId="44" borderId="263" xfId="0" applyFont="1" applyFill="1" applyBorder="1"/>
    <xf numFmtId="0" fontId="35" fillId="44" borderId="0" xfId="0" applyFont="1" applyFill="1"/>
    <xf numFmtId="0" fontId="61" fillId="44" borderId="260" xfId="0" applyFont="1" applyFill="1" applyBorder="1"/>
    <xf numFmtId="0" fontId="61" fillId="44" borderId="261" xfId="0" applyFont="1" applyFill="1" applyBorder="1"/>
    <xf numFmtId="0" fontId="61" fillId="44" borderId="262" xfId="0" applyFont="1" applyFill="1" applyBorder="1"/>
    <xf numFmtId="0" fontId="61" fillId="44" borderId="263" xfId="0" applyFont="1" applyFill="1" applyBorder="1"/>
    <xf numFmtId="0" fontId="8" fillId="44" borderId="252" xfId="0" applyFont="1" applyFill="1" applyBorder="1"/>
    <xf numFmtId="0" fontId="46" fillId="44" borderId="264" xfId="0" applyFont="1" applyFill="1" applyBorder="1"/>
    <xf numFmtId="0" fontId="46" fillId="44" borderId="254" xfId="0" applyFont="1" applyFill="1" applyBorder="1"/>
    <xf numFmtId="0" fontId="46" fillId="44" borderId="255" xfId="0" applyFont="1" applyFill="1" applyBorder="1"/>
    <xf numFmtId="0" fontId="46" fillId="44" borderId="256" xfId="0" applyFont="1" applyFill="1" applyBorder="1"/>
    <xf numFmtId="0" fontId="8" fillId="44" borderId="254" xfId="0" applyFont="1" applyFill="1" applyBorder="1"/>
    <xf numFmtId="0" fontId="15" fillId="44" borderId="254" xfId="0" applyFont="1" applyFill="1" applyBorder="1"/>
    <xf numFmtId="0" fontId="15" fillId="44" borderId="255" xfId="0" applyFont="1" applyFill="1" applyBorder="1"/>
    <xf numFmtId="0" fontId="15" fillId="44" borderId="256" xfId="0" applyFont="1" applyFill="1" applyBorder="1"/>
    <xf numFmtId="0" fontId="15" fillId="44" borderId="257" xfId="0" applyFont="1" applyFill="1" applyBorder="1"/>
    <xf numFmtId="174" fontId="35" fillId="43" borderId="123" xfId="0" applyNumberFormat="1" applyFont="1" applyFill="1" applyBorder="1"/>
    <xf numFmtId="174" fontId="35" fillId="43" borderId="124" xfId="0" applyNumberFormat="1" applyFont="1" applyFill="1" applyBorder="1"/>
    <xf numFmtId="164" fontId="35" fillId="43" borderId="124" xfId="0" applyNumberFormat="1" applyFont="1" applyFill="1" applyBorder="1"/>
    <xf numFmtId="174" fontId="35" fillId="43" borderId="125" xfId="0" applyNumberFormat="1" applyFont="1" applyFill="1" applyBorder="1"/>
    <xf numFmtId="174" fontId="35" fillId="43" borderId="92" xfId="0" applyNumberFormat="1" applyFont="1" applyFill="1" applyBorder="1"/>
    <xf numFmtId="174" fontId="35" fillId="43" borderId="180" xfId="0" applyNumberFormat="1" applyFont="1" applyFill="1" applyBorder="1"/>
    <xf numFmtId="174" fontId="35" fillId="43" borderId="93" xfId="0" applyNumberFormat="1" applyFont="1" applyFill="1" applyBorder="1"/>
    <xf numFmtId="174" fontId="35" fillId="43" borderId="94" xfId="0" applyNumberFormat="1" applyFont="1" applyFill="1" applyBorder="1"/>
    <xf numFmtId="174" fontId="35" fillId="43" borderId="95" xfId="0" applyNumberFormat="1" applyFont="1" applyFill="1" applyBorder="1"/>
    <xf numFmtId="174" fontId="35" fillId="43" borderId="172" xfId="0" applyNumberFormat="1" applyFont="1" applyFill="1" applyBorder="1"/>
    <xf numFmtId="174" fontId="35" fillId="43" borderId="88" xfId="0" applyNumberFormat="1" applyFont="1" applyFill="1" applyBorder="1"/>
    <xf numFmtId="174" fontId="35" fillId="43" borderId="96" xfId="0" applyNumberFormat="1" applyFont="1" applyFill="1" applyBorder="1"/>
    <xf numFmtId="164" fontId="35" fillId="43" borderId="95" xfId="0" applyNumberFormat="1" applyFont="1" applyFill="1" applyBorder="1"/>
    <xf numFmtId="164" fontId="35" fillId="43" borderId="172" xfId="0" applyNumberFormat="1" applyFont="1" applyFill="1" applyBorder="1"/>
    <xf numFmtId="164" fontId="35" fillId="43" borderId="88" xfId="0" applyNumberFormat="1" applyFont="1" applyFill="1" applyBorder="1"/>
    <xf numFmtId="164" fontId="35" fillId="43" borderId="96" xfId="0" applyNumberFormat="1" applyFont="1" applyFill="1" applyBorder="1"/>
    <xf numFmtId="174" fontId="35" fillId="43" borderId="97" xfId="0" applyNumberFormat="1" applyFont="1" applyFill="1" applyBorder="1"/>
    <xf numFmtId="174" fontId="35" fillId="43" borderId="181" xfId="0" applyNumberFormat="1" applyFont="1" applyFill="1" applyBorder="1"/>
    <xf numFmtId="174" fontId="35" fillId="43" borderId="98" xfId="0" applyNumberFormat="1" applyFont="1" applyFill="1" applyBorder="1"/>
    <xf numFmtId="174" fontId="35" fillId="43" borderId="99" xfId="0" applyNumberFormat="1" applyFont="1" applyFill="1" applyBorder="1"/>
    <xf numFmtId="164" fontId="35" fillId="43" borderId="180" xfId="0" applyNumberFormat="1" applyFont="1" applyFill="1" applyBorder="1"/>
    <xf numFmtId="164" fontId="35" fillId="43" borderId="92" xfId="0" applyNumberFormat="1" applyFont="1" applyFill="1" applyBorder="1"/>
    <xf numFmtId="164" fontId="35" fillId="43" borderId="181" xfId="0" applyNumberFormat="1" applyFont="1" applyFill="1" applyBorder="1"/>
    <xf numFmtId="164" fontId="35" fillId="43" borderId="93" xfId="0" applyNumberFormat="1" applyFont="1" applyFill="1" applyBorder="1"/>
    <xf numFmtId="174" fontId="35" fillId="43" borderId="179" xfId="0" applyNumberFormat="1" applyFont="1" applyFill="1" applyBorder="1"/>
    <xf numFmtId="164" fontId="35" fillId="43" borderId="98" xfId="0" applyNumberFormat="1" applyFont="1" applyFill="1" applyBorder="1"/>
    <xf numFmtId="164" fontId="35" fillId="43" borderId="121" xfId="0" applyNumberFormat="1" applyFont="1" applyFill="1" applyBorder="1"/>
    <xf numFmtId="174" fontId="35" fillId="43" borderId="182" xfId="0" applyNumberFormat="1" applyFont="1" applyFill="1" applyBorder="1"/>
    <xf numFmtId="174" fontId="35" fillId="43" borderId="90" xfId="0" applyNumberFormat="1" applyFont="1" applyFill="1" applyBorder="1"/>
    <xf numFmtId="174" fontId="35" fillId="43" borderId="122" xfId="0" applyNumberFormat="1" applyFont="1" applyFill="1" applyBorder="1"/>
    <xf numFmtId="164" fontId="35" fillId="43" borderId="97" xfId="0" applyNumberFormat="1" applyFont="1" applyFill="1" applyBorder="1"/>
    <xf numFmtId="164" fontId="35" fillId="43" borderId="94" xfId="0" applyNumberFormat="1" applyFont="1" applyFill="1" applyBorder="1"/>
    <xf numFmtId="0" fontId="8" fillId="0" borderId="15" xfId="2" applyFont="1" applyBorder="1"/>
    <xf numFmtId="0" fontId="8" fillId="0" borderId="52" xfId="2" applyFont="1" applyBorder="1"/>
    <xf numFmtId="0" fontId="8" fillId="0" borderId="23" xfId="2" applyFont="1" applyBorder="1"/>
    <xf numFmtId="0" fontId="8" fillId="0" borderId="55" xfId="2" applyFont="1" applyBorder="1"/>
    <xf numFmtId="170" fontId="8" fillId="43" borderId="22" xfId="2" applyNumberFormat="1" applyFont="1" applyFill="1" applyBorder="1"/>
    <xf numFmtId="164" fontId="8" fillId="43" borderId="22" xfId="2" applyNumberFormat="1" applyFont="1" applyFill="1" applyBorder="1"/>
    <xf numFmtId="171" fontId="8" fillId="43" borderId="54" xfId="2" applyNumberFormat="1" applyFont="1" applyFill="1" applyBorder="1"/>
    <xf numFmtId="171" fontId="8" fillId="43" borderId="26" xfId="2" applyNumberFormat="1" applyFont="1" applyFill="1" applyBorder="1"/>
    <xf numFmtId="171" fontId="8" fillId="43" borderId="56" xfId="2" applyNumberFormat="1" applyFont="1" applyFill="1" applyBorder="1"/>
    <xf numFmtId="171" fontId="8" fillId="43" borderId="22" xfId="2" applyNumberFormat="1" applyFont="1" applyFill="1" applyBorder="1"/>
    <xf numFmtId="164" fontId="8" fillId="43" borderId="27" xfId="2" applyNumberFormat="1" applyFont="1" applyFill="1" applyBorder="1"/>
    <xf numFmtId="164" fontId="8" fillId="43" borderId="50" xfId="2" applyNumberFormat="1" applyFont="1" applyFill="1" applyBorder="1"/>
    <xf numFmtId="164" fontId="8" fillId="43" borderId="28" xfId="2" applyNumberFormat="1" applyFont="1" applyFill="1" applyBorder="1"/>
    <xf numFmtId="10" fontId="8" fillId="0" borderId="47" xfId="1" applyNumberFormat="1" applyFont="1" applyFill="1" applyBorder="1" applyAlignment="1"/>
    <xf numFmtId="170" fontId="8" fillId="43" borderId="51" xfId="2" applyNumberFormat="1" applyFont="1" applyFill="1" applyBorder="1"/>
    <xf numFmtId="164" fontId="8" fillId="43" borderId="51" xfId="2" applyNumberFormat="1" applyFont="1" applyFill="1" applyBorder="1"/>
    <xf numFmtId="10" fontId="8" fillId="0" borderId="48" xfId="1" applyNumberFormat="1" applyFont="1" applyFill="1" applyBorder="1" applyAlignment="1"/>
    <xf numFmtId="2" fontId="8" fillId="43" borderId="51" xfId="2" applyNumberFormat="1" applyFont="1" applyFill="1" applyBorder="1"/>
    <xf numFmtId="0" fontId="8" fillId="5" borderId="13" xfId="2" applyFont="1" applyFill="1" applyBorder="1" applyAlignment="1">
      <alignment horizontal="center" vertical="center"/>
    </xf>
    <xf numFmtId="0" fontId="8" fillId="5" borderId="13" xfId="2" applyFont="1" applyFill="1" applyBorder="1"/>
    <xf numFmtId="0" fontId="8" fillId="5" borderId="15" xfId="2" applyFont="1" applyFill="1" applyBorder="1"/>
    <xf numFmtId="0" fontId="8" fillId="5" borderId="9" xfId="2" applyFont="1" applyFill="1" applyBorder="1" applyAlignment="1">
      <alignment wrapText="1"/>
    </xf>
    <xf numFmtId="3" fontId="8" fillId="5" borderId="17" xfId="2" applyNumberFormat="1" applyFont="1" applyFill="1" applyBorder="1"/>
    <xf numFmtId="3" fontId="8" fillId="5" borderId="19" xfId="2" applyNumberFormat="1" applyFont="1" applyFill="1" applyBorder="1"/>
    <xf numFmtId="0" fontId="8" fillId="5" borderId="12" xfId="2" applyFont="1" applyFill="1" applyBorder="1"/>
    <xf numFmtId="0" fontId="8" fillId="5" borderId="18" xfId="2" applyFont="1" applyFill="1" applyBorder="1"/>
    <xf numFmtId="0" fontId="8" fillId="5" borderId="25" xfId="2" applyFont="1" applyFill="1" applyBorder="1"/>
    <xf numFmtId="0" fontId="8" fillId="5" borderId="15" xfId="2" applyFont="1" applyFill="1" applyBorder="1" applyAlignment="1">
      <alignment wrapText="1"/>
    </xf>
    <xf numFmtId="0" fontId="8" fillId="5" borderId="2" xfId="2" applyFont="1" applyFill="1" applyBorder="1"/>
    <xf numFmtId="0" fontId="8" fillId="5" borderId="10" xfId="2" applyFont="1" applyFill="1" applyBorder="1"/>
    <xf numFmtId="0" fontId="8" fillId="5" borderId="70" xfId="2" applyFont="1" applyFill="1" applyBorder="1"/>
    <xf numFmtId="0" fontId="8" fillId="5" borderId="71" xfId="2" applyFont="1" applyFill="1" applyBorder="1"/>
    <xf numFmtId="3" fontId="0" fillId="45" borderId="50" xfId="0" applyNumberFormat="1" applyFill="1" applyBorder="1"/>
    <xf numFmtId="165" fontId="0" fillId="2" borderId="0" xfId="0" applyNumberFormat="1" applyFill="1"/>
    <xf numFmtId="165" fontId="0" fillId="46" borderId="0" xfId="0" applyNumberFormat="1" applyFill="1"/>
    <xf numFmtId="0" fontId="0" fillId="46" borderId="50" xfId="0" applyFill="1" applyBorder="1"/>
    <xf numFmtId="165" fontId="0" fillId="46" borderId="50" xfId="0" applyNumberFormat="1" applyFill="1" applyBorder="1"/>
    <xf numFmtId="164" fontId="0" fillId="46" borderId="0" xfId="0" applyNumberFormat="1" applyFill="1"/>
    <xf numFmtId="3" fontId="0" fillId="46" borderId="0" xfId="0" applyNumberFormat="1" applyFill="1"/>
    <xf numFmtId="4" fontId="0" fillId="0" borderId="183" xfId="0" applyNumberFormat="1" applyBorder="1"/>
    <xf numFmtId="3" fontId="0" fillId="0" borderId="265" xfId="0" applyNumberFormat="1" applyBorder="1"/>
    <xf numFmtId="3" fontId="0" fillId="0" borderId="266" xfId="0" applyNumberFormat="1" applyBorder="1"/>
    <xf numFmtId="166" fontId="0" fillId="0" borderId="185" xfId="1" applyNumberFormat="1" applyFont="1" applyBorder="1"/>
    <xf numFmtId="3" fontId="0" fillId="2" borderId="41" xfId="0" applyNumberFormat="1" applyFill="1" applyBorder="1"/>
    <xf numFmtId="3" fontId="0" fillId="2" borderId="43" xfId="0" applyNumberFormat="1" applyFill="1" applyBorder="1"/>
    <xf numFmtId="175" fontId="0" fillId="0" borderId="7" xfId="0" applyNumberFormat="1" applyBorder="1"/>
    <xf numFmtId="3" fontId="0" fillId="47" borderId="183" xfId="0" applyNumberFormat="1" applyFill="1" applyBorder="1"/>
    <xf numFmtId="3" fontId="0" fillId="47" borderId="41" xfId="0" applyNumberFormat="1" applyFill="1" applyBorder="1"/>
    <xf numFmtId="3" fontId="0" fillId="47" borderId="44" xfId="0" applyNumberFormat="1" applyFill="1" applyBorder="1"/>
    <xf numFmtId="3" fontId="35" fillId="43" borderId="232" xfId="0" applyNumberFormat="1" applyFont="1" applyFill="1" applyBorder="1"/>
    <xf numFmtId="0" fontId="11" fillId="5" borderId="104" xfId="2" applyFont="1" applyFill="1" applyBorder="1" applyAlignment="1">
      <alignment horizontal="center" vertical="center" wrapText="1"/>
    </xf>
    <xf numFmtId="0" fontId="11" fillId="5" borderId="27" xfId="2" applyFont="1" applyFill="1" applyBorder="1" applyAlignment="1">
      <alignment horizontal="center" vertical="center" wrapText="1"/>
    </xf>
    <xf numFmtId="3" fontId="55" fillId="4" borderId="105" xfId="0" applyNumberFormat="1" applyFont="1" applyFill="1" applyBorder="1" applyAlignment="1">
      <alignment horizontal="center"/>
    </xf>
    <xf numFmtId="10" fontId="45" fillId="3" borderId="105" xfId="1" applyNumberFormat="1" applyFont="1" applyFill="1" applyBorder="1" applyAlignment="1">
      <alignment horizontal="center" wrapText="1"/>
    </xf>
    <xf numFmtId="10" fontId="45" fillId="3" borderId="50" xfId="1" applyNumberFormat="1" applyFont="1" applyFill="1" applyBorder="1" applyAlignment="1">
      <alignment horizontal="center" wrapText="1"/>
    </xf>
    <xf numFmtId="0" fontId="11" fillId="5" borderId="50" xfId="2" applyFont="1" applyFill="1" applyBorder="1" applyAlignment="1">
      <alignment horizontal="center" vertical="center" wrapText="1"/>
    </xf>
    <xf numFmtId="3" fontId="57" fillId="40" borderId="50" xfId="0" applyNumberFormat="1" applyFont="1" applyFill="1" applyBorder="1" applyAlignment="1">
      <alignment horizontal="center"/>
    </xf>
    <xf numFmtId="10" fontId="57" fillId="3" borderId="50" xfId="1" applyNumberFormat="1" applyFont="1" applyFill="1" applyBorder="1" applyAlignment="1">
      <alignment horizontal="center" wrapText="1"/>
    </xf>
    <xf numFmtId="0" fontId="11" fillId="5" borderId="105" xfId="2" applyFont="1" applyFill="1" applyBorder="1" applyAlignment="1">
      <alignment horizontal="center" vertical="center" wrapText="1"/>
    </xf>
    <xf numFmtId="0" fontId="6" fillId="37" borderId="15" xfId="0" applyFont="1" applyFill="1" applyBorder="1" applyAlignment="1">
      <alignment horizontal="left"/>
    </xf>
    <xf numFmtId="0" fontId="6" fillId="37" borderId="16" xfId="0" applyFont="1" applyFill="1" applyBorder="1" applyAlignment="1">
      <alignment horizontal="left"/>
    </xf>
    <xf numFmtId="0" fontId="14" fillId="0" borderId="15" xfId="0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14" fillId="0" borderId="17" xfId="0" applyFont="1" applyBorder="1" applyAlignment="1">
      <alignment horizontal="center"/>
    </xf>
    <xf numFmtId="0" fontId="14" fillId="0" borderId="4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17" xfId="0" applyFont="1" applyBorder="1" applyAlignment="1">
      <alignment horizontal="center"/>
    </xf>
    <xf numFmtId="0" fontId="6" fillId="4" borderId="14" xfId="0" applyFont="1" applyFill="1" applyBorder="1" applyAlignment="1">
      <alignment horizontal="center" vertical="center" textRotation="255"/>
    </xf>
    <xf numFmtId="0" fontId="6" fillId="4" borderId="12" xfId="0" applyFont="1" applyFill="1" applyBorder="1" applyAlignment="1">
      <alignment horizontal="center" vertical="center" textRotation="255"/>
    </xf>
    <xf numFmtId="0" fontId="0" fillId="4" borderId="15" xfId="0" applyFill="1" applyBorder="1" applyAlignment="1">
      <alignment horizontal="center"/>
    </xf>
    <xf numFmtId="0" fontId="0" fillId="4" borderId="16" xfId="0" applyFill="1" applyBorder="1" applyAlignment="1">
      <alignment horizontal="center"/>
    </xf>
    <xf numFmtId="0" fontId="0" fillId="4" borderId="17" xfId="0" applyFill="1" applyBorder="1" applyAlignment="1">
      <alignment horizontal="center"/>
    </xf>
    <xf numFmtId="0" fontId="6" fillId="4" borderId="29" xfId="0" applyFont="1" applyFill="1" applyBorder="1" applyAlignment="1">
      <alignment horizontal="center"/>
    </xf>
    <xf numFmtId="0" fontId="6" fillId="4" borderId="31" xfId="0" applyFont="1" applyFill="1" applyBorder="1" applyAlignment="1">
      <alignment horizontal="center"/>
    </xf>
    <xf numFmtId="0" fontId="0" fillId="3" borderId="6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0" fontId="6" fillId="4" borderId="15" xfId="0" applyFont="1" applyFill="1" applyBorder="1" applyAlignment="1">
      <alignment horizontal="center"/>
    </xf>
    <xf numFmtId="0" fontId="6" fillId="4" borderId="16" xfId="0" applyFont="1" applyFill="1" applyBorder="1" applyAlignment="1">
      <alignment horizontal="center"/>
    </xf>
    <xf numFmtId="0" fontId="6" fillId="4" borderId="17" xfId="0" applyFont="1" applyFill="1" applyBorder="1" applyAlignment="1">
      <alignment horizontal="center"/>
    </xf>
    <xf numFmtId="3" fontId="6" fillId="4" borderId="16" xfId="0" applyNumberFormat="1" applyFont="1" applyFill="1" applyBorder="1" applyAlignment="1">
      <alignment horizontal="center"/>
    </xf>
    <xf numFmtId="3" fontId="6" fillId="4" borderId="17" xfId="0" applyNumberFormat="1" applyFont="1" applyFill="1" applyBorder="1" applyAlignment="1">
      <alignment horizontal="center"/>
    </xf>
    <xf numFmtId="3" fontId="6" fillId="3" borderId="34" xfId="0" applyNumberFormat="1" applyFont="1" applyFill="1" applyBorder="1" applyAlignment="1">
      <alignment horizontal="center" vertical="center" wrapText="1"/>
    </xf>
    <xf numFmtId="3" fontId="6" fillId="3" borderId="35" xfId="0" applyNumberFormat="1" applyFont="1" applyFill="1" applyBorder="1" applyAlignment="1">
      <alignment horizontal="center" vertical="center" wrapText="1"/>
    </xf>
    <xf numFmtId="3" fontId="0" fillId="3" borderId="33" xfId="0" applyNumberFormat="1" applyFill="1" applyBorder="1" applyAlignment="1">
      <alignment horizontal="center" vertical="center" wrapText="1"/>
    </xf>
    <xf numFmtId="3" fontId="0" fillId="3" borderId="37" xfId="0" applyNumberFormat="1" applyFill="1" applyBorder="1" applyAlignment="1">
      <alignment horizontal="center" vertical="center" wrapText="1"/>
    </xf>
    <xf numFmtId="3" fontId="0" fillId="0" borderId="0" xfId="0" applyNumberFormat="1" applyAlignment="1">
      <alignment horizontal="center" wrapText="1"/>
    </xf>
    <xf numFmtId="0" fontId="0" fillId="0" borderId="0" xfId="0" applyAlignment="1">
      <alignment horizontal="center" wrapText="1"/>
    </xf>
    <xf numFmtId="0" fontId="6" fillId="3" borderId="33" xfId="0" applyFont="1" applyFill="1" applyBorder="1" applyAlignment="1">
      <alignment horizontal="center" vertical="center" wrapText="1"/>
    </xf>
    <xf numFmtId="0" fontId="6" fillId="3" borderId="37" xfId="0" applyFont="1" applyFill="1" applyBorder="1" applyAlignment="1">
      <alignment horizontal="center" vertical="center" wrapText="1"/>
    </xf>
    <xf numFmtId="0" fontId="6" fillId="3" borderId="32" xfId="0" applyFont="1" applyFill="1" applyBorder="1" applyAlignment="1">
      <alignment horizontal="center" vertical="center" wrapText="1"/>
    </xf>
    <xf numFmtId="0" fontId="6" fillId="3" borderId="36" xfId="0" applyFont="1" applyFill="1" applyBorder="1" applyAlignment="1">
      <alignment horizontal="center" vertical="center" wrapText="1"/>
    </xf>
    <xf numFmtId="0" fontId="6" fillId="0" borderId="15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6" fillId="4" borderId="30" xfId="0" applyFont="1" applyFill="1" applyBorder="1" applyAlignment="1">
      <alignment horizontal="center"/>
    </xf>
    <xf numFmtId="0" fontId="6" fillId="4" borderId="133" xfId="0" applyFont="1" applyFill="1" applyBorder="1" applyAlignment="1">
      <alignment horizontal="center"/>
    </xf>
    <xf numFmtId="0" fontId="6" fillId="4" borderId="29" xfId="0" applyFont="1" applyFill="1" applyBorder="1" applyAlignment="1">
      <alignment horizontal="center" wrapText="1"/>
    </xf>
    <xf numFmtId="0" fontId="6" fillId="4" borderId="30" xfId="0" applyFont="1" applyFill="1" applyBorder="1" applyAlignment="1">
      <alignment horizontal="center" wrapText="1"/>
    </xf>
    <xf numFmtId="0" fontId="6" fillId="4" borderId="31" xfId="0" applyFont="1" applyFill="1" applyBorder="1" applyAlignment="1">
      <alignment horizontal="center" wrapText="1"/>
    </xf>
    <xf numFmtId="0" fontId="6" fillId="3" borderId="34" xfId="0" applyFont="1" applyFill="1" applyBorder="1" applyAlignment="1">
      <alignment horizontal="center" vertical="center" wrapText="1"/>
    </xf>
    <xf numFmtId="0" fontId="6" fillId="3" borderId="35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13" xfId="0" applyBorder="1" applyAlignment="1">
      <alignment horizontal="center" vertical="center"/>
    </xf>
    <xf numFmtId="0" fontId="0" fillId="0" borderId="101" xfId="0" applyBorder="1" applyAlignment="1">
      <alignment horizontal="center" vertical="center"/>
    </xf>
    <xf numFmtId="0" fontId="0" fillId="0" borderId="115" xfId="0" applyBorder="1" applyAlignment="1">
      <alignment horizontal="center" vertical="center"/>
    </xf>
    <xf numFmtId="0" fontId="0" fillId="0" borderId="103" xfId="0" applyBorder="1" applyAlignment="1">
      <alignment horizontal="center" vertical="center"/>
    </xf>
    <xf numFmtId="0" fontId="0" fillId="0" borderId="104" xfId="0" applyBorder="1" applyAlignment="1">
      <alignment horizontal="center"/>
    </xf>
    <xf numFmtId="0" fontId="0" fillId="0" borderId="105" xfId="0" applyBorder="1" applyAlignment="1">
      <alignment horizontal="center"/>
    </xf>
    <xf numFmtId="0" fontId="0" fillId="0" borderId="106" xfId="0" applyBorder="1" applyAlignment="1">
      <alignment horizontal="center"/>
    </xf>
    <xf numFmtId="0" fontId="0" fillId="0" borderId="114" xfId="0" applyBorder="1" applyAlignment="1">
      <alignment horizontal="center" vertical="center"/>
    </xf>
    <xf numFmtId="0" fontId="0" fillId="0" borderId="102" xfId="0" applyBorder="1" applyAlignment="1">
      <alignment horizontal="center" vertical="center"/>
    </xf>
    <xf numFmtId="166" fontId="0" fillId="0" borderId="115" xfId="1" applyNumberFormat="1" applyFont="1" applyBorder="1" applyAlignment="1">
      <alignment horizontal="center" vertical="center"/>
    </xf>
    <xf numFmtId="166" fontId="0" fillId="0" borderId="103" xfId="1" applyNumberFormat="1" applyFont="1" applyBorder="1" applyAlignment="1">
      <alignment horizontal="center" vertical="center"/>
    </xf>
    <xf numFmtId="0" fontId="0" fillId="0" borderId="13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166" fontId="0" fillId="0" borderId="14" xfId="1" applyNumberFormat="1" applyFont="1" applyBorder="1" applyAlignment="1">
      <alignment horizontal="center" vertical="center"/>
    </xf>
    <xf numFmtId="166" fontId="0" fillId="0" borderId="11" xfId="1" applyNumberFormat="1" applyFont="1" applyBorder="1" applyAlignment="1">
      <alignment horizontal="center" vertical="center"/>
    </xf>
    <xf numFmtId="0" fontId="0" fillId="0" borderId="110" xfId="0" applyBorder="1" applyAlignment="1">
      <alignment horizontal="center"/>
    </xf>
    <xf numFmtId="0" fontId="0" fillId="0" borderId="112" xfId="0" applyBorder="1" applyAlignment="1">
      <alignment horizontal="center"/>
    </xf>
    <xf numFmtId="0" fontId="0" fillId="0" borderId="111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42" fillId="3" borderId="14" xfId="0" applyFont="1" applyFill="1" applyBorder="1" applyAlignment="1">
      <alignment horizontal="center" wrapText="1"/>
    </xf>
    <xf numFmtId="0" fontId="42" fillId="3" borderId="11" xfId="0" applyFont="1" applyFill="1" applyBorder="1" applyAlignment="1">
      <alignment horizontal="center" wrapText="1"/>
    </xf>
    <xf numFmtId="3" fontId="0" fillId="0" borderId="15" xfId="0" applyNumberFormat="1" applyBorder="1" applyAlignment="1">
      <alignment horizontal="center"/>
    </xf>
    <xf numFmtId="3" fontId="0" fillId="0" borderId="16" xfId="0" applyNumberFormat="1" applyBorder="1" applyAlignment="1">
      <alignment horizontal="center"/>
    </xf>
    <xf numFmtId="3" fontId="0" fillId="0" borderId="17" xfId="0" applyNumberFormat="1" applyBorder="1" applyAlignment="1">
      <alignment horizontal="center"/>
    </xf>
    <xf numFmtId="0" fontId="42" fillId="3" borderId="6" xfId="0" applyFont="1" applyFill="1" applyBorder="1" applyAlignment="1">
      <alignment horizontal="center" wrapText="1"/>
    </xf>
    <xf numFmtId="0" fontId="42" fillId="3" borderId="5" xfId="0" applyFont="1" applyFill="1" applyBorder="1" applyAlignment="1">
      <alignment horizontal="center" wrapText="1"/>
    </xf>
    <xf numFmtId="3" fontId="0" fillId="4" borderId="15" xfId="0" applyNumberFormat="1" applyFill="1" applyBorder="1" applyAlignment="1">
      <alignment horizontal="center"/>
    </xf>
    <xf numFmtId="3" fontId="0" fillId="4" borderId="16" xfId="0" applyNumberFormat="1" applyFill="1" applyBorder="1" applyAlignment="1">
      <alignment horizontal="center"/>
    </xf>
    <xf numFmtId="3" fontId="0" fillId="4" borderId="17" xfId="0" applyNumberFormat="1" applyFill="1" applyBorder="1" applyAlignment="1">
      <alignment horizontal="center"/>
    </xf>
    <xf numFmtId="0" fontId="6" fillId="3" borderId="15" xfId="0" applyFont="1" applyFill="1" applyBorder="1" applyAlignment="1">
      <alignment horizontal="center"/>
    </xf>
    <xf numFmtId="0" fontId="6" fillId="3" borderId="16" xfId="0" applyFont="1" applyFill="1" applyBorder="1" applyAlignment="1">
      <alignment horizontal="center"/>
    </xf>
    <xf numFmtId="0" fontId="6" fillId="3" borderId="17" xfId="0" applyFont="1" applyFill="1" applyBorder="1" applyAlignment="1">
      <alignment horizontal="center"/>
    </xf>
    <xf numFmtId="10" fontId="44" fillId="0" borderId="14" xfId="1" applyNumberFormat="1" applyFont="1" applyBorder="1" applyAlignment="1">
      <alignment horizontal="center" wrapText="1"/>
    </xf>
    <xf numFmtId="10" fontId="44" fillId="0" borderId="11" xfId="1" applyNumberFormat="1" applyFont="1" applyBorder="1" applyAlignment="1">
      <alignment horizontal="center" wrapText="1"/>
    </xf>
    <xf numFmtId="0" fontId="0" fillId="0" borderId="0" xfId="0" applyAlignment="1">
      <alignment horizontal="center"/>
    </xf>
    <xf numFmtId="10" fontId="0" fillId="0" borderId="0" xfId="1" applyNumberFormat="1" applyFont="1" applyBorder="1" applyAlignment="1">
      <alignment horizontal="center"/>
    </xf>
    <xf numFmtId="176" fontId="6" fillId="0" borderId="0" xfId="1" applyNumberFormat="1" applyFont="1"/>
    <xf numFmtId="175" fontId="6" fillId="0" borderId="0" xfId="0" applyNumberFormat="1" applyFont="1"/>
  </cellXfs>
  <cellStyles count="93">
    <cellStyle name="20 % - zvýraznenie1" xfId="29" builtinId="30" customBuiltin="1"/>
    <cellStyle name="20 % - zvýraznenie1 2" xfId="56"/>
    <cellStyle name="20 % - zvýraznenie1 3" xfId="71"/>
    <cellStyle name="20 % - zvýraznenie2" xfId="33" builtinId="34" customBuiltin="1"/>
    <cellStyle name="20 % - zvýraznenie2 2" xfId="58"/>
    <cellStyle name="20 % - zvýraznenie2 3" xfId="73"/>
    <cellStyle name="20 % - zvýraznenie3" xfId="37" builtinId="38" customBuiltin="1"/>
    <cellStyle name="20 % - zvýraznenie3 2" xfId="60"/>
    <cellStyle name="20 % - zvýraznenie3 3" xfId="75"/>
    <cellStyle name="20 % - zvýraznenie4" xfId="41" builtinId="42" customBuiltin="1"/>
    <cellStyle name="20 % - zvýraznenie4 2" xfId="62"/>
    <cellStyle name="20 % - zvýraznenie4 3" xfId="77"/>
    <cellStyle name="20 % - zvýraznenie5" xfId="45" builtinId="46" customBuiltin="1"/>
    <cellStyle name="20 % - zvýraznenie5 2" xfId="64"/>
    <cellStyle name="20 % - zvýraznenie5 3" xfId="79"/>
    <cellStyle name="20 % - zvýraznenie6" xfId="49" builtinId="50" customBuiltin="1"/>
    <cellStyle name="20 % - zvýraznenie6 2" xfId="66"/>
    <cellStyle name="20 % - zvýraznenie6 3" xfId="82"/>
    <cellStyle name="40 % - zvýraznenie1" xfId="30" builtinId="31" customBuiltin="1"/>
    <cellStyle name="40 % - zvýraznenie1 2" xfId="57"/>
    <cellStyle name="40 % - zvýraznenie1 3" xfId="72"/>
    <cellStyle name="40 % - zvýraznenie2" xfId="34" builtinId="35" customBuiltin="1"/>
    <cellStyle name="40 % - zvýraznenie2 2" xfId="59"/>
    <cellStyle name="40 % - zvýraznenie2 3" xfId="74"/>
    <cellStyle name="40 % - zvýraznenie3" xfId="38" builtinId="39" customBuiltin="1"/>
    <cellStyle name="40 % - zvýraznenie3 2" xfId="61"/>
    <cellStyle name="40 % - zvýraznenie3 3" xfId="76"/>
    <cellStyle name="40 % - zvýraznenie4" xfId="42" builtinId="43" customBuiltin="1"/>
    <cellStyle name="40 % - zvýraznenie4 2" xfId="63"/>
    <cellStyle name="40 % - zvýraznenie4 3" xfId="78"/>
    <cellStyle name="40 % - zvýraznenie5" xfId="46" builtinId="47" customBuiltin="1"/>
    <cellStyle name="40 % - zvýraznenie5 2" xfId="65"/>
    <cellStyle name="40 % - zvýraznenie5 3" xfId="80"/>
    <cellStyle name="40 % - zvýraznenie6" xfId="50" builtinId="51" customBuiltin="1"/>
    <cellStyle name="40 % - zvýraznenie6 2" xfId="67"/>
    <cellStyle name="40 % - zvýraznenie6 3" xfId="83"/>
    <cellStyle name="60 % - zvýraznenie1" xfId="31" builtinId="32" customBuiltin="1"/>
    <cellStyle name="60 % - zvýraznenie2" xfId="35" builtinId="36" customBuiltin="1"/>
    <cellStyle name="60 % - zvýraznenie3" xfId="39" builtinId="40" customBuiltin="1"/>
    <cellStyle name="60 % - zvýraznenie4" xfId="43" builtinId="44" customBuiltin="1"/>
    <cellStyle name="60 % - zvýraznenie5" xfId="47" builtinId="48" customBuiltin="1"/>
    <cellStyle name="60 % - zvýraznenie6" xfId="51" builtinId="52" customBuiltin="1"/>
    <cellStyle name="Dobrá" xfId="17" builtinId="26" customBuiltin="1"/>
    <cellStyle name="Kontrolná bunka" xfId="24" builtinId="23" customBuiltin="1"/>
    <cellStyle name="Nadpis 1" xfId="13" builtinId="16" customBuiltin="1"/>
    <cellStyle name="Nadpis 2" xfId="14" builtinId="17" customBuiltin="1"/>
    <cellStyle name="Nadpis 3" xfId="15" builtinId="18" customBuiltin="1"/>
    <cellStyle name="Nadpis 4" xfId="16" builtinId="19" customBuiltin="1"/>
    <cellStyle name="Neutrálna" xfId="19" builtinId="28" customBuiltin="1"/>
    <cellStyle name="Normal 2" xfId="68"/>
    <cellStyle name="Normálna" xfId="0" builtinId="0"/>
    <cellStyle name="Normálna 2" xfId="2"/>
    <cellStyle name="Normálna 3" xfId="3"/>
    <cellStyle name="Normálna 4" xfId="5"/>
    <cellStyle name="Normálna 5" xfId="6"/>
    <cellStyle name="Normálna 6" xfId="7"/>
    <cellStyle name="Normálna 7" xfId="52"/>
    <cellStyle name="Normálna 8" xfId="92"/>
    <cellStyle name="normálne 2" xfId="8"/>
    <cellStyle name="normálne 3" xfId="9"/>
    <cellStyle name="normálne 4" xfId="10"/>
    <cellStyle name="normálne 4 2" xfId="11"/>
    <cellStyle name="normálne 5" xfId="4"/>
    <cellStyle name="Normálne 6" xfId="69"/>
    <cellStyle name="Normálne 7" xfId="81"/>
    <cellStyle name="Normálne 8" xfId="84"/>
    <cellStyle name="Normálne 9" xfId="90"/>
    <cellStyle name="Normální 3" xfId="87"/>
    <cellStyle name="normální_amecoSerie 1  2" xfId="86"/>
    <cellStyle name="Normalny 3" xfId="89"/>
    <cellStyle name="Percentá" xfId="1" builtinId="5"/>
    <cellStyle name="Percentá 2" xfId="53"/>
    <cellStyle name="Percentá 3" xfId="85"/>
    <cellStyle name="Percentá 4" xfId="91"/>
    <cellStyle name="Poznámka 2" xfId="54"/>
    <cellStyle name="Poznámka 3" xfId="55"/>
    <cellStyle name="Poznámka 4" xfId="70"/>
    <cellStyle name="Prepojená bunka" xfId="23" builtinId="24" customBuiltin="1"/>
    <cellStyle name="Procenta 3" xfId="88"/>
    <cellStyle name="Spolu" xfId="27" builtinId="25" customBuiltin="1"/>
    <cellStyle name="Text upozornenia" xfId="25" builtinId="11" customBuiltin="1"/>
    <cellStyle name="Titul" xfId="12" builtinId="15" customBuiltin="1"/>
    <cellStyle name="Vstup" xfId="20" builtinId="20" customBuiltin="1"/>
    <cellStyle name="Výpočet" xfId="22" builtinId="22" customBuiltin="1"/>
    <cellStyle name="Výstup" xfId="21" builtinId="21" customBuiltin="1"/>
    <cellStyle name="Vysvetľujúci text" xfId="26" builtinId="53" customBuiltin="1"/>
    <cellStyle name="Zlá" xfId="18" builtinId="27" customBuiltin="1"/>
    <cellStyle name="Zvýraznenie1" xfId="28" builtinId="29" customBuiltin="1"/>
    <cellStyle name="Zvýraznenie2" xfId="32" builtinId="33" customBuiltin="1"/>
    <cellStyle name="Zvýraznenie3" xfId="36" builtinId="37" customBuiltin="1"/>
    <cellStyle name="Zvýraznenie4" xfId="40" builtinId="41" customBuiltin="1"/>
    <cellStyle name="Zvýraznenie5" xfId="44" builtinId="45" customBuiltin="1"/>
    <cellStyle name="Zvýraznenie6" xfId="48" builtinId="49" customBuiltin="1"/>
  </cellStyles>
  <dxfs count="22"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6600"/>
      <color rgb="FFFF3300"/>
      <color rgb="FFFFFFCC"/>
      <color rgb="FFFF9933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:\D:\surawal\private\ecfin\eco_indicators\EPC_Ja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line"/>
      <sheetName val="nriem"/>
      <sheetName val="intline_quarterly"/>
      <sheetName val="internet"/>
      <sheetName val="data_sheet"/>
      <sheetName val="Tab.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1990</v>
          </cell>
          <cell r="E10">
            <v>174.3038875</v>
          </cell>
          <cell r="F10" t="str">
            <v xml:space="preserve"> </v>
          </cell>
          <cell r="G10">
            <v>45.3</v>
          </cell>
          <cell r="H10">
            <v>44.5</v>
          </cell>
          <cell r="I10">
            <v>50</v>
          </cell>
          <cell r="J10">
            <v>106.7</v>
          </cell>
          <cell r="K10">
            <v>106.60000000000001</v>
          </cell>
          <cell r="L10">
            <v>106.70833333333333</v>
          </cell>
          <cell r="M10">
            <v>111.3</v>
          </cell>
          <cell r="N10">
            <v>112.8</v>
          </cell>
          <cell r="O10">
            <v>114.23333333333333</v>
          </cell>
          <cell r="P10">
            <v>99.5</v>
          </cell>
          <cell r="Q10">
            <v>100.43333333333334</v>
          </cell>
          <cell r="R10">
            <v>103.19166666666666</v>
          </cell>
          <cell r="S10" t="e">
            <v>#N/A</v>
          </cell>
          <cell r="T10" t="e">
            <v>#N/A</v>
          </cell>
          <cell r="U10" t="str">
            <v>#N/A</v>
          </cell>
          <cell r="V10">
            <v>91.9</v>
          </cell>
          <cell r="W10">
            <v>92.066666666666663</v>
          </cell>
          <cell r="X10">
            <v>93.466666666666669</v>
          </cell>
          <cell r="Y10">
            <v>92</v>
          </cell>
          <cell r="Z10">
            <v>92</v>
          </cell>
          <cell r="AA10">
            <v>94.25</v>
          </cell>
          <cell r="AB10">
            <v>6177</v>
          </cell>
          <cell r="AC10">
            <v>6221</v>
          </cell>
          <cell r="AD10">
            <v>6383.5833333333339</v>
          </cell>
          <cell r="AE10">
            <v>2.2999999999999998</v>
          </cell>
          <cell r="AF10">
            <v>2.2666666666666666</v>
          </cell>
          <cell r="AG10">
            <v>2.1083333333333334</v>
          </cell>
          <cell r="AH10">
            <v>2.2000000000000002</v>
          </cell>
          <cell r="AI10">
            <v>2.1333333333333333</v>
          </cell>
          <cell r="AJ10">
            <v>2.1</v>
          </cell>
          <cell r="AK10">
            <v>-6.8</v>
          </cell>
          <cell r="AL10">
            <v>2263.4</v>
          </cell>
          <cell r="AM10">
            <v>6473.6</v>
          </cell>
          <cell r="AN10">
            <v>653.6</v>
          </cell>
          <cell r="AO10">
            <v>2063.1</v>
          </cell>
          <cell r="AP10">
            <v>6563.6</v>
          </cell>
          <cell r="AQ10">
            <v>-3.9012325528310431E-2</v>
          </cell>
          <cell r="AR10">
            <v>12.497442410728169</v>
          </cell>
          <cell r="AS10">
            <v>35.101880737988338</v>
          </cell>
          <cell r="AT10">
            <v>3.7497729360740735</v>
          </cell>
          <cell r="AU10">
            <v>11.568643858864718</v>
          </cell>
          <cell r="AV10">
            <v>35.668418985783831</v>
          </cell>
          <cell r="AW10">
            <v>108386</v>
          </cell>
          <cell r="AX10">
            <v>110517</v>
          </cell>
          <cell r="AY10">
            <v>111318.91666666666</v>
          </cell>
          <cell r="AZ10">
            <v>461468</v>
          </cell>
          <cell r="BA10">
            <v>467705</v>
          </cell>
          <cell r="BB10">
            <v>483095.83333333331</v>
          </cell>
          <cell r="BC10">
            <v>84</v>
          </cell>
          <cell r="BD10">
            <v>88.5</v>
          </cell>
          <cell r="BE10">
            <v>95.341666666666669</v>
          </cell>
          <cell r="BF10">
            <v>92</v>
          </cell>
          <cell r="BG10">
            <v>92.866666666666674</v>
          </cell>
          <cell r="BH10">
            <v>95.191666666666677</v>
          </cell>
          <cell r="BI10">
            <v>50.03</v>
          </cell>
          <cell r="BJ10">
            <v>1824.0300000000002</v>
          </cell>
          <cell r="BK10">
            <v>7601.75</v>
          </cell>
          <cell r="BL10">
            <v>0.28702744796784868</v>
          </cell>
          <cell r="BM10">
            <v>10.093161218521086</v>
          </cell>
          <cell r="BN10">
            <v>41.181622521529405</v>
          </cell>
          <cell r="BO10">
            <v>600.95000000000005</v>
          </cell>
          <cell r="BP10">
            <v>1955.73</v>
          </cell>
          <cell r="BQ10">
            <v>7653.93</v>
          </cell>
          <cell r="BR10">
            <v>3.4477142685644346</v>
          </cell>
          <cell r="BS10">
            <v>10.955781950747182</v>
          </cell>
          <cell r="BT10">
            <v>41.566683946871535</v>
          </cell>
          <cell r="BU10">
            <v>85.94</v>
          </cell>
          <cell r="BV10">
            <v>81.023333333333326</v>
          </cell>
          <cell r="BW10">
            <v>84.463333333333338</v>
          </cell>
          <cell r="BX10">
            <v>103.19</v>
          </cell>
          <cell r="BY10">
            <v>116.50666666666666</v>
          </cell>
          <cell r="BZ10">
            <v>120.77333333333334</v>
          </cell>
          <cell r="CA10">
            <v>117.34</v>
          </cell>
          <cell r="CB10">
            <v>111.45666666666666</v>
          </cell>
          <cell r="CC10">
            <v>118.4025</v>
          </cell>
          <cell r="CD10">
            <v>107.69</v>
          </cell>
          <cell r="CE10">
            <v>123.30333333333333</v>
          </cell>
          <cell r="CF10">
            <v>127.30416666666665</v>
          </cell>
          <cell r="CG10">
            <v>71.489999999999995</v>
          </cell>
          <cell r="CH10">
            <v>71.143333333333331</v>
          </cell>
          <cell r="CI10">
            <v>73.060833333333335</v>
          </cell>
          <cell r="CJ10">
            <v>88.67</v>
          </cell>
          <cell r="CK10">
            <v>90.17</v>
          </cell>
          <cell r="CL10">
            <v>93.469166666666666</v>
          </cell>
          <cell r="CM10">
            <v>74.31</v>
          </cell>
          <cell r="CN10">
            <v>79.13</v>
          </cell>
          <cell r="CO10">
            <v>80.532499999999999</v>
          </cell>
          <cell r="CP10">
            <v>93.48</v>
          </cell>
          <cell r="CQ10">
            <v>108.33999999999999</v>
          </cell>
          <cell r="CR10">
            <v>112.84333333333333</v>
          </cell>
          <cell r="CS10">
            <v>98.29</v>
          </cell>
          <cell r="CT10">
            <v>105.29666666666667</v>
          </cell>
          <cell r="CU10">
            <v>107.1925</v>
          </cell>
          <cell r="CV10">
            <v>95.05</v>
          </cell>
          <cell r="CW10">
            <v>111.90666666666668</v>
          </cell>
          <cell r="CX10">
            <v>115.22666666666666</v>
          </cell>
          <cell r="CY10">
            <v>100.75</v>
          </cell>
          <cell r="CZ10">
            <v>100.68333333333334</v>
          </cell>
          <cell r="DA10">
            <v>107.31083333333333</v>
          </cell>
          <cell r="DB10">
            <v>77.98</v>
          </cell>
          <cell r="DC10">
            <v>94.053333333333342</v>
          </cell>
          <cell r="DD10">
            <v>99.821666666666658</v>
          </cell>
          <cell r="DE10">
            <v>87.5</v>
          </cell>
          <cell r="DF10">
            <v>87.566666666666677</v>
          </cell>
          <cell r="DG10">
            <v>89.2</v>
          </cell>
          <cell r="DH10">
            <v>89.9</v>
          </cell>
          <cell r="DI10">
            <v>89.399999999999991</v>
          </cell>
          <cell r="DJ10">
            <v>90.86666666666666</v>
          </cell>
          <cell r="DL10">
            <v>99016.7</v>
          </cell>
          <cell r="DM10">
            <v>430039.7</v>
          </cell>
          <cell r="DO10">
            <v>414804</v>
          </cell>
          <cell r="DP10">
            <v>1718683</v>
          </cell>
          <cell r="DQ10">
            <v>73.02</v>
          </cell>
          <cell r="DR10">
            <v>87.410000000000011</v>
          </cell>
          <cell r="DS10">
            <v>93.337500000000006</v>
          </cell>
          <cell r="DT10">
            <v>70.489999999999995</v>
          </cell>
          <cell r="DU10">
            <v>69.436666666666653</v>
          </cell>
          <cell r="DV10">
            <v>73.059999999999988</v>
          </cell>
        </row>
        <row r="11">
          <cell r="D11">
            <v>1991</v>
          </cell>
          <cell r="E11">
            <v>177.36225150000001</v>
          </cell>
          <cell r="G11">
            <v>45.4</v>
          </cell>
          <cell r="H11">
            <v>44.45</v>
          </cell>
          <cell r="I11">
            <v>50</v>
          </cell>
          <cell r="J11">
            <v>106.4</v>
          </cell>
          <cell r="K11">
            <v>108.56666666666668</v>
          </cell>
          <cell r="L11">
            <v>96.166666666666657</v>
          </cell>
          <cell r="M11">
            <v>113</v>
          </cell>
          <cell r="N11">
            <v>114.26666666666667</v>
          </cell>
          <cell r="O11">
            <v>111.93333333333335</v>
          </cell>
          <cell r="P11">
            <v>100</v>
          </cell>
          <cell r="Q11">
            <v>102.56666666666666</v>
          </cell>
          <cell r="R11">
            <v>105.15833333333333</v>
          </cell>
          <cell r="S11" t="e">
            <v>#N/A</v>
          </cell>
          <cell r="T11" t="e">
            <v>#N/A</v>
          </cell>
          <cell r="U11" t="str">
            <v>#N/A</v>
          </cell>
          <cell r="V11">
            <v>92</v>
          </cell>
          <cell r="W11">
            <v>93.3</v>
          </cell>
          <cell r="X11">
            <v>96.508333333333326</v>
          </cell>
          <cell r="Y11">
            <v>92</v>
          </cell>
          <cell r="Z11">
            <v>95.033333333333346</v>
          </cell>
          <cell r="AA11">
            <v>97.241666666666674</v>
          </cell>
          <cell r="AB11">
            <v>6193</v>
          </cell>
          <cell r="AC11">
            <v>6447.666666666667</v>
          </cell>
          <cell r="AD11">
            <v>6505.3333333333339</v>
          </cell>
          <cell r="AE11">
            <v>2.2999999999999998</v>
          </cell>
          <cell r="AF11">
            <v>2.1</v>
          </cell>
          <cell r="AG11">
            <v>2.1</v>
          </cell>
          <cell r="AH11">
            <v>2.2000000000000002</v>
          </cell>
          <cell r="AI11">
            <v>2.1333333333333333</v>
          </cell>
          <cell r="AJ11">
            <v>2.0916666666666668</v>
          </cell>
          <cell r="AK11">
            <v>855.5</v>
          </cell>
          <cell r="AL11">
            <v>1896.3</v>
          </cell>
          <cell r="AM11">
            <v>9175.7000000000007</v>
          </cell>
          <cell r="AN11">
            <v>721.1</v>
          </cell>
          <cell r="AO11">
            <v>2005.9</v>
          </cell>
          <cell r="AP11">
            <v>9608.0999999999985</v>
          </cell>
          <cell r="AQ11">
            <v>4.8234615470022941</v>
          </cell>
          <cell r="AR11">
            <v>10.009315359616735</v>
          </cell>
          <cell r="AS11">
            <v>55.635924099440288</v>
          </cell>
          <cell r="AT11">
            <v>4.0656903816988361</v>
          </cell>
          <cell r="AU11">
            <v>10.582102497432965</v>
          </cell>
          <cell r="AV11">
            <v>58.149336866895396</v>
          </cell>
          <cell r="AW11">
            <v>111481</v>
          </cell>
          <cell r="AX11">
            <v>111152.33333333333</v>
          </cell>
          <cell r="AY11">
            <v>117089.58333333333</v>
          </cell>
          <cell r="AZ11">
            <v>470041</v>
          </cell>
          <cell r="BA11">
            <v>480844.66666666669</v>
          </cell>
          <cell r="BB11">
            <v>500669.16666666663</v>
          </cell>
          <cell r="BC11">
            <v>81.3</v>
          </cell>
          <cell r="BD11">
            <v>93.2</v>
          </cell>
          <cell r="BE11">
            <v>100.70833333333333</v>
          </cell>
          <cell r="BF11">
            <v>92.9</v>
          </cell>
          <cell r="BG11">
            <v>94.233333333333334</v>
          </cell>
          <cell r="BH11">
            <v>100.85</v>
          </cell>
          <cell r="BI11">
            <v>721.08</v>
          </cell>
          <cell r="BJ11">
            <v>2057.0299999999997</v>
          </cell>
          <cell r="BK11">
            <v>10459.75</v>
          </cell>
          <cell r="BL11">
            <v>4.0655776181325711</v>
          </cell>
          <cell r="BM11">
            <v>10.859973639056356</v>
          </cell>
          <cell r="BN11">
            <v>63.370272673355885</v>
          </cell>
          <cell r="BO11">
            <v>654.12</v>
          </cell>
          <cell r="BP11">
            <v>2164.1099999999997</v>
          </cell>
          <cell r="BQ11">
            <v>10498.61</v>
          </cell>
          <cell r="BR11">
            <v>3.6880451982760265</v>
          </cell>
          <cell r="BS11">
            <v>11.421061734565841</v>
          </cell>
          <cell r="BT11">
            <v>63.48726106077806</v>
          </cell>
          <cell r="BU11">
            <v>72.319999999999993</v>
          </cell>
          <cell r="BV11">
            <v>84.463333333333324</v>
          </cell>
          <cell r="BW11">
            <v>78.349999999999994</v>
          </cell>
          <cell r="BX11">
            <v>115.69</v>
          </cell>
          <cell r="BY11">
            <v>119.16000000000001</v>
          </cell>
          <cell r="BZ11">
            <v>127.36916666666667</v>
          </cell>
          <cell r="CA11">
            <v>98.75</v>
          </cell>
          <cell r="CB11">
            <v>121.12666666666667</v>
          </cell>
          <cell r="CC11">
            <v>100.02916666666667</v>
          </cell>
          <cell r="CD11">
            <v>123.22</v>
          </cell>
          <cell r="CE11">
            <v>128.22666666666666</v>
          </cell>
          <cell r="CF11">
            <v>131.17583333333332</v>
          </cell>
          <cell r="CG11">
            <v>70.75</v>
          </cell>
          <cell r="CH11">
            <v>71.83</v>
          </cell>
          <cell r="CI11">
            <v>75.920833333333334</v>
          </cell>
          <cell r="CJ11">
            <v>90.26</v>
          </cell>
          <cell r="CK11">
            <v>93.839999999999989</v>
          </cell>
          <cell r="CL11">
            <v>95.843333333333334</v>
          </cell>
          <cell r="CM11">
            <v>76.94</v>
          </cell>
          <cell r="CN11">
            <v>79.98</v>
          </cell>
          <cell r="CO11">
            <v>80.716666666666669</v>
          </cell>
          <cell r="CP11">
            <v>106.71</v>
          </cell>
          <cell r="CQ11">
            <v>106.86</v>
          </cell>
          <cell r="CR11">
            <v>106.69749999999999</v>
          </cell>
          <cell r="CS11">
            <v>102.58</v>
          </cell>
          <cell r="CT11">
            <v>113.01666666666667</v>
          </cell>
          <cell r="CU11">
            <v>101.60666666666668</v>
          </cell>
          <cell r="CV11">
            <v>109.45</v>
          </cell>
          <cell r="CW11">
            <v>114.89999999999999</v>
          </cell>
          <cell r="CX11">
            <v>108.73833333333334</v>
          </cell>
          <cell r="CY11">
            <v>93.9</v>
          </cell>
          <cell r="CZ11">
            <v>106.39666666666666</v>
          </cell>
          <cell r="DA11">
            <v>101.11500000000001</v>
          </cell>
          <cell r="DB11">
            <v>92.17</v>
          </cell>
          <cell r="DC11">
            <v>100.63333333333333</v>
          </cell>
          <cell r="DD11">
            <v>101.99583333333332</v>
          </cell>
          <cell r="DE11">
            <v>87.3</v>
          </cell>
          <cell r="DF11">
            <v>88.933333333333337</v>
          </cell>
          <cell r="DG11">
            <v>92.791666666666671</v>
          </cell>
          <cell r="DH11">
            <v>89</v>
          </cell>
          <cell r="DI11">
            <v>90.166666666666671</v>
          </cell>
          <cell r="DJ11">
            <v>94.808333333333323</v>
          </cell>
          <cell r="DL11">
            <v>102053</v>
          </cell>
          <cell r="DM11">
            <v>458300</v>
          </cell>
          <cell r="DO11">
            <v>427766</v>
          </cell>
          <cell r="DP11">
            <v>1832457</v>
          </cell>
          <cell r="DQ11">
            <v>85.97</v>
          </cell>
          <cell r="DR11">
            <v>91.57</v>
          </cell>
          <cell r="DS11">
            <v>95.563333333333333</v>
          </cell>
          <cell r="DT11">
            <v>64.47</v>
          </cell>
          <cell r="DU11">
            <v>71.763333333333335</v>
          </cell>
          <cell r="DV11">
            <v>75.844166666666666</v>
          </cell>
        </row>
        <row r="12">
          <cell r="D12">
            <v>1992</v>
          </cell>
          <cell r="E12">
            <v>183.41776859999999</v>
          </cell>
          <cell r="G12">
            <v>43.3</v>
          </cell>
          <cell r="H12">
            <v>40.674999999999997</v>
          </cell>
          <cell r="I12">
            <v>54.5</v>
          </cell>
          <cell r="J12">
            <v>106.7</v>
          </cell>
          <cell r="K12">
            <v>106.96666666666665</v>
          </cell>
          <cell r="L12">
            <v>87.675000000000011</v>
          </cell>
          <cell r="M12">
            <v>114.1</v>
          </cell>
          <cell r="N12">
            <v>114.60000000000001</v>
          </cell>
          <cell r="O12">
            <v>102.72500000000001</v>
          </cell>
          <cell r="P12">
            <v>101.8</v>
          </cell>
          <cell r="Q12">
            <v>104.2</v>
          </cell>
          <cell r="R12">
            <v>99.15</v>
          </cell>
          <cell r="S12" t="e">
            <v>#N/A</v>
          </cell>
          <cell r="T12" t="e">
            <v>#N/A</v>
          </cell>
          <cell r="U12" t="str">
            <v>#N/A</v>
          </cell>
          <cell r="V12">
            <v>92.3</v>
          </cell>
          <cell r="W12">
            <v>93.5</v>
          </cell>
          <cell r="X12">
            <v>98.174999999999997</v>
          </cell>
          <cell r="Y12">
            <v>92</v>
          </cell>
          <cell r="Z12">
            <v>94.966666666666654</v>
          </cell>
          <cell r="AA12">
            <v>99.341666666666669</v>
          </cell>
          <cell r="AB12">
            <v>6293</v>
          </cell>
          <cell r="AC12">
            <v>6446.666666666667</v>
          </cell>
          <cell r="AD12">
            <v>6578.416666666667</v>
          </cell>
          <cell r="AE12">
            <v>2.2000000000000002</v>
          </cell>
          <cell r="AF12">
            <v>2.0333333333333332</v>
          </cell>
          <cell r="AG12">
            <v>2.1500000000000004</v>
          </cell>
          <cell r="AH12">
            <v>2</v>
          </cell>
          <cell r="AI12">
            <v>2.0666666666666664</v>
          </cell>
          <cell r="AJ12">
            <v>2.15</v>
          </cell>
          <cell r="AK12">
            <v>1414.7</v>
          </cell>
          <cell r="AL12">
            <v>1488.3</v>
          </cell>
          <cell r="AM12">
            <v>14234.900000000001</v>
          </cell>
          <cell r="AN12">
            <v>688.4</v>
          </cell>
          <cell r="AO12">
            <v>1601.8000000000002</v>
          </cell>
          <cell r="AP12">
            <v>14165.300000000001</v>
          </cell>
          <cell r="AQ12">
            <v>7.7129931892541848</v>
          </cell>
          <cell r="AR12">
            <v>7.9981598821367728</v>
          </cell>
          <cell r="AS12">
            <v>87.041837162902738</v>
          </cell>
          <cell r="AT12">
            <v>3.7531805410918078</v>
          </cell>
          <cell r="AU12">
            <v>8.5249784048662463</v>
          </cell>
          <cell r="AV12">
            <v>86.516785091015223</v>
          </cell>
          <cell r="AW12">
            <v>111684</v>
          </cell>
          <cell r="AX12">
            <v>111595.33333333333</v>
          </cell>
          <cell r="AY12">
            <v>122392.41666666667</v>
          </cell>
          <cell r="AZ12">
            <v>471606</v>
          </cell>
          <cell r="BA12">
            <v>489058.33333333331</v>
          </cell>
          <cell r="BB12">
            <v>503638.66666666669</v>
          </cell>
          <cell r="BC12">
            <v>100.2</v>
          </cell>
          <cell r="BD12">
            <v>93.633333333333326</v>
          </cell>
          <cell r="BE12">
            <v>100.94166666666666</v>
          </cell>
          <cell r="BF12">
            <v>93.7</v>
          </cell>
          <cell r="BG12">
            <v>95.733333333333334</v>
          </cell>
          <cell r="BH12">
            <v>100.70833333333333</v>
          </cell>
          <cell r="BI12">
            <v>1052.92</v>
          </cell>
          <cell r="BJ12">
            <v>2287.31</v>
          </cell>
          <cell r="BK12">
            <v>13484.849999999999</v>
          </cell>
          <cell r="BL12">
            <v>5.7405561524206661</v>
          </cell>
          <cell r="BM12">
            <v>12.245164873145391</v>
          </cell>
          <cell r="BN12">
            <v>82.31216278282794</v>
          </cell>
          <cell r="BO12">
            <v>700.66</v>
          </cell>
          <cell r="BP12">
            <v>2103.5299999999997</v>
          </cell>
          <cell r="BQ12">
            <v>13495.95</v>
          </cell>
          <cell r="BR12">
            <v>3.8200224839067203</v>
          </cell>
          <cell r="BS12">
            <v>11.187260908607273</v>
          </cell>
          <cell r="BT12">
            <v>82.348636965476118</v>
          </cell>
          <cell r="BU12">
            <v>84.81</v>
          </cell>
          <cell r="BV12">
            <v>86.313333333333333</v>
          </cell>
          <cell r="BW12">
            <v>74.237500000000011</v>
          </cell>
          <cell r="BX12">
            <v>130.63999999999999</v>
          </cell>
          <cell r="BY12">
            <v>122.63</v>
          </cell>
          <cell r="BZ12">
            <v>122.18083333333333</v>
          </cell>
          <cell r="CA12">
            <v>118.28</v>
          </cell>
          <cell r="CB12">
            <v>125.35000000000001</v>
          </cell>
          <cell r="CC12">
            <v>92.58</v>
          </cell>
          <cell r="CD12">
            <v>139</v>
          </cell>
          <cell r="CE12">
            <v>129.66999999999999</v>
          </cell>
          <cell r="CF12">
            <v>130.41249999999999</v>
          </cell>
          <cell r="CG12">
            <v>71.19</v>
          </cell>
          <cell r="CH12">
            <v>73.25</v>
          </cell>
          <cell r="CI12">
            <v>75.425833333333344</v>
          </cell>
          <cell r="CJ12">
            <v>91.58</v>
          </cell>
          <cell r="CK12">
            <v>93.616666666666674</v>
          </cell>
          <cell r="CL12">
            <v>97.363333333333344</v>
          </cell>
          <cell r="CM12">
            <v>86.14</v>
          </cell>
          <cell r="CN12">
            <v>78.006666666666675</v>
          </cell>
          <cell r="CO12">
            <v>78.25500000000001</v>
          </cell>
          <cell r="CP12">
            <v>124.83</v>
          </cell>
          <cell r="CQ12">
            <v>115.67333333333333</v>
          </cell>
          <cell r="CR12">
            <v>104.92083333333335</v>
          </cell>
          <cell r="CS12">
            <v>115.02</v>
          </cell>
          <cell r="CT12">
            <v>106.58666666666666</v>
          </cell>
          <cell r="CU12">
            <v>93.568333333333342</v>
          </cell>
          <cell r="CV12">
            <v>131.22</v>
          </cell>
          <cell r="CW12">
            <v>119.39333333333333</v>
          </cell>
          <cell r="CX12">
            <v>106.95083333333332</v>
          </cell>
          <cell r="CY12">
            <v>107.4</v>
          </cell>
          <cell r="CZ12">
            <v>106.04333333333334</v>
          </cell>
          <cell r="DA12">
            <v>93.592500000000001</v>
          </cell>
          <cell r="DB12">
            <v>112.01</v>
          </cell>
          <cell r="DC12">
            <v>102.58333333333333</v>
          </cell>
          <cell r="DD12">
            <v>103.56666666666666</v>
          </cell>
          <cell r="DE12">
            <v>87.9</v>
          </cell>
          <cell r="DF12">
            <v>89.699999999999989</v>
          </cell>
          <cell r="DG12">
            <v>95.10833333333332</v>
          </cell>
          <cell r="DH12">
            <v>89.3</v>
          </cell>
          <cell r="DI12">
            <v>90.899999999999991</v>
          </cell>
          <cell r="DJ12">
            <v>96.916666666666671</v>
          </cell>
          <cell r="DL12">
            <v>106457</v>
          </cell>
          <cell r="DM12">
            <v>471020</v>
          </cell>
          <cell r="DO12">
            <v>433598</v>
          </cell>
          <cell r="DP12">
            <v>1883936</v>
          </cell>
          <cell r="DQ12">
            <v>103.24</v>
          </cell>
          <cell r="DR12">
            <v>95.073333333333323</v>
          </cell>
          <cell r="DS12">
            <v>97.103333333333325</v>
          </cell>
          <cell r="DT12">
            <v>73.349999999999994</v>
          </cell>
          <cell r="DU12">
            <v>72.716666666666654</v>
          </cell>
          <cell r="DV12">
            <v>75.346666666666678</v>
          </cell>
        </row>
        <row r="13">
          <cell r="D13">
            <v>1993</v>
          </cell>
          <cell r="E13">
            <v>191.91726679999999</v>
          </cell>
          <cell r="G13">
            <v>44</v>
          </cell>
          <cell r="H13">
            <v>38.4</v>
          </cell>
          <cell r="I13">
            <v>59.1</v>
          </cell>
          <cell r="J13">
            <v>107.3</v>
          </cell>
          <cell r="K13">
            <v>104.7</v>
          </cell>
          <cell r="L13">
            <v>87.216666666666654</v>
          </cell>
          <cell r="M13">
            <v>113.9</v>
          </cell>
          <cell r="N13">
            <v>115.26666666666667</v>
          </cell>
          <cell r="O13">
            <v>97.758333333333326</v>
          </cell>
          <cell r="P13">
            <v>102</v>
          </cell>
          <cell r="Q13">
            <v>105.56666666666668</v>
          </cell>
          <cell r="R13">
            <v>95.625</v>
          </cell>
          <cell r="S13" t="e">
            <v>#N/A</v>
          </cell>
          <cell r="T13" t="e">
            <v>#N/A</v>
          </cell>
          <cell r="U13" t="str">
            <v>#N/A</v>
          </cell>
          <cell r="V13">
            <v>93.1</v>
          </cell>
          <cell r="W13">
            <v>95</v>
          </cell>
          <cell r="X13">
            <v>99.391666666666666</v>
          </cell>
          <cell r="Y13">
            <v>95</v>
          </cell>
          <cell r="Z13">
            <v>95</v>
          </cell>
          <cell r="AA13">
            <v>100.49166666666666</v>
          </cell>
          <cell r="AB13">
            <v>6398</v>
          </cell>
          <cell r="AC13">
            <v>6419</v>
          </cell>
          <cell r="AD13">
            <v>6615.333333333333</v>
          </cell>
          <cell r="AE13">
            <v>2.2000000000000002</v>
          </cell>
          <cell r="AF13">
            <v>2.0333333333333332</v>
          </cell>
          <cell r="AG13">
            <v>2.5</v>
          </cell>
          <cell r="AH13">
            <v>2.1</v>
          </cell>
          <cell r="AI13">
            <v>2.0666666666666669</v>
          </cell>
          <cell r="AJ13">
            <v>2.4999999999999996</v>
          </cell>
          <cell r="AK13">
            <v>506</v>
          </cell>
          <cell r="AL13">
            <v>825.6</v>
          </cell>
          <cell r="AM13">
            <v>14669</v>
          </cell>
          <cell r="AN13">
            <v>557</v>
          </cell>
          <cell r="AO13">
            <v>892.8</v>
          </cell>
          <cell r="AP13">
            <v>14475.8</v>
          </cell>
          <cell r="AQ13">
            <v>2.6365527627449517</v>
          </cell>
          <cell r="AR13">
            <v>4.5969630855066654</v>
          </cell>
          <cell r="AS13">
            <v>112.71629198757016</v>
          </cell>
          <cell r="AT13">
            <v>2.9022922704524468</v>
          </cell>
          <cell r="AU13">
            <v>4.9926942246199033</v>
          </cell>
          <cell r="AV13">
            <v>111.13900399982037</v>
          </cell>
          <cell r="AW13">
            <v>113053</v>
          </cell>
          <cell r="AX13">
            <v>112011</v>
          </cell>
          <cell r="AY13">
            <v>126019.50000000001</v>
          </cell>
          <cell r="AZ13">
            <v>479076</v>
          </cell>
          <cell r="BA13">
            <v>494775.33333333331</v>
          </cell>
          <cell r="BB13">
            <v>509021.58333333337</v>
          </cell>
          <cell r="BC13">
            <v>95.5</v>
          </cell>
          <cell r="BD13">
            <v>106.03333333333335</v>
          </cell>
          <cell r="BE13">
            <v>98.974999999999994</v>
          </cell>
          <cell r="BF13">
            <v>94</v>
          </cell>
          <cell r="BG13">
            <v>97.933333333333323</v>
          </cell>
          <cell r="BH13">
            <v>99.091666666666683</v>
          </cell>
          <cell r="BI13">
            <v>556.85</v>
          </cell>
          <cell r="BJ13">
            <v>1433.38</v>
          </cell>
          <cell r="BK13">
            <v>13376.099999999999</v>
          </cell>
          <cell r="BL13">
            <v>2.9015106836650721</v>
          </cell>
          <cell r="BM13">
            <v>7.9833227908065698</v>
          </cell>
          <cell r="BN13">
            <v>103.09916140605559</v>
          </cell>
          <cell r="BO13">
            <v>575.79999999999995</v>
          </cell>
          <cell r="BP13">
            <v>1430.56</v>
          </cell>
          <cell r="BQ13">
            <v>13337.220000000001</v>
          </cell>
          <cell r="BR13">
            <v>3.000251147803445</v>
          </cell>
          <cell r="BS13">
            <v>8.0025793529512406</v>
          </cell>
          <cell r="BT13">
            <v>102.47242320422177</v>
          </cell>
          <cell r="BU13">
            <v>83.51</v>
          </cell>
          <cell r="BV13">
            <v>86.053333333333342</v>
          </cell>
          <cell r="BW13">
            <v>72.756666666666675</v>
          </cell>
          <cell r="BX13">
            <v>119.49</v>
          </cell>
          <cell r="BY13">
            <v>124.79666666666667</v>
          </cell>
          <cell r="BZ13">
            <v>105.3725</v>
          </cell>
          <cell r="CA13">
            <v>119.35</v>
          </cell>
          <cell r="CB13">
            <v>115.67666666666668</v>
          </cell>
          <cell r="CC13">
            <v>78.47999999999999</v>
          </cell>
          <cell r="CD13">
            <v>127.93</v>
          </cell>
          <cell r="CE13">
            <v>128.01666666666668</v>
          </cell>
          <cell r="CF13">
            <v>104.01</v>
          </cell>
          <cell r="CG13">
            <v>71.27</v>
          </cell>
          <cell r="CH13">
            <v>76.02</v>
          </cell>
          <cell r="CI13">
            <v>78.255833333333328</v>
          </cell>
          <cell r="CJ13">
            <v>90.64</v>
          </cell>
          <cell r="CK13">
            <v>96.25</v>
          </cell>
          <cell r="CL13">
            <v>95.18</v>
          </cell>
          <cell r="CM13">
            <v>80.47</v>
          </cell>
          <cell r="CN13">
            <v>85.013333333333335</v>
          </cell>
          <cell r="CO13">
            <v>80.54583333333332</v>
          </cell>
          <cell r="CP13">
            <v>103.17</v>
          </cell>
          <cell r="CQ13">
            <v>120.5</v>
          </cell>
          <cell r="CR13">
            <v>103.47833333333334</v>
          </cell>
          <cell r="CS13">
            <v>114.27</v>
          </cell>
          <cell r="CT13">
            <v>103.87</v>
          </cell>
          <cell r="CU13">
            <v>87.083333333333343</v>
          </cell>
          <cell r="CV13">
            <v>112.1</v>
          </cell>
          <cell r="CW13">
            <v>114.70666666666666</v>
          </cell>
          <cell r="CX13">
            <v>103.55166666666668</v>
          </cell>
          <cell r="CY13">
            <v>109.84</v>
          </cell>
          <cell r="CZ13">
            <v>116.12</v>
          </cell>
          <cell r="DA13">
            <v>85.032499999999999</v>
          </cell>
          <cell r="DB13">
            <v>99.53</v>
          </cell>
          <cell r="DC13">
            <v>102.01666666666667</v>
          </cell>
          <cell r="DD13">
            <v>96.800833333333316</v>
          </cell>
          <cell r="DE13">
            <v>88.5</v>
          </cell>
          <cell r="DF13">
            <v>90.600000000000009</v>
          </cell>
          <cell r="DG13">
            <v>96.45</v>
          </cell>
          <cell r="DH13">
            <v>90.1</v>
          </cell>
          <cell r="DI13">
            <v>93</v>
          </cell>
          <cell r="DJ13">
            <v>97.433333333333337</v>
          </cell>
          <cell r="DL13">
            <v>122513</v>
          </cell>
          <cell r="DM13">
            <v>475381</v>
          </cell>
          <cell r="DO13">
            <v>442515</v>
          </cell>
          <cell r="DP13">
            <v>1901500</v>
          </cell>
          <cell r="DQ13">
            <v>89.63</v>
          </cell>
          <cell r="DR13">
            <v>99.296666666666667</v>
          </cell>
          <cell r="DS13">
            <v>95.220833333333331</v>
          </cell>
          <cell r="DT13">
            <v>73.430000000000007</v>
          </cell>
          <cell r="DU13">
            <v>78.323333333333338</v>
          </cell>
          <cell r="DV13">
            <v>78.236666666666665</v>
          </cell>
        </row>
        <row r="14">
          <cell r="D14">
            <v>1994</v>
          </cell>
          <cell r="E14">
            <v>189.22623379999999</v>
          </cell>
          <cell r="G14">
            <v>45.4</v>
          </cell>
          <cell r="H14">
            <v>42.2</v>
          </cell>
          <cell r="I14">
            <v>90.9</v>
          </cell>
          <cell r="J14">
            <v>110</v>
          </cell>
          <cell r="K14">
            <v>100.26666666666667</v>
          </cell>
          <cell r="L14">
            <v>95.74166666666666</v>
          </cell>
          <cell r="M14">
            <v>114.9</v>
          </cell>
          <cell r="N14">
            <v>114.40000000000002</v>
          </cell>
          <cell r="O14">
            <v>97.358333333333334</v>
          </cell>
          <cell r="P14">
            <v>102.7</v>
          </cell>
          <cell r="Q14">
            <v>106.03333333333335</v>
          </cell>
          <cell r="R14">
            <v>96.833333333333329</v>
          </cell>
          <cell r="S14" t="e">
            <v>#N/A</v>
          </cell>
          <cell r="T14" t="e">
            <v>#N/A</v>
          </cell>
          <cell r="U14" t="str">
            <v>#N/A</v>
          </cell>
          <cell r="V14">
            <v>93.6</v>
          </cell>
          <cell r="W14">
            <v>95.466666666666654</v>
          </cell>
          <cell r="X14">
            <v>100.1</v>
          </cell>
          <cell r="Y14">
            <v>95</v>
          </cell>
          <cell r="Z14">
            <v>94.633333333333326</v>
          </cell>
          <cell r="AA14">
            <v>100.54166666666667</v>
          </cell>
          <cell r="AB14">
            <v>6476</v>
          </cell>
          <cell r="AC14">
            <v>6344.333333333333</v>
          </cell>
          <cell r="AD14">
            <v>6644.9166666666661</v>
          </cell>
          <cell r="AE14">
            <v>2.1</v>
          </cell>
          <cell r="AF14">
            <v>2.2333333333333338</v>
          </cell>
          <cell r="AG14">
            <v>2.8916666666666666</v>
          </cell>
          <cell r="AH14">
            <v>2.1</v>
          </cell>
          <cell r="AI14">
            <v>2.1</v>
          </cell>
          <cell r="AJ14">
            <v>2.8916666666666666</v>
          </cell>
          <cell r="AK14">
            <v>538.5</v>
          </cell>
          <cell r="AL14">
            <v>1367.6000000000001</v>
          </cell>
          <cell r="AM14">
            <v>13342.5</v>
          </cell>
          <cell r="AN14">
            <v>685.2</v>
          </cell>
          <cell r="AO14">
            <v>1540.3999999999999</v>
          </cell>
          <cell r="AP14">
            <v>13293.5</v>
          </cell>
          <cell r="AQ14">
            <v>2.8457999146627841</v>
          </cell>
          <cell r="AR14">
            <v>7.6745726745176999</v>
          </cell>
          <cell r="AS14">
            <v>110.32706804467705</v>
          </cell>
          <cell r="AT14">
            <v>3.6210623983787182</v>
          </cell>
          <cell r="AU14">
            <v>8.5623972246538234</v>
          </cell>
          <cell r="AV14">
            <v>109.68483621399358</v>
          </cell>
          <cell r="AW14">
            <v>110132</v>
          </cell>
          <cell r="AX14">
            <v>113116.66666666667</v>
          </cell>
          <cell r="AY14">
            <v>132848.41666666666</v>
          </cell>
          <cell r="AZ14">
            <v>481229</v>
          </cell>
          <cell r="BA14">
            <v>496210.33333333331</v>
          </cell>
          <cell r="BB14">
            <v>519472.75</v>
          </cell>
          <cell r="BC14">
            <v>91.6</v>
          </cell>
          <cell r="BD14">
            <v>94.3</v>
          </cell>
          <cell r="BE14">
            <v>100.03333333333333</v>
          </cell>
          <cell r="BF14">
            <v>94.1</v>
          </cell>
          <cell r="BG14">
            <v>98.933333333333337</v>
          </cell>
          <cell r="BH14">
            <v>100.06666666666666</v>
          </cell>
          <cell r="BI14">
            <v>480.52</v>
          </cell>
          <cell r="BJ14">
            <v>1926.15</v>
          </cell>
          <cell r="BK14">
            <v>12393.21</v>
          </cell>
          <cell r="BL14">
            <v>2.5393941968314966</v>
          </cell>
          <cell r="BM14">
            <v>10.846791993253536</v>
          </cell>
          <cell r="BN14">
            <v>102.40563268184485</v>
          </cell>
          <cell r="BO14">
            <v>682.05</v>
          </cell>
          <cell r="BP14">
            <v>2003.6999999999998</v>
          </cell>
          <cell r="BQ14">
            <v>12332.85</v>
          </cell>
          <cell r="BR14">
            <v>3.6044156579308297</v>
          </cell>
          <cell r="BS14">
            <v>11.201521000626851</v>
          </cell>
          <cell r="BT14">
            <v>101.76826382060487</v>
          </cell>
          <cell r="BU14">
            <v>90.27</v>
          </cell>
          <cell r="BV14">
            <v>79.463333333333324</v>
          </cell>
          <cell r="BW14">
            <v>85.835833333333326</v>
          </cell>
          <cell r="BX14">
            <v>116.79</v>
          </cell>
          <cell r="BY14">
            <v>132.51666666666665</v>
          </cell>
          <cell r="BZ14">
            <v>97.765833333333333</v>
          </cell>
          <cell r="CA14">
            <v>126.93</v>
          </cell>
          <cell r="CB14">
            <v>105.73333333333333</v>
          </cell>
          <cell r="CC14">
            <v>84.627499999999998</v>
          </cell>
          <cell r="CD14">
            <v>126.4</v>
          </cell>
          <cell r="CE14">
            <v>139.59666666666666</v>
          </cell>
          <cell r="CF14">
            <v>96.965833333333336</v>
          </cell>
          <cell r="CG14">
            <v>74.5</v>
          </cell>
          <cell r="CH14">
            <v>76.213333333333338</v>
          </cell>
          <cell r="CI14">
            <v>88.91</v>
          </cell>
          <cell r="CJ14">
            <v>94.97</v>
          </cell>
          <cell r="CK14">
            <v>94.839999999999989</v>
          </cell>
          <cell r="CL14">
            <v>96.8125</v>
          </cell>
          <cell r="CM14">
            <v>82.69</v>
          </cell>
          <cell r="CN14">
            <v>79.046666666666667</v>
          </cell>
          <cell r="CO14">
            <v>89.134166666666658</v>
          </cell>
          <cell r="CP14">
            <v>104.2</v>
          </cell>
          <cell r="CQ14">
            <v>104.96</v>
          </cell>
          <cell r="CR14">
            <v>105.02749999999999</v>
          </cell>
          <cell r="CS14">
            <v>117.05</v>
          </cell>
          <cell r="CT14">
            <v>100.04333333333334</v>
          </cell>
          <cell r="CU14">
            <v>90.782499999999999</v>
          </cell>
          <cell r="CV14">
            <v>113.25</v>
          </cell>
          <cell r="CW14">
            <v>105.03000000000002</v>
          </cell>
          <cell r="CX14">
            <v>106.20166666666668</v>
          </cell>
          <cell r="CY14">
            <v>110.29</v>
          </cell>
          <cell r="CZ14">
            <v>104.69333333333333</v>
          </cell>
          <cell r="DA14">
            <v>89.08250000000001</v>
          </cell>
          <cell r="DB14">
            <v>97.66</v>
          </cell>
          <cell r="DC14">
            <v>98.08</v>
          </cell>
          <cell r="DD14">
            <v>97.51166666666667</v>
          </cell>
          <cell r="DE14">
            <v>88.9</v>
          </cell>
          <cell r="DF14">
            <v>91.3</v>
          </cell>
          <cell r="DG14">
            <v>98.5</v>
          </cell>
          <cell r="DH14">
            <v>90.4</v>
          </cell>
          <cell r="DI14">
            <v>92.86666666666666</v>
          </cell>
          <cell r="DJ14">
            <v>98.88333333333334</v>
          </cell>
          <cell r="DL14">
            <v>107793</v>
          </cell>
          <cell r="DM14">
            <v>479260</v>
          </cell>
          <cell r="DO14">
            <v>450097</v>
          </cell>
          <cell r="DP14">
            <v>1918179</v>
          </cell>
          <cell r="DQ14">
            <v>88.41</v>
          </cell>
          <cell r="DR14">
            <v>91.850000000000009</v>
          </cell>
          <cell r="DS14">
            <v>96.87833333333333</v>
          </cell>
          <cell r="DT14">
            <v>74.23</v>
          </cell>
          <cell r="DU14">
            <v>74.383333333333326</v>
          </cell>
          <cell r="DV14">
            <v>88.941666666666663</v>
          </cell>
        </row>
        <row r="15">
          <cell r="D15">
            <v>1995</v>
          </cell>
          <cell r="E15">
            <v>188.16148039999999</v>
          </cell>
          <cell r="G15">
            <v>45</v>
          </cell>
          <cell r="H15">
            <v>42.424999999999997</v>
          </cell>
          <cell r="I15">
            <v>81.8</v>
          </cell>
          <cell r="J15">
            <v>108.4</v>
          </cell>
          <cell r="K15">
            <v>97.36666666666666</v>
          </cell>
          <cell r="L15">
            <v>100.00833333333333</v>
          </cell>
          <cell r="M15">
            <v>114</v>
          </cell>
          <cell r="N15">
            <v>112.86666666666667</v>
          </cell>
          <cell r="O15">
            <v>100</v>
          </cell>
          <cell r="P15">
            <v>103</v>
          </cell>
          <cell r="Q15">
            <v>105.60000000000001</v>
          </cell>
          <cell r="R15">
            <v>99.999999999999986</v>
          </cell>
          <cell r="S15" t="e">
            <v>#N/A</v>
          </cell>
          <cell r="T15" t="e">
            <v>#N/A</v>
          </cell>
          <cell r="U15">
            <v>100.03333333333333</v>
          </cell>
          <cell r="V15">
            <v>93.2</v>
          </cell>
          <cell r="W15">
            <v>96.466666666666654</v>
          </cell>
          <cell r="X15">
            <v>100.00833333333333</v>
          </cell>
          <cell r="Y15">
            <v>95.1</v>
          </cell>
          <cell r="Z15">
            <v>98.166666666666671</v>
          </cell>
          <cell r="AA15">
            <v>100</v>
          </cell>
          <cell r="AB15">
            <v>6469</v>
          </cell>
          <cell r="AC15">
            <v>6570.666666666667</v>
          </cell>
          <cell r="AD15">
            <v>6666.4166666666661</v>
          </cell>
          <cell r="AE15">
            <v>2</v>
          </cell>
          <cell r="AF15">
            <v>2.1</v>
          </cell>
          <cell r="AG15">
            <v>3.1499999999999995</v>
          </cell>
          <cell r="AH15">
            <v>2.2000000000000002</v>
          </cell>
          <cell r="AI15">
            <v>2.1</v>
          </cell>
          <cell r="AJ15">
            <v>3.15</v>
          </cell>
          <cell r="AK15">
            <v>851.8</v>
          </cell>
          <cell r="AL15">
            <v>2456</v>
          </cell>
          <cell r="AM15">
            <v>10386.200000000001</v>
          </cell>
          <cell r="AN15">
            <v>763.7</v>
          </cell>
          <cell r="AO15">
            <v>2483.6999999999998</v>
          </cell>
          <cell r="AP15">
            <v>10469.6</v>
          </cell>
          <cell r="AQ15">
            <v>4.5269626822089988</v>
          </cell>
          <cell r="AR15">
            <v>14.964349764112878</v>
          </cell>
          <cell r="AS15">
            <v>85.05070146585777</v>
          </cell>
          <cell r="AT15">
            <v>4.0587478286017999</v>
          </cell>
          <cell r="AU15">
            <v>15.129331340056963</v>
          </cell>
          <cell r="AV15">
            <v>85.77611237180102</v>
          </cell>
          <cell r="AW15">
            <v>110272</v>
          </cell>
          <cell r="AX15">
            <v>115022.66666666667</v>
          </cell>
          <cell r="AY15">
            <v>143747.58333333331</v>
          </cell>
          <cell r="AZ15">
            <v>482229</v>
          </cell>
          <cell r="BA15">
            <v>498408.33333333331</v>
          </cell>
          <cell r="BB15">
            <v>535198.66666666663</v>
          </cell>
          <cell r="BC15">
            <v>92.5</v>
          </cell>
          <cell r="BD15">
            <v>99.433333333333337</v>
          </cell>
          <cell r="BE15">
            <v>100</v>
          </cell>
          <cell r="BF15">
            <v>94.6</v>
          </cell>
          <cell r="BG15">
            <v>100.39999999999999</v>
          </cell>
          <cell r="BH15">
            <v>100.05</v>
          </cell>
          <cell r="BI15">
            <v>1019.66</v>
          </cell>
          <cell r="BJ15">
            <v>2450.34</v>
          </cell>
          <cell r="BK15">
            <v>9982.1500000000015</v>
          </cell>
          <cell r="BL15">
            <v>5.4190687585597885</v>
          </cell>
          <cell r="BM15">
            <v>14.958714144009345</v>
          </cell>
          <cell r="BN15">
            <v>81.7039561773732</v>
          </cell>
          <cell r="BO15">
            <v>906.26</v>
          </cell>
          <cell r="BP15">
            <v>2559.1999999999998</v>
          </cell>
          <cell r="BQ15">
            <v>9862.2300000000014</v>
          </cell>
          <cell r="BR15">
            <v>4.8163949288315662</v>
          </cell>
          <cell r="BS15">
            <v>15.597259974153669</v>
          </cell>
          <cell r="BT15">
            <v>80.969523912509104</v>
          </cell>
          <cell r="BU15">
            <v>79.61</v>
          </cell>
          <cell r="BV15">
            <v>77.206666666666663</v>
          </cell>
          <cell r="BW15">
            <v>100</v>
          </cell>
          <cell r="BX15">
            <v>121.2</v>
          </cell>
          <cell r="BY15">
            <v>128.55333333333334</v>
          </cell>
          <cell r="BZ15">
            <v>99.998333333333335</v>
          </cell>
          <cell r="CA15">
            <v>117.1</v>
          </cell>
          <cell r="CB15">
            <v>96.693333333333328</v>
          </cell>
          <cell r="CC15">
            <v>99.998333333333349</v>
          </cell>
          <cell r="CD15">
            <v>130.35</v>
          </cell>
          <cell r="CE15">
            <v>131.79333333333332</v>
          </cell>
          <cell r="CF15">
            <v>99.998333333333335</v>
          </cell>
          <cell r="CG15">
            <v>69.72</v>
          </cell>
          <cell r="CH15">
            <v>74.23</v>
          </cell>
          <cell r="CI15">
            <v>100.5425</v>
          </cell>
          <cell r="CJ15">
            <v>95.91</v>
          </cell>
          <cell r="CK15">
            <v>93.929999999999993</v>
          </cell>
          <cell r="CL15">
            <v>100.20833333333333</v>
          </cell>
          <cell r="CM15">
            <v>76.78</v>
          </cell>
          <cell r="CN15">
            <v>82.24666666666667</v>
          </cell>
          <cell r="CO15">
            <v>99.998333333333335</v>
          </cell>
          <cell r="CP15">
            <v>113.21</v>
          </cell>
          <cell r="CQ15">
            <v>95.49666666666667</v>
          </cell>
          <cell r="CR15">
            <v>100.00166666666667</v>
          </cell>
          <cell r="CS15">
            <v>107.73</v>
          </cell>
          <cell r="CT15">
            <v>105.12</v>
          </cell>
          <cell r="CU15">
            <v>100.00083333333333</v>
          </cell>
          <cell r="CV15">
            <v>119.35</v>
          </cell>
          <cell r="CW15">
            <v>99.043333333333337</v>
          </cell>
          <cell r="CX15">
            <v>100</v>
          </cell>
          <cell r="CY15">
            <v>99.06</v>
          </cell>
          <cell r="CZ15">
            <v>98.573333333333338</v>
          </cell>
          <cell r="DA15">
            <v>99.999999999999986</v>
          </cell>
          <cell r="DB15">
            <v>104.71</v>
          </cell>
          <cell r="DC15">
            <v>98.48</v>
          </cell>
          <cell r="DD15">
            <v>100.00083333333335</v>
          </cell>
          <cell r="DE15">
            <v>89.4</v>
          </cell>
          <cell r="DF15">
            <v>92.366666666666674</v>
          </cell>
          <cell r="DG15">
            <v>99.983333333333334</v>
          </cell>
          <cell r="DH15">
            <v>90</v>
          </cell>
          <cell r="DI15">
            <v>93.966666666666654</v>
          </cell>
          <cell r="DJ15">
            <v>99.99166666666666</v>
          </cell>
          <cell r="DL15">
            <v>108651</v>
          </cell>
          <cell r="DM15">
            <v>483221</v>
          </cell>
          <cell r="DO15">
            <v>455535</v>
          </cell>
          <cell r="DP15">
            <v>1932400</v>
          </cell>
          <cell r="DQ15">
            <v>96.67</v>
          </cell>
          <cell r="DR15">
            <v>91.566666666666663</v>
          </cell>
          <cell r="DS15">
            <v>100.39333333333335</v>
          </cell>
          <cell r="DT15">
            <v>67.63</v>
          </cell>
          <cell r="DU15">
            <v>73.913333333333341</v>
          </cell>
          <cell r="DV15">
            <v>100.57166666666666</v>
          </cell>
        </row>
        <row r="16">
          <cell r="D16">
            <v>1996</v>
          </cell>
          <cell r="E16">
            <v>188.1657443</v>
          </cell>
          <cell r="G16">
            <v>44.7</v>
          </cell>
          <cell r="H16">
            <v>43.324999999999996</v>
          </cell>
          <cell r="I16">
            <v>54.5</v>
          </cell>
          <cell r="J16">
            <v>107.5</v>
          </cell>
          <cell r="K16">
            <v>94.833333333333329</v>
          </cell>
          <cell r="L16">
            <v>106.05</v>
          </cell>
          <cell r="M16">
            <v>114.2</v>
          </cell>
          <cell r="N16">
            <v>111.36666666666667</v>
          </cell>
          <cell r="O16">
            <v>100.95833333333333</v>
          </cell>
          <cell r="P16">
            <v>103.9</v>
          </cell>
          <cell r="Q16">
            <v>105.09999999999998</v>
          </cell>
          <cell r="R16">
            <v>102.375</v>
          </cell>
          <cell r="S16" t="e">
            <v>#N/A</v>
          </cell>
          <cell r="T16" t="e">
            <v>#N/A</v>
          </cell>
          <cell r="U16">
            <v>100.14999999999999</v>
          </cell>
          <cell r="V16">
            <v>93</v>
          </cell>
          <cell r="W16">
            <v>96.433333333333323</v>
          </cell>
          <cell r="X16">
            <v>100.14166666666667</v>
          </cell>
          <cell r="Y16">
            <v>95.1</v>
          </cell>
          <cell r="Z16">
            <v>98.166666666666671</v>
          </cell>
          <cell r="AA16">
            <v>99.583333333333329</v>
          </cell>
          <cell r="AB16">
            <v>6460</v>
          </cell>
          <cell r="AC16">
            <v>6572.666666666667</v>
          </cell>
          <cell r="AD16">
            <v>6710.75</v>
          </cell>
          <cell r="AE16">
            <v>2</v>
          </cell>
          <cell r="AF16">
            <v>2.0666666666666664</v>
          </cell>
          <cell r="AG16">
            <v>3.35</v>
          </cell>
          <cell r="AH16">
            <v>2.1</v>
          </cell>
          <cell r="AI16">
            <v>2.1</v>
          </cell>
          <cell r="AJ16">
            <v>3.3666666666666671</v>
          </cell>
          <cell r="AK16">
            <v>519</v>
          </cell>
          <cell r="AL16">
            <v>2533.3999999999996</v>
          </cell>
          <cell r="AM16">
            <v>7157.7999999999993</v>
          </cell>
          <cell r="AN16">
            <v>593.70000000000005</v>
          </cell>
          <cell r="AO16">
            <v>2704.7</v>
          </cell>
          <cell r="AP16">
            <v>7202.3</v>
          </cell>
          <cell r="AQ16">
            <v>2.7582066115739856</v>
          </cell>
          <cell r="AR16">
            <v>15.73118234984357</v>
          </cell>
          <cell r="AS16">
            <v>51.829430816658672</v>
          </cell>
          <cell r="AT16">
            <v>3.1551970429508196</v>
          </cell>
          <cell r="AU16">
            <v>16.807409965103545</v>
          </cell>
          <cell r="AV16">
            <v>52.210194399026967</v>
          </cell>
          <cell r="AW16">
            <v>111981</v>
          </cell>
          <cell r="AX16">
            <v>118864.66666666667</v>
          </cell>
          <cell r="AY16">
            <v>163452.25</v>
          </cell>
          <cell r="AZ16">
            <v>485930</v>
          </cell>
          <cell r="BA16">
            <v>502476.66666666669</v>
          </cell>
          <cell r="BB16">
            <v>552643.24999999988</v>
          </cell>
          <cell r="BC16">
            <v>101.2</v>
          </cell>
          <cell r="BD16">
            <v>99.2</v>
          </cell>
          <cell r="BE16">
            <v>101.03333333333333</v>
          </cell>
          <cell r="BF16">
            <v>95</v>
          </cell>
          <cell r="BG16">
            <v>101.2</v>
          </cell>
          <cell r="BH16">
            <v>100.85000000000001</v>
          </cell>
          <cell r="BI16">
            <v>803.1</v>
          </cell>
          <cell r="BJ16">
            <v>3007.3500000000004</v>
          </cell>
          <cell r="BK16">
            <v>6737.8799999999992</v>
          </cell>
          <cell r="BL16">
            <v>4.2680457220714221</v>
          </cell>
          <cell r="BM16">
            <v>18.698095646207094</v>
          </cell>
          <cell r="BN16">
            <v>48.664153093960927</v>
          </cell>
          <cell r="BO16">
            <v>698.65</v>
          </cell>
          <cell r="BP16">
            <v>2860.49</v>
          </cell>
          <cell r="BQ16">
            <v>6652.19</v>
          </cell>
          <cell r="BR16">
            <v>3.7129499984126495</v>
          </cell>
          <cell r="BS16">
            <v>17.79339939599274</v>
          </cell>
          <cell r="BT16">
            <v>48.184401159237495</v>
          </cell>
          <cell r="BU16">
            <v>89.84</v>
          </cell>
          <cell r="BV16">
            <v>78.596666666666664</v>
          </cell>
          <cell r="BW16">
            <v>107.33416666666666</v>
          </cell>
          <cell r="BX16">
            <v>122.55</v>
          </cell>
          <cell r="BY16">
            <v>125.24333333333334</v>
          </cell>
          <cell r="BZ16">
            <v>96.854166666666657</v>
          </cell>
          <cell r="CA16">
            <v>136.28</v>
          </cell>
          <cell r="CB16">
            <v>97.05</v>
          </cell>
          <cell r="CC16">
            <v>117.07916666666668</v>
          </cell>
          <cell r="CD16">
            <v>130.22</v>
          </cell>
          <cell r="CE16">
            <v>125.84999999999998</v>
          </cell>
          <cell r="CF16">
            <v>103.74416666666667</v>
          </cell>
          <cell r="CG16">
            <v>72.59</v>
          </cell>
          <cell r="CH16">
            <v>75.850000000000009</v>
          </cell>
          <cell r="CI16">
            <v>105.70583333333333</v>
          </cell>
          <cell r="CJ16">
            <v>92.52</v>
          </cell>
          <cell r="CK16">
            <v>96.033333333333346</v>
          </cell>
          <cell r="CL16">
            <v>101.125</v>
          </cell>
          <cell r="CM16">
            <v>82.03</v>
          </cell>
          <cell r="CN16">
            <v>80.17</v>
          </cell>
          <cell r="CO16">
            <v>104.13999999999999</v>
          </cell>
          <cell r="CP16">
            <v>115.71</v>
          </cell>
          <cell r="CQ16">
            <v>110.58333333333333</v>
          </cell>
          <cell r="CR16">
            <v>97.566666666666663</v>
          </cell>
          <cell r="CS16">
            <v>115.02</v>
          </cell>
          <cell r="CT16">
            <v>102.40000000000002</v>
          </cell>
          <cell r="CU16">
            <v>121.96583333333334</v>
          </cell>
          <cell r="CV16">
            <v>120.85</v>
          </cell>
          <cell r="CW16">
            <v>114.86333333333334</v>
          </cell>
          <cell r="CX16">
            <v>107.43999999999998</v>
          </cell>
          <cell r="CY16">
            <v>107.36</v>
          </cell>
          <cell r="CZ16">
            <v>99.473333333333343</v>
          </cell>
          <cell r="DA16">
            <v>120.42833333333334</v>
          </cell>
          <cell r="DB16">
            <v>104.76</v>
          </cell>
          <cell r="DC16">
            <v>104.52999999999999</v>
          </cell>
          <cell r="DD16">
            <v>107.70583333333333</v>
          </cell>
          <cell r="DE16">
            <v>89.6</v>
          </cell>
          <cell r="DF16">
            <v>93.399999999999991</v>
          </cell>
          <cell r="DG16">
            <v>101.40833333333333</v>
          </cell>
          <cell r="DH16">
            <v>91.2</v>
          </cell>
          <cell r="DI16">
            <v>95.59999999999998</v>
          </cell>
          <cell r="DJ16">
            <v>101.20833333333334</v>
          </cell>
          <cell r="DL16">
            <v>112669</v>
          </cell>
          <cell r="DM16">
            <v>500310</v>
          </cell>
          <cell r="DO16">
            <v>459269</v>
          </cell>
          <cell r="DP16">
            <v>2003333</v>
          </cell>
          <cell r="DQ16">
            <v>96.2</v>
          </cell>
          <cell r="DR16">
            <v>97.446666666666673</v>
          </cell>
          <cell r="DS16">
            <v>101.19166666666666</v>
          </cell>
          <cell r="DT16">
            <v>73.13</v>
          </cell>
          <cell r="DU16">
            <v>75.556666666666672</v>
          </cell>
          <cell r="DV16">
            <v>105.595</v>
          </cell>
        </row>
        <row r="17">
          <cell r="D17">
            <v>1997</v>
          </cell>
          <cell r="E17">
            <v>193.9857811</v>
          </cell>
          <cell r="G17">
            <v>42.7</v>
          </cell>
          <cell r="H17">
            <v>38.25</v>
          </cell>
          <cell r="I17">
            <v>54.5</v>
          </cell>
          <cell r="J17">
            <v>107.6</v>
          </cell>
          <cell r="K17">
            <v>92.2</v>
          </cell>
          <cell r="L17">
            <v>102.74166666666667</v>
          </cell>
          <cell r="M17">
            <v>115.6</v>
          </cell>
          <cell r="N17">
            <v>109.10000000000001</v>
          </cell>
          <cell r="O17">
            <v>104.31666666666666</v>
          </cell>
          <cell r="P17">
            <v>104.8</v>
          </cell>
          <cell r="Q17">
            <v>103.89999999999999</v>
          </cell>
          <cell r="R17">
            <v>105.99166666666667</v>
          </cell>
          <cell r="S17" t="e">
            <v>#N/A</v>
          </cell>
          <cell r="T17" t="e">
            <v>#N/A</v>
          </cell>
          <cell r="U17">
            <v>101.86666666666667</v>
          </cell>
          <cell r="V17">
            <v>93.4</v>
          </cell>
          <cell r="W17">
            <v>97.666666666666671</v>
          </cell>
          <cell r="X17">
            <v>101.85</v>
          </cell>
          <cell r="Y17">
            <v>95</v>
          </cell>
          <cell r="Z17">
            <v>98</v>
          </cell>
          <cell r="AA17">
            <v>99.808333333333323</v>
          </cell>
          <cell r="AB17">
            <v>6417</v>
          </cell>
          <cell r="AC17">
            <v>6533.666666666667</v>
          </cell>
          <cell r="AD17">
            <v>6786.916666666667</v>
          </cell>
          <cell r="AE17">
            <v>2</v>
          </cell>
          <cell r="AF17">
            <v>2</v>
          </cell>
          <cell r="AG17">
            <v>3.4000000000000004</v>
          </cell>
          <cell r="AH17">
            <v>2</v>
          </cell>
          <cell r="AI17">
            <v>2.0666666666666664</v>
          </cell>
          <cell r="AJ17">
            <v>3.3916666666666666</v>
          </cell>
          <cell r="AK17">
            <v>242</v>
          </cell>
          <cell r="AL17">
            <v>2818.7</v>
          </cell>
          <cell r="AM17">
            <v>11436.300000000001</v>
          </cell>
          <cell r="AN17">
            <v>490.7</v>
          </cell>
          <cell r="AO17">
            <v>2879.3</v>
          </cell>
          <cell r="AP17">
            <v>11412.9</v>
          </cell>
          <cell r="AQ17">
            <v>1.2475141148373581</v>
          </cell>
          <cell r="AR17">
            <v>17.265819310966133</v>
          </cell>
          <cell r="AS17">
            <v>83.526282429845836</v>
          </cell>
          <cell r="AT17">
            <v>2.5295668435978991</v>
          </cell>
          <cell r="AU17">
            <v>17.650198337081065</v>
          </cell>
          <cell r="AV17">
            <v>83.376916042841714</v>
          </cell>
          <cell r="AW17">
            <v>110743</v>
          </cell>
          <cell r="AX17">
            <v>121354.33333333333</v>
          </cell>
          <cell r="AY17">
            <v>177733.75</v>
          </cell>
          <cell r="AZ17">
            <v>488745</v>
          </cell>
          <cell r="BA17">
            <v>505581.33333333331</v>
          </cell>
          <cell r="BB17">
            <v>569565.41666666663</v>
          </cell>
          <cell r="BC17">
            <v>90</v>
          </cell>
          <cell r="BD17">
            <v>109.89999999999999</v>
          </cell>
          <cell r="BE17">
            <v>100.575</v>
          </cell>
          <cell r="BF17">
            <v>95.7</v>
          </cell>
          <cell r="BG17">
            <v>102.86666666666667</v>
          </cell>
          <cell r="BH17">
            <v>100.7</v>
          </cell>
          <cell r="BI17">
            <v>509.3</v>
          </cell>
          <cell r="BJ17">
            <v>3075.91</v>
          </cell>
          <cell r="BK17">
            <v>9981.8100000000013</v>
          </cell>
          <cell r="BL17">
            <v>2.6254501598622584</v>
          </cell>
          <cell r="BM17">
            <v>18.866670889885913</v>
          </cell>
          <cell r="BN17">
            <v>73.123832064063649</v>
          </cell>
          <cell r="BO17">
            <v>710.67</v>
          </cell>
          <cell r="BP17">
            <v>3075.2200000000003</v>
          </cell>
          <cell r="BQ17">
            <v>9955.4599999999991</v>
          </cell>
          <cell r="BR17">
            <v>3.66351593384903</v>
          </cell>
          <cell r="BS17">
            <v>18.895080690004797</v>
          </cell>
          <cell r="BT17">
            <v>72.982686885382506</v>
          </cell>
          <cell r="BU17">
            <v>89.15</v>
          </cell>
          <cell r="BV17">
            <v>78.13333333333334</v>
          </cell>
          <cell r="BW17">
            <v>105.30249999999999</v>
          </cell>
          <cell r="BX17">
            <v>117.28</v>
          </cell>
          <cell r="BY17">
            <v>123.16333333333334</v>
          </cell>
          <cell r="BZ17">
            <v>116.69833333333332</v>
          </cell>
          <cell r="CA17">
            <v>127.76</v>
          </cell>
          <cell r="CB17">
            <v>100.64</v>
          </cell>
          <cell r="CC17">
            <v>118.675</v>
          </cell>
          <cell r="CD17">
            <v>122.84</v>
          </cell>
          <cell r="CE17">
            <v>127.46333333333332</v>
          </cell>
          <cell r="CF17">
            <v>120.20666666666666</v>
          </cell>
          <cell r="CG17">
            <v>74.28</v>
          </cell>
          <cell r="CH17">
            <v>77.39</v>
          </cell>
          <cell r="CI17">
            <v>107.41666666666667</v>
          </cell>
          <cell r="CJ17">
            <v>94.68</v>
          </cell>
          <cell r="CK17">
            <v>98.570000000000007</v>
          </cell>
          <cell r="CL17">
            <v>113.03416666666666</v>
          </cell>
          <cell r="CM17">
            <v>78.58</v>
          </cell>
          <cell r="CN17">
            <v>81.403333333333336</v>
          </cell>
          <cell r="CO17">
            <v>103.9225</v>
          </cell>
          <cell r="CP17">
            <v>108.53</v>
          </cell>
          <cell r="CQ17">
            <v>115.75</v>
          </cell>
          <cell r="CR17">
            <v>108.93</v>
          </cell>
          <cell r="CS17">
            <v>108.48</v>
          </cell>
          <cell r="CT17">
            <v>98.86333333333333</v>
          </cell>
          <cell r="CU17">
            <v>129.285</v>
          </cell>
          <cell r="CV17">
            <v>112.21</v>
          </cell>
          <cell r="CW17">
            <v>116.01666666666667</v>
          </cell>
          <cell r="CX17">
            <v>125.03083333333333</v>
          </cell>
          <cell r="CY17">
            <v>107.65</v>
          </cell>
          <cell r="CZ17">
            <v>101.72000000000001</v>
          </cell>
          <cell r="DA17">
            <v>129.82749999999999</v>
          </cell>
          <cell r="DB17">
            <v>96.49</v>
          </cell>
          <cell r="DC17">
            <v>106.89333333333333</v>
          </cell>
          <cell r="DD17">
            <v>122.64333333333333</v>
          </cell>
          <cell r="DE17">
            <v>89.8</v>
          </cell>
          <cell r="DF17">
            <v>94.100000000000009</v>
          </cell>
          <cell r="DG17">
            <v>102.72499999999999</v>
          </cell>
          <cell r="DH17">
            <v>90</v>
          </cell>
          <cell r="DI17">
            <v>96.8</v>
          </cell>
          <cell r="DJ17">
            <v>102.84166666666667</v>
          </cell>
          <cell r="DL17">
            <v>129187</v>
          </cell>
          <cell r="DM17">
            <v>509645</v>
          </cell>
          <cell r="DO17">
            <v>467556</v>
          </cell>
          <cell r="DP17">
            <v>2039337</v>
          </cell>
          <cell r="DQ17">
            <v>89.82</v>
          </cell>
          <cell r="DR17">
            <v>101.38999999999999</v>
          </cell>
          <cell r="DS17">
            <v>113.1275</v>
          </cell>
          <cell r="DT17">
            <v>74.819999999999993</v>
          </cell>
          <cell r="DU17">
            <v>79.523333333333326</v>
          </cell>
          <cell r="DV17">
            <v>107.39</v>
          </cell>
        </row>
        <row r="18">
          <cell r="D18">
            <v>1998</v>
          </cell>
          <cell r="E18">
            <v>182.16933850000001</v>
          </cell>
          <cell r="G18">
            <v>42.6</v>
          </cell>
          <cell r="H18">
            <v>36.475000000000001</v>
          </cell>
          <cell r="I18">
            <v>27.3</v>
          </cell>
          <cell r="J18">
            <v>105.8</v>
          </cell>
          <cell r="K18">
            <v>90.066666666666663</v>
          </cell>
          <cell r="L18">
            <v>90.85833333333332</v>
          </cell>
          <cell r="M18">
            <v>114</v>
          </cell>
          <cell r="N18">
            <v>106.5</v>
          </cell>
          <cell r="O18">
            <v>95.583333333333329</v>
          </cell>
          <cell r="P18">
            <v>103.9</v>
          </cell>
          <cell r="Q18">
            <v>101.8</v>
          </cell>
          <cell r="R18">
            <v>99.016666666666652</v>
          </cell>
          <cell r="S18" t="e">
            <v>#N/A</v>
          </cell>
          <cell r="T18" t="e">
            <v>#N/A</v>
          </cell>
          <cell r="U18">
            <v>102.50833333333334</v>
          </cell>
          <cell r="V18">
            <v>94.1</v>
          </cell>
          <cell r="W18">
            <v>97.3</v>
          </cell>
          <cell r="X18">
            <v>102.50833333333334</v>
          </cell>
          <cell r="Y18">
            <v>94.8</v>
          </cell>
          <cell r="Z18">
            <v>97.2</v>
          </cell>
          <cell r="AA18">
            <v>99.866666666666674</v>
          </cell>
          <cell r="AB18">
            <v>6463</v>
          </cell>
          <cell r="AC18">
            <v>6451.666666666667</v>
          </cell>
          <cell r="AD18">
            <v>6792.9166666666661</v>
          </cell>
          <cell r="AE18">
            <v>2.1</v>
          </cell>
          <cell r="AF18">
            <v>2.2000000000000002</v>
          </cell>
          <cell r="AG18">
            <v>4.1083333333333334</v>
          </cell>
          <cell r="AH18">
            <v>2.1</v>
          </cell>
          <cell r="AI18">
            <v>2.0666666666666664</v>
          </cell>
          <cell r="AJ18">
            <v>4.0999999999999996</v>
          </cell>
          <cell r="AK18">
            <v>727.3</v>
          </cell>
          <cell r="AL18">
            <v>3491.6</v>
          </cell>
          <cell r="AM18">
            <v>15784.8</v>
          </cell>
          <cell r="AN18">
            <v>517.4</v>
          </cell>
          <cell r="AO18">
            <v>3245.9</v>
          </cell>
          <cell r="AP18">
            <v>15707.8</v>
          </cell>
          <cell r="AQ18">
            <v>3.9924391557254291</v>
          </cell>
          <cell r="AR18">
            <v>21.496902479802699</v>
          </cell>
          <cell r="AS18">
            <v>107.86510587533479</v>
          </cell>
          <cell r="AT18">
            <v>2.8402145183175267</v>
          </cell>
          <cell r="AU18">
            <v>20.013223004623399</v>
          </cell>
          <cell r="AV18">
            <v>107.46812783424699</v>
          </cell>
          <cell r="AW18">
            <v>112062</v>
          </cell>
          <cell r="AX18">
            <v>121705</v>
          </cell>
          <cell r="AY18">
            <v>192800.41666666666</v>
          </cell>
          <cell r="AZ18">
            <v>492500</v>
          </cell>
          <cell r="BA18">
            <v>505207</v>
          </cell>
          <cell r="BB18">
            <v>594450.58333333326</v>
          </cell>
          <cell r="BC18">
            <v>89.7</v>
          </cell>
          <cell r="BD18">
            <v>96.766666666666666</v>
          </cell>
          <cell r="BE18">
            <v>95.799999999999983</v>
          </cell>
          <cell r="BF18">
            <v>96.5</v>
          </cell>
          <cell r="BG18">
            <v>100.13333333333333</v>
          </cell>
          <cell r="BH18">
            <v>95.95</v>
          </cell>
          <cell r="BI18">
            <v>974.91</v>
          </cell>
          <cell r="BJ18">
            <v>3192.5699999999997</v>
          </cell>
          <cell r="BK18">
            <v>13991.369999999999</v>
          </cell>
          <cell r="BL18">
            <v>5.3516689912117119</v>
          </cell>
          <cell r="BM18">
            <v>19.67196547960242</v>
          </cell>
          <cell r="BN18">
            <v>95.700557562763663</v>
          </cell>
          <cell r="BO18">
            <v>694.21</v>
          </cell>
          <cell r="BP18">
            <v>3247.3499999999995</v>
          </cell>
          <cell r="BQ18">
            <v>14052.32</v>
          </cell>
          <cell r="BR18">
            <v>3.8107949763455942</v>
          </cell>
          <cell r="BS18">
            <v>20.029156164214495</v>
          </cell>
          <cell r="BT18">
            <v>96.061555956709384</v>
          </cell>
          <cell r="BU18">
            <v>79.95</v>
          </cell>
          <cell r="BV18">
            <v>74.026666666666685</v>
          </cell>
          <cell r="BW18">
            <v>94.716666666666669</v>
          </cell>
          <cell r="BX18">
            <v>128.06</v>
          </cell>
          <cell r="BY18">
            <v>131.86000000000001</v>
          </cell>
          <cell r="BZ18">
            <v>132.71666666666664</v>
          </cell>
          <cell r="CA18">
            <v>112.01</v>
          </cell>
          <cell r="CB18">
            <v>95.353333333333339</v>
          </cell>
          <cell r="CC18">
            <v>111.33333333333334</v>
          </cell>
          <cell r="CD18">
            <v>135.94999999999999</v>
          </cell>
          <cell r="CE18">
            <v>138.71</v>
          </cell>
          <cell r="CF18">
            <v>141.19999999999999</v>
          </cell>
          <cell r="CG18">
            <v>72.88</v>
          </cell>
          <cell r="CH18">
            <v>75.823333333333338</v>
          </cell>
          <cell r="CI18">
            <v>101.68</v>
          </cell>
          <cell r="CJ18">
            <v>93.65</v>
          </cell>
          <cell r="CK18">
            <v>98.163333333333341</v>
          </cell>
          <cell r="CL18">
            <v>111.69583333333333</v>
          </cell>
          <cell r="CM18">
            <v>73.41</v>
          </cell>
          <cell r="CN18">
            <v>80.966666666666669</v>
          </cell>
          <cell r="CO18">
            <v>93.9</v>
          </cell>
          <cell r="CP18">
            <v>122.78</v>
          </cell>
          <cell r="CQ18">
            <v>102.86666666666666</v>
          </cell>
          <cell r="CR18">
            <v>114.61666666666667</v>
          </cell>
          <cell r="CS18">
            <v>96.26</v>
          </cell>
          <cell r="CT18">
            <v>97.720000000000013</v>
          </cell>
          <cell r="CU18">
            <v>124.03333333333333</v>
          </cell>
          <cell r="CV18">
            <v>125.12</v>
          </cell>
          <cell r="CW18">
            <v>102.49666666666667</v>
          </cell>
          <cell r="CX18">
            <v>136.5</v>
          </cell>
          <cell r="CY18">
            <v>103.12</v>
          </cell>
          <cell r="CZ18">
            <v>92.899999999999991</v>
          </cell>
          <cell r="DA18">
            <v>116.18333333333332</v>
          </cell>
          <cell r="DB18">
            <v>106.5</v>
          </cell>
          <cell r="DC18">
            <v>101.32</v>
          </cell>
          <cell r="DD18">
            <v>121.95</v>
          </cell>
          <cell r="DE18">
            <v>89.7</v>
          </cell>
          <cell r="DF18">
            <v>94.466666666666654</v>
          </cell>
          <cell r="DG18">
            <v>102.43333333333334</v>
          </cell>
          <cell r="DH18">
            <v>91.5</v>
          </cell>
          <cell r="DI18">
            <v>96.266666666666652</v>
          </cell>
          <cell r="DJ18">
            <v>101.75</v>
          </cell>
          <cell r="DL18">
            <v>112668</v>
          </cell>
          <cell r="DM18">
            <v>498499</v>
          </cell>
          <cell r="DO18">
            <v>469378</v>
          </cell>
          <cell r="DP18">
            <v>1994053</v>
          </cell>
          <cell r="DQ18">
            <v>99.2</v>
          </cell>
          <cell r="DR18">
            <v>95.193333333333328</v>
          </cell>
          <cell r="DS18">
            <v>111.65</v>
          </cell>
          <cell r="DT18">
            <v>70.2</v>
          </cell>
          <cell r="DU18">
            <v>74.110000000000014</v>
          </cell>
          <cell r="DV18">
            <v>101.68333333333332</v>
          </cell>
        </row>
        <row r="19">
          <cell r="D19">
            <v>1999</v>
          </cell>
          <cell r="E19">
            <v>175.47663420000001</v>
          </cell>
          <cell r="G19">
            <v>41.3</v>
          </cell>
          <cell r="H19">
            <v>40.275000000000006</v>
          </cell>
          <cell r="I19">
            <v>36.4</v>
          </cell>
          <cell r="J19">
            <v>106</v>
          </cell>
          <cell r="K19">
            <v>87.933333333333323</v>
          </cell>
          <cell r="L19">
            <v>93.908333333333331</v>
          </cell>
          <cell r="M19">
            <v>115.7</v>
          </cell>
          <cell r="N19">
            <v>103.86666666666667</v>
          </cell>
          <cell r="O19">
            <v>95.166666666666671</v>
          </cell>
          <cell r="P19">
            <v>106</v>
          </cell>
          <cell r="Q19">
            <v>99.333333333333329</v>
          </cell>
          <cell r="R19">
            <v>99.416666666666657</v>
          </cell>
          <cell r="S19" t="e">
            <v>#N/A</v>
          </cell>
          <cell r="T19" t="e">
            <v>#N/A</v>
          </cell>
          <cell r="U19">
            <v>102.17500000000001</v>
          </cell>
          <cell r="V19">
            <v>95.1</v>
          </cell>
          <cell r="W19">
            <v>98.633333333333326</v>
          </cell>
          <cell r="X19">
            <v>102.16666666666666</v>
          </cell>
          <cell r="Y19">
            <v>94.9</v>
          </cell>
          <cell r="Z19">
            <v>100.36666666666667</v>
          </cell>
          <cell r="AA19">
            <v>98.733333333333348</v>
          </cell>
          <cell r="AB19">
            <v>6465</v>
          </cell>
          <cell r="AC19">
            <v>6629.666666666667</v>
          </cell>
          <cell r="AD19">
            <v>6779.416666666667</v>
          </cell>
          <cell r="AE19">
            <v>2.2000000000000002</v>
          </cell>
          <cell r="AF19">
            <v>2.0666666666666669</v>
          </cell>
          <cell r="AG19">
            <v>4.6833333333333336</v>
          </cell>
          <cell r="AH19">
            <v>2.2000000000000002</v>
          </cell>
          <cell r="AI19">
            <v>2.1</v>
          </cell>
          <cell r="AJ19">
            <v>4.6749999999999998</v>
          </cell>
          <cell r="AK19">
            <v>238.9</v>
          </cell>
          <cell r="AL19">
            <v>3378.5</v>
          </cell>
          <cell r="AM19">
            <v>12197.3</v>
          </cell>
          <cell r="AN19">
            <v>296.7</v>
          </cell>
          <cell r="AO19">
            <v>3427.4</v>
          </cell>
          <cell r="AP19">
            <v>12502.5</v>
          </cell>
          <cell r="AQ19">
            <v>1.3614348205910596</v>
          </cell>
          <cell r="AR19">
            <v>20.397117471167171</v>
          </cell>
          <cell r="AS19">
            <v>100.77227481236025</v>
          </cell>
          <cell r="AT19">
            <v>1.6908234042250623</v>
          </cell>
          <cell r="AU19">
            <v>20.692584933805421</v>
          </cell>
          <cell r="AV19">
            <v>102.71919416174782</v>
          </cell>
          <cell r="AW19">
            <v>112208</v>
          </cell>
          <cell r="AX19">
            <v>121683.66666666667</v>
          </cell>
          <cell r="AY19">
            <v>213248.75</v>
          </cell>
          <cell r="AZ19">
            <v>495499</v>
          </cell>
          <cell r="BA19">
            <v>503926.66666666669</v>
          </cell>
          <cell r="BB19">
            <v>616297.41666666674</v>
          </cell>
          <cell r="BC19">
            <v>96.4</v>
          </cell>
          <cell r="BD19">
            <v>100.60000000000001</v>
          </cell>
          <cell r="BE19">
            <v>93.316666666666663</v>
          </cell>
          <cell r="BF19">
            <v>97.5</v>
          </cell>
          <cell r="BG19">
            <v>101.76666666666667</v>
          </cell>
          <cell r="BH19">
            <v>93.45</v>
          </cell>
          <cell r="BI19">
            <v>430.05</v>
          </cell>
          <cell r="BJ19">
            <v>3112.1099999999997</v>
          </cell>
          <cell r="BK19">
            <v>12279.560000000001</v>
          </cell>
          <cell r="BL19">
            <v>2.4507536399965892</v>
          </cell>
          <cell r="BM19">
            <v>18.790971155522183</v>
          </cell>
          <cell r="BN19">
            <v>101.93038653785261</v>
          </cell>
          <cell r="BO19">
            <v>447.73</v>
          </cell>
          <cell r="BP19">
            <v>3245.98</v>
          </cell>
          <cell r="BQ19">
            <v>12242.52</v>
          </cell>
          <cell r="BR19">
            <v>2.5515077949905196</v>
          </cell>
          <cell r="BS19">
            <v>19.597551688331521</v>
          </cell>
          <cell r="BT19">
            <v>100.67251251035154</v>
          </cell>
          <cell r="BU19">
            <v>84.46</v>
          </cell>
          <cell r="BV19">
            <v>73.103333333333339</v>
          </cell>
          <cell r="BW19">
            <v>91.558333333333337</v>
          </cell>
          <cell r="BX19">
            <v>123.04</v>
          </cell>
          <cell r="BY19">
            <v>126.18666666666667</v>
          </cell>
          <cell r="BZ19">
            <v>130.95833333333334</v>
          </cell>
          <cell r="CA19">
            <v>120.77</v>
          </cell>
          <cell r="CB19">
            <v>92.11666666666666</v>
          </cell>
          <cell r="CC19">
            <v>106.15</v>
          </cell>
          <cell r="CD19">
            <v>126.66</v>
          </cell>
          <cell r="CE19">
            <v>134.92999999999998</v>
          </cell>
          <cell r="CF19">
            <v>128.19999999999999</v>
          </cell>
          <cell r="CG19">
            <v>76.34</v>
          </cell>
          <cell r="CH19">
            <v>75.286666666666662</v>
          </cell>
          <cell r="CI19">
            <v>111.50416666666666</v>
          </cell>
          <cell r="CJ19">
            <v>95.53</v>
          </cell>
          <cell r="CK19">
            <v>96.563333333333333</v>
          </cell>
          <cell r="CL19">
            <v>114.00416666666666</v>
          </cell>
          <cell r="CM19">
            <v>85.56</v>
          </cell>
          <cell r="CN19">
            <v>77.650000000000006</v>
          </cell>
          <cell r="CO19">
            <v>93.533333333333331</v>
          </cell>
          <cell r="CP19">
            <v>123.69</v>
          </cell>
          <cell r="CQ19">
            <v>97.853333333333339</v>
          </cell>
          <cell r="CR19">
            <v>119.59166666666668</v>
          </cell>
          <cell r="CS19">
            <v>107.73</v>
          </cell>
          <cell r="CT19">
            <v>94.936666666666667</v>
          </cell>
          <cell r="CU19">
            <v>107.95</v>
          </cell>
          <cell r="CV19">
            <v>119.93</v>
          </cell>
          <cell r="CW19">
            <v>102.14999999999999</v>
          </cell>
          <cell r="CX19">
            <v>128.88333333333333</v>
          </cell>
          <cell r="CY19">
            <v>119.54</v>
          </cell>
          <cell r="CZ19">
            <v>94.88</v>
          </cell>
          <cell r="DA19">
            <v>111.78333333333332</v>
          </cell>
          <cell r="DB19">
            <v>103.24</v>
          </cell>
          <cell r="DC19">
            <v>102.05</v>
          </cell>
          <cell r="DD19">
            <v>114.49166666666666</v>
          </cell>
          <cell r="DE19">
            <v>90.4</v>
          </cell>
          <cell r="DF19">
            <v>95.09999999999998</v>
          </cell>
          <cell r="DG19">
            <v>102.39166666666667</v>
          </cell>
          <cell r="DH19">
            <v>91.9</v>
          </cell>
          <cell r="DI19">
            <v>96.433333333333337</v>
          </cell>
          <cell r="DJ19">
            <v>100.70833333333333</v>
          </cell>
          <cell r="DL19">
            <v>112493</v>
          </cell>
          <cell r="DM19">
            <v>495375</v>
          </cell>
          <cell r="DO19">
            <v>471776</v>
          </cell>
          <cell r="DP19">
            <v>1983110</v>
          </cell>
          <cell r="DQ19">
            <v>99.39</v>
          </cell>
          <cell r="DR19">
            <v>94.320000000000007</v>
          </cell>
          <cell r="DS19">
            <v>114.07499999999999</v>
          </cell>
          <cell r="DT19">
            <v>79.81</v>
          </cell>
          <cell r="DU19">
            <v>74.993333333333325</v>
          </cell>
          <cell r="DV19">
            <v>111.46666666666667</v>
          </cell>
        </row>
        <row r="20">
          <cell r="D20">
            <v>2000</v>
          </cell>
          <cell r="E20">
            <v>178.12350040000001</v>
          </cell>
          <cell r="G20">
            <v>39.799999999999997</v>
          </cell>
          <cell r="H20" t="str">
            <v>#N/A</v>
          </cell>
          <cell r="I20">
            <v>18.2</v>
          </cell>
          <cell r="J20">
            <v>104.4</v>
          </cell>
          <cell r="K20">
            <v>87.033333333333346</v>
          </cell>
          <cell r="L20" t="str">
            <v>#N/A</v>
          </cell>
          <cell r="M20">
            <v>114.9</v>
          </cell>
          <cell r="N20">
            <v>101.86666666666667</v>
          </cell>
          <cell r="O20" t="str">
            <v>#N/A</v>
          </cell>
          <cell r="P20">
            <v>105.3</v>
          </cell>
          <cell r="Q20">
            <v>99</v>
          </cell>
          <cell r="R20" t="str">
            <v>#N/A</v>
          </cell>
          <cell r="S20" t="e">
            <v>#N/A</v>
          </cell>
          <cell r="T20" t="e">
            <v>#N/A</v>
          </cell>
          <cell r="U20" t="str">
            <v>#N/A</v>
          </cell>
          <cell r="V20">
            <v>95</v>
          </cell>
          <cell r="W20">
            <v>98.2</v>
          </cell>
          <cell r="X20" t="str">
            <v>#N/A</v>
          </cell>
          <cell r="Y20">
            <v>95</v>
          </cell>
          <cell r="Z20">
            <v>100.06666666666668</v>
          </cell>
          <cell r="AA20" t="str">
            <v>#N/A</v>
          </cell>
          <cell r="AB20">
            <v>6424</v>
          </cell>
          <cell r="AC20">
            <v>6619</v>
          </cell>
          <cell r="AD20" t="str">
            <v>#N/A</v>
          </cell>
          <cell r="AE20">
            <v>2</v>
          </cell>
          <cell r="AF20">
            <v>2.1333333333333333</v>
          </cell>
          <cell r="AG20" t="str">
            <v>#N/A</v>
          </cell>
          <cell r="AH20">
            <v>2</v>
          </cell>
          <cell r="AI20">
            <v>2.166666666666667</v>
          </cell>
          <cell r="AJ20" t="str">
            <v>#N/A</v>
          </cell>
          <cell r="AK20">
            <v>170.3</v>
          </cell>
          <cell r="AL20">
            <v>3436.5</v>
          </cell>
          <cell r="AM20" t="str">
            <v>#N/A</v>
          </cell>
          <cell r="AN20">
            <v>276.7</v>
          </cell>
          <cell r="AO20">
            <v>3558.4</v>
          </cell>
          <cell r="AP20" t="str">
            <v>#N/A</v>
          </cell>
          <cell r="AQ20">
            <v>0.95607822447666202</v>
          </cell>
          <cell r="AR20">
            <v>19.928555240747095</v>
          </cell>
          <cell r="AS20" t="str">
            <v>#N/A</v>
          </cell>
          <cell r="AT20">
            <v>1.5534165866863909</v>
          </cell>
          <cell r="AU20">
            <v>20.555687407837738</v>
          </cell>
          <cell r="AV20" t="str">
            <v>#N/A</v>
          </cell>
          <cell r="AW20">
            <v>111467</v>
          </cell>
          <cell r="AX20">
            <v>122541</v>
          </cell>
          <cell r="AY20" t="str">
            <v>#N/A</v>
          </cell>
          <cell r="AZ20">
            <v>493871</v>
          </cell>
          <cell r="BA20">
            <v>502322.33333333331</v>
          </cell>
          <cell r="BB20" t="str">
            <v>#N/A</v>
          </cell>
          <cell r="BC20">
            <v>96.3</v>
          </cell>
          <cell r="BD20">
            <v>99.2</v>
          </cell>
          <cell r="BE20" t="str">
            <v>#N/A</v>
          </cell>
          <cell r="BF20">
            <v>97.7</v>
          </cell>
          <cell r="BG20">
            <v>100.56666666666668</v>
          </cell>
          <cell r="BH20" t="str">
            <v>#N/A</v>
          </cell>
          <cell r="BI20">
            <v>287.04000000000002</v>
          </cell>
          <cell r="BJ20">
            <v>3546.27</v>
          </cell>
          <cell r="BK20" t="str">
            <v>#N/A</v>
          </cell>
          <cell r="BL20">
            <v>1.6114661982018854</v>
          </cell>
          <cell r="BM20">
            <v>20.556620450115645</v>
          </cell>
          <cell r="BN20" t="str">
            <v>#N/A</v>
          </cell>
          <cell r="BO20">
            <v>506.65</v>
          </cell>
          <cell r="BP20">
            <v>3423.6499999999996</v>
          </cell>
          <cell r="BQ20" t="str">
            <v>#N/A</v>
          </cell>
          <cell r="BR20">
            <v>2.844374823435706</v>
          </cell>
          <cell r="BS20">
            <v>19.785619113872698</v>
          </cell>
          <cell r="BT20" t="str">
            <v>#N/A</v>
          </cell>
          <cell r="BU20">
            <v>91.4</v>
          </cell>
          <cell r="BV20">
            <v>73.623333333333335</v>
          </cell>
          <cell r="BW20" t="str">
            <v>#N/A</v>
          </cell>
          <cell r="BX20">
            <v>118.38</v>
          </cell>
          <cell r="BY20">
            <v>122.58999999999999</v>
          </cell>
          <cell r="BZ20" t="str">
            <v>#N/A</v>
          </cell>
          <cell r="CA20">
            <v>118.4</v>
          </cell>
          <cell r="CB20">
            <v>92.076666666666668</v>
          </cell>
          <cell r="CC20" t="str">
            <v>#N/A</v>
          </cell>
          <cell r="CD20">
            <v>121.06</v>
          </cell>
          <cell r="CE20">
            <v>132.55333333333331</v>
          </cell>
          <cell r="CF20" t="str">
            <v>#N/A</v>
          </cell>
          <cell r="CG20">
            <v>75.239999999999995</v>
          </cell>
          <cell r="CH20">
            <v>75.38000000000001</v>
          </cell>
          <cell r="CI20" t="str">
            <v>#N/A</v>
          </cell>
          <cell r="CJ20">
            <v>96.75</v>
          </cell>
          <cell r="CK20">
            <v>97.25333333333333</v>
          </cell>
          <cell r="CL20" t="str">
            <v>#N/A</v>
          </cell>
          <cell r="CM20">
            <v>80.06</v>
          </cell>
          <cell r="CN20">
            <v>77.983333333333334</v>
          </cell>
          <cell r="CO20" t="str">
            <v>#N/A</v>
          </cell>
          <cell r="CP20">
            <v>118.22</v>
          </cell>
          <cell r="CQ20">
            <v>107.24000000000001</v>
          </cell>
          <cell r="CR20" t="str">
            <v>#N/A</v>
          </cell>
          <cell r="CS20">
            <v>98.4</v>
          </cell>
          <cell r="CT20">
            <v>92.576666666666668</v>
          </cell>
          <cell r="CU20" t="str">
            <v>#N/A</v>
          </cell>
          <cell r="CV20">
            <v>109.79</v>
          </cell>
          <cell r="CW20">
            <v>109.94666666666666</v>
          </cell>
          <cell r="CX20" t="str">
            <v>#N/A</v>
          </cell>
          <cell r="CY20">
            <v>114.69</v>
          </cell>
          <cell r="CZ20">
            <v>93.929999999999993</v>
          </cell>
          <cell r="DA20" t="str">
            <v>#N/A</v>
          </cell>
          <cell r="DB20">
            <v>95.42</v>
          </cell>
          <cell r="DC20">
            <v>105.50666666666666</v>
          </cell>
          <cell r="DD20" t="str">
            <v>#N/A</v>
          </cell>
          <cell r="DE20">
            <v>90.4</v>
          </cell>
          <cell r="DF20">
            <v>95.266666666666666</v>
          </cell>
          <cell r="DG20" t="str">
            <v>#N/A</v>
          </cell>
          <cell r="DH20">
            <v>91.8</v>
          </cell>
          <cell r="DI20">
            <v>97.40000000000002</v>
          </cell>
          <cell r="DJ20" t="str">
            <v>#N/A</v>
          </cell>
          <cell r="DL20">
            <v>115260</v>
          </cell>
          <cell r="DM20" t="str">
            <v>#N/A</v>
          </cell>
          <cell r="DO20">
            <v>470177</v>
          </cell>
          <cell r="DP20" t="str">
            <v>#N/A</v>
          </cell>
          <cell r="DQ20">
            <v>94.23</v>
          </cell>
          <cell r="DR20">
            <v>98.759999999999991</v>
          </cell>
          <cell r="DS20" t="str">
            <v>#N/A</v>
          </cell>
          <cell r="DT20">
            <v>77.69</v>
          </cell>
          <cell r="DU20">
            <v>75.236666666666665</v>
          </cell>
          <cell r="DV20" t="str">
            <v>#N/A</v>
          </cell>
        </row>
        <row r="21">
          <cell r="D21">
            <v>2001</v>
          </cell>
          <cell r="E21">
            <v>182.6756422</v>
          </cell>
          <cell r="G21">
            <v>39</v>
          </cell>
          <cell r="H21" t="str">
            <v>#N/A</v>
          </cell>
          <cell r="I21">
            <v>45.5</v>
          </cell>
          <cell r="J21">
            <v>103.7</v>
          </cell>
          <cell r="K21">
            <v>85.666666666666671</v>
          </cell>
          <cell r="L21" t="str">
            <v>#N/A</v>
          </cell>
          <cell r="M21">
            <v>115.2</v>
          </cell>
          <cell r="N21">
            <v>98.666666666666671</v>
          </cell>
          <cell r="O21" t="str">
            <v>#N/A</v>
          </cell>
          <cell r="P21">
            <v>105.4</v>
          </cell>
          <cell r="Q21">
            <v>96.466666666666683</v>
          </cell>
          <cell r="R21" t="str">
            <v>#N/A</v>
          </cell>
          <cell r="S21" t="e">
            <v>#N/A</v>
          </cell>
          <cell r="T21" t="e">
            <v>#N/A</v>
          </cell>
          <cell r="U21" t="str">
            <v>#N/A</v>
          </cell>
          <cell r="V21">
            <v>94.9</v>
          </cell>
          <cell r="W21">
            <v>98.566666666666663</v>
          </cell>
          <cell r="X21" t="str">
            <v>#N/A</v>
          </cell>
          <cell r="Y21">
            <v>95.1</v>
          </cell>
          <cell r="Z21">
            <v>99.733333333333334</v>
          </cell>
          <cell r="AA21" t="str">
            <v>#N/A</v>
          </cell>
          <cell r="AB21">
            <v>6368</v>
          </cell>
          <cell r="AC21">
            <v>6613.333333333333</v>
          </cell>
          <cell r="AD21" t="str">
            <v>#N/A</v>
          </cell>
          <cell r="AE21">
            <v>1.9</v>
          </cell>
          <cell r="AF21">
            <v>2.2000000000000002</v>
          </cell>
          <cell r="AG21" t="str">
            <v>#N/A</v>
          </cell>
          <cell r="AH21">
            <v>2</v>
          </cell>
          <cell r="AI21">
            <v>2.2666666666666666</v>
          </cell>
          <cell r="AJ21" t="str">
            <v>#N/A</v>
          </cell>
          <cell r="AK21">
            <v>416.4</v>
          </cell>
          <cell r="AL21">
            <v>3928.3</v>
          </cell>
          <cell r="AM21" t="str">
            <v>#N/A</v>
          </cell>
          <cell r="AN21">
            <v>319.39999999999998</v>
          </cell>
          <cell r="AO21">
            <v>3933.6000000000004</v>
          </cell>
          <cell r="AP21" t="str">
            <v>#N/A</v>
          </cell>
          <cell r="AQ21">
            <v>2.2794500404389435</v>
          </cell>
          <cell r="AR21">
            <v>25.21926197118578</v>
          </cell>
          <cell r="AS21" t="str">
            <v>#N/A</v>
          </cell>
          <cell r="AT21">
            <v>1.7484542337084499</v>
          </cell>
          <cell r="AU21">
            <v>25.255289744748669</v>
          </cell>
          <cell r="AV21" t="str">
            <v>#N/A</v>
          </cell>
          <cell r="AW21">
            <v>112358</v>
          </cell>
          <cell r="AX21">
            <v>123640</v>
          </cell>
          <cell r="AY21" t="str">
            <v>#N/A</v>
          </cell>
          <cell r="AZ21">
            <v>494956</v>
          </cell>
          <cell r="BA21">
            <v>503098.66666666669</v>
          </cell>
          <cell r="BB21" t="str">
            <v>#N/A</v>
          </cell>
          <cell r="BC21">
            <v>125.4</v>
          </cell>
          <cell r="BD21">
            <v>107.2</v>
          </cell>
          <cell r="BE21" t="str">
            <v>#N/A</v>
          </cell>
          <cell r="BF21">
            <v>98.6</v>
          </cell>
          <cell r="BG21">
            <v>100.36666666666667</v>
          </cell>
          <cell r="BH21" t="str">
            <v>#N/A</v>
          </cell>
          <cell r="BI21">
            <v>716.29</v>
          </cell>
          <cell r="BJ21">
            <v>3633.9000000000005</v>
          </cell>
          <cell r="BK21" t="str">
            <v>#N/A</v>
          </cell>
          <cell r="BL21">
            <v>3.9211029526080954</v>
          </cell>
          <cell r="BM21">
            <v>23.292605697587685</v>
          </cell>
          <cell r="BN21" t="str">
            <v>#N/A</v>
          </cell>
          <cell r="BO21">
            <v>476.18</v>
          </cell>
          <cell r="BP21">
            <v>3578.9700000000003</v>
          </cell>
          <cell r="BQ21" t="str">
            <v>#N/A</v>
          </cell>
          <cell r="BR21">
            <v>2.6066967345250149</v>
          </cell>
          <cell r="BS21">
            <v>22.9363099990574</v>
          </cell>
          <cell r="BT21" t="str">
            <v>#N/A</v>
          </cell>
          <cell r="BU21">
            <v>82.3</v>
          </cell>
          <cell r="BV21">
            <v>76.196666666666658</v>
          </cell>
          <cell r="BW21" t="str">
            <v>#N/A</v>
          </cell>
          <cell r="BX21">
            <v>132.97</v>
          </cell>
          <cell r="BY21">
            <v>108.08666666666666</v>
          </cell>
          <cell r="BZ21" t="str">
            <v>#N/A</v>
          </cell>
          <cell r="CA21">
            <v>107.86</v>
          </cell>
          <cell r="CB21">
            <v>90.773333333333326</v>
          </cell>
          <cell r="CC21" t="str">
            <v>#N/A</v>
          </cell>
          <cell r="CD21">
            <v>136.33000000000001</v>
          </cell>
          <cell r="CE21">
            <v>115.45666666666666</v>
          </cell>
          <cell r="CF21" t="str">
            <v>#N/A</v>
          </cell>
          <cell r="CG21">
            <v>76.48</v>
          </cell>
          <cell r="CH21">
            <v>75.213333333333338</v>
          </cell>
          <cell r="CI21" t="str">
            <v>#N/A</v>
          </cell>
          <cell r="CJ21">
            <v>96.47</v>
          </cell>
          <cell r="CK21">
            <v>97.473333333333343</v>
          </cell>
          <cell r="CL21" t="str">
            <v>#N/A</v>
          </cell>
          <cell r="CM21">
            <v>89.42</v>
          </cell>
          <cell r="CN21">
            <v>76.42</v>
          </cell>
          <cell r="CO21" t="str">
            <v>#N/A</v>
          </cell>
          <cell r="CP21">
            <v>119.59</v>
          </cell>
          <cell r="CQ21">
            <v>111.72333333333334</v>
          </cell>
          <cell r="CR21" t="str">
            <v>#N/A</v>
          </cell>
          <cell r="CS21">
            <v>105.48</v>
          </cell>
          <cell r="CT21">
            <v>89.04</v>
          </cell>
          <cell r="CU21" t="str">
            <v>#N/A</v>
          </cell>
          <cell r="CV21">
            <v>114.4</v>
          </cell>
          <cell r="CW21">
            <v>113.21</v>
          </cell>
          <cell r="CX21" t="str">
            <v>#N/A</v>
          </cell>
          <cell r="CY21">
            <v>114.13</v>
          </cell>
          <cell r="CZ21">
            <v>92.660000000000011</v>
          </cell>
          <cell r="DA21" t="str">
            <v>#N/A</v>
          </cell>
          <cell r="DB21">
            <v>107.39</v>
          </cell>
          <cell r="DC21">
            <v>105.39</v>
          </cell>
          <cell r="DD21" t="str">
            <v>#N/A</v>
          </cell>
          <cell r="DE21">
            <v>91</v>
          </cell>
          <cell r="DF21">
            <v>95.59999999999998</v>
          </cell>
          <cell r="DG21" t="str">
            <v>#N/A</v>
          </cell>
          <cell r="DH21">
            <v>95.3</v>
          </cell>
          <cell r="DI21">
            <v>97.566666666666663</v>
          </cell>
          <cell r="DJ21" t="str">
            <v>#N/A</v>
          </cell>
          <cell r="DL21">
            <v>130599</v>
          </cell>
          <cell r="DM21" t="str">
            <v>#N/A</v>
          </cell>
          <cell r="DO21">
            <v>472605</v>
          </cell>
          <cell r="DP21" t="str">
            <v>#N/A</v>
          </cell>
          <cell r="DQ21">
            <v>104.27</v>
          </cell>
          <cell r="DR21">
            <v>100.14</v>
          </cell>
          <cell r="DS21" t="str">
            <v>#N/A</v>
          </cell>
          <cell r="DT21">
            <v>77.47</v>
          </cell>
          <cell r="DU21">
            <v>77.046666666666667</v>
          </cell>
          <cell r="DV21" t="str">
            <v>#N/A</v>
          </cell>
        </row>
        <row r="22">
          <cell r="D22">
            <v>2002</v>
          </cell>
          <cell r="E22">
            <v>181.3718734</v>
          </cell>
          <cell r="G22">
            <v>38.4</v>
          </cell>
          <cell r="H22" t="str">
            <v>#N/A</v>
          </cell>
          <cell r="I22">
            <v>18.2</v>
          </cell>
          <cell r="J22">
            <v>102.7</v>
          </cell>
          <cell r="K22">
            <v>87</v>
          </cell>
          <cell r="L22" t="str">
            <v>#N/A</v>
          </cell>
          <cell r="M22">
            <v>115.4</v>
          </cell>
          <cell r="N22">
            <v>99.5</v>
          </cell>
          <cell r="O22" t="str">
            <v>#N/A</v>
          </cell>
          <cell r="P22">
            <v>106.1</v>
          </cell>
          <cell r="Q22">
            <v>96.8</v>
          </cell>
          <cell r="R22" t="str">
            <v>#N/A</v>
          </cell>
          <cell r="S22" t="e">
            <v>#N/A</v>
          </cell>
          <cell r="T22" t="e">
            <v>#N/A</v>
          </cell>
          <cell r="U22" t="str">
            <v>#N/A</v>
          </cell>
          <cell r="V22">
            <v>95.5</v>
          </cell>
          <cell r="W22">
            <v>98.566666666666663</v>
          </cell>
          <cell r="X22" t="str">
            <v>#N/A</v>
          </cell>
          <cell r="Y22">
            <v>94.7</v>
          </cell>
          <cell r="Z22">
            <v>98.966666666666654</v>
          </cell>
          <cell r="AA22" t="str">
            <v>#N/A</v>
          </cell>
          <cell r="AB22">
            <v>6308</v>
          </cell>
          <cell r="AC22">
            <v>6471.333333333333</v>
          </cell>
          <cell r="AD22" t="str">
            <v>#N/A</v>
          </cell>
          <cell r="AE22">
            <v>2.1</v>
          </cell>
          <cell r="AF22">
            <v>2.4666666666666668</v>
          </cell>
          <cell r="AG22" t="str">
            <v>#N/A</v>
          </cell>
          <cell r="AH22">
            <v>2</v>
          </cell>
          <cell r="AI22">
            <v>2.2999999999999998</v>
          </cell>
          <cell r="AJ22" t="str">
            <v>#N/A</v>
          </cell>
          <cell r="AK22">
            <v>-14.3</v>
          </cell>
          <cell r="AL22">
            <v>4289.6000000000004</v>
          </cell>
          <cell r="AM22" t="str">
            <v>#N/A</v>
          </cell>
          <cell r="AN22">
            <v>652.1</v>
          </cell>
          <cell r="AO22">
            <v>4021</v>
          </cell>
          <cell r="AP22" t="str">
            <v>#N/A</v>
          </cell>
          <cell r="AQ22">
            <v>-7.8843536938401612E-2</v>
          </cell>
          <cell r="AR22">
            <v>30.325698371770216</v>
          </cell>
          <cell r="AS22" t="str">
            <v>#N/A</v>
          </cell>
          <cell r="AT22">
            <v>3.5953755550721462</v>
          </cell>
          <cell r="AU22">
            <v>27.982375237198767</v>
          </cell>
          <cell r="AV22" t="str">
            <v>#N/A</v>
          </cell>
          <cell r="AW22">
            <v>113499</v>
          </cell>
          <cell r="AX22">
            <v>124097</v>
          </cell>
          <cell r="AY22" t="str">
            <v>#N/A</v>
          </cell>
          <cell r="AZ22">
            <v>495986</v>
          </cell>
          <cell r="BA22">
            <v>504576.66666666669</v>
          </cell>
          <cell r="BB22" t="str">
            <v>#N/A</v>
          </cell>
          <cell r="BC22">
            <v>90.4</v>
          </cell>
          <cell r="BD22">
            <v>94.933333333333323</v>
          </cell>
          <cell r="BE22" t="str">
            <v>#N/A</v>
          </cell>
          <cell r="BF22">
            <v>98.5</v>
          </cell>
          <cell r="BG22">
            <v>99.133333333333326</v>
          </cell>
          <cell r="BH22" t="str">
            <v>#N/A</v>
          </cell>
          <cell r="BI22">
            <v>123.9</v>
          </cell>
          <cell r="BJ22">
            <v>3535.54</v>
          </cell>
          <cell r="BK22" t="str">
            <v>#N/A</v>
          </cell>
          <cell r="BL22">
            <v>0.68312686899775943</v>
          </cell>
          <cell r="BM22">
            <v>24.877059545632484</v>
          </cell>
          <cell r="BN22" t="str">
            <v>#N/A</v>
          </cell>
          <cell r="BO22">
            <v>693.91</v>
          </cell>
          <cell r="BP22">
            <v>3549.7700000000004</v>
          </cell>
          <cell r="BQ22" t="str">
            <v>#N/A</v>
          </cell>
          <cell r="BR22">
            <v>3.8258964137710669</v>
          </cell>
          <cell r="BS22">
            <v>24.661277859245622</v>
          </cell>
          <cell r="BT22" t="str">
            <v>#N/A</v>
          </cell>
          <cell r="BU22">
            <v>82.64</v>
          </cell>
          <cell r="BV22">
            <v>71.65666666666668</v>
          </cell>
          <cell r="BW22" t="str">
            <v>#N/A</v>
          </cell>
          <cell r="BX22">
            <v>113.85</v>
          </cell>
          <cell r="BY22">
            <v>118.34333333333332</v>
          </cell>
          <cell r="BZ22" t="str">
            <v>#N/A</v>
          </cell>
          <cell r="CA22">
            <v>109.76</v>
          </cell>
          <cell r="CB22">
            <v>82.526666666666657</v>
          </cell>
          <cell r="CC22" t="str">
            <v>#N/A</v>
          </cell>
          <cell r="CD22">
            <v>120.29</v>
          </cell>
          <cell r="CE22">
            <v>124.91666666666667</v>
          </cell>
          <cell r="CF22" t="str">
            <v>#N/A</v>
          </cell>
          <cell r="CG22">
            <v>74.28</v>
          </cell>
          <cell r="CH22">
            <v>77.523333333333326</v>
          </cell>
          <cell r="CI22" t="str">
            <v>#N/A</v>
          </cell>
          <cell r="CJ22">
            <v>96.85</v>
          </cell>
          <cell r="CK22">
            <v>97.043333333333337</v>
          </cell>
          <cell r="CL22" t="str">
            <v>#N/A</v>
          </cell>
          <cell r="CM22">
            <v>76.69</v>
          </cell>
          <cell r="CN22">
            <v>81.509999999999991</v>
          </cell>
          <cell r="CO22" t="str">
            <v>#N/A</v>
          </cell>
          <cell r="CP22">
            <v>96.79</v>
          </cell>
          <cell r="CQ22">
            <v>103.55333333333334</v>
          </cell>
          <cell r="CR22" t="str">
            <v>#N/A</v>
          </cell>
          <cell r="CS22">
            <v>98.08</v>
          </cell>
          <cell r="CT22">
            <v>94.113333333333344</v>
          </cell>
          <cell r="CU22" t="str">
            <v>#N/A</v>
          </cell>
          <cell r="CV22">
            <v>95.51</v>
          </cell>
          <cell r="CW22">
            <v>107.87</v>
          </cell>
          <cell r="CX22" t="str">
            <v>#N/A</v>
          </cell>
          <cell r="CY22">
            <v>107.55</v>
          </cell>
          <cell r="CZ22">
            <v>89.070000000000007</v>
          </cell>
          <cell r="DA22" t="str">
            <v>#N/A</v>
          </cell>
          <cell r="DB22">
            <v>85.28</v>
          </cell>
          <cell r="DC22">
            <v>101.71333333333332</v>
          </cell>
          <cell r="DD22" t="str">
            <v>#N/A</v>
          </cell>
          <cell r="DE22">
            <v>91.1</v>
          </cell>
          <cell r="DF22">
            <v>95.966666666666654</v>
          </cell>
          <cell r="DG22" t="str">
            <v>#N/A</v>
          </cell>
          <cell r="DH22">
            <v>91.6</v>
          </cell>
          <cell r="DI22">
            <v>96.766666666666666</v>
          </cell>
          <cell r="DJ22" t="str">
            <v>#N/A</v>
          </cell>
          <cell r="DL22">
            <v>113529</v>
          </cell>
          <cell r="DM22" t="str">
            <v>#N/A</v>
          </cell>
          <cell r="DO22">
            <v>472197</v>
          </cell>
          <cell r="DP22" t="str">
            <v>#N/A</v>
          </cell>
          <cell r="DQ22">
            <v>80.150000000000006</v>
          </cell>
          <cell r="DR22">
            <v>94.803333333333327</v>
          </cell>
          <cell r="DS22" t="str">
            <v>#N/A</v>
          </cell>
          <cell r="DT22">
            <v>73.430000000000007</v>
          </cell>
          <cell r="DU22">
            <v>75.166666666666671</v>
          </cell>
          <cell r="DV22" t="str">
            <v>#N/A</v>
          </cell>
        </row>
        <row r="23">
          <cell r="D23">
            <v>2003</v>
          </cell>
          <cell r="E23">
            <v>180.41944649999999</v>
          </cell>
          <cell r="G23">
            <v>41.2</v>
          </cell>
          <cell r="H23" t="str">
            <v>#N/A</v>
          </cell>
          <cell r="I23">
            <v>18.2</v>
          </cell>
          <cell r="J23">
            <v>100.4</v>
          </cell>
          <cell r="K23">
            <v>87.033333333333317</v>
          </cell>
          <cell r="L23" t="str">
            <v>#N/A</v>
          </cell>
          <cell r="M23">
            <v>114.9</v>
          </cell>
          <cell r="N23">
            <v>98.899999999999991</v>
          </cell>
          <cell r="O23" t="str">
            <v>#N/A</v>
          </cell>
          <cell r="P23">
            <v>106.5</v>
          </cell>
          <cell r="Q23">
            <v>96.333333333333329</v>
          </cell>
          <cell r="R23" t="str">
            <v>#N/A</v>
          </cell>
          <cell r="S23" t="e">
            <v>#N/A</v>
          </cell>
          <cell r="T23" t="e">
            <v>#N/A</v>
          </cell>
          <cell r="U23" t="str">
            <v>#N/A</v>
          </cell>
          <cell r="V23">
            <v>95.2</v>
          </cell>
          <cell r="W23">
            <v>99.433333333333337</v>
          </cell>
          <cell r="X23" t="str">
            <v>#N/A</v>
          </cell>
          <cell r="Y23">
            <v>94.5</v>
          </cell>
          <cell r="Z23">
            <v>101.36666666666667</v>
          </cell>
          <cell r="AA23" t="str">
            <v>#N/A</v>
          </cell>
          <cell r="AB23">
            <v>6307</v>
          </cell>
          <cell r="AC23">
            <v>6674</v>
          </cell>
          <cell r="AD23" t="str">
            <v>#N/A</v>
          </cell>
          <cell r="AE23">
            <v>2.2000000000000002</v>
          </cell>
          <cell r="AF23">
            <v>2.4333333333333336</v>
          </cell>
          <cell r="AG23" t="str">
            <v>#N/A</v>
          </cell>
          <cell r="AH23">
            <v>2.1</v>
          </cell>
          <cell r="AI23">
            <v>2.4333333333333331</v>
          </cell>
          <cell r="AJ23" t="str">
            <v>#N/A</v>
          </cell>
          <cell r="AK23">
            <v>767.2</v>
          </cell>
          <cell r="AL23">
            <v>3437.8</v>
          </cell>
          <cell r="AM23" t="str">
            <v>#N/A</v>
          </cell>
          <cell r="AN23">
            <v>604</v>
          </cell>
          <cell r="AO23">
            <v>3474.5000000000005</v>
          </cell>
          <cell r="AP23" t="str">
            <v>#N/A</v>
          </cell>
          <cell r="AQ23">
            <v>4.2523132338730463</v>
          </cell>
          <cell r="AR23">
            <v>25.887640025633218</v>
          </cell>
          <cell r="AS23" t="str">
            <v>#N/A</v>
          </cell>
          <cell r="AT23">
            <v>3.3477544229136078</v>
          </cell>
          <cell r="AU23">
            <v>26.158874903405962</v>
          </cell>
          <cell r="AV23" t="str">
            <v>#N/A</v>
          </cell>
          <cell r="AW23">
            <v>112686</v>
          </cell>
          <cell r="AX23">
            <v>125636.66666666667</v>
          </cell>
          <cell r="AY23" t="str">
            <v>#N/A</v>
          </cell>
          <cell r="AZ23">
            <v>496448</v>
          </cell>
          <cell r="BA23">
            <v>509182.33333333331</v>
          </cell>
          <cell r="BB23" t="str">
            <v>#N/A</v>
          </cell>
          <cell r="BC23">
            <v>86.1</v>
          </cell>
          <cell r="BD23">
            <v>98.100000000000009</v>
          </cell>
          <cell r="BE23" t="str">
            <v>#N/A</v>
          </cell>
          <cell r="BF23">
            <v>98.4</v>
          </cell>
          <cell r="BG23">
            <v>99.533333333333346</v>
          </cell>
          <cell r="BH23" t="str">
            <v>#N/A</v>
          </cell>
          <cell r="BI23">
            <v>662.02</v>
          </cell>
          <cell r="BJ23">
            <v>3105.75</v>
          </cell>
          <cell r="BK23" t="str">
            <v>#N/A</v>
          </cell>
          <cell r="BL23">
            <v>3.6693383825451433</v>
          </cell>
          <cell r="BM23">
            <v>23.39142789682672</v>
          </cell>
          <cell r="BN23" t="str">
            <v>#N/A</v>
          </cell>
          <cell r="BO23">
            <v>552.02</v>
          </cell>
          <cell r="BP23">
            <v>3234.9100000000003</v>
          </cell>
          <cell r="BQ23" t="str">
            <v>#N/A</v>
          </cell>
          <cell r="BR23">
            <v>3.0596480075112082</v>
          </cell>
          <cell r="BS23">
            <v>24.324833370385861</v>
          </cell>
          <cell r="BT23" t="str">
            <v>#N/A</v>
          </cell>
          <cell r="BU23">
            <v>73.45</v>
          </cell>
          <cell r="BV23">
            <v>71.456666666666663</v>
          </cell>
          <cell r="BW23" t="str">
            <v>#N/A</v>
          </cell>
          <cell r="BX23">
            <v>129.29</v>
          </cell>
          <cell r="BY23">
            <v>103.8</v>
          </cell>
          <cell r="BZ23" t="str">
            <v>#N/A</v>
          </cell>
          <cell r="CA23">
            <v>99.81</v>
          </cell>
          <cell r="CB23">
            <v>77.63000000000001</v>
          </cell>
          <cell r="CC23" t="str">
            <v>#N/A</v>
          </cell>
          <cell r="CD23">
            <v>136.33000000000001</v>
          </cell>
          <cell r="CE23">
            <v>102.51333333333334</v>
          </cell>
          <cell r="CF23" t="str">
            <v>#N/A</v>
          </cell>
          <cell r="CG23">
            <v>77.95</v>
          </cell>
          <cell r="CH23">
            <v>76.436666666666667</v>
          </cell>
          <cell r="CI23" t="str">
            <v>#N/A</v>
          </cell>
          <cell r="CJ23">
            <v>93.27</v>
          </cell>
          <cell r="CK23">
            <v>94.83</v>
          </cell>
          <cell r="CL23" t="str">
            <v>#N/A</v>
          </cell>
          <cell r="CM23">
            <v>82.2</v>
          </cell>
          <cell r="CN23">
            <v>82.936666666666667</v>
          </cell>
          <cell r="CO23" t="str">
            <v>#N/A</v>
          </cell>
          <cell r="CP23">
            <v>103.4</v>
          </cell>
          <cell r="CQ23">
            <v>98.54</v>
          </cell>
          <cell r="CR23" t="str">
            <v>#N/A</v>
          </cell>
          <cell r="CS23">
            <v>101.4</v>
          </cell>
          <cell r="CT23">
            <v>89.823333333333338</v>
          </cell>
          <cell r="CU23" t="str">
            <v>#N/A</v>
          </cell>
          <cell r="CV23">
            <v>102.76</v>
          </cell>
          <cell r="CW23">
            <v>96.006666666666661</v>
          </cell>
          <cell r="CX23" t="str">
            <v>#N/A</v>
          </cell>
          <cell r="CY23">
            <v>99.22</v>
          </cell>
          <cell r="CZ23">
            <v>84.926666666666677</v>
          </cell>
          <cell r="DA23" t="str">
            <v>#N/A</v>
          </cell>
          <cell r="DB23">
            <v>94.5</v>
          </cell>
          <cell r="DC23">
            <v>94.426666666666662</v>
          </cell>
          <cell r="DD23" t="str">
            <v>#N/A</v>
          </cell>
          <cell r="DE23">
            <v>91.4</v>
          </cell>
          <cell r="DF23">
            <v>96.166666666666671</v>
          </cell>
          <cell r="DG23" t="str">
            <v>#N/A</v>
          </cell>
          <cell r="DH23">
            <v>93.3</v>
          </cell>
          <cell r="DI23">
            <v>96.866666666666674</v>
          </cell>
          <cell r="DJ23" t="str">
            <v>#N/A</v>
          </cell>
          <cell r="DL23">
            <v>113125</v>
          </cell>
          <cell r="DM23" t="str">
            <v>#N/A</v>
          </cell>
          <cell r="DO23">
            <v>474278</v>
          </cell>
          <cell r="DP23" t="str">
            <v>#N/A</v>
          </cell>
          <cell r="DQ23">
            <v>88.97</v>
          </cell>
          <cell r="DR23">
            <v>93.67</v>
          </cell>
          <cell r="DS23" t="str">
            <v>#N/A</v>
          </cell>
          <cell r="DT23">
            <v>70.709999999999994</v>
          </cell>
          <cell r="DU23">
            <v>76.823333333333323</v>
          </cell>
          <cell r="DV23" t="str">
            <v>#N/A</v>
          </cell>
        </row>
        <row r="24">
          <cell r="E24">
            <v>175.5732419</v>
          </cell>
          <cell r="G24">
            <v>38.299999999999997</v>
          </cell>
          <cell r="I24">
            <v>0</v>
          </cell>
          <cell r="J24">
            <v>97.7</v>
          </cell>
          <cell r="K24">
            <v>87.333333333333329</v>
          </cell>
          <cell r="M24">
            <v>112.9</v>
          </cell>
          <cell r="N24">
            <v>97.866666666666674</v>
          </cell>
          <cell r="P24">
            <v>105.5</v>
          </cell>
          <cell r="Q24">
            <v>95.133333333333326</v>
          </cell>
          <cell r="S24" t="e">
            <v>#N/A</v>
          </cell>
          <cell r="T24" t="e">
            <v>#N/A</v>
          </cell>
          <cell r="V24">
            <v>95.7</v>
          </cell>
          <cell r="W24">
            <v>99.933333333333323</v>
          </cell>
          <cell r="Y24">
            <v>94.7</v>
          </cell>
          <cell r="Z24">
            <v>101.06666666666668</v>
          </cell>
          <cell r="AB24">
            <v>6418</v>
          </cell>
          <cell r="AC24">
            <v>6668.333333333333</v>
          </cell>
          <cell r="AE24">
            <v>2.4</v>
          </cell>
          <cell r="AF24">
            <v>2.5</v>
          </cell>
          <cell r="AH24">
            <v>2.2000000000000002</v>
          </cell>
          <cell r="AI24">
            <v>2.5333333333333332</v>
          </cell>
          <cell r="AK24">
            <v>614.70000000000005</v>
          </cell>
          <cell r="AL24">
            <v>3404.3</v>
          </cell>
          <cell r="AN24">
            <v>284.3</v>
          </cell>
          <cell r="AO24">
            <v>3542.9</v>
          </cell>
          <cell r="AQ24">
            <v>3.5011029775830553</v>
          </cell>
          <cell r="AR24">
            <v>27.891481105257071</v>
          </cell>
          <cell r="AT24">
            <v>1.61926724666807</v>
          </cell>
          <cell r="AU24">
            <v>29.17524156504075</v>
          </cell>
          <cell r="AW24">
            <v>113165</v>
          </cell>
          <cell r="AX24">
            <v>126484.66666666667</v>
          </cell>
          <cell r="AZ24">
            <v>496197</v>
          </cell>
          <cell r="BA24">
            <v>510944.66666666669</v>
          </cell>
          <cell r="BC24">
            <v>106.4</v>
          </cell>
          <cell r="BD24">
            <v>97.399999999999991</v>
          </cell>
          <cell r="BF24">
            <v>99.9</v>
          </cell>
          <cell r="BG24">
            <v>98.733333333333334</v>
          </cell>
          <cell r="BI24">
            <v>1140.23</v>
          </cell>
          <cell r="BJ24">
            <v>3372.2</v>
          </cell>
          <cell r="BL24">
            <v>6.4943267417106343</v>
          </cell>
          <cell r="BM24">
            <v>27.640916158183046</v>
          </cell>
          <cell r="BO24">
            <v>757.77</v>
          </cell>
          <cell r="BP24">
            <v>3297.02</v>
          </cell>
          <cell r="BR24">
            <v>4.3159765793445768</v>
          </cell>
          <cell r="BS24">
            <v>27.133736994180047</v>
          </cell>
          <cell r="BU24">
            <v>82.3</v>
          </cell>
          <cell r="BV24">
            <v>72.756666666666661</v>
          </cell>
          <cell r="BX24">
            <v>154.41</v>
          </cell>
          <cell r="BY24">
            <v>103.31</v>
          </cell>
          <cell r="CA24">
            <v>107.63</v>
          </cell>
          <cell r="CB24">
            <v>75.856666666666669</v>
          </cell>
          <cell r="CD24">
            <v>162.16999999999999</v>
          </cell>
          <cell r="CE24">
            <v>96.40333333333335</v>
          </cell>
          <cell r="CG24">
            <v>76.41</v>
          </cell>
          <cell r="CH24">
            <v>79.296666666666667</v>
          </cell>
          <cell r="CJ24">
            <v>94.4</v>
          </cell>
          <cell r="CK24">
            <v>95.676666666666677</v>
          </cell>
          <cell r="CM24">
            <v>78.25</v>
          </cell>
          <cell r="CN24">
            <v>78.963333333333324</v>
          </cell>
          <cell r="CP24">
            <v>114.69</v>
          </cell>
          <cell r="CQ24">
            <v>106.02333333333333</v>
          </cell>
          <cell r="CS24">
            <v>100.65</v>
          </cell>
          <cell r="CT24">
            <v>82.68</v>
          </cell>
          <cell r="CV24">
            <v>116.82</v>
          </cell>
          <cell r="CW24">
            <v>103.14666666666669</v>
          </cell>
          <cell r="CY24">
            <v>107.31</v>
          </cell>
          <cell r="CZ24">
            <v>82.766666666666666</v>
          </cell>
          <cell r="DB24">
            <v>114.46</v>
          </cell>
          <cell r="DC24">
            <v>95.34999999999998</v>
          </cell>
          <cell r="DE24">
            <v>91.4</v>
          </cell>
          <cell r="DF24">
            <v>96.666666666666671</v>
          </cell>
          <cell r="DH24">
            <v>93.7</v>
          </cell>
          <cell r="DI24">
            <v>98.066666666666663</v>
          </cell>
          <cell r="DL24">
            <v>116928</v>
          </cell>
          <cell r="DO24">
            <v>477291</v>
          </cell>
          <cell r="DQ24">
            <v>106.43</v>
          </cell>
          <cell r="DR24">
            <v>97.100000000000009</v>
          </cell>
          <cell r="DT24">
            <v>79.010000000000005</v>
          </cell>
          <cell r="DU24">
            <v>79.913333333333327</v>
          </cell>
        </row>
        <row r="25">
          <cell r="E25">
            <v>165.93065720000001</v>
          </cell>
          <cell r="G25">
            <v>35.700000000000003</v>
          </cell>
          <cell r="I25">
            <v>36.4</v>
          </cell>
          <cell r="J25">
            <v>98.8</v>
          </cell>
          <cell r="K25">
            <v>87.5</v>
          </cell>
          <cell r="M25">
            <v>113.6</v>
          </cell>
          <cell r="N25">
            <v>94.766666666666666</v>
          </cell>
          <cell r="P25">
            <v>105.9</v>
          </cell>
          <cell r="Q25">
            <v>94.233333333333348</v>
          </cell>
          <cell r="S25" t="e">
            <v>#N/A</v>
          </cell>
          <cell r="T25" t="e">
            <v>#N/A</v>
          </cell>
          <cell r="V25">
            <v>96.3</v>
          </cell>
          <cell r="W25">
            <v>99.633333333333326</v>
          </cell>
          <cell r="Y25">
            <v>98</v>
          </cell>
          <cell r="Z25">
            <v>100.56666666666668</v>
          </cell>
          <cell r="AB25">
            <v>6519</v>
          </cell>
          <cell r="AC25">
            <v>6647.666666666667</v>
          </cell>
          <cell r="AE25">
            <v>2.2000000000000002</v>
          </cell>
          <cell r="AF25">
            <v>2.6</v>
          </cell>
          <cell r="AH25">
            <v>2.1</v>
          </cell>
          <cell r="AI25">
            <v>2.7333333333333329</v>
          </cell>
          <cell r="AK25">
            <v>980</v>
          </cell>
          <cell r="AL25">
            <v>3537.2999999999997</v>
          </cell>
          <cell r="AN25">
            <v>890.7</v>
          </cell>
          <cell r="AO25">
            <v>3437.3999999999996</v>
          </cell>
          <cell r="AQ25">
            <v>5.9060815917747114</v>
          </cell>
          <cell r="AR25">
            <v>28.611472484909655</v>
          </cell>
          <cell r="AT25">
            <v>5.3679049732589137</v>
          </cell>
          <cell r="AU25">
            <v>27.822512294174892</v>
          </cell>
          <cell r="AW25">
            <v>113577</v>
          </cell>
          <cell r="AX25">
            <v>127859.66666666667</v>
          </cell>
          <cell r="AZ25">
            <v>497248</v>
          </cell>
          <cell r="BA25">
            <v>511382.66666666669</v>
          </cell>
          <cell r="BC25">
            <v>101.2</v>
          </cell>
          <cell r="BD25">
            <v>105.46666666666665</v>
          </cell>
          <cell r="BF25">
            <v>99.5</v>
          </cell>
          <cell r="BG25">
            <v>98.966666666666683</v>
          </cell>
          <cell r="BI25">
            <v>866.2</v>
          </cell>
          <cell r="BJ25">
            <v>3362.6099999999997</v>
          </cell>
          <cell r="BL25">
            <v>5.220252933464546</v>
          </cell>
          <cell r="BM25">
            <v>27.189757805413336</v>
          </cell>
          <cell r="BO25">
            <v>875.95</v>
          </cell>
          <cell r="BP25">
            <v>3255.5200000000004</v>
          </cell>
          <cell r="BR25">
            <v>5.2790124186888354</v>
          </cell>
          <cell r="BS25">
            <v>26.352574980410239</v>
          </cell>
          <cell r="BU25">
            <v>71.02</v>
          </cell>
          <cell r="BV25">
            <v>75.15666666666668</v>
          </cell>
          <cell r="BX25">
            <v>127.57</v>
          </cell>
          <cell r="BY25">
            <v>96.036666666666676</v>
          </cell>
          <cell r="CA25">
            <v>91.52</v>
          </cell>
          <cell r="CB25">
            <v>77.906666666666666</v>
          </cell>
          <cell r="CD25">
            <v>132.26</v>
          </cell>
          <cell r="CE25">
            <v>92.206666666666663</v>
          </cell>
          <cell r="CG25">
            <v>67.08</v>
          </cell>
          <cell r="CH25">
            <v>79.766666666666666</v>
          </cell>
          <cell r="CJ25">
            <v>88.85</v>
          </cell>
          <cell r="CK25">
            <v>93.17</v>
          </cell>
          <cell r="CM25">
            <v>76.69</v>
          </cell>
          <cell r="CN25">
            <v>78.773333333333326</v>
          </cell>
          <cell r="CP25">
            <v>90.18</v>
          </cell>
          <cell r="CQ25">
            <v>105.79666666666667</v>
          </cell>
          <cell r="CS25">
            <v>98.83</v>
          </cell>
          <cell r="CT25">
            <v>81.716666666666683</v>
          </cell>
          <cell r="CV25">
            <v>94.59</v>
          </cell>
          <cell r="CW25">
            <v>107.18333333333334</v>
          </cell>
          <cell r="CY25">
            <v>93.18</v>
          </cell>
          <cell r="CZ25">
            <v>83.36666666666666</v>
          </cell>
          <cell r="DB25">
            <v>95.81</v>
          </cell>
          <cell r="DC25">
            <v>95.713333333333324</v>
          </cell>
          <cell r="DE25">
            <v>92</v>
          </cell>
          <cell r="DF25">
            <v>97</v>
          </cell>
          <cell r="DH25">
            <v>93.8</v>
          </cell>
          <cell r="DI25">
            <v>98.033333333333346</v>
          </cell>
          <cell r="DL25">
            <v>131799</v>
          </cell>
          <cell r="DO25">
            <v>477734</v>
          </cell>
          <cell r="DQ25">
            <v>88.31</v>
          </cell>
          <cell r="DR25">
            <v>95.31</v>
          </cell>
          <cell r="DT25">
            <v>69.09</v>
          </cell>
          <cell r="DU25">
            <v>81.043333333333337</v>
          </cell>
        </row>
        <row r="26">
          <cell r="E26">
            <v>165.6250312</v>
          </cell>
          <cell r="G26">
            <v>38.5</v>
          </cell>
          <cell r="I26">
            <v>36.4</v>
          </cell>
          <cell r="J26">
            <v>97.6</v>
          </cell>
          <cell r="K26">
            <v>90</v>
          </cell>
          <cell r="M26">
            <v>114.5</v>
          </cell>
          <cell r="N26">
            <v>94.733333333333334</v>
          </cell>
          <cell r="P26">
            <v>107</v>
          </cell>
          <cell r="Q26">
            <v>94.466666666666654</v>
          </cell>
          <cell r="S26" t="e">
            <v>#N/A</v>
          </cell>
          <cell r="T26" t="e">
            <v>#N/A</v>
          </cell>
          <cell r="V26">
            <v>96.7</v>
          </cell>
          <cell r="W26">
            <v>99.766666666666652</v>
          </cell>
          <cell r="Y26">
            <v>98.2</v>
          </cell>
          <cell r="Z26">
            <v>99.5</v>
          </cell>
          <cell r="AB26">
            <v>6583</v>
          </cell>
          <cell r="AC26">
            <v>6526.333333333333</v>
          </cell>
          <cell r="AE26">
            <v>2.1</v>
          </cell>
          <cell r="AF26">
            <v>3</v>
          </cell>
          <cell r="AH26">
            <v>2.1</v>
          </cell>
          <cell r="AI26">
            <v>2.8666666666666667</v>
          </cell>
          <cell r="AK26">
            <v>625.4</v>
          </cell>
          <cell r="AL26">
            <v>3842.2</v>
          </cell>
          <cell r="AN26">
            <v>761.3</v>
          </cell>
          <cell r="AO26">
            <v>3779.8</v>
          </cell>
          <cell r="AQ26">
            <v>3.7759992886872285</v>
          </cell>
          <cell r="AR26">
            <v>31.912002598470167</v>
          </cell>
          <cell r="AT26">
            <v>4.5965274360050961</v>
          </cell>
          <cell r="AU26">
            <v>31.211526350898179</v>
          </cell>
          <cell r="AW26">
            <v>113737</v>
          </cell>
          <cell r="AX26">
            <v>130074.66666666667</v>
          </cell>
          <cell r="AZ26">
            <v>498392</v>
          </cell>
          <cell r="BA26">
            <v>513114.66666666669</v>
          </cell>
          <cell r="BC26">
            <v>98.2</v>
          </cell>
          <cell r="BD26">
            <v>95.133333333333326</v>
          </cell>
          <cell r="BF26">
            <v>100.7</v>
          </cell>
          <cell r="BG26">
            <v>99.033333333333346</v>
          </cell>
          <cell r="BI26">
            <v>575.27</v>
          </cell>
          <cell r="BJ26">
            <v>3322.77</v>
          </cell>
          <cell r="BL26">
            <v>3.4733276475905051</v>
          </cell>
          <cell r="BM26">
            <v>27.601913451851733</v>
          </cell>
          <cell r="BO26">
            <v>782.4</v>
          </cell>
          <cell r="BP26">
            <v>3353.1099999999997</v>
          </cell>
          <cell r="BR26">
            <v>4.7239236384216303</v>
          </cell>
          <cell r="BS26">
            <v>27.710375170010309</v>
          </cell>
          <cell r="BU26">
            <v>86.46</v>
          </cell>
          <cell r="BV26">
            <v>76.976666666666674</v>
          </cell>
          <cell r="BX26">
            <v>132.11000000000001</v>
          </cell>
          <cell r="BY26">
            <v>99.266666666666652</v>
          </cell>
          <cell r="CA26">
            <v>105.61</v>
          </cell>
          <cell r="CB26">
            <v>77.589999999999989</v>
          </cell>
          <cell r="CD26">
            <v>132.77000000000001</v>
          </cell>
          <cell r="CE26">
            <v>99.67</v>
          </cell>
          <cell r="CG26">
            <v>81.7</v>
          </cell>
          <cell r="CH26">
            <v>84.203333333333333</v>
          </cell>
          <cell r="CJ26">
            <v>98.91</v>
          </cell>
          <cell r="CK26">
            <v>94.46</v>
          </cell>
          <cell r="CM26">
            <v>89.09</v>
          </cell>
          <cell r="CN26">
            <v>86.413333333333341</v>
          </cell>
          <cell r="CP26">
            <v>96.56</v>
          </cell>
          <cell r="CQ26">
            <v>99.906666666666652</v>
          </cell>
          <cell r="CS26">
            <v>112.66</v>
          </cell>
          <cell r="CT26">
            <v>93.220000000000013</v>
          </cell>
          <cell r="CV26">
            <v>98.62</v>
          </cell>
          <cell r="CW26">
            <v>105.41333333333334</v>
          </cell>
          <cell r="CY26">
            <v>106.31</v>
          </cell>
          <cell r="CZ26">
            <v>84.296666666666667</v>
          </cell>
          <cell r="DB26">
            <v>97.38</v>
          </cell>
          <cell r="DC26">
            <v>96.036666666666676</v>
          </cell>
          <cell r="DE26">
            <v>92.4</v>
          </cell>
          <cell r="DF26">
            <v>97.633333333333326</v>
          </cell>
          <cell r="DH26">
            <v>93.8</v>
          </cell>
          <cell r="DI26">
            <v>98.2</v>
          </cell>
          <cell r="DL26">
            <v>114894</v>
          </cell>
          <cell r="DO26">
            <v>477106</v>
          </cell>
          <cell r="DQ26">
            <v>91.6</v>
          </cell>
          <cell r="DR26">
            <v>92.026666666666657</v>
          </cell>
          <cell r="DT26">
            <v>80.77</v>
          </cell>
          <cell r="DU26">
            <v>81.726666666666659</v>
          </cell>
        </row>
        <row r="27">
          <cell r="E27">
            <v>161.02928850000001</v>
          </cell>
          <cell r="G27">
            <v>41.2</v>
          </cell>
          <cell r="I27">
            <v>27.3</v>
          </cell>
          <cell r="J27">
            <v>95.7</v>
          </cell>
          <cell r="K27">
            <v>94.266666666666652</v>
          </cell>
          <cell r="M27">
            <v>110.5</v>
          </cell>
          <cell r="N27">
            <v>95.433333333333337</v>
          </cell>
          <cell r="P27">
            <v>103.9</v>
          </cell>
          <cell r="Q27">
            <v>95.733333333333334</v>
          </cell>
          <cell r="S27" t="e">
            <v>#N/A</v>
          </cell>
          <cell r="T27" t="e">
            <v>#N/A</v>
          </cell>
          <cell r="V27">
            <v>96.4</v>
          </cell>
          <cell r="W27">
            <v>100.23333333333333</v>
          </cell>
          <cell r="Y27">
            <v>98.3</v>
          </cell>
          <cell r="Z27">
            <v>101.2</v>
          </cell>
          <cell r="AB27">
            <v>6610</v>
          </cell>
          <cell r="AC27">
            <v>6724.333333333333</v>
          </cell>
          <cell r="AE27">
            <v>2</v>
          </cell>
          <cell r="AF27">
            <v>2.7999999999999994</v>
          </cell>
          <cell r="AH27">
            <v>2.1</v>
          </cell>
          <cell r="AI27">
            <v>2.7999999999999994</v>
          </cell>
          <cell r="AK27">
            <v>850.6</v>
          </cell>
          <cell r="AL27">
            <v>3434.1000000000004</v>
          </cell>
          <cell r="AN27">
            <v>831.7</v>
          </cell>
          <cell r="AO27">
            <v>3509.8999999999996</v>
          </cell>
          <cell r="AQ27">
            <v>5.2822688836509393</v>
          </cell>
          <cell r="AR27">
            <v>28.686573923531313</v>
          </cell>
          <cell r="AT27">
            <v>5.1648989307929529</v>
          </cell>
          <cell r="AU27">
            <v>29.277561678292059</v>
          </cell>
          <cell r="AW27">
            <v>117754</v>
          </cell>
          <cell r="AX27">
            <v>132107.33333333334</v>
          </cell>
          <cell r="AZ27">
            <v>499585</v>
          </cell>
          <cell r="BA27">
            <v>517731.66666666669</v>
          </cell>
          <cell r="BC27">
            <v>98.9</v>
          </cell>
          <cell r="BD27">
            <v>97.933333333333337</v>
          </cell>
          <cell r="BF27">
            <v>101</v>
          </cell>
          <cell r="BG27">
            <v>99.466666666666654</v>
          </cell>
          <cell r="BI27">
            <v>1008.87</v>
          </cell>
          <cell r="BJ27">
            <v>3013.79</v>
          </cell>
          <cell r="BL27">
            <v>6.2651335629542944</v>
          </cell>
          <cell r="BM27">
            <v>25.146090019812156</v>
          </cell>
          <cell r="BO27">
            <v>900.85</v>
          </cell>
          <cell r="BP27">
            <v>3150.36</v>
          </cell>
          <cell r="BR27">
            <v>5.5943239170432033</v>
          </cell>
          <cell r="BS27">
            <v>26.275336020239841</v>
          </cell>
          <cell r="BU27">
            <v>74.14</v>
          </cell>
          <cell r="BV27">
            <v>79.836666666666659</v>
          </cell>
          <cell r="BX27">
            <v>125.98</v>
          </cell>
          <cell r="BY27">
            <v>93.713333333333324</v>
          </cell>
          <cell r="CA27">
            <v>92.95</v>
          </cell>
          <cell r="CB27">
            <v>78.34333333333332</v>
          </cell>
          <cell r="CD27">
            <v>130.35</v>
          </cell>
          <cell r="CE27">
            <v>92.543333333333337</v>
          </cell>
          <cell r="CG27">
            <v>73.91</v>
          </cell>
          <cell r="CH27">
            <v>86.61</v>
          </cell>
          <cell r="CJ27">
            <v>94.03</v>
          </cell>
          <cell r="CK27">
            <v>95.29</v>
          </cell>
          <cell r="CM27">
            <v>80.959999999999994</v>
          </cell>
          <cell r="CN27">
            <v>90.46</v>
          </cell>
          <cell r="CP27">
            <v>99.75</v>
          </cell>
          <cell r="CQ27">
            <v>99.413333333333341</v>
          </cell>
          <cell r="CS27">
            <v>103.87</v>
          </cell>
          <cell r="CT27">
            <v>91.90000000000002</v>
          </cell>
          <cell r="CV27">
            <v>103.92</v>
          </cell>
          <cell r="CW27">
            <v>102.03666666666668</v>
          </cell>
          <cell r="CY27">
            <v>96.23</v>
          </cell>
          <cell r="CZ27">
            <v>86.74666666666667</v>
          </cell>
          <cell r="DB27">
            <v>102.25</v>
          </cell>
          <cell r="DC27">
            <v>94.92</v>
          </cell>
          <cell r="DE27">
            <v>92.7</v>
          </cell>
          <cell r="DF27">
            <v>98.3</v>
          </cell>
          <cell r="DH27">
            <v>94.3</v>
          </cell>
          <cell r="DI27">
            <v>100</v>
          </cell>
          <cell r="DL27">
            <v>114471</v>
          </cell>
          <cell r="DO27">
            <v>479695</v>
          </cell>
          <cell r="DQ27">
            <v>94.79</v>
          </cell>
          <cell r="DR27">
            <v>94.326666666666668</v>
          </cell>
          <cell r="DT27">
            <v>71.88</v>
          </cell>
          <cell r="DU27">
            <v>86.926666666666662</v>
          </cell>
        </row>
        <row r="28">
          <cell r="E28">
            <v>158.42323160000001</v>
          </cell>
          <cell r="G28">
            <v>43.6</v>
          </cell>
          <cell r="I28">
            <v>27.3</v>
          </cell>
          <cell r="J28">
            <v>96.2</v>
          </cell>
          <cell r="K28">
            <v>98.5</v>
          </cell>
          <cell r="M28">
            <v>113.1</v>
          </cell>
          <cell r="N28">
            <v>98.266666666666652</v>
          </cell>
          <cell r="P28">
            <v>106.2</v>
          </cell>
          <cell r="Q28">
            <v>98.066666666666663</v>
          </cell>
          <cell r="S28" t="e">
            <v>#N/A</v>
          </cell>
          <cell r="T28" t="e">
            <v>#N/A</v>
          </cell>
          <cell r="V28">
            <v>96.3</v>
          </cell>
          <cell r="W28">
            <v>99.933333333333337</v>
          </cell>
          <cell r="Y28">
            <v>98.4</v>
          </cell>
          <cell r="Z28">
            <v>100.93333333333334</v>
          </cell>
          <cell r="AB28">
            <v>6576</v>
          </cell>
          <cell r="AC28">
            <v>6693</v>
          </cell>
          <cell r="AE28">
            <v>2</v>
          </cell>
          <cell r="AF28">
            <v>2.9333333333333336</v>
          </cell>
          <cell r="AH28">
            <v>2.1</v>
          </cell>
          <cell r="AI28">
            <v>2.9666666666666668</v>
          </cell>
          <cell r="AK28">
            <v>647.4</v>
          </cell>
          <cell r="AL28">
            <v>2909.8</v>
          </cell>
          <cell r="AN28">
            <v>685.7</v>
          </cell>
          <cell r="AO28">
            <v>3008.7</v>
          </cell>
          <cell r="AQ28">
            <v>4.0865218659003792</v>
          </cell>
          <cell r="AR28">
            <v>23.955354783986262</v>
          </cell>
          <cell r="AT28">
            <v>4.3282793380412272</v>
          </cell>
          <cell r="AU28">
            <v>24.766620333496803</v>
          </cell>
          <cell r="AW28">
            <v>118572</v>
          </cell>
          <cell r="AX28">
            <v>134325</v>
          </cell>
          <cell r="AZ28">
            <v>501860</v>
          </cell>
          <cell r="BA28">
            <v>521668.66666666669</v>
          </cell>
          <cell r="BC28">
            <v>108</v>
          </cell>
          <cell r="BD28">
            <v>99.966666666666654</v>
          </cell>
          <cell r="BF28">
            <v>101.3</v>
          </cell>
          <cell r="BG28">
            <v>101.26666666666667</v>
          </cell>
          <cell r="BI28">
            <v>914.69</v>
          </cell>
          <cell r="BJ28">
            <v>3008.85</v>
          </cell>
          <cell r="BL28">
            <v>5.7737112843997815</v>
          </cell>
          <cell r="BM28">
            <v>24.776905190391744</v>
          </cell>
          <cell r="BO28">
            <v>824.92</v>
          </cell>
          <cell r="BP28">
            <v>2963.36</v>
          </cell>
          <cell r="BR28">
            <v>5.2070645931704371</v>
          </cell>
          <cell r="BS28">
            <v>24.398135637305241</v>
          </cell>
          <cell r="BU28">
            <v>88.02</v>
          </cell>
          <cell r="BV28">
            <v>88.566666666666663</v>
          </cell>
          <cell r="BX28">
            <v>127.33</v>
          </cell>
          <cell r="BY28">
            <v>97.673333333333332</v>
          </cell>
          <cell r="CA28">
            <v>109.28</v>
          </cell>
          <cell r="CB28">
            <v>86.513333333333321</v>
          </cell>
          <cell r="CD28">
            <v>127.55</v>
          </cell>
          <cell r="CE28">
            <v>94.706666666666663</v>
          </cell>
          <cell r="CG28">
            <v>78.47</v>
          </cell>
          <cell r="CH28">
            <v>90.353333333333339</v>
          </cell>
          <cell r="CJ28">
            <v>95.91</v>
          </cell>
          <cell r="CK28">
            <v>98.17</v>
          </cell>
          <cell r="CM28">
            <v>85.15</v>
          </cell>
          <cell r="CN28">
            <v>90.516666666666666</v>
          </cell>
          <cell r="CP28">
            <v>108.76</v>
          </cell>
          <cell r="CQ28">
            <v>110.32</v>
          </cell>
          <cell r="CS28">
            <v>109.76</v>
          </cell>
          <cell r="CT28">
            <v>89.54</v>
          </cell>
          <cell r="CV28">
            <v>112.67</v>
          </cell>
          <cell r="CW28">
            <v>108.25666666666666</v>
          </cell>
          <cell r="CY28">
            <v>105.67</v>
          </cell>
          <cell r="CZ28">
            <v>90.37</v>
          </cell>
          <cell r="DB28">
            <v>106.7</v>
          </cell>
          <cell r="DC28">
            <v>97.633333333333326</v>
          </cell>
          <cell r="DE28">
            <v>93.1</v>
          </cell>
          <cell r="DF28">
            <v>98.733333333333334</v>
          </cell>
          <cell r="DH28">
            <v>95.4</v>
          </cell>
          <cell r="DI28">
            <v>97.666666666666671</v>
          </cell>
          <cell r="DL28">
            <v>118042</v>
          </cell>
          <cell r="DO28">
            <v>481801</v>
          </cell>
          <cell r="DQ28">
            <v>99.76</v>
          </cell>
          <cell r="DR28">
            <v>99.396666666666661</v>
          </cell>
          <cell r="DT28">
            <v>79.45</v>
          </cell>
          <cell r="DU28">
            <v>91.023333333333355</v>
          </cell>
        </row>
        <row r="29">
          <cell r="E29">
            <v>160.94926340000001</v>
          </cell>
          <cell r="G29">
            <v>45.5</v>
          </cell>
          <cell r="I29">
            <v>27.3</v>
          </cell>
          <cell r="J29">
            <v>94.5</v>
          </cell>
          <cell r="K29">
            <v>100.2</v>
          </cell>
          <cell r="M29">
            <v>111</v>
          </cell>
          <cell r="N29">
            <v>101</v>
          </cell>
          <cell r="P29">
            <v>104.5</v>
          </cell>
          <cell r="Q29">
            <v>99.066666666666677</v>
          </cell>
          <cell r="S29" t="e">
            <v>#N/A</v>
          </cell>
          <cell r="T29" t="e">
            <v>#N/A</v>
          </cell>
          <cell r="V29">
            <v>96.4</v>
          </cell>
          <cell r="W29">
            <v>100.46666666666665</v>
          </cell>
          <cell r="Y29">
            <v>98.2</v>
          </cell>
          <cell r="Z29">
            <v>100.53333333333335</v>
          </cell>
          <cell r="AB29">
            <v>6564</v>
          </cell>
          <cell r="AC29">
            <v>6636</v>
          </cell>
          <cell r="AE29">
            <v>2.1</v>
          </cell>
          <cell r="AF29">
            <v>2.8333333333333335</v>
          </cell>
          <cell r="AH29">
            <v>2.1</v>
          </cell>
          <cell r="AI29">
            <v>2.9333333333333336</v>
          </cell>
          <cell r="AK29">
            <v>646.70000000000005</v>
          </cell>
          <cell r="AL29">
            <v>3156.3999999999996</v>
          </cell>
          <cell r="AN29">
            <v>917</v>
          </cell>
          <cell r="AO29">
            <v>2995.1</v>
          </cell>
          <cell r="AQ29">
            <v>4.0180364068693217</v>
          </cell>
          <cell r="AR29">
            <v>25.77313673868931</v>
          </cell>
          <cell r="AT29">
            <v>5.6974476342959139</v>
          </cell>
          <cell r="AU29">
            <v>24.429127851306525</v>
          </cell>
          <cell r="AW29">
            <v>118687</v>
          </cell>
          <cell r="AX29">
            <v>134886.66666666666</v>
          </cell>
          <cell r="AZ29">
            <v>501842</v>
          </cell>
          <cell r="BA29">
            <v>525376</v>
          </cell>
          <cell r="BC29">
            <v>95.5</v>
          </cell>
          <cell r="BD29">
            <v>107.10000000000001</v>
          </cell>
          <cell r="BF29">
            <v>101.5</v>
          </cell>
          <cell r="BG29">
            <v>100.5</v>
          </cell>
          <cell r="BI29">
            <v>780.96</v>
          </cell>
          <cell r="BJ29">
            <v>3047.8</v>
          </cell>
          <cell r="BL29">
            <v>4.8522123276769218</v>
          </cell>
          <cell r="BM29">
            <v>24.880724019789209</v>
          </cell>
          <cell r="BO29">
            <v>1005.45</v>
          </cell>
          <cell r="BP29">
            <v>2866.02</v>
          </cell>
          <cell r="BR29">
            <v>6.2469996989125702</v>
          </cell>
          <cell r="BS29">
            <v>23.384416993049484</v>
          </cell>
          <cell r="BU29">
            <v>79.52</v>
          </cell>
          <cell r="BV29">
            <v>97.963333333333324</v>
          </cell>
          <cell r="BX29">
            <v>116.54</v>
          </cell>
          <cell r="BY29">
            <v>100.41000000000001</v>
          </cell>
          <cell r="CA29">
            <v>97.09</v>
          </cell>
          <cell r="CB29">
            <v>96.063333333333333</v>
          </cell>
          <cell r="CD29">
            <v>116.47</v>
          </cell>
          <cell r="CE29">
            <v>100.94333333333333</v>
          </cell>
          <cell r="CG29">
            <v>75.459999999999994</v>
          </cell>
          <cell r="CH29">
            <v>94.473333333333315</v>
          </cell>
          <cell r="CJ29">
            <v>97.69</v>
          </cell>
          <cell r="CK29">
            <v>99.33</v>
          </cell>
          <cell r="CM29">
            <v>83.84</v>
          </cell>
          <cell r="CN29">
            <v>89.146666666666661</v>
          </cell>
          <cell r="CP29">
            <v>105.45</v>
          </cell>
          <cell r="CQ29">
            <v>110.46999999999998</v>
          </cell>
          <cell r="CS29">
            <v>106.01</v>
          </cell>
          <cell r="CT29">
            <v>88.469999999999985</v>
          </cell>
          <cell r="CV29">
            <v>108.99</v>
          </cell>
          <cell r="CW29">
            <v>109.10000000000001</v>
          </cell>
          <cell r="CY29">
            <v>99.54</v>
          </cell>
          <cell r="CZ29">
            <v>94.916666666666671</v>
          </cell>
          <cell r="DB29">
            <v>98.18</v>
          </cell>
          <cell r="DC29">
            <v>101.45666666666666</v>
          </cell>
          <cell r="DE29">
            <v>93.4</v>
          </cell>
          <cell r="DF29">
            <v>99.333333333333329</v>
          </cell>
          <cell r="DH29">
            <v>96.3</v>
          </cell>
          <cell r="DI29">
            <v>99.666666666666671</v>
          </cell>
          <cell r="DL29">
            <v>131853</v>
          </cell>
          <cell r="DO29">
            <v>479577</v>
          </cell>
          <cell r="DQ29">
            <v>92.16</v>
          </cell>
          <cell r="DR29">
            <v>101.76333333333332</v>
          </cell>
          <cell r="DT29">
            <v>75.92</v>
          </cell>
          <cell r="DU29">
            <v>96.089999999999989</v>
          </cell>
        </row>
        <row r="30">
          <cell r="E30">
            <v>162.4965368</v>
          </cell>
          <cell r="G30">
            <v>43.8</v>
          </cell>
          <cell r="I30">
            <v>45.5</v>
          </cell>
          <cell r="J30">
            <v>93.8</v>
          </cell>
          <cell r="K30">
            <v>101.23333333333333</v>
          </cell>
          <cell r="M30">
            <v>110</v>
          </cell>
          <cell r="N30">
            <v>101</v>
          </cell>
          <cell r="P30">
            <v>104.6</v>
          </cell>
          <cell r="Q30">
            <v>99.8</v>
          </cell>
          <cell r="S30" t="e">
            <v>#N/A</v>
          </cell>
          <cell r="T30">
            <v>100.26666666666667</v>
          </cell>
          <cell r="V30">
            <v>96.6</v>
          </cell>
          <cell r="W30">
            <v>99.966666666666683</v>
          </cell>
          <cell r="Y30">
            <v>97.9</v>
          </cell>
          <cell r="Z30">
            <v>99.40000000000002</v>
          </cell>
          <cell r="AB30">
            <v>6578</v>
          </cell>
          <cell r="AC30">
            <v>6544.333333333333</v>
          </cell>
          <cell r="AE30">
            <v>2.1</v>
          </cell>
          <cell r="AF30">
            <v>3.1333333333333329</v>
          </cell>
          <cell r="AH30">
            <v>2.1</v>
          </cell>
          <cell r="AI30">
            <v>3.0333333333333332</v>
          </cell>
          <cell r="AK30">
            <v>1239.3</v>
          </cell>
          <cell r="AL30">
            <v>2928.1000000000004</v>
          </cell>
          <cell r="AN30">
            <v>1102</v>
          </cell>
          <cell r="AO30">
            <v>2936.2</v>
          </cell>
          <cell r="AQ30">
            <v>7.6266240770738687</v>
          </cell>
          <cell r="AR30">
            <v>24.086764382920052</v>
          </cell>
          <cell r="AT30">
            <v>6.7816829927664033</v>
          </cell>
          <cell r="AU30">
            <v>23.993076390616203</v>
          </cell>
          <cell r="AW30">
            <v>119335</v>
          </cell>
          <cell r="AX30">
            <v>136557.33333333334</v>
          </cell>
          <cell r="AZ30">
            <v>503728</v>
          </cell>
          <cell r="BA30">
            <v>530420</v>
          </cell>
          <cell r="BC30">
            <v>94.1</v>
          </cell>
          <cell r="BD30">
            <v>95.899999999999991</v>
          </cell>
          <cell r="BF30">
            <v>100.8</v>
          </cell>
          <cell r="BG30">
            <v>99.666666666666671</v>
          </cell>
          <cell r="BI30">
            <v>1311.7</v>
          </cell>
          <cell r="BJ30">
            <v>2691.09</v>
          </cell>
          <cell r="BL30">
            <v>8.0721720341303911</v>
          </cell>
          <cell r="BM30">
            <v>22.145007163138033</v>
          </cell>
          <cell r="BO30">
            <v>1030.1199999999999</v>
          </cell>
          <cell r="BP30">
            <v>2725.42</v>
          </cell>
          <cell r="BR30">
            <v>6.3393351039097334</v>
          </cell>
          <cell r="BS30">
            <v>22.326532424877236</v>
          </cell>
          <cell r="BU30">
            <v>68.25</v>
          </cell>
          <cell r="BV30">
            <v>95.39</v>
          </cell>
          <cell r="BX30">
            <v>131.86000000000001</v>
          </cell>
          <cell r="BY30">
            <v>100.28333333333335</v>
          </cell>
          <cell r="CA30">
            <v>84.78</v>
          </cell>
          <cell r="CB30">
            <v>95.90333333333335</v>
          </cell>
          <cell r="CD30">
            <v>133.53</v>
          </cell>
          <cell r="CE30">
            <v>99.796666666666667</v>
          </cell>
          <cell r="CG30">
            <v>73.62</v>
          </cell>
          <cell r="CH30">
            <v>96.589999999999989</v>
          </cell>
          <cell r="CJ30">
            <v>94.5</v>
          </cell>
          <cell r="CK30">
            <v>99.336666666666659</v>
          </cell>
          <cell r="CM30">
            <v>71.52</v>
          </cell>
          <cell r="CN30">
            <v>94.839999999999989</v>
          </cell>
          <cell r="CP30">
            <v>117.54</v>
          </cell>
          <cell r="CQ30">
            <v>99.68</v>
          </cell>
          <cell r="CS30">
            <v>91.43</v>
          </cell>
          <cell r="CT30">
            <v>93.936666666666667</v>
          </cell>
          <cell r="CV30">
            <v>122.93</v>
          </cell>
          <cell r="CW30">
            <v>103.68666666666667</v>
          </cell>
          <cell r="CY30">
            <v>93.21</v>
          </cell>
          <cell r="CZ30">
            <v>95.51</v>
          </cell>
          <cell r="DB30">
            <v>108.71</v>
          </cell>
          <cell r="DC30">
            <v>98.473333333333343</v>
          </cell>
          <cell r="DE30">
            <v>93.7</v>
          </cell>
          <cell r="DF30">
            <v>99.433333333333323</v>
          </cell>
          <cell r="DH30">
            <v>95.1</v>
          </cell>
          <cell r="DI30">
            <v>99.86666666666666</v>
          </cell>
          <cell r="DL30">
            <v>114476</v>
          </cell>
          <cell r="DO30">
            <v>474382</v>
          </cell>
          <cell r="DQ30">
            <v>100.42</v>
          </cell>
          <cell r="DR30">
            <v>97.143333333333331</v>
          </cell>
          <cell r="DT30">
            <v>71.3</v>
          </cell>
          <cell r="DU30">
            <v>93.88333333333334</v>
          </cell>
        </row>
        <row r="31">
          <cell r="E31">
            <v>158.34373199999999</v>
          </cell>
          <cell r="G31">
            <v>41.4</v>
          </cell>
          <cell r="I31">
            <v>36.4</v>
          </cell>
          <cell r="J31">
            <v>93.5</v>
          </cell>
          <cell r="K31">
            <v>99.09999999999998</v>
          </cell>
          <cell r="M31">
            <v>110.1</v>
          </cell>
          <cell r="N31">
            <v>101.03333333333335</v>
          </cell>
          <cell r="P31">
            <v>103.9</v>
          </cell>
          <cell r="Q31">
            <v>100.33333333333333</v>
          </cell>
          <cell r="S31" t="e">
            <v>#N/A</v>
          </cell>
          <cell r="T31">
            <v>99.966666666666654</v>
          </cell>
          <cell r="V31">
            <v>97.7</v>
          </cell>
          <cell r="W31">
            <v>100.19999999999999</v>
          </cell>
          <cell r="Y31">
            <v>97.9</v>
          </cell>
          <cell r="Z31">
            <v>100.5</v>
          </cell>
          <cell r="AB31">
            <v>6554</v>
          </cell>
          <cell r="AC31">
            <v>6728</v>
          </cell>
          <cell r="AE31">
            <v>2</v>
          </cell>
          <cell r="AF31">
            <v>3.1</v>
          </cell>
          <cell r="AH31">
            <v>2</v>
          </cell>
          <cell r="AI31">
            <v>3.0666666666666664</v>
          </cell>
          <cell r="AK31">
            <v>756</v>
          </cell>
          <cell r="AL31">
            <v>2589.9</v>
          </cell>
          <cell r="AN31">
            <v>790.1</v>
          </cell>
          <cell r="AO31">
            <v>2651.1000000000004</v>
          </cell>
          <cell r="AQ31">
            <v>4.7744232780871938</v>
          </cell>
          <cell r="AR31">
            <v>23.028221443861597</v>
          </cell>
          <cell r="AT31">
            <v>4.9897775555776347</v>
          </cell>
          <cell r="AU31">
            <v>23.577182727868241</v>
          </cell>
          <cell r="AW31">
            <v>120256</v>
          </cell>
          <cell r="AX31">
            <v>140164.66666666666</v>
          </cell>
          <cell r="AZ31">
            <v>505368</v>
          </cell>
          <cell r="BA31">
            <v>533367</v>
          </cell>
          <cell r="BC31">
            <v>100.4</v>
          </cell>
          <cell r="BD31">
            <v>98.233333333333334</v>
          </cell>
          <cell r="BF31">
            <v>102.1</v>
          </cell>
          <cell r="BG31">
            <v>99.899999999999991</v>
          </cell>
          <cell r="BI31">
            <v>948.65</v>
          </cell>
          <cell r="BJ31">
            <v>2505.34</v>
          </cell>
          <cell r="BL31">
            <v>5.9910802152875871</v>
          </cell>
          <cell r="BM31">
            <v>22.27420390888771</v>
          </cell>
          <cell r="BO31">
            <v>952.28</v>
          </cell>
          <cell r="BP31">
            <v>2641.86</v>
          </cell>
          <cell r="BR31">
            <v>6.0140050254720538</v>
          </cell>
          <cell r="BS31">
            <v>23.492653998313401</v>
          </cell>
          <cell r="BU31">
            <v>80.3</v>
          </cell>
          <cell r="BV31">
            <v>98.106666666666669</v>
          </cell>
          <cell r="BX31">
            <v>127.82</v>
          </cell>
          <cell r="BY31">
            <v>97.306666666666672</v>
          </cell>
          <cell r="CA31">
            <v>103.25</v>
          </cell>
          <cell r="CB31">
            <v>92.546666666666667</v>
          </cell>
          <cell r="CD31">
            <v>131.37</v>
          </cell>
          <cell r="CE31">
            <v>93.09333333333332</v>
          </cell>
          <cell r="CG31">
            <v>79.790000000000006</v>
          </cell>
          <cell r="CH31">
            <v>101.28666666666668</v>
          </cell>
          <cell r="CJ31">
            <v>98.63</v>
          </cell>
          <cell r="CK31">
            <v>103.24333333333333</v>
          </cell>
          <cell r="CM31">
            <v>87.04</v>
          </cell>
          <cell r="CN31">
            <v>102.64</v>
          </cell>
          <cell r="CP31">
            <v>118.79</v>
          </cell>
          <cell r="CQ31">
            <v>104.05</v>
          </cell>
          <cell r="CS31">
            <v>106.33</v>
          </cell>
          <cell r="CT31">
            <v>94.113333333333344</v>
          </cell>
          <cell r="CV31">
            <v>120.05</v>
          </cell>
          <cell r="CW31">
            <v>94.969999999999985</v>
          </cell>
          <cell r="CY31">
            <v>106.5</v>
          </cell>
          <cell r="CZ31">
            <v>93.283333333333317</v>
          </cell>
          <cell r="DB31">
            <v>108.31</v>
          </cell>
          <cell r="DC31">
            <v>94.990000000000009</v>
          </cell>
          <cell r="DE31">
            <v>93.8</v>
          </cell>
          <cell r="DF31">
            <v>99.666666666666671</v>
          </cell>
          <cell r="DH31">
            <v>95.2</v>
          </cell>
          <cell r="DI31">
            <v>100.2</v>
          </cell>
          <cell r="DL31">
            <v>115091</v>
          </cell>
          <cell r="DO31">
            <v>480981</v>
          </cell>
          <cell r="DQ31">
            <v>102.58</v>
          </cell>
          <cell r="DR31">
            <v>102.23666666666668</v>
          </cell>
          <cell r="DT31">
            <v>83.27</v>
          </cell>
          <cell r="DU31">
            <v>101.44</v>
          </cell>
        </row>
        <row r="32">
          <cell r="E32">
            <v>163.05763540000001</v>
          </cell>
          <cell r="G32">
            <v>41.2</v>
          </cell>
          <cell r="I32">
            <v>18.2</v>
          </cell>
          <cell r="J32">
            <v>92.7</v>
          </cell>
          <cell r="K32">
            <v>98.5</v>
          </cell>
          <cell r="M32">
            <v>109.4</v>
          </cell>
          <cell r="N32">
            <v>98.399999999999991</v>
          </cell>
          <cell r="P32">
            <v>104.6</v>
          </cell>
          <cell r="Q32">
            <v>99.033333333333317</v>
          </cell>
          <cell r="S32" t="e">
            <v>#N/A</v>
          </cell>
          <cell r="T32">
            <v>99.966666666666654</v>
          </cell>
          <cell r="V32">
            <v>97.9</v>
          </cell>
          <cell r="W32">
            <v>99.966666666666654</v>
          </cell>
          <cell r="Y32">
            <v>98</v>
          </cell>
          <cell r="Z32">
            <v>100.26666666666665</v>
          </cell>
          <cell r="AB32">
            <v>6543</v>
          </cell>
          <cell r="AC32">
            <v>6734.333333333333</v>
          </cell>
          <cell r="AE32">
            <v>2</v>
          </cell>
          <cell r="AF32">
            <v>3.1333333333333333</v>
          </cell>
          <cell r="AH32">
            <v>2.1</v>
          </cell>
          <cell r="AI32">
            <v>3.1666666666666665</v>
          </cell>
          <cell r="AK32">
            <v>859.8</v>
          </cell>
          <cell r="AL32">
            <v>2559.1</v>
          </cell>
          <cell r="AN32">
            <v>935.6</v>
          </cell>
          <cell r="AO32">
            <v>2629.8</v>
          </cell>
          <cell r="AQ32">
            <v>5.2729821445699683</v>
          </cell>
          <cell r="AR32">
            <v>20.64445690823144</v>
          </cell>
          <cell r="AT32">
            <v>5.7378484466848825</v>
          </cell>
          <cell r="AU32">
            <v>21.344998569897427</v>
          </cell>
          <cell r="AW32">
            <v>121759</v>
          </cell>
          <cell r="AX32">
            <v>145858.66666666666</v>
          </cell>
          <cell r="AZ32">
            <v>505854</v>
          </cell>
          <cell r="BA32">
            <v>535776.66666666663</v>
          </cell>
          <cell r="BC32">
            <v>100.8</v>
          </cell>
          <cell r="BD32">
            <v>99.2</v>
          </cell>
          <cell r="BF32">
            <v>103.6</v>
          </cell>
          <cell r="BG32">
            <v>100.53333333333335</v>
          </cell>
          <cell r="BI32">
            <v>835.4</v>
          </cell>
          <cell r="BJ32">
            <v>2461.92</v>
          </cell>
          <cell r="BL32">
            <v>5.1233418045751931</v>
          </cell>
          <cell r="BM32">
            <v>19.871922831815684</v>
          </cell>
          <cell r="BO32">
            <v>1073.42</v>
          </cell>
          <cell r="BP32">
            <v>2425.86</v>
          </cell>
          <cell r="BR32">
            <v>6.5830710556225815</v>
          </cell>
          <cell r="BS32">
            <v>19.664923998224243</v>
          </cell>
          <cell r="BU32">
            <v>80.819999999999993</v>
          </cell>
          <cell r="BV32">
            <v>100.99666666666667</v>
          </cell>
          <cell r="BX32">
            <v>114.95</v>
          </cell>
          <cell r="BY32">
            <v>100.44666666666667</v>
          </cell>
          <cell r="CA32">
            <v>101.11</v>
          </cell>
          <cell r="CB32">
            <v>99.49666666666667</v>
          </cell>
          <cell r="CD32">
            <v>118.51</v>
          </cell>
          <cell r="CE32">
            <v>97.93</v>
          </cell>
          <cell r="CG32">
            <v>77.66</v>
          </cell>
          <cell r="CH32">
            <v>100.36333333333334</v>
          </cell>
          <cell r="CJ32">
            <v>100.23</v>
          </cell>
          <cell r="CK32">
            <v>98.926666666666662</v>
          </cell>
          <cell r="CM32">
            <v>86.14</v>
          </cell>
          <cell r="CN32">
            <v>99.24666666666667</v>
          </cell>
          <cell r="CP32">
            <v>113.66</v>
          </cell>
          <cell r="CQ32">
            <v>100.09666666666665</v>
          </cell>
          <cell r="CS32">
            <v>104.19</v>
          </cell>
          <cell r="CT32">
            <v>98.08</v>
          </cell>
          <cell r="CV32">
            <v>113.25</v>
          </cell>
          <cell r="CW32">
            <v>97.733333333333334</v>
          </cell>
          <cell r="CY32">
            <v>102.62</v>
          </cell>
          <cell r="CZ32">
            <v>98.99666666666667</v>
          </cell>
          <cell r="DB32">
            <v>102.09</v>
          </cell>
          <cell r="DC32">
            <v>98.916666666666671</v>
          </cell>
          <cell r="DE32">
            <v>94.2</v>
          </cell>
          <cell r="DF32">
            <v>100.23333333333333</v>
          </cell>
          <cell r="DH32">
            <v>95.5</v>
          </cell>
          <cell r="DI32">
            <v>99.433333333333323</v>
          </cell>
          <cell r="DL32">
            <v>118981</v>
          </cell>
          <cell r="DO32">
            <v>486441</v>
          </cell>
          <cell r="DQ32">
            <v>97.32</v>
          </cell>
          <cell r="DR32">
            <v>100.03333333333335</v>
          </cell>
          <cell r="DT32">
            <v>80.11</v>
          </cell>
          <cell r="DU32">
            <v>101.02666666666666</v>
          </cell>
        </row>
        <row r="33">
          <cell r="E33">
            <v>166.64325690000001</v>
          </cell>
          <cell r="G33">
            <v>43.3</v>
          </cell>
          <cell r="I33">
            <v>22.7</v>
          </cell>
          <cell r="J33">
            <v>90.4</v>
          </cell>
          <cell r="K33">
            <v>101.2</v>
          </cell>
          <cell r="M33">
            <v>107.8</v>
          </cell>
          <cell r="N33">
            <v>99.566666666666663</v>
          </cell>
          <cell r="P33">
            <v>103.2</v>
          </cell>
          <cell r="Q33">
            <v>100.83333333333333</v>
          </cell>
          <cell r="S33" t="e">
            <v>#N/A</v>
          </cell>
          <cell r="T33">
            <v>99.933333333333337</v>
          </cell>
          <cell r="V33">
            <v>97.4</v>
          </cell>
          <cell r="W33">
            <v>99.899999999999991</v>
          </cell>
          <cell r="Y33">
            <v>98.1</v>
          </cell>
          <cell r="Z33">
            <v>99.833333333333329</v>
          </cell>
          <cell r="AB33">
            <v>6504</v>
          </cell>
          <cell r="AC33">
            <v>6659</v>
          </cell>
          <cell r="AE33">
            <v>2</v>
          </cell>
          <cell r="AF33">
            <v>3.2333333333333329</v>
          </cell>
          <cell r="AH33">
            <v>2.1</v>
          </cell>
          <cell r="AI33">
            <v>3.3333333333333335</v>
          </cell>
          <cell r="AK33">
            <v>1202.9000000000001</v>
          </cell>
          <cell r="AL33">
            <v>2309.1</v>
          </cell>
          <cell r="AN33">
            <v>1153.5999999999999</v>
          </cell>
          <cell r="AO33">
            <v>2252.5</v>
          </cell>
          <cell r="AQ33">
            <v>7.2184138883089721</v>
          </cell>
          <cell r="AR33">
            <v>17.291258730844682</v>
          </cell>
          <cell r="AT33">
            <v>6.9225723348185459</v>
          </cell>
          <cell r="AU33">
            <v>16.860854683419149</v>
          </cell>
          <cell r="AW33">
            <v>122048</v>
          </cell>
          <cell r="AX33">
            <v>152409.66666666666</v>
          </cell>
          <cell r="AZ33">
            <v>505522</v>
          </cell>
          <cell r="BA33">
            <v>541231</v>
          </cell>
          <cell r="BC33">
            <v>128.5</v>
          </cell>
          <cell r="BD33">
            <v>106.66666666666667</v>
          </cell>
          <cell r="BF33">
            <v>102.9</v>
          </cell>
          <cell r="BG33">
            <v>100.09999999999998</v>
          </cell>
          <cell r="BI33">
            <v>1291.8599999999999</v>
          </cell>
          <cell r="BJ33">
            <v>2323.8000000000002</v>
          </cell>
          <cell r="BL33">
            <v>7.7522488700231342</v>
          </cell>
          <cell r="BM33">
            <v>17.412822273531773</v>
          </cell>
          <cell r="BO33">
            <v>1049.52</v>
          </cell>
          <cell r="BP33">
            <v>2069.09</v>
          </cell>
          <cell r="BR33">
            <v>6.2980046089101602</v>
          </cell>
          <cell r="BS33">
            <v>15.485413491094222</v>
          </cell>
          <cell r="BU33">
            <v>73.28</v>
          </cell>
          <cell r="BV33">
            <v>105.50666666666666</v>
          </cell>
          <cell r="BX33">
            <v>126.72</v>
          </cell>
          <cell r="BY33">
            <v>101.95666666666666</v>
          </cell>
          <cell r="CA33">
            <v>97.56</v>
          </cell>
          <cell r="CB33">
            <v>112.04666666666667</v>
          </cell>
          <cell r="CD33">
            <v>132.51</v>
          </cell>
          <cell r="CE33">
            <v>109.17333333333333</v>
          </cell>
          <cell r="CG33">
            <v>74.72</v>
          </cell>
          <cell r="CH33">
            <v>103.93</v>
          </cell>
          <cell r="CJ33">
            <v>96.85</v>
          </cell>
          <cell r="CK33">
            <v>99.326666666666668</v>
          </cell>
          <cell r="CM33">
            <v>71.03</v>
          </cell>
          <cell r="CN33">
            <v>103.26666666666667</v>
          </cell>
          <cell r="CP33">
            <v>114.8</v>
          </cell>
          <cell r="CQ33">
            <v>96.18</v>
          </cell>
          <cell r="CS33">
            <v>86.07</v>
          </cell>
          <cell r="CT33">
            <v>113.87333333333333</v>
          </cell>
          <cell r="CV33">
            <v>114.75</v>
          </cell>
          <cell r="CW33">
            <v>103.61000000000001</v>
          </cell>
          <cell r="CY33">
            <v>96.04</v>
          </cell>
          <cell r="CZ33">
            <v>112.21</v>
          </cell>
          <cell r="DB33">
            <v>110.28</v>
          </cell>
          <cell r="DC33">
            <v>107.62333333333333</v>
          </cell>
          <cell r="DE33">
            <v>94.3</v>
          </cell>
          <cell r="DF33">
            <v>100.60000000000001</v>
          </cell>
          <cell r="DH33">
            <v>99.7</v>
          </cell>
          <cell r="DI33">
            <v>100.46666666666665</v>
          </cell>
          <cell r="DL33">
            <v>134673</v>
          </cell>
          <cell r="DO33">
            <v>490596</v>
          </cell>
          <cell r="DQ33">
            <v>104.27</v>
          </cell>
          <cell r="DR33">
            <v>102.16000000000001</v>
          </cell>
          <cell r="DT33">
            <v>75.19</v>
          </cell>
          <cell r="DU33">
            <v>105.93666666666667</v>
          </cell>
        </row>
        <row r="34">
          <cell r="E34">
            <v>162.0062949</v>
          </cell>
          <cell r="G34">
            <v>44.4</v>
          </cell>
          <cell r="I34">
            <v>27.3</v>
          </cell>
          <cell r="J34">
            <v>90.8</v>
          </cell>
          <cell r="K34">
            <v>102.89999999999999</v>
          </cell>
          <cell r="M34">
            <v>107.8</v>
          </cell>
          <cell r="N34">
            <v>99.766666666666666</v>
          </cell>
          <cell r="P34">
            <v>102.5</v>
          </cell>
          <cell r="Q34">
            <v>101.43333333333334</v>
          </cell>
          <cell r="S34" t="e">
            <v>#N/A</v>
          </cell>
          <cell r="T34">
            <v>99.933333333333337</v>
          </cell>
          <cell r="V34">
            <v>97.2</v>
          </cell>
          <cell r="W34">
            <v>99.633333333333326</v>
          </cell>
          <cell r="Y34">
            <v>97.4</v>
          </cell>
          <cell r="Z34">
            <v>99</v>
          </cell>
          <cell r="AB34">
            <v>6405</v>
          </cell>
          <cell r="AC34">
            <v>6566.666666666667</v>
          </cell>
          <cell r="AE34">
            <v>2.2000000000000002</v>
          </cell>
          <cell r="AF34">
            <v>3.4666666666666668</v>
          </cell>
          <cell r="AH34">
            <v>2.1</v>
          </cell>
          <cell r="AI34">
            <v>3.3666666666666671</v>
          </cell>
          <cell r="AK34">
            <v>332.3</v>
          </cell>
          <cell r="AL34">
            <v>2023.6</v>
          </cell>
          <cell r="AN34">
            <v>947.1</v>
          </cell>
          <cell r="AO34">
            <v>2054.5</v>
          </cell>
          <cell r="AQ34">
            <v>2.0511548653409766</v>
          </cell>
          <cell r="AR34">
            <v>14.896869941409442</v>
          </cell>
          <cell r="AT34">
            <v>5.8460691332062558</v>
          </cell>
          <cell r="AU34">
            <v>15.103482875826124</v>
          </cell>
          <cell r="AW34">
            <v>121643</v>
          </cell>
          <cell r="AX34">
            <v>157685.33333333334</v>
          </cell>
          <cell r="AZ34">
            <v>505379</v>
          </cell>
          <cell r="BA34">
            <v>545872.66666666663</v>
          </cell>
          <cell r="BC34">
            <v>94.3</v>
          </cell>
          <cell r="BD34">
            <v>97.86666666666666</v>
          </cell>
          <cell r="BF34">
            <v>100.8</v>
          </cell>
          <cell r="BG34">
            <v>100.36666666666667</v>
          </cell>
          <cell r="BI34">
            <v>475.09</v>
          </cell>
          <cell r="BJ34">
            <v>1825.41</v>
          </cell>
          <cell r="BL34">
            <v>2.9325403700717558</v>
          </cell>
          <cell r="BM34">
            <v>13.437202327385211</v>
          </cell>
          <cell r="BO34">
            <v>1024.6099999999999</v>
          </cell>
          <cell r="BP34">
            <v>1960.4299999999998</v>
          </cell>
          <cell r="BR34">
            <v>6.3245073324616836</v>
          </cell>
          <cell r="BS34">
            <v>14.414087067825614</v>
          </cell>
          <cell r="BU34">
            <v>79.430000000000007</v>
          </cell>
          <cell r="BV34">
            <v>104.32333333333334</v>
          </cell>
          <cell r="BX34">
            <v>118.5</v>
          </cell>
          <cell r="BY34">
            <v>98.653333333333322</v>
          </cell>
          <cell r="CA34">
            <v>103.01</v>
          </cell>
          <cell r="CB34">
            <v>110.94333333333333</v>
          </cell>
          <cell r="CD34">
            <v>126.28</v>
          </cell>
          <cell r="CE34">
            <v>106.12</v>
          </cell>
          <cell r="CG34">
            <v>78.91</v>
          </cell>
          <cell r="CH34">
            <v>102.68</v>
          </cell>
          <cell r="CJ34">
            <v>99.29</v>
          </cell>
          <cell r="CK34">
            <v>98.36</v>
          </cell>
          <cell r="CM34">
            <v>77.930000000000007</v>
          </cell>
          <cell r="CN34">
            <v>102.77666666666666</v>
          </cell>
          <cell r="CP34">
            <v>92.11</v>
          </cell>
          <cell r="CQ34">
            <v>94.546666666666667</v>
          </cell>
          <cell r="CS34">
            <v>92.29</v>
          </cell>
          <cell r="CT34">
            <v>118.16000000000001</v>
          </cell>
          <cell r="CV34">
            <v>90.09</v>
          </cell>
          <cell r="CW34">
            <v>104.45333333333333</v>
          </cell>
          <cell r="CY34">
            <v>96.85</v>
          </cell>
          <cell r="CZ34">
            <v>113.31333333333335</v>
          </cell>
          <cell r="DB34">
            <v>87.3</v>
          </cell>
          <cell r="DC34">
            <v>103.65666666666665</v>
          </cell>
          <cell r="DE34">
            <v>94.3</v>
          </cell>
          <cell r="DF34">
            <v>101.03333333333335</v>
          </cell>
          <cell r="DH34">
            <v>96.1</v>
          </cell>
          <cell r="DI34">
            <v>100.60000000000001</v>
          </cell>
          <cell r="DL34">
            <v>121005</v>
          </cell>
          <cell r="DO34">
            <v>499136</v>
          </cell>
          <cell r="DQ34">
            <v>82.68</v>
          </cell>
          <cell r="DR34">
            <v>95.350000000000009</v>
          </cell>
          <cell r="DT34">
            <v>77.98</v>
          </cell>
          <cell r="DU34">
            <v>99.63</v>
          </cell>
        </row>
        <row r="35">
          <cell r="E35">
            <v>161.0689653</v>
          </cell>
          <cell r="G35">
            <v>44.3</v>
          </cell>
          <cell r="I35">
            <v>27.3</v>
          </cell>
          <cell r="J35">
            <v>90.4</v>
          </cell>
          <cell r="K35">
            <v>105.63333333333333</v>
          </cell>
          <cell r="M35">
            <v>106.5</v>
          </cell>
          <cell r="N35">
            <v>99.166666666666671</v>
          </cell>
          <cell r="P35">
            <v>102.2</v>
          </cell>
          <cell r="Q35">
            <v>100.76666666666667</v>
          </cell>
          <cell r="S35" t="e">
            <v>#N/A</v>
          </cell>
          <cell r="T35">
            <v>100.13333333333333</v>
          </cell>
          <cell r="V35">
            <v>97.1</v>
          </cell>
          <cell r="W35">
            <v>100.33333333333333</v>
          </cell>
          <cell r="Y35">
            <v>97.1</v>
          </cell>
          <cell r="Z35">
            <v>100.16666666666667</v>
          </cell>
          <cell r="AB35">
            <v>6448</v>
          </cell>
          <cell r="AC35">
            <v>6772.333333333333</v>
          </cell>
          <cell r="AE35">
            <v>2.1</v>
          </cell>
          <cell r="AF35">
            <v>3.4333333333333336</v>
          </cell>
          <cell r="AH35">
            <v>2</v>
          </cell>
          <cell r="AI35">
            <v>3.4</v>
          </cell>
          <cell r="AK35">
            <v>1323.1</v>
          </cell>
          <cell r="AL35">
            <v>1575.8</v>
          </cell>
          <cell r="AN35">
            <v>1156.9000000000001</v>
          </cell>
          <cell r="AO35">
            <v>1603.3000000000002</v>
          </cell>
          <cell r="AQ35">
            <v>8.2144936955151593</v>
          </cell>
          <cell r="AR35">
            <v>11.655560099289341</v>
          </cell>
          <cell r="AT35">
            <v>7.1826375605332089</v>
          </cell>
          <cell r="AU35">
            <v>11.891591368716693</v>
          </cell>
          <cell r="AW35">
            <v>121250</v>
          </cell>
          <cell r="AX35">
            <v>162072.33333333334</v>
          </cell>
          <cell r="AZ35">
            <v>504761</v>
          </cell>
          <cell r="BA35">
            <v>550506</v>
          </cell>
          <cell r="BC35">
            <v>90</v>
          </cell>
          <cell r="BD35">
            <v>98.966666666666654</v>
          </cell>
          <cell r="BF35">
            <v>99</v>
          </cell>
          <cell r="BG35">
            <v>100.8</v>
          </cell>
          <cell r="BI35">
            <v>1280.71</v>
          </cell>
          <cell r="BJ35">
            <v>1276.05</v>
          </cell>
          <cell r="BL35">
            <v>7.9513145044087521</v>
          </cell>
          <cell r="BM35">
            <v>9.4191416090649973</v>
          </cell>
          <cell r="BO35">
            <v>1186.5</v>
          </cell>
          <cell r="BP35">
            <v>1407.33</v>
          </cell>
          <cell r="BR35">
            <v>7.3664097722989466</v>
          </cell>
          <cell r="BS35">
            <v>10.428967483734487</v>
          </cell>
          <cell r="BU35">
            <v>64.86</v>
          </cell>
          <cell r="BV35">
            <v>111.69</v>
          </cell>
          <cell r="BX35">
            <v>135.05000000000001</v>
          </cell>
          <cell r="BY35">
            <v>94.036666666666676</v>
          </cell>
          <cell r="CA35">
            <v>82.88</v>
          </cell>
          <cell r="CB35">
            <v>120.73</v>
          </cell>
          <cell r="CD35">
            <v>141.55000000000001</v>
          </cell>
          <cell r="CE35">
            <v>98.86333333333333</v>
          </cell>
          <cell r="CG35">
            <v>76.12</v>
          </cell>
          <cell r="CH35">
            <v>107.18666666666667</v>
          </cell>
          <cell r="CJ35">
            <v>101.08</v>
          </cell>
          <cell r="CK35">
            <v>98.780000000000015</v>
          </cell>
          <cell r="CM35">
            <v>75.63</v>
          </cell>
          <cell r="CN35">
            <v>109.18333333333332</v>
          </cell>
          <cell r="CP35">
            <v>107.16</v>
          </cell>
          <cell r="CQ35">
            <v>92.643333333333331</v>
          </cell>
          <cell r="CS35">
            <v>91</v>
          </cell>
          <cell r="CT35">
            <v>125.84333333333335</v>
          </cell>
          <cell r="CV35">
            <v>105.65</v>
          </cell>
          <cell r="CW35">
            <v>100.88333333333333</v>
          </cell>
          <cell r="CY35">
            <v>85.52</v>
          </cell>
          <cell r="CZ35">
            <v>119.66000000000001</v>
          </cell>
          <cell r="DB35">
            <v>101.97</v>
          </cell>
          <cell r="DC35">
            <v>103.18666666666667</v>
          </cell>
          <cell r="DE35">
            <v>94.5</v>
          </cell>
          <cell r="DF35">
            <v>101.03333333333335</v>
          </cell>
          <cell r="DH35">
            <v>96.1</v>
          </cell>
          <cell r="DI35">
            <v>101.2</v>
          </cell>
          <cell r="DL35">
            <v>119237</v>
          </cell>
          <cell r="DO35">
            <v>500167</v>
          </cell>
          <cell r="DQ35">
            <v>96.57</v>
          </cell>
          <cell r="DR35">
            <v>97.773333333333326</v>
          </cell>
          <cell r="DT35">
            <v>68.87</v>
          </cell>
          <cell r="DU35">
            <v>107.02333333333333</v>
          </cell>
        </row>
        <row r="36">
          <cell r="E36">
            <v>163.4902045</v>
          </cell>
          <cell r="G36">
            <v>43.2</v>
          </cell>
          <cell r="I36">
            <v>36.4</v>
          </cell>
          <cell r="J36">
            <v>89</v>
          </cell>
          <cell r="K36">
            <v>107.26666666666665</v>
          </cell>
          <cell r="M36">
            <v>105.2</v>
          </cell>
          <cell r="N36">
            <v>101.43333333333334</v>
          </cell>
          <cell r="P36">
            <v>100.7</v>
          </cell>
          <cell r="Q36">
            <v>102.53333333333335</v>
          </cell>
          <cell r="S36" t="e">
            <v>#N/A</v>
          </cell>
          <cell r="T36">
            <v>100.2</v>
          </cell>
          <cell r="V36">
            <v>97.6</v>
          </cell>
          <cell r="W36">
            <v>100.16666666666667</v>
          </cell>
          <cell r="Y36">
            <v>97.1</v>
          </cell>
          <cell r="Z36">
            <v>99.7</v>
          </cell>
          <cell r="AB36">
            <v>6502</v>
          </cell>
          <cell r="AC36">
            <v>6789.333333333333</v>
          </cell>
          <cell r="AE36">
            <v>2.2999999999999998</v>
          </cell>
          <cell r="AF36">
            <v>3.2666666666666671</v>
          </cell>
          <cell r="AH36">
            <v>2.1</v>
          </cell>
          <cell r="AI36">
            <v>3.3333333333333335</v>
          </cell>
          <cell r="AK36">
            <v>1836.2</v>
          </cell>
          <cell r="AL36">
            <v>1729</v>
          </cell>
          <cell r="AN36">
            <v>1141.9000000000001</v>
          </cell>
          <cell r="AO36">
            <v>1827.8999999999999</v>
          </cell>
          <cell r="AQ36">
            <v>11.231253918946562</v>
          </cell>
          <cell r="AR36">
            <v>12.443023389126802</v>
          </cell>
          <cell r="AT36">
            <v>6.9845163108839348</v>
          </cell>
          <cell r="AU36">
            <v>13.162394906277642</v>
          </cell>
          <cell r="AW36">
            <v>122222</v>
          </cell>
          <cell r="AX36">
            <v>165420</v>
          </cell>
          <cell r="AZ36">
            <v>505481</v>
          </cell>
          <cell r="BA36">
            <v>555309.66666666663</v>
          </cell>
          <cell r="BC36">
            <v>106</v>
          </cell>
          <cell r="BD36">
            <v>98.8</v>
          </cell>
          <cell r="BF36">
            <v>100.6</v>
          </cell>
          <cell r="BG36">
            <v>100.36666666666667</v>
          </cell>
          <cell r="BI36">
            <v>1436.77</v>
          </cell>
          <cell r="BJ36">
            <v>1625.19</v>
          </cell>
          <cell r="BL36">
            <v>8.7881106051219113</v>
          </cell>
          <cell r="BM36">
            <v>11.690729133226231</v>
          </cell>
          <cell r="BO36">
            <v>1036.24</v>
          </cell>
          <cell r="BP36">
            <v>1587.1</v>
          </cell>
          <cell r="BR36">
            <v>6.3382390594538647</v>
          </cell>
          <cell r="BS36">
            <v>11.429495800578348</v>
          </cell>
          <cell r="BU36">
            <v>77.790000000000006</v>
          </cell>
          <cell r="BV36">
            <v>106.83666666666666</v>
          </cell>
          <cell r="BX36">
            <v>142.03</v>
          </cell>
          <cell r="BY36">
            <v>93.339999999999989</v>
          </cell>
          <cell r="CA36">
            <v>100.17</v>
          </cell>
          <cell r="CB36">
            <v>116.78333333333335</v>
          </cell>
          <cell r="CD36">
            <v>148.30000000000001</v>
          </cell>
          <cell r="CE36">
            <v>98.95</v>
          </cell>
          <cell r="CG36">
            <v>72.44</v>
          </cell>
          <cell r="CH36">
            <v>106.38666666666667</v>
          </cell>
          <cell r="CJ36">
            <v>94.12</v>
          </cell>
          <cell r="CK36">
            <v>101</v>
          </cell>
          <cell r="CM36">
            <v>89.34</v>
          </cell>
          <cell r="CN36">
            <v>104.00999999999999</v>
          </cell>
          <cell r="CP36">
            <v>109.33</v>
          </cell>
          <cell r="CQ36">
            <v>99.523333333333326</v>
          </cell>
          <cell r="CS36">
            <v>109.87</v>
          </cell>
          <cell r="CT36">
            <v>121.73333333333333</v>
          </cell>
          <cell r="CV36">
            <v>111.75</v>
          </cell>
          <cell r="CW36">
            <v>108.71666666666665</v>
          </cell>
          <cell r="CY36">
            <v>96.33</v>
          </cell>
          <cell r="CZ36">
            <v>120.82333333333334</v>
          </cell>
          <cell r="DB36">
            <v>114.69</v>
          </cell>
          <cell r="DC36">
            <v>107.43666666666667</v>
          </cell>
          <cell r="DE36">
            <v>94.6</v>
          </cell>
          <cell r="DF36">
            <v>101.60000000000001</v>
          </cell>
          <cell r="DH36">
            <v>96.6</v>
          </cell>
          <cell r="DI36">
            <v>101.36666666666667</v>
          </cell>
          <cell r="DL36">
            <v>122082</v>
          </cell>
          <cell r="DO36">
            <v>499031</v>
          </cell>
          <cell r="DQ36">
            <v>106.33</v>
          </cell>
          <cell r="DR36">
            <v>102.08666666666666</v>
          </cell>
          <cell r="DT36">
            <v>75.48</v>
          </cell>
          <cell r="DU36">
            <v>106.87333333333333</v>
          </cell>
        </row>
        <row r="37">
          <cell r="E37">
            <v>165.79211430000001</v>
          </cell>
          <cell r="G37">
            <v>41.4</v>
          </cell>
          <cell r="I37">
            <v>9.1</v>
          </cell>
          <cell r="J37">
            <v>88.3</v>
          </cell>
          <cell r="K37">
            <v>108.40000000000002</v>
          </cell>
          <cell r="M37">
            <v>104.6</v>
          </cell>
          <cell r="N37">
            <v>103.46666666666665</v>
          </cell>
          <cell r="P37">
            <v>100.2</v>
          </cell>
          <cell r="Q37">
            <v>104.76666666666667</v>
          </cell>
          <cell r="S37" t="e">
            <v>#N/A</v>
          </cell>
          <cell r="T37">
            <v>100.33333333333333</v>
          </cell>
          <cell r="V37">
            <v>98.6</v>
          </cell>
          <cell r="W37">
            <v>100.43333333333332</v>
          </cell>
          <cell r="Y37">
            <v>100.3</v>
          </cell>
          <cell r="Z37">
            <v>99.466666666666654</v>
          </cell>
          <cell r="AB37">
            <v>6583</v>
          </cell>
          <cell r="AC37">
            <v>6714.666666666667</v>
          </cell>
          <cell r="AE37">
            <v>2.1</v>
          </cell>
          <cell r="AF37">
            <v>3.2333333333333329</v>
          </cell>
          <cell r="AH37">
            <v>2.1</v>
          </cell>
          <cell r="AI37">
            <v>3.3666666666666667</v>
          </cell>
          <cell r="AK37">
            <v>1156.5999999999999</v>
          </cell>
          <cell r="AL37">
            <v>1829.4</v>
          </cell>
          <cell r="AN37">
            <v>996.8</v>
          </cell>
          <cell r="AO37">
            <v>1716.6000000000001</v>
          </cell>
          <cell r="AQ37">
            <v>6.9762063466247737</v>
          </cell>
          <cell r="AR37">
            <v>12.833977386833089</v>
          </cell>
          <cell r="AT37">
            <v>6.0123486826176507</v>
          </cell>
          <cell r="AU37">
            <v>12.052725248206508</v>
          </cell>
          <cell r="AW37">
            <v>121752</v>
          </cell>
          <cell r="AX37">
            <v>168631.33333333334</v>
          </cell>
          <cell r="AZ37">
            <v>504802</v>
          </cell>
          <cell r="BA37">
            <v>558884.66666666663</v>
          </cell>
          <cell r="BC37">
            <v>103.6</v>
          </cell>
          <cell r="BD37">
            <v>108.5</v>
          </cell>
          <cell r="BF37">
            <v>102.3</v>
          </cell>
          <cell r="BG37">
            <v>101.86666666666667</v>
          </cell>
          <cell r="BI37">
            <v>947.47</v>
          </cell>
          <cell r="BJ37">
            <v>2011.23</v>
          </cell>
          <cell r="BL37">
            <v>5.7148073899676417</v>
          </cell>
          <cell r="BM37">
            <v>14.117080024284482</v>
          </cell>
          <cell r="BO37">
            <v>942.67</v>
          </cell>
          <cell r="BP37">
            <v>1697.33</v>
          </cell>
          <cell r="BR37">
            <v>5.6858554701476534</v>
          </cell>
          <cell r="BS37">
            <v>11.911850807099039</v>
          </cell>
          <cell r="BU37">
            <v>77.09</v>
          </cell>
          <cell r="BV37">
            <v>106.48666666666668</v>
          </cell>
          <cell r="BX37">
            <v>132.6</v>
          </cell>
          <cell r="BY37">
            <v>101.38666666666666</v>
          </cell>
          <cell r="CA37">
            <v>97.8</v>
          </cell>
          <cell r="CB37">
            <v>119.86</v>
          </cell>
          <cell r="CD37">
            <v>142.69999999999999</v>
          </cell>
          <cell r="CE37">
            <v>111.04333333333334</v>
          </cell>
          <cell r="CG37">
            <v>77.37</v>
          </cell>
          <cell r="CH37">
            <v>106.57000000000001</v>
          </cell>
          <cell r="CJ37">
            <v>96.19</v>
          </cell>
          <cell r="CK37">
            <v>106.36</v>
          </cell>
          <cell r="CM37">
            <v>77.510000000000005</v>
          </cell>
          <cell r="CN37">
            <v>100.58999999999999</v>
          </cell>
          <cell r="CP37">
            <v>101.24</v>
          </cell>
          <cell r="CQ37">
            <v>103.55333333333333</v>
          </cell>
          <cell r="CS37">
            <v>96.15</v>
          </cell>
          <cell r="CT37">
            <v>122.12666666666667</v>
          </cell>
          <cell r="CV37">
            <v>106.45</v>
          </cell>
          <cell r="CW37">
            <v>115.70666666666666</v>
          </cell>
          <cell r="CY37">
            <v>101.92</v>
          </cell>
          <cell r="CZ37">
            <v>127.91666666666667</v>
          </cell>
          <cell r="DB37">
            <v>104.8</v>
          </cell>
          <cell r="DC37">
            <v>116.54333333333334</v>
          </cell>
          <cell r="DE37">
            <v>94.8</v>
          </cell>
          <cell r="DF37">
            <v>101.96666666666665</v>
          </cell>
          <cell r="DH37">
            <v>96.1</v>
          </cell>
          <cell r="DI37">
            <v>101.66666666666667</v>
          </cell>
          <cell r="DL37">
            <v>137986</v>
          </cell>
          <cell r="DO37">
            <v>504999</v>
          </cell>
          <cell r="DQ37">
            <v>96.48</v>
          </cell>
          <cell r="DR37">
            <v>109.55666666666667</v>
          </cell>
          <cell r="DT37">
            <v>79.739999999999995</v>
          </cell>
          <cell r="DU37">
            <v>108.85333333333334</v>
          </cell>
        </row>
        <row r="38">
          <cell r="E38">
            <v>165.72706500000001</v>
          </cell>
          <cell r="G38">
            <v>35.5</v>
          </cell>
          <cell r="I38">
            <v>18.2</v>
          </cell>
          <cell r="J38">
            <v>87.4</v>
          </cell>
          <cell r="K38">
            <v>106.96666666666665</v>
          </cell>
          <cell r="M38">
            <v>102.9</v>
          </cell>
          <cell r="N38">
            <v>105.8</v>
          </cell>
          <cell r="P38">
            <v>97.9</v>
          </cell>
          <cell r="Q38">
            <v>106.73333333333335</v>
          </cell>
          <cell r="S38" t="e">
            <v>#N/A</v>
          </cell>
          <cell r="T38">
            <v>100.56666666666666</v>
          </cell>
          <cell r="V38">
            <v>98.7</v>
          </cell>
          <cell r="W38">
            <v>100.19999999999999</v>
          </cell>
          <cell r="Y38">
            <v>100.4</v>
          </cell>
          <cell r="Z38">
            <v>98.8</v>
          </cell>
          <cell r="AB38">
            <v>6653</v>
          </cell>
          <cell r="AC38">
            <v>6670.666666666667</v>
          </cell>
          <cell r="AE38">
            <v>2.1</v>
          </cell>
          <cell r="AF38">
            <v>3.4333333333333336</v>
          </cell>
          <cell r="AH38">
            <v>2.1</v>
          </cell>
          <cell r="AI38">
            <v>3.3333333333333335</v>
          </cell>
          <cell r="AK38">
            <v>1137.5</v>
          </cell>
          <cell r="AL38">
            <v>2037.3000000000002</v>
          </cell>
          <cell r="AN38">
            <v>1344.2</v>
          </cell>
          <cell r="AO38">
            <v>2166.5</v>
          </cell>
          <cell r="AQ38">
            <v>6.8636948346366955</v>
          </cell>
          <cell r="AR38">
            <v>14.339138329875221</v>
          </cell>
          <cell r="AT38">
            <v>8.1109262388735353</v>
          </cell>
          <cell r="AU38">
            <v>15.196976619282866</v>
          </cell>
          <cell r="AW38">
            <v>121564</v>
          </cell>
          <cell r="AX38">
            <v>172998.33333333334</v>
          </cell>
          <cell r="AZ38">
            <v>503356</v>
          </cell>
          <cell r="BA38">
            <v>561158</v>
          </cell>
          <cell r="BC38">
            <v>99</v>
          </cell>
          <cell r="BD38">
            <v>103.53333333333335</v>
          </cell>
          <cell r="BF38">
            <v>101.7</v>
          </cell>
          <cell r="BG38">
            <v>106.7</v>
          </cell>
          <cell r="BI38">
            <v>1021.03</v>
          </cell>
          <cell r="BJ38">
            <v>1456.45</v>
          </cell>
          <cell r="BL38">
            <v>6.1609128237442681</v>
          </cell>
          <cell r="BM38">
            <v>10.257251936872226</v>
          </cell>
          <cell r="BO38">
            <v>1253.5</v>
          </cell>
          <cell r="BP38">
            <v>1750.9299999999998</v>
          </cell>
          <cell r="BR38">
            <v>7.5636408573337128</v>
          </cell>
          <cell r="BS38">
            <v>12.288316731168536</v>
          </cell>
          <cell r="BU38">
            <v>67.989999999999995</v>
          </cell>
          <cell r="BV38">
            <v>109.47666666666667</v>
          </cell>
          <cell r="BX38">
            <v>121.45</v>
          </cell>
          <cell r="BY38">
            <v>107.19333333333333</v>
          </cell>
          <cell r="CA38">
            <v>85.6</v>
          </cell>
          <cell r="CB38">
            <v>127.63333333333333</v>
          </cell>
          <cell r="CD38">
            <v>130.09</v>
          </cell>
          <cell r="CE38">
            <v>113.96</v>
          </cell>
          <cell r="CG38">
            <v>71.709999999999994</v>
          </cell>
          <cell r="CH38">
            <v>107.91333333333334</v>
          </cell>
          <cell r="CJ38">
            <v>97.22</v>
          </cell>
          <cell r="CK38">
            <v>108.35666666666667</v>
          </cell>
          <cell r="CM38">
            <v>74.97</v>
          </cell>
          <cell r="CN38">
            <v>103.72333333333334</v>
          </cell>
          <cell r="CP38">
            <v>92.11</v>
          </cell>
          <cell r="CQ38">
            <v>103.75333333333333</v>
          </cell>
          <cell r="CS38">
            <v>92.08</v>
          </cell>
          <cell r="CT38">
            <v>134.20666666666668</v>
          </cell>
          <cell r="CV38">
            <v>97.12</v>
          </cell>
          <cell r="CW38">
            <v>121.95666666666666</v>
          </cell>
          <cell r="CY38">
            <v>89.3</v>
          </cell>
          <cell r="CZ38">
            <v>134.60999999999999</v>
          </cell>
          <cell r="DB38">
            <v>97.34</v>
          </cell>
          <cell r="DC38">
            <v>116.27333333333333</v>
          </cell>
          <cell r="DE38">
            <v>95.1</v>
          </cell>
          <cell r="DF38">
            <v>102.43333333333334</v>
          </cell>
          <cell r="DH38">
            <v>96.5</v>
          </cell>
          <cell r="DI38">
            <v>103.63333333333333</v>
          </cell>
          <cell r="DL38">
            <v>125087</v>
          </cell>
          <cell r="DO38">
            <v>514443</v>
          </cell>
          <cell r="DQ38">
            <v>89.44</v>
          </cell>
          <cell r="DR38">
            <v>104.50333333333333</v>
          </cell>
          <cell r="DT38">
            <v>70.34</v>
          </cell>
          <cell r="DU38">
            <v>105.53333333333335</v>
          </cell>
        </row>
        <row r="39">
          <cell r="E39">
            <v>165.37505429999999</v>
          </cell>
          <cell r="G39">
            <v>40</v>
          </cell>
          <cell r="I39">
            <v>36.4</v>
          </cell>
          <cell r="J39">
            <v>88.1</v>
          </cell>
          <cell r="K39">
            <v>104</v>
          </cell>
          <cell r="M39">
            <v>104.1</v>
          </cell>
          <cell r="N39">
            <v>105.5</v>
          </cell>
          <cell r="P39">
            <v>99.9</v>
          </cell>
          <cell r="Q39">
            <v>106.56666666666666</v>
          </cell>
          <cell r="S39" t="e">
            <v>#N/A</v>
          </cell>
          <cell r="T39">
            <v>102.03333333333335</v>
          </cell>
          <cell r="V39">
            <v>98.6</v>
          </cell>
          <cell r="W39">
            <v>102.33333333333333</v>
          </cell>
          <cell r="Y39">
            <v>100.4</v>
          </cell>
          <cell r="Z39">
            <v>100.46666666666665</v>
          </cell>
          <cell r="AB39">
            <v>6653</v>
          </cell>
          <cell r="AC39">
            <v>6863</v>
          </cell>
          <cell r="AE39">
            <v>2</v>
          </cell>
          <cell r="AF39">
            <v>3.4</v>
          </cell>
          <cell r="AH39">
            <v>2.1</v>
          </cell>
          <cell r="AI39">
            <v>3.3333333333333335</v>
          </cell>
          <cell r="AK39">
            <v>1084.4000000000001</v>
          </cell>
          <cell r="AL39">
            <v>2916.9</v>
          </cell>
          <cell r="AN39">
            <v>1086.4000000000001</v>
          </cell>
          <cell r="AO39">
            <v>2972.9</v>
          </cell>
          <cell r="AQ39">
            <v>6.5572162899057034</v>
          </cell>
          <cell r="AR39">
            <v>21.354483947676464</v>
          </cell>
          <cell r="AT39">
            <v>6.5693100123142347</v>
          </cell>
          <cell r="AU39">
            <v>21.766803896377812</v>
          </cell>
          <cell r="AW39">
            <v>121735</v>
          </cell>
          <cell r="AX39">
            <v>176083.33333333334</v>
          </cell>
          <cell r="AZ39">
            <v>503622</v>
          </cell>
          <cell r="BA39">
            <v>567093</v>
          </cell>
          <cell r="BC39">
            <v>99.2</v>
          </cell>
          <cell r="BD39">
            <v>96.59999999999998</v>
          </cell>
          <cell r="BF39">
            <v>101.3</v>
          </cell>
          <cell r="BG39">
            <v>98.366666666666674</v>
          </cell>
          <cell r="BI39">
            <v>1143.6099999999999</v>
          </cell>
          <cell r="BJ39">
            <v>2498.56</v>
          </cell>
          <cell r="BL39">
            <v>6.9152509418102728</v>
          </cell>
          <cell r="BM39">
            <v>18.371466957096292</v>
          </cell>
          <cell r="BO39">
            <v>1049.81</v>
          </cell>
          <cell r="BP39">
            <v>2650.55</v>
          </cell>
          <cell r="BR39">
            <v>6.348055360850152</v>
          </cell>
          <cell r="BS39">
            <v>19.443453015119726</v>
          </cell>
          <cell r="BU39">
            <v>74.23</v>
          </cell>
          <cell r="BV39">
            <v>101.3</v>
          </cell>
          <cell r="BX39">
            <v>124.51</v>
          </cell>
          <cell r="BY39">
            <v>113.59999999999998</v>
          </cell>
          <cell r="CA39">
            <v>92.95</v>
          </cell>
          <cell r="CB39">
            <v>113.96666666666665</v>
          </cell>
          <cell r="CD39">
            <v>132</v>
          </cell>
          <cell r="CE39">
            <v>118.06666666666666</v>
          </cell>
          <cell r="CG39">
            <v>76.78</v>
          </cell>
          <cell r="CH39">
            <v>106.96</v>
          </cell>
          <cell r="CJ39">
            <v>96.28</v>
          </cell>
          <cell r="CK39">
            <v>113.18666666666667</v>
          </cell>
          <cell r="CM39">
            <v>80.47</v>
          </cell>
          <cell r="CN39">
            <v>104.16666666666667</v>
          </cell>
          <cell r="CP39">
            <v>100.21</v>
          </cell>
          <cell r="CQ39">
            <v>106.10000000000001</v>
          </cell>
          <cell r="CS39">
            <v>96.58</v>
          </cell>
          <cell r="CT39">
            <v>130.66666666666666</v>
          </cell>
          <cell r="CV39">
            <v>102.88</v>
          </cell>
          <cell r="CW39">
            <v>122.23333333333333</v>
          </cell>
          <cell r="CY39">
            <v>93.42</v>
          </cell>
          <cell r="CZ39">
            <v>128.69999999999999</v>
          </cell>
          <cell r="DB39">
            <v>104.01</v>
          </cell>
          <cell r="DC39">
            <v>121.8</v>
          </cell>
          <cell r="DE39">
            <v>95.4</v>
          </cell>
          <cell r="DF39">
            <v>102.86666666666667</v>
          </cell>
          <cell r="DH39">
            <v>96.7</v>
          </cell>
          <cell r="DI39">
            <v>102.53333333333335</v>
          </cell>
          <cell r="DL39">
            <v>121365</v>
          </cell>
          <cell r="DO39">
            <v>507213</v>
          </cell>
          <cell r="DQ39">
            <v>97.04</v>
          </cell>
          <cell r="DR39">
            <v>112.17</v>
          </cell>
          <cell r="DT39">
            <v>74.900000000000006</v>
          </cell>
          <cell r="DU39">
            <v>106.39999999999999</v>
          </cell>
        </row>
        <row r="40">
          <cell r="E40">
            <v>172.2760188</v>
          </cell>
          <cell r="G40">
            <v>40.9</v>
          </cell>
          <cell r="I40">
            <v>27.3</v>
          </cell>
          <cell r="J40">
            <v>87.9</v>
          </cell>
          <cell r="K40">
            <v>102.40000000000002</v>
          </cell>
          <cell r="M40">
            <v>102.7</v>
          </cell>
          <cell r="N40">
            <v>104.2</v>
          </cell>
          <cell r="P40">
            <v>99.7</v>
          </cell>
          <cell r="Q40">
            <v>106.56666666666668</v>
          </cell>
          <cell r="S40" t="e">
            <v>#N/A</v>
          </cell>
          <cell r="T40">
            <v>102.33333333333333</v>
          </cell>
          <cell r="V40">
            <v>97.9</v>
          </cell>
          <cell r="W40">
            <v>102.3</v>
          </cell>
          <cell r="Y40">
            <v>100.3</v>
          </cell>
          <cell r="Z40">
            <v>100</v>
          </cell>
          <cell r="AB40">
            <v>6614</v>
          </cell>
          <cell r="AC40">
            <v>6842</v>
          </cell>
          <cell r="AE40">
            <v>2</v>
          </cell>
          <cell r="AF40">
            <v>3.4</v>
          </cell>
          <cell r="AH40">
            <v>2.1</v>
          </cell>
          <cell r="AI40">
            <v>3.4</v>
          </cell>
          <cell r="AK40">
            <v>1142.2</v>
          </cell>
          <cell r="AL40">
            <v>2822.3</v>
          </cell>
          <cell r="AN40">
            <v>1144</v>
          </cell>
          <cell r="AO40">
            <v>2762</v>
          </cell>
          <cell r="AQ40">
            <v>6.6300580194276</v>
          </cell>
          <cell r="AR40">
            <v>21.849912898028563</v>
          </cell>
          <cell r="AT40">
            <v>6.6405063686089774</v>
          </cell>
          <cell r="AU40">
            <v>21.44720972666488</v>
          </cell>
          <cell r="AW40">
            <v>121901</v>
          </cell>
          <cell r="AX40">
            <v>178728.66666666666</v>
          </cell>
          <cell r="AZ40">
            <v>502527</v>
          </cell>
          <cell r="BA40">
            <v>572583.66666666663</v>
          </cell>
          <cell r="BC40">
            <v>108.6</v>
          </cell>
          <cell r="BD40">
            <v>97.266666666666666</v>
          </cell>
          <cell r="BF40">
            <v>101.5</v>
          </cell>
          <cell r="BG40">
            <v>99.066666666666663</v>
          </cell>
          <cell r="BI40">
            <v>1158.45</v>
          </cell>
          <cell r="BJ40">
            <v>2621.7</v>
          </cell>
          <cell r="BL40">
            <v>6.7243833939817055</v>
          </cell>
          <cell r="BM40">
            <v>20.29225655370098</v>
          </cell>
          <cell r="BO40">
            <v>1082.78</v>
          </cell>
          <cell r="BP40">
            <v>2557.7800000000002</v>
          </cell>
          <cell r="BR40">
            <v>6.2851464036734521</v>
          </cell>
          <cell r="BS40">
            <v>19.901021354653906</v>
          </cell>
          <cell r="BU40">
            <v>79.430000000000007</v>
          </cell>
          <cell r="BV40">
            <v>110.3</v>
          </cell>
          <cell r="BX40">
            <v>125.86</v>
          </cell>
          <cell r="BY40">
            <v>116.60000000000001</v>
          </cell>
          <cell r="CA40">
            <v>100.52</v>
          </cell>
          <cell r="CB40">
            <v>119.56666666666666</v>
          </cell>
          <cell r="CD40">
            <v>132.88999999999999</v>
          </cell>
          <cell r="CE40">
            <v>114.73333333333335</v>
          </cell>
          <cell r="CG40">
            <v>76.260000000000005</v>
          </cell>
          <cell r="CH40">
            <v>108.79333333333334</v>
          </cell>
          <cell r="CJ40">
            <v>97.41</v>
          </cell>
          <cell r="CK40">
            <v>114.08333333333333</v>
          </cell>
          <cell r="CM40">
            <v>81.95</v>
          </cell>
          <cell r="CN40">
            <v>104.60000000000001</v>
          </cell>
          <cell r="CP40">
            <v>109.67</v>
          </cell>
          <cell r="CQ40">
            <v>110.86666666666667</v>
          </cell>
          <cell r="CS40">
            <v>97.65</v>
          </cell>
          <cell r="CT40">
            <v>125.56666666666668</v>
          </cell>
          <cell r="CV40">
            <v>111.64</v>
          </cell>
          <cell r="CW40">
            <v>123.3</v>
          </cell>
          <cell r="CY40">
            <v>96.92</v>
          </cell>
          <cell r="CZ40">
            <v>127.03333333333335</v>
          </cell>
          <cell r="DB40">
            <v>107.09</v>
          </cell>
          <cell r="DC40">
            <v>121.73333333333333</v>
          </cell>
          <cell r="DE40">
            <v>95.1</v>
          </cell>
          <cell r="DF40">
            <v>102.83333333333333</v>
          </cell>
          <cell r="DH40">
            <v>99</v>
          </cell>
          <cell r="DI40">
            <v>102.93333333333334</v>
          </cell>
          <cell r="DL40">
            <v>124669</v>
          </cell>
          <cell r="DO40">
            <v>510142</v>
          </cell>
          <cell r="DQ40">
            <v>101.36</v>
          </cell>
          <cell r="DR40">
            <v>115.34333333333332</v>
          </cell>
          <cell r="DT40">
            <v>77.39</v>
          </cell>
          <cell r="DU40">
            <v>109.18333333333334</v>
          </cell>
        </row>
        <row r="41">
          <cell r="E41">
            <v>177.02629010000001</v>
          </cell>
          <cell r="G41">
            <v>36.6</v>
          </cell>
          <cell r="I41">
            <v>27.3</v>
          </cell>
          <cell r="J41">
            <v>85.9</v>
          </cell>
          <cell r="K41">
            <v>97.600000000000009</v>
          </cell>
          <cell r="M41">
            <v>99.6</v>
          </cell>
          <cell r="N41">
            <v>101.76666666666667</v>
          </cell>
          <cell r="P41">
            <v>96.8</v>
          </cell>
          <cell r="Q41">
            <v>104.10000000000001</v>
          </cell>
          <cell r="S41" t="e">
            <v>#N/A</v>
          </cell>
          <cell r="T41">
            <v>102.53333333333335</v>
          </cell>
          <cell r="V41">
            <v>98.1</v>
          </cell>
          <cell r="W41">
            <v>102.56666666666666</v>
          </cell>
          <cell r="Y41">
            <v>100</v>
          </cell>
          <cell r="Z41">
            <v>99.966666666666654</v>
          </cell>
          <cell r="AB41">
            <v>6618</v>
          </cell>
          <cell r="AC41">
            <v>6772</v>
          </cell>
          <cell r="AE41">
            <v>2.2000000000000002</v>
          </cell>
          <cell r="AF41">
            <v>3.3666666666666671</v>
          </cell>
          <cell r="AH41">
            <v>2.2000000000000002</v>
          </cell>
          <cell r="AI41">
            <v>3.5</v>
          </cell>
          <cell r="AK41">
            <v>819.5</v>
          </cell>
          <cell r="AL41">
            <v>3659.7999999999997</v>
          </cell>
          <cell r="AN41">
            <v>1208.8</v>
          </cell>
          <cell r="AO41">
            <v>3511.5</v>
          </cell>
          <cell r="AQ41">
            <v>4.6292559118596133</v>
          </cell>
          <cell r="AR41">
            <v>25.98274725426559</v>
          </cell>
          <cell r="AT41">
            <v>6.8283643029358148</v>
          </cell>
          <cell r="AU41">
            <v>24.965925800516153</v>
          </cell>
          <cell r="AW41">
            <v>122855</v>
          </cell>
          <cell r="AX41">
            <v>183124.66666666666</v>
          </cell>
          <cell r="AZ41">
            <v>503012</v>
          </cell>
          <cell r="BA41">
            <v>577427</v>
          </cell>
          <cell r="BC41">
            <v>94.9</v>
          </cell>
          <cell r="BD41">
            <v>104.90000000000002</v>
          </cell>
          <cell r="BF41">
            <v>100.3</v>
          </cell>
          <cell r="BG41">
            <v>98.666666666666671</v>
          </cell>
          <cell r="BI41">
            <v>889.23</v>
          </cell>
          <cell r="BJ41">
            <v>3405.1000000000004</v>
          </cell>
          <cell r="BL41">
            <v>5.023152208057259</v>
          </cell>
          <cell r="BM41">
            <v>24.202856616394151</v>
          </cell>
          <cell r="BO41">
            <v>1132.42</v>
          </cell>
          <cell r="BP41">
            <v>2996.2</v>
          </cell>
          <cell r="BR41">
            <v>6.3969029648664595</v>
          </cell>
          <cell r="BS41">
            <v>21.349895784440331</v>
          </cell>
          <cell r="BU41">
            <v>71.63</v>
          </cell>
          <cell r="BV41">
            <v>100.13333333333334</v>
          </cell>
          <cell r="BX41">
            <v>110.91</v>
          </cell>
          <cell r="BY41">
            <v>129.4</v>
          </cell>
          <cell r="CA41">
            <v>90.58</v>
          </cell>
          <cell r="CB41">
            <v>113.53333333333335</v>
          </cell>
          <cell r="CD41">
            <v>119.27</v>
          </cell>
          <cell r="CE41">
            <v>134.06666666666666</v>
          </cell>
          <cell r="CG41">
            <v>73.099999999999994</v>
          </cell>
          <cell r="CH41">
            <v>106</v>
          </cell>
          <cell r="CJ41">
            <v>95.53</v>
          </cell>
          <cell r="CK41">
            <v>116.51</v>
          </cell>
          <cell r="CM41">
            <v>76.78</v>
          </cell>
          <cell r="CN41">
            <v>103.2</v>
          </cell>
          <cell r="CP41">
            <v>97.13</v>
          </cell>
          <cell r="CQ41">
            <v>115</v>
          </cell>
          <cell r="CS41">
            <v>91.43</v>
          </cell>
          <cell r="CT41">
            <v>126.7</v>
          </cell>
          <cell r="CV41">
            <v>99.19</v>
          </cell>
          <cell r="CW41">
            <v>132.63333333333333</v>
          </cell>
          <cell r="CY41">
            <v>92.4</v>
          </cell>
          <cell r="CZ41">
            <v>128.96666666666667</v>
          </cell>
          <cell r="DB41">
            <v>95.88</v>
          </cell>
          <cell r="DC41">
            <v>130.76666666666665</v>
          </cell>
          <cell r="DE41">
            <v>95.2</v>
          </cell>
          <cell r="DF41">
            <v>102.76666666666667</v>
          </cell>
          <cell r="DH41">
            <v>96.8</v>
          </cell>
          <cell r="DI41">
            <v>102.26666666666667</v>
          </cell>
          <cell r="DL41">
            <v>138524</v>
          </cell>
          <cell r="DO41">
            <v>507539</v>
          </cell>
          <cell r="DQ41">
            <v>89.53</v>
          </cell>
          <cell r="DR41">
            <v>120.49333333333334</v>
          </cell>
          <cell r="DT41">
            <v>73.72</v>
          </cell>
          <cell r="DU41">
            <v>108.44333333333333</v>
          </cell>
        </row>
        <row r="42">
          <cell r="E42">
            <v>170.11869290000001</v>
          </cell>
          <cell r="G42">
            <v>37.799999999999997</v>
          </cell>
          <cell r="I42">
            <v>36.4</v>
          </cell>
          <cell r="J42">
            <v>87.3</v>
          </cell>
          <cell r="K42">
            <v>93.733333333333334</v>
          </cell>
          <cell r="M42">
            <v>103.3</v>
          </cell>
          <cell r="N42">
            <v>99.066666666666663</v>
          </cell>
          <cell r="P42">
            <v>100.5</v>
          </cell>
          <cell r="Q42">
            <v>102.26666666666667</v>
          </cell>
          <cell r="S42" t="e">
            <v>#N/A</v>
          </cell>
          <cell r="T42">
            <v>102.60000000000001</v>
          </cell>
          <cell r="V42">
            <v>98.6</v>
          </cell>
          <cell r="W42">
            <v>102.16666666666667</v>
          </cell>
          <cell r="Y42">
            <v>99.9</v>
          </cell>
          <cell r="Z42">
            <v>99.166666666666671</v>
          </cell>
          <cell r="AB42">
            <v>6625</v>
          </cell>
          <cell r="AC42">
            <v>6698.333333333333</v>
          </cell>
          <cell r="AE42">
            <v>2.2000000000000002</v>
          </cell>
          <cell r="AF42">
            <v>3.8000000000000003</v>
          </cell>
          <cell r="AH42">
            <v>2.2000000000000002</v>
          </cell>
          <cell r="AI42">
            <v>3.6999999999999997</v>
          </cell>
          <cell r="AK42">
            <v>1474.8</v>
          </cell>
          <cell r="AL42">
            <v>3550.2</v>
          </cell>
          <cell r="AN42">
            <v>1205.5999999999999</v>
          </cell>
          <cell r="AO42">
            <v>3828.3999999999996</v>
          </cell>
          <cell r="AQ42">
            <v>8.669241309459883</v>
          </cell>
          <cell r="AR42">
            <v>25.62127657960735</v>
          </cell>
          <cell r="AT42">
            <v>7.0868167362929455</v>
          </cell>
          <cell r="AU42">
            <v>27.58676511634296</v>
          </cell>
          <cell r="AW42">
            <v>122867</v>
          </cell>
          <cell r="AX42">
            <v>189653.33333333334</v>
          </cell>
          <cell r="AZ42">
            <v>501428</v>
          </cell>
          <cell r="BA42">
            <v>586921.66666666663</v>
          </cell>
          <cell r="BC42">
            <v>94.1</v>
          </cell>
          <cell r="BD42">
            <v>95.066666666666663</v>
          </cell>
          <cell r="BF42">
            <v>99.9</v>
          </cell>
          <cell r="BG42">
            <v>98.033333333333346</v>
          </cell>
          <cell r="BI42">
            <v>1498.59</v>
          </cell>
          <cell r="BJ42">
            <v>2924.37</v>
          </cell>
          <cell r="BL42">
            <v>8.8090848480766795</v>
          </cell>
          <cell r="BM42">
            <v>21.091922104437906</v>
          </cell>
          <cell r="BO42">
            <v>1208.45</v>
          </cell>
          <cell r="BP42">
            <v>3325.3999999999996</v>
          </cell>
          <cell r="BR42">
            <v>7.1035697453327886</v>
          </cell>
          <cell r="BS42">
            <v>23.933578245999271</v>
          </cell>
          <cell r="BU42">
            <v>69.81</v>
          </cell>
          <cell r="BV42">
            <v>101.16666666666667</v>
          </cell>
          <cell r="BX42">
            <v>131</v>
          </cell>
          <cell r="BY42">
            <v>128.29999999999998</v>
          </cell>
          <cell r="CA42">
            <v>85.13</v>
          </cell>
          <cell r="CB42">
            <v>115.63333333333333</v>
          </cell>
          <cell r="CD42">
            <v>145.5</v>
          </cell>
          <cell r="CE42">
            <v>135.56666666666666</v>
          </cell>
          <cell r="CG42">
            <v>76.78</v>
          </cell>
          <cell r="CH42">
            <v>103.87333333333333</v>
          </cell>
          <cell r="CJ42">
            <v>98.82</v>
          </cell>
          <cell r="CK42">
            <v>114.02</v>
          </cell>
          <cell r="CM42">
            <v>75.22</v>
          </cell>
          <cell r="CN42">
            <v>101</v>
          </cell>
          <cell r="CP42">
            <v>114.92</v>
          </cell>
          <cell r="CQ42">
            <v>113.5</v>
          </cell>
          <cell r="CS42">
            <v>88.65</v>
          </cell>
          <cell r="CT42">
            <v>133</v>
          </cell>
          <cell r="CV42">
            <v>119.01</v>
          </cell>
          <cell r="CW42">
            <v>135.16666666666666</v>
          </cell>
          <cell r="CY42">
            <v>92.47</v>
          </cell>
          <cell r="CZ42">
            <v>121.96666666666665</v>
          </cell>
          <cell r="DB42">
            <v>113.55</v>
          </cell>
          <cell r="DC42">
            <v>120.83333333333333</v>
          </cell>
          <cell r="DE42">
            <v>95.5</v>
          </cell>
          <cell r="DF42">
            <v>102.60000000000001</v>
          </cell>
          <cell r="DH42">
            <v>96.4</v>
          </cell>
          <cell r="DI42">
            <v>103.3</v>
          </cell>
          <cell r="DL42">
            <v>123074</v>
          </cell>
          <cell r="DO42">
            <v>505315</v>
          </cell>
          <cell r="DQ42">
            <v>105.39</v>
          </cell>
          <cell r="DR42">
            <v>109.53333333333335</v>
          </cell>
          <cell r="DT42">
            <v>74.599999999999994</v>
          </cell>
          <cell r="DU42">
            <v>102</v>
          </cell>
        </row>
        <row r="43">
          <cell r="E43">
            <v>160.53564979999999</v>
          </cell>
          <cell r="G43">
            <v>36.1</v>
          </cell>
          <cell r="I43">
            <v>9.1</v>
          </cell>
          <cell r="J43">
            <v>85.9</v>
          </cell>
          <cell r="K43">
            <v>90.333333333333329</v>
          </cell>
          <cell r="M43">
            <v>99.4</v>
          </cell>
          <cell r="N43">
            <v>94.633333333333326</v>
          </cell>
          <cell r="P43">
            <v>97.4</v>
          </cell>
          <cell r="Q43">
            <v>98.133333333333326</v>
          </cell>
          <cell r="S43" t="e">
            <v>#N/A</v>
          </cell>
          <cell r="T43">
            <v>102.33333333333333</v>
          </cell>
          <cell r="V43">
            <v>98.7</v>
          </cell>
          <cell r="W43">
            <v>102.66666666666667</v>
          </cell>
          <cell r="Y43">
            <v>99.7</v>
          </cell>
          <cell r="Z43">
            <v>100.59999999999998</v>
          </cell>
          <cell r="AB43">
            <v>6642</v>
          </cell>
          <cell r="AC43">
            <v>6868.333333333333</v>
          </cell>
          <cell r="AE43">
            <v>2.2000000000000002</v>
          </cell>
          <cell r="AF43">
            <v>4.2333333333333334</v>
          </cell>
          <cell r="AH43">
            <v>2.2000000000000002</v>
          </cell>
          <cell r="AI43">
            <v>4.0666666666666664</v>
          </cell>
          <cell r="AK43">
            <v>1283.0999999999999</v>
          </cell>
          <cell r="AL43">
            <v>3858.6</v>
          </cell>
          <cell r="AN43">
            <v>1283.4000000000001</v>
          </cell>
          <cell r="AO43">
            <v>3839</v>
          </cell>
          <cell r="AQ43">
            <v>7.9926172261334072</v>
          </cell>
          <cell r="AR43">
            <v>25.764595547235032</v>
          </cell>
          <cell r="AT43">
            <v>7.9944859699318958</v>
          </cell>
          <cell r="AU43">
            <v>25.646864506995747</v>
          </cell>
          <cell r="AW43">
            <v>122997</v>
          </cell>
          <cell r="AX43">
            <v>190587</v>
          </cell>
          <cell r="AZ43">
            <v>502146</v>
          </cell>
          <cell r="BA43">
            <v>590497.33333333337</v>
          </cell>
          <cell r="BC43">
            <v>98.4</v>
          </cell>
          <cell r="BD43">
            <v>94.466666666666654</v>
          </cell>
          <cell r="BF43">
            <v>99.7</v>
          </cell>
          <cell r="BG43">
            <v>96.333333333333329</v>
          </cell>
          <cell r="BI43">
            <v>1312.64</v>
          </cell>
          <cell r="BJ43">
            <v>3654.2299999999996</v>
          </cell>
          <cell r="BL43">
            <v>8.1766261988245326</v>
          </cell>
          <cell r="BM43">
            <v>24.481971139176483</v>
          </cell>
          <cell r="BO43">
            <v>1313.38</v>
          </cell>
          <cell r="BP43">
            <v>3798.88</v>
          </cell>
          <cell r="BR43">
            <v>8.1812357668608016</v>
          </cell>
          <cell r="BS43">
            <v>25.468433497114788</v>
          </cell>
          <cell r="BU43">
            <v>71.98</v>
          </cell>
          <cell r="BV43">
            <v>92.833333333333329</v>
          </cell>
          <cell r="BX43">
            <v>116.54</v>
          </cell>
          <cell r="BY43">
            <v>134.86666666666665</v>
          </cell>
          <cell r="CA43">
            <v>85.72</v>
          </cell>
          <cell r="CB43">
            <v>108.53333333333335</v>
          </cell>
          <cell r="CD43">
            <v>127.55</v>
          </cell>
          <cell r="CE43">
            <v>143.46666666666667</v>
          </cell>
          <cell r="CG43">
            <v>74.650000000000006</v>
          </cell>
          <cell r="CH43">
            <v>100.22666666666667</v>
          </cell>
          <cell r="CJ43">
            <v>100.04</v>
          </cell>
          <cell r="CK43">
            <v>112.50666666666666</v>
          </cell>
          <cell r="CM43">
            <v>77.760000000000005</v>
          </cell>
          <cell r="CN43">
            <v>95.899999999999991</v>
          </cell>
          <cell r="CP43">
            <v>120.62</v>
          </cell>
          <cell r="CQ43">
            <v>111.96666666666665</v>
          </cell>
          <cell r="CS43">
            <v>89.72</v>
          </cell>
          <cell r="CT43">
            <v>128.03333333333333</v>
          </cell>
          <cell r="CV43">
            <v>119.35</v>
          </cell>
          <cell r="CW43">
            <v>136.16666666666666</v>
          </cell>
          <cell r="CY43">
            <v>93.1</v>
          </cell>
          <cell r="CZ43">
            <v>115.13333333333333</v>
          </cell>
          <cell r="DB43">
            <v>108.65</v>
          </cell>
          <cell r="DC43">
            <v>122.66666666666667</v>
          </cell>
          <cell r="DE43">
            <v>95.6</v>
          </cell>
          <cell r="DF43">
            <v>102.43333333333334</v>
          </cell>
          <cell r="DH43">
            <v>96.9</v>
          </cell>
          <cell r="DI43">
            <v>101.83333333333333</v>
          </cell>
          <cell r="DL43">
            <v>120245</v>
          </cell>
          <cell r="DO43">
            <v>501931</v>
          </cell>
          <cell r="DQ43">
            <v>103.61</v>
          </cell>
          <cell r="DR43">
            <v>111.53333333333335</v>
          </cell>
          <cell r="DT43">
            <v>77.83</v>
          </cell>
          <cell r="DU43">
            <v>99.399999999999991</v>
          </cell>
        </row>
        <row r="44">
          <cell r="E44">
            <v>153.46715029999999</v>
          </cell>
          <cell r="G44">
            <v>35</v>
          </cell>
          <cell r="I44">
            <v>18.2</v>
          </cell>
          <cell r="J44">
            <v>85</v>
          </cell>
          <cell r="K44">
            <v>90.09999999999998</v>
          </cell>
          <cell r="M44">
            <v>98.6</v>
          </cell>
          <cell r="N44">
            <v>94.666666666666671</v>
          </cell>
          <cell r="P44">
            <v>96.2</v>
          </cell>
          <cell r="Q44">
            <v>98.2</v>
          </cell>
          <cell r="S44" t="e">
            <v>#N/A</v>
          </cell>
          <cell r="T44">
            <v>102.10000000000001</v>
          </cell>
          <cell r="V44">
            <v>98.5</v>
          </cell>
          <cell r="W44">
            <v>102.09999999999998</v>
          </cell>
          <cell r="Y44">
            <v>99.7</v>
          </cell>
          <cell r="Z44">
            <v>100.03333333333335</v>
          </cell>
          <cell r="AB44">
            <v>6632</v>
          </cell>
          <cell r="AC44">
            <v>6836.666666666667</v>
          </cell>
          <cell r="AE44">
            <v>2.2000000000000002</v>
          </cell>
          <cell r="AF44">
            <v>4.166666666666667</v>
          </cell>
          <cell r="AH44">
            <v>2.2999999999999998</v>
          </cell>
          <cell r="AI44">
            <v>4.2333333333333334</v>
          </cell>
          <cell r="AK44">
            <v>1235</v>
          </cell>
          <cell r="AL44">
            <v>4451.8999999999996</v>
          </cell>
          <cell r="AN44">
            <v>1471.5</v>
          </cell>
          <cell r="AO44">
            <v>4145.3</v>
          </cell>
          <cell r="AQ44">
            <v>8.0473247700618842</v>
          </cell>
          <cell r="AR44">
            <v>28.526771982895632</v>
          </cell>
          <cell r="AT44">
            <v>9.588371173397622</v>
          </cell>
          <cell r="AU44">
            <v>26.51229171320788</v>
          </cell>
          <cell r="AW44">
            <v>123542</v>
          </cell>
          <cell r="AX44">
            <v>193591.66666666666</v>
          </cell>
          <cell r="AZ44">
            <v>503124</v>
          </cell>
          <cell r="BA44">
            <v>596861.66666666663</v>
          </cell>
          <cell r="BC44">
            <v>97.2</v>
          </cell>
          <cell r="BD44">
            <v>93.333333333333329</v>
          </cell>
          <cell r="BF44">
            <v>99.8</v>
          </cell>
          <cell r="BG44">
            <v>95.133333333333326</v>
          </cell>
          <cell r="BI44">
            <v>932.29</v>
          </cell>
          <cell r="BJ44">
            <v>3742.75</v>
          </cell>
          <cell r="BL44">
            <v>6.0748505343165942</v>
          </cell>
          <cell r="BM44">
            <v>24.005556612938371</v>
          </cell>
          <cell r="BO44">
            <v>1146.92</v>
          </cell>
          <cell r="BP44">
            <v>3638.66</v>
          </cell>
          <cell r="BR44">
            <v>7.4733908706715599</v>
          </cell>
          <cell r="BS44">
            <v>23.286540412860674</v>
          </cell>
          <cell r="BU44">
            <v>75.53</v>
          </cell>
          <cell r="BV44">
            <v>94.233333333333334</v>
          </cell>
          <cell r="BX44">
            <v>95.1</v>
          </cell>
          <cell r="BY44">
            <v>132.66666666666666</v>
          </cell>
          <cell r="CA44">
            <v>89.39</v>
          </cell>
          <cell r="CB44">
            <v>114.13333333333334</v>
          </cell>
          <cell r="CD44">
            <v>100.69</v>
          </cell>
          <cell r="CE44">
            <v>144.06666666666669</v>
          </cell>
          <cell r="CG44">
            <v>74.209999999999994</v>
          </cell>
          <cell r="CH44">
            <v>101.48333333333333</v>
          </cell>
          <cell r="CJ44">
            <v>95.44</v>
          </cell>
          <cell r="CK44">
            <v>111.33999999999999</v>
          </cell>
          <cell r="CM44">
            <v>77.680000000000007</v>
          </cell>
          <cell r="CN44">
            <v>91.666666666666671</v>
          </cell>
          <cell r="CP44">
            <v>104.54</v>
          </cell>
          <cell r="CQ44">
            <v>115.60000000000001</v>
          </cell>
          <cell r="CS44">
            <v>90.68</v>
          </cell>
          <cell r="CT44">
            <v>127.66666666666667</v>
          </cell>
          <cell r="CV44">
            <v>106.11</v>
          </cell>
          <cell r="CW44">
            <v>144.26666666666668</v>
          </cell>
          <cell r="CY44">
            <v>92.03</v>
          </cell>
          <cell r="CZ44">
            <v>119.56666666666666</v>
          </cell>
          <cell r="DB44">
            <v>96.85</v>
          </cell>
          <cell r="DC44">
            <v>126.86666666666667</v>
          </cell>
          <cell r="DE44">
            <v>95.6</v>
          </cell>
          <cell r="DF44">
            <v>102.26666666666667</v>
          </cell>
          <cell r="DH44">
            <v>96.5</v>
          </cell>
          <cell r="DI44">
            <v>101.06666666666666</v>
          </cell>
          <cell r="DL44">
            <v>120450</v>
          </cell>
          <cell r="DO44">
            <v>493989</v>
          </cell>
          <cell r="DQ44">
            <v>92.54</v>
          </cell>
          <cell r="DR44">
            <v>112.7</v>
          </cell>
          <cell r="DT44">
            <v>76.58</v>
          </cell>
          <cell r="DU44">
            <v>101.76666666666667</v>
          </cell>
        </row>
        <row r="45">
          <cell r="E45">
            <v>153.627938</v>
          </cell>
          <cell r="G45">
            <v>37</v>
          </cell>
          <cell r="I45">
            <v>18.2</v>
          </cell>
          <cell r="J45">
            <v>86.1</v>
          </cell>
          <cell r="K45">
            <v>89.266666666666652</v>
          </cell>
          <cell r="M45">
            <v>98</v>
          </cell>
          <cell r="N45">
            <v>93.966666666666654</v>
          </cell>
          <cell r="P45">
            <v>95.8</v>
          </cell>
          <cell r="Q45">
            <v>97.466666666666654</v>
          </cell>
          <cell r="S45" t="e">
            <v>#N/A</v>
          </cell>
          <cell r="T45">
            <v>103</v>
          </cell>
          <cell r="V45">
            <v>98.5</v>
          </cell>
          <cell r="W45">
            <v>103.10000000000001</v>
          </cell>
          <cell r="Y45">
            <v>99.8</v>
          </cell>
          <cell r="Z45">
            <v>99.666666666666671</v>
          </cell>
          <cell r="AB45">
            <v>6566</v>
          </cell>
          <cell r="AC45">
            <v>6768.333333333333</v>
          </cell>
          <cell r="AE45">
            <v>2.2000000000000002</v>
          </cell>
          <cell r="AF45">
            <v>4.2333333333333334</v>
          </cell>
          <cell r="AH45">
            <v>2.2999999999999998</v>
          </cell>
          <cell r="AI45">
            <v>4.4000000000000004</v>
          </cell>
          <cell r="AK45">
            <v>1410.2</v>
          </cell>
          <cell r="AL45">
            <v>3924.1</v>
          </cell>
          <cell r="AN45">
            <v>1178.7</v>
          </cell>
          <cell r="AO45">
            <v>3895.0999999999995</v>
          </cell>
          <cell r="AQ45">
            <v>9.1793199749904861</v>
          </cell>
          <cell r="AR45">
            <v>27.95246176559678</v>
          </cell>
          <cell r="AT45">
            <v>7.6724326014191506</v>
          </cell>
          <cell r="AU45">
            <v>27.722206497700391</v>
          </cell>
          <cell r="AW45">
            <v>124381</v>
          </cell>
          <cell r="AX45">
            <v>197369.66666666666</v>
          </cell>
          <cell r="AZ45">
            <v>504026</v>
          </cell>
          <cell r="BA45">
            <v>603521.66666666663</v>
          </cell>
          <cell r="BC45">
            <v>126</v>
          </cell>
          <cell r="BD45">
            <v>100.33333333333333</v>
          </cell>
          <cell r="BF45">
            <v>101.6</v>
          </cell>
          <cell r="BG45">
            <v>94.3</v>
          </cell>
          <cell r="BI45">
            <v>1388.97</v>
          </cell>
          <cell r="BJ45">
            <v>3670.0199999999995</v>
          </cell>
          <cell r="BL45">
            <v>9.0411289644465587</v>
          </cell>
          <cell r="BM45">
            <v>26.1211077062109</v>
          </cell>
          <cell r="BO45">
            <v>1118.67</v>
          </cell>
          <cell r="BP45">
            <v>3289.38</v>
          </cell>
          <cell r="BR45">
            <v>7.2816833615250376</v>
          </cell>
          <cell r="BS45">
            <v>23.373003800734651</v>
          </cell>
          <cell r="BU45">
            <v>81.08</v>
          </cell>
          <cell r="BV45">
            <v>90.633333333333326</v>
          </cell>
          <cell r="BX45">
            <v>112.62</v>
          </cell>
          <cell r="BY45">
            <v>135.03333333333333</v>
          </cell>
          <cell r="CA45">
            <v>97.21</v>
          </cell>
          <cell r="CB45">
            <v>107.03333333333335</v>
          </cell>
          <cell r="CD45">
            <v>118.13</v>
          </cell>
          <cell r="CE45">
            <v>141.69999999999999</v>
          </cell>
          <cell r="CG45">
            <v>76.78</v>
          </cell>
          <cell r="CH45">
            <v>101.13666666666666</v>
          </cell>
          <cell r="CJ45">
            <v>96.94</v>
          </cell>
          <cell r="CK45">
            <v>108.91666666666667</v>
          </cell>
          <cell r="CM45">
            <v>73.819999999999993</v>
          </cell>
          <cell r="CN45">
            <v>87.033333333333346</v>
          </cell>
          <cell r="CP45">
            <v>110.01</v>
          </cell>
          <cell r="CQ45">
            <v>117.40000000000002</v>
          </cell>
          <cell r="CS45">
            <v>86.72</v>
          </cell>
          <cell r="CT45">
            <v>107.43333333333334</v>
          </cell>
          <cell r="CV45">
            <v>114.17</v>
          </cell>
          <cell r="CW45">
            <v>130.4</v>
          </cell>
          <cell r="CY45">
            <v>92.85</v>
          </cell>
          <cell r="CZ45">
            <v>108.06666666666668</v>
          </cell>
          <cell r="DB45">
            <v>110.67</v>
          </cell>
          <cell r="DC45">
            <v>117.43333333333332</v>
          </cell>
          <cell r="DE45">
            <v>95.6</v>
          </cell>
          <cell r="DF45">
            <v>102.43333333333334</v>
          </cell>
          <cell r="DH45">
            <v>99.3</v>
          </cell>
          <cell r="DI45">
            <v>100.8</v>
          </cell>
          <cell r="DL45">
            <v>134730</v>
          </cell>
          <cell r="DO45">
            <v>492818</v>
          </cell>
          <cell r="DQ45">
            <v>104.27</v>
          </cell>
          <cell r="DR45">
            <v>112.83333333333333</v>
          </cell>
          <cell r="DT45">
            <v>76.73</v>
          </cell>
          <cell r="DU45">
            <v>103.56666666666666</v>
          </cell>
        </row>
        <row r="46">
          <cell r="E46">
            <v>151.59514440000001</v>
          </cell>
          <cell r="G46">
            <v>40.299999999999997</v>
          </cell>
          <cell r="I46">
            <v>63.6</v>
          </cell>
          <cell r="J46">
            <v>86.1</v>
          </cell>
          <cell r="K46">
            <v>90.600000000000009</v>
          </cell>
          <cell r="M46">
            <v>99.3</v>
          </cell>
          <cell r="N46">
            <v>94.933333333333323</v>
          </cell>
          <cell r="P46">
            <v>96.6</v>
          </cell>
          <cell r="Q46">
            <v>97.966666666666654</v>
          </cell>
          <cell r="S46" t="e">
            <v>#N/A</v>
          </cell>
          <cell r="T46">
            <v>102.5</v>
          </cell>
          <cell r="V46">
            <v>98.4</v>
          </cell>
          <cell r="W46">
            <v>102.06666666666666</v>
          </cell>
          <cell r="Y46">
            <v>99.3</v>
          </cell>
          <cell r="Z46">
            <v>98.533333333333346</v>
          </cell>
          <cell r="AB46">
            <v>6449</v>
          </cell>
          <cell r="AC46">
            <v>6683</v>
          </cell>
          <cell r="AE46">
            <v>2.4</v>
          </cell>
          <cell r="AF46">
            <v>4.7333333333333334</v>
          </cell>
          <cell r="AH46">
            <v>2.2999999999999998</v>
          </cell>
          <cell r="AI46">
            <v>4.6333333333333329</v>
          </cell>
          <cell r="AK46">
            <v>635.79999999999995</v>
          </cell>
          <cell r="AL46">
            <v>2935.2</v>
          </cell>
          <cell r="AN46">
            <v>1276</v>
          </cell>
          <cell r="AO46">
            <v>3332.1</v>
          </cell>
          <cell r="AQ46">
            <v>4.1940657302477558</v>
          </cell>
          <cell r="AR46">
            <v>22.453135000708532</v>
          </cell>
          <cell r="AT46">
            <v>8.417156136829405</v>
          </cell>
          <cell r="AU46">
            <v>25.463007984853494</v>
          </cell>
          <cell r="AW46">
            <v>124236</v>
          </cell>
          <cell r="AX46">
            <v>202579.66666666666</v>
          </cell>
          <cell r="AZ46">
            <v>504409</v>
          </cell>
          <cell r="BA46">
            <v>610151.33333333337</v>
          </cell>
          <cell r="BC46">
            <v>91.8</v>
          </cell>
          <cell r="BD46">
            <v>90.90000000000002</v>
          </cell>
          <cell r="BF46">
            <v>98.3</v>
          </cell>
          <cell r="BG46">
            <v>93.7</v>
          </cell>
          <cell r="BI46">
            <v>655.11</v>
          </cell>
          <cell r="BJ46">
            <v>2988.61</v>
          </cell>
          <cell r="BL46">
            <v>4.3214444802494612</v>
          </cell>
          <cell r="BM46">
            <v>22.871805092383539</v>
          </cell>
          <cell r="BO46">
            <v>1183.07</v>
          </cell>
          <cell r="BP46">
            <v>3350.6000000000004</v>
          </cell>
          <cell r="BR46">
            <v>7.8041417796228565</v>
          </cell>
          <cell r="BS46">
            <v>25.616340229341855</v>
          </cell>
          <cell r="BU46">
            <v>71.28</v>
          </cell>
          <cell r="BV46">
            <v>91.800000000000011</v>
          </cell>
          <cell r="BX46">
            <v>116.3</v>
          </cell>
          <cell r="BY46">
            <v>129.33333333333334</v>
          </cell>
          <cell r="CA46">
            <v>81.11</v>
          </cell>
          <cell r="CB46">
            <v>107.3</v>
          </cell>
          <cell r="CD46">
            <v>124.75</v>
          </cell>
          <cell r="CE46">
            <v>132.1</v>
          </cell>
          <cell r="CG46">
            <v>77.19</v>
          </cell>
          <cell r="CH46">
            <v>108.13</v>
          </cell>
          <cell r="CJ46">
            <v>96.36</v>
          </cell>
          <cell r="CK46">
            <v>110.57</v>
          </cell>
          <cell r="CM46">
            <v>76.2</v>
          </cell>
          <cell r="CN46">
            <v>97.899999999999991</v>
          </cell>
          <cell r="CP46">
            <v>92</v>
          </cell>
          <cell r="CQ46">
            <v>113.43333333333334</v>
          </cell>
          <cell r="CS46">
            <v>89.4</v>
          </cell>
          <cell r="CT46">
            <v>116.96666666666665</v>
          </cell>
          <cell r="CV46">
            <v>94.7</v>
          </cell>
          <cell r="CW46">
            <v>124.13333333333333</v>
          </cell>
          <cell r="CY46">
            <v>89.67</v>
          </cell>
          <cell r="CZ46">
            <v>106.03333333333332</v>
          </cell>
          <cell r="DB46">
            <v>87.04</v>
          </cell>
          <cell r="DC46">
            <v>109.3</v>
          </cell>
          <cell r="DE46">
            <v>96</v>
          </cell>
          <cell r="DF46">
            <v>102.23333333333333</v>
          </cell>
          <cell r="DH46">
            <v>96.2</v>
          </cell>
          <cell r="DI46">
            <v>101.63333333333333</v>
          </cell>
          <cell r="DL46">
            <v>121830</v>
          </cell>
          <cell r="DO46">
            <v>500082</v>
          </cell>
          <cell r="DQ46">
            <v>80.069999999999993</v>
          </cell>
          <cell r="DR46">
            <v>106.09999999999998</v>
          </cell>
          <cell r="DT46">
            <v>74.989999999999995</v>
          </cell>
          <cell r="DU46">
            <v>106.13333333333333</v>
          </cell>
        </row>
        <row r="47">
          <cell r="E47">
            <v>142.9453279</v>
          </cell>
          <cell r="G47">
            <v>39.6</v>
          </cell>
          <cell r="I47">
            <v>72.7</v>
          </cell>
          <cell r="J47">
            <v>87.2</v>
          </cell>
          <cell r="K47">
            <v>92.633333333333326</v>
          </cell>
          <cell r="M47">
            <v>99.8</v>
          </cell>
          <cell r="N47">
            <v>92.3</v>
          </cell>
          <cell r="P47">
            <v>97.5</v>
          </cell>
          <cell r="Q47">
            <v>97.2</v>
          </cell>
          <cell r="S47" t="e">
            <v>#N/A</v>
          </cell>
          <cell r="T47">
            <v>102.10000000000001</v>
          </cell>
          <cell r="V47">
            <v>98.5</v>
          </cell>
          <cell r="W47">
            <v>102.39999999999999</v>
          </cell>
          <cell r="Y47">
            <v>99</v>
          </cell>
          <cell r="Z47">
            <v>99.366666666666674</v>
          </cell>
          <cell r="AB47">
            <v>6443</v>
          </cell>
          <cell r="AC47">
            <v>6841.666666666667</v>
          </cell>
          <cell r="AE47">
            <v>2.4</v>
          </cell>
          <cell r="AF47">
            <v>4.8999999999999995</v>
          </cell>
          <cell r="AH47">
            <v>2.2999999999999998</v>
          </cell>
          <cell r="AI47">
            <v>4.7333333333333334</v>
          </cell>
          <cell r="AK47">
            <v>1432.5</v>
          </cell>
          <cell r="AL47">
            <v>3252.5</v>
          </cell>
          <cell r="AN47">
            <v>1336</v>
          </cell>
          <cell r="AO47">
            <v>3307.9</v>
          </cell>
          <cell r="AQ47">
            <v>10.021313890035856</v>
          </cell>
          <cell r="AR47">
            <v>25.526885647799247</v>
          </cell>
          <cell r="AT47">
            <v>9.3462306157681709</v>
          </cell>
          <cell r="AU47">
            <v>25.894047006317162</v>
          </cell>
          <cell r="AW47">
            <v>124190</v>
          </cell>
          <cell r="AX47">
            <v>211052</v>
          </cell>
          <cell r="AZ47">
            <v>505466</v>
          </cell>
          <cell r="BA47">
            <v>614825</v>
          </cell>
          <cell r="BC47">
            <v>87.6</v>
          </cell>
          <cell r="BD47">
            <v>92.066666666666663</v>
          </cell>
          <cell r="BF47">
            <v>99.7</v>
          </cell>
          <cell r="BG47">
            <v>93.8</v>
          </cell>
          <cell r="BI47">
            <v>1304.21</v>
          </cell>
          <cell r="BJ47">
            <v>3019.41</v>
          </cell>
          <cell r="BL47">
            <v>9.1238378977477588</v>
          </cell>
          <cell r="BM47">
            <v>23.68859997061919</v>
          </cell>
          <cell r="BO47">
            <v>1197.48</v>
          </cell>
          <cell r="BP47">
            <v>3113.37</v>
          </cell>
          <cell r="BR47">
            <v>8.3771888007260991</v>
          </cell>
          <cell r="BS47">
            <v>24.390457113037684</v>
          </cell>
          <cell r="BU47">
            <v>62.7</v>
          </cell>
          <cell r="BV47">
            <v>90.933333333333337</v>
          </cell>
          <cell r="BX47">
            <v>113.24</v>
          </cell>
          <cell r="BY47">
            <v>123.8</v>
          </cell>
          <cell r="CA47">
            <v>75.3</v>
          </cell>
          <cell r="CB47">
            <v>102</v>
          </cell>
          <cell r="CD47">
            <v>118.89</v>
          </cell>
          <cell r="CE47">
            <v>125.73333333333333</v>
          </cell>
          <cell r="CG47">
            <v>76.75</v>
          </cell>
          <cell r="CH47">
            <v>109.12</v>
          </cell>
          <cell r="CJ47">
            <v>96.42</v>
          </cell>
          <cell r="CK47">
            <v>110.78666666666668</v>
          </cell>
          <cell r="CM47">
            <v>72.75</v>
          </cell>
          <cell r="CN47">
            <v>91.3</v>
          </cell>
          <cell r="CP47">
            <v>105.11</v>
          </cell>
          <cell r="CQ47">
            <v>115.03333333333335</v>
          </cell>
          <cell r="CS47">
            <v>85.43</v>
          </cell>
          <cell r="CT47">
            <v>107.73333333333333</v>
          </cell>
          <cell r="CV47">
            <v>110.71</v>
          </cell>
          <cell r="CW47">
            <v>128.9</v>
          </cell>
          <cell r="CY47">
            <v>82.06</v>
          </cell>
          <cell r="CZ47">
            <v>109.69999999999999</v>
          </cell>
          <cell r="DB47">
            <v>100.02</v>
          </cell>
          <cell r="DC47">
            <v>112.43333333333332</v>
          </cell>
          <cell r="DE47">
            <v>96</v>
          </cell>
          <cell r="DF47">
            <v>102.09999999999998</v>
          </cell>
          <cell r="DH47">
            <v>97.1</v>
          </cell>
          <cell r="DI47">
            <v>100.63333333333333</v>
          </cell>
          <cell r="DL47">
            <v>120286</v>
          </cell>
          <cell r="DO47">
            <v>502201</v>
          </cell>
          <cell r="DQ47">
            <v>92.7</v>
          </cell>
          <cell r="DR47">
            <v>109.93333333333334</v>
          </cell>
          <cell r="DT47">
            <v>68.05</v>
          </cell>
          <cell r="DU47">
            <v>108</v>
          </cell>
        </row>
        <row r="48">
          <cell r="E48">
            <v>137.88057420000001</v>
          </cell>
          <cell r="G48">
            <v>39.9</v>
          </cell>
          <cell r="I48">
            <v>68.2</v>
          </cell>
          <cell r="J48">
            <v>87.7</v>
          </cell>
          <cell r="K48">
            <v>94.7</v>
          </cell>
          <cell r="M48">
            <v>99.4</v>
          </cell>
          <cell r="N48">
            <v>96.633333333333326</v>
          </cell>
          <cell r="P48">
            <v>96.3</v>
          </cell>
          <cell r="Q48">
            <v>100.86666666666667</v>
          </cell>
          <cell r="S48" t="e">
            <v>#N/A</v>
          </cell>
          <cell r="T48">
            <v>102.16666666666667</v>
          </cell>
          <cell r="V48">
            <v>98.8</v>
          </cell>
          <cell r="W48">
            <v>102.09999999999998</v>
          </cell>
          <cell r="Y48">
            <v>98.6</v>
          </cell>
          <cell r="Z48">
            <v>98.8</v>
          </cell>
          <cell r="AB48">
            <v>6522</v>
          </cell>
          <cell r="AC48">
            <v>6825.666666666667</v>
          </cell>
          <cell r="AE48">
            <v>2.6</v>
          </cell>
          <cell r="AF48">
            <v>4.666666666666667</v>
          </cell>
          <cell r="AH48">
            <v>2.2999999999999998</v>
          </cell>
          <cell r="AI48">
            <v>4.7</v>
          </cell>
          <cell r="AK48">
            <v>2221.3000000000002</v>
          </cell>
          <cell r="AL48">
            <v>3243.6</v>
          </cell>
          <cell r="AN48">
            <v>1409</v>
          </cell>
          <cell r="AO48">
            <v>3124.5</v>
          </cell>
          <cell r="AQ48">
            <v>16.110318751486602</v>
          </cell>
          <cell r="AR48">
            <v>27.353820060391357</v>
          </cell>
          <cell r="AT48">
            <v>10.218988484601189</v>
          </cell>
          <cell r="AU48">
            <v>26.254927879307498</v>
          </cell>
          <cell r="AW48">
            <v>123865</v>
          </cell>
          <cell r="AX48">
            <v>217439</v>
          </cell>
          <cell r="AZ48">
            <v>503855</v>
          </cell>
          <cell r="BA48">
            <v>618340.33333333337</v>
          </cell>
          <cell r="BC48">
            <v>105.4</v>
          </cell>
          <cell r="BD48">
            <v>91.466666666666654</v>
          </cell>
          <cell r="BF48">
            <v>99.4</v>
          </cell>
          <cell r="BG48">
            <v>93.3</v>
          </cell>
          <cell r="BI48">
            <v>1576.22</v>
          </cell>
          <cell r="BJ48">
            <v>3314.54</v>
          </cell>
          <cell r="BL48">
            <v>11.431777167635264</v>
          </cell>
          <cell r="BM48">
            <v>28.101084701332141</v>
          </cell>
          <cell r="BO48">
            <v>1169.22</v>
          </cell>
          <cell r="BP48">
            <v>3214.8900000000003</v>
          </cell>
          <cell r="BR48">
            <v>8.4799472788966668</v>
          </cell>
          <cell r="BS48">
            <v>27.12664158457077</v>
          </cell>
          <cell r="BU48">
            <v>80.989999999999995</v>
          </cell>
          <cell r="BV48">
            <v>92.13333333333334</v>
          </cell>
          <cell r="BX48">
            <v>125.49</v>
          </cell>
          <cell r="BY48">
            <v>129.86666666666667</v>
          </cell>
          <cell r="CA48">
            <v>91.17</v>
          </cell>
          <cell r="CB48">
            <v>107.53333333333335</v>
          </cell>
          <cell r="CD48">
            <v>131.11000000000001</v>
          </cell>
          <cell r="CE48">
            <v>124.13333333333333</v>
          </cell>
          <cell r="CG48">
            <v>78.63</v>
          </cell>
          <cell r="CH48">
            <v>111</v>
          </cell>
          <cell r="CJ48">
            <v>98.35</v>
          </cell>
          <cell r="CK48">
            <v>115.88666666666667</v>
          </cell>
          <cell r="CM48">
            <v>95.58</v>
          </cell>
          <cell r="CN48">
            <v>86.5</v>
          </cell>
          <cell r="CP48">
            <v>113.55</v>
          </cell>
          <cell r="CQ48">
            <v>123.66666666666667</v>
          </cell>
          <cell r="CS48">
            <v>107.51</v>
          </cell>
          <cell r="CT48">
            <v>101.03333333333335</v>
          </cell>
          <cell r="CV48">
            <v>118.2</v>
          </cell>
          <cell r="CW48">
            <v>134.16666666666666</v>
          </cell>
          <cell r="CY48">
            <v>95.48</v>
          </cell>
          <cell r="CZ48">
            <v>112.96666666666665</v>
          </cell>
          <cell r="DB48">
            <v>118.08</v>
          </cell>
          <cell r="DC48">
            <v>117.76666666666667</v>
          </cell>
          <cell r="DE48">
            <v>95.9</v>
          </cell>
          <cell r="DF48">
            <v>102.56666666666666</v>
          </cell>
          <cell r="DH48">
            <v>97</v>
          </cell>
          <cell r="DI48">
            <v>100.46666666666665</v>
          </cell>
          <cell r="DL48">
            <v>120580</v>
          </cell>
          <cell r="DO48">
            <v>494993</v>
          </cell>
          <cell r="DQ48">
            <v>111.64</v>
          </cell>
          <cell r="DR48">
            <v>117.3</v>
          </cell>
          <cell r="DT48">
            <v>82.46</v>
          </cell>
          <cell r="DU48">
            <v>111.3</v>
          </cell>
        </row>
        <row r="49">
          <cell r="E49">
            <v>137.02801220000001</v>
          </cell>
          <cell r="G49">
            <v>41.3</v>
          </cell>
          <cell r="I49">
            <v>54.5</v>
          </cell>
          <cell r="J49">
            <v>86.8</v>
          </cell>
          <cell r="K49">
            <v>97.699999999999989</v>
          </cell>
          <cell r="M49">
            <v>99.2</v>
          </cell>
          <cell r="N49">
            <v>96.8</v>
          </cell>
          <cell r="P49">
            <v>96.8</v>
          </cell>
          <cell r="Q49">
            <v>101.63333333333334</v>
          </cell>
          <cell r="S49" t="e">
            <v>#N/A</v>
          </cell>
          <cell r="T49">
            <v>101.93333333333334</v>
          </cell>
          <cell r="V49">
            <v>99.4</v>
          </cell>
          <cell r="W49">
            <v>102.10000000000001</v>
          </cell>
          <cell r="Y49">
            <v>101.3</v>
          </cell>
          <cell r="Z49">
            <v>98.233333333333334</v>
          </cell>
          <cell r="AB49">
            <v>6630</v>
          </cell>
          <cell r="AC49">
            <v>6767.333333333333</v>
          </cell>
          <cell r="AE49">
            <v>2.4</v>
          </cell>
          <cell r="AF49">
            <v>4.4333333333333336</v>
          </cell>
          <cell r="AH49">
            <v>2.2999999999999998</v>
          </cell>
          <cell r="AI49">
            <v>4.6333333333333329</v>
          </cell>
          <cell r="AK49">
            <v>1284.9000000000001</v>
          </cell>
          <cell r="AL49">
            <v>2766</v>
          </cell>
          <cell r="AN49">
            <v>1121.7</v>
          </cell>
          <cell r="AO49">
            <v>2738</v>
          </cell>
          <cell r="AQ49">
            <v>9.3769148320170999</v>
          </cell>
          <cell r="AR49">
            <v>25.43843410346112</v>
          </cell>
          <cell r="AT49">
            <v>8.1859174776819827</v>
          </cell>
          <cell r="AU49">
            <v>25.107211291269664</v>
          </cell>
          <cell r="AW49">
            <v>124721</v>
          </cell>
          <cell r="AX49">
            <v>221924.33333333334</v>
          </cell>
          <cell r="AZ49">
            <v>507090</v>
          </cell>
          <cell r="BA49">
            <v>621873</v>
          </cell>
          <cell r="BC49">
            <v>101.2</v>
          </cell>
          <cell r="BD49">
            <v>98.833333333333329</v>
          </cell>
          <cell r="BF49">
            <v>100.1</v>
          </cell>
          <cell r="BG49">
            <v>93</v>
          </cell>
          <cell r="BI49">
            <v>1179.02</v>
          </cell>
          <cell r="BJ49">
            <v>2957</v>
          </cell>
          <cell r="BL49">
            <v>8.6042261072805655</v>
          </cell>
          <cell r="BM49">
            <v>27.268896773517739</v>
          </cell>
          <cell r="BO49">
            <v>1160.6600000000001</v>
          </cell>
          <cell r="BP49">
            <v>2563.66</v>
          </cell>
          <cell r="BR49">
            <v>8.470238904917867</v>
          </cell>
          <cell r="BS49">
            <v>23.539073583401233</v>
          </cell>
          <cell r="BU49">
            <v>71.459999999999994</v>
          </cell>
          <cell r="BV49">
            <v>91.366666666666674</v>
          </cell>
          <cell r="BX49">
            <v>112.99</v>
          </cell>
          <cell r="BY49">
            <v>140.83333333333334</v>
          </cell>
          <cell r="CA49">
            <v>78.260000000000005</v>
          </cell>
          <cell r="CB49">
            <v>107.76666666666665</v>
          </cell>
          <cell r="CD49">
            <v>114.56</v>
          </cell>
          <cell r="CE49">
            <v>130.83333333333334</v>
          </cell>
          <cell r="CG49">
            <v>76.63</v>
          </cell>
          <cell r="CH49">
            <v>117.76666666666667</v>
          </cell>
          <cell r="CJ49">
            <v>96.6</v>
          </cell>
          <cell r="CK49">
            <v>118.77333333333333</v>
          </cell>
          <cell r="CM49">
            <v>80.31</v>
          </cell>
          <cell r="CN49">
            <v>98.433333333333337</v>
          </cell>
          <cell r="CP49">
            <v>104.09</v>
          </cell>
          <cell r="CQ49">
            <v>126.23333333333333</v>
          </cell>
          <cell r="CS49">
            <v>89.18</v>
          </cell>
          <cell r="CT49">
            <v>106.06666666666666</v>
          </cell>
          <cell r="CV49">
            <v>104.61</v>
          </cell>
          <cell r="CW49">
            <v>128.33333333333334</v>
          </cell>
          <cell r="CY49">
            <v>89.38</v>
          </cell>
          <cell r="CZ49">
            <v>118.43333333333334</v>
          </cell>
          <cell r="DB49">
            <v>101.96</v>
          </cell>
          <cell r="DC49">
            <v>118.46666666666665</v>
          </cell>
          <cell r="DE49">
            <v>96.1</v>
          </cell>
          <cell r="DF49">
            <v>102.66666666666667</v>
          </cell>
          <cell r="DH49">
            <v>97</v>
          </cell>
          <cell r="DI49">
            <v>100.10000000000001</v>
          </cell>
          <cell r="DL49">
            <v>132679</v>
          </cell>
          <cell r="DO49">
            <v>485834</v>
          </cell>
          <cell r="DQ49">
            <v>99.46</v>
          </cell>
          <cell r="DR49">
            <v>122.96666666666665</v>
          </cell>
          <cell r="DT49">
            <v>79.260000000000005</v>
          </cell>
          <cell r="DU49">
            <v>120.43333333333334</v>
          </cell>
        </row>
        <row r="50">
          <cell r="E50">
            <v>134.4228554</v>
          </cell>
          <cell r="G50" t="e">
            <v>#N/A</v>
          </cell>
          <cell r="I50">
            <v>36.4</v>
          </cell>
          <cell r="J50">
            <v>87.1</v>
          </cell>
          <cell r="K50" t="e">
            <v>#N/A</v>
          </cell>
          <cell r="M50">
            <v>99.3</v>
          </cell>
          <cell r="N50" t="e">
            <v>#N/A</v>
          </cell>
          <cell r="P50">
            <v>96.2</v>
          </cell>
          <cell r="Q50" t="e">
            <v>#N/A</v>
          </cell>
          <cell r="S50" t="e">
            <v>#N/A</v>
          </cell>
          <cell r="T50" t="e">
            <v>#N/A</v>
          </cell>
          <cell r="V50">
            <v>99.5</v>
          </cell>
          <cell r="W50" t="e">
            <v>#N/A</v>
          </cell>
          <cell r="Y50">
            <v>101.4</v>
          </cell>
          <cell r="Z50" t="e">
            <v>#N/A</v>
          </cell>
          <cell r="AB50">
            <v>6696</v>
          </cell>
          <cell r="AC50" t="e">
            <v>#N/A</v>
          </cell>
          <cell r="AE50">
            <v>2.5</v>
          </cell>
          <cell r="AF50" t="e">
            <v>#N/A</v>
          </cell>
          <cell r="AH50">
            <v>2.5</v>
          </cell>
          <cell r="AI50" t="e">
            <v>#N/A</v>
          </cell>
          <cell r="AK50">
            <v>992.7</v>
          </cell>
          <cell r="AL50" t="e">
            <v>#N/A</v>
          </cell>
          <cell r="AN50">
            <v>1250.9000000000001</v>
          </cell>
          <cell r="AO50" t="e">
            <v>#N/A</v>
          </cell>
          <cell r="AQ50">
            <v>7.3849048738478142</v>
          </cell>
          <cell r="AR50" t="e">
            <v>#N/A</v>
          </cell>
          <cell r="AT50">
            <v>9.3057091837375161</v>
          </cell>
          <cell r="AU50" t="e">
            <v>#N/A</v>
          </cell>
          <cell r="AW50">
            <v>126279</v>
          </cell>
          <cell r="AX50" t="e">
            <v>#N/A</v>
          </cell>
          <cell r="AZ50">
            <v>510127</v>
          </cell>
          <cell r="BA50" t="e">
            <v>#N/A</v>
          </cell>
          <cell r="BC50">
            <v>96.2</v>
          </cell>
          <cell r="BD50" t="e">
            <v>#N/A</v>
          </cell>
          <cell r="BF50">
            <v>99.2</v>
          </cell>
          <cell r="BG50" t="e">
            <v>#N/A</v>
          </cell>
          <cell r="BI50">
            <v>862.65</v>
          </cell>
          <cell r="BJ50" t="e">
            <v>#N/A</v>
          </cell>
          <cell r="BL50">
            <v>6.4174354683437258</v>
          </cell>
          <cell r="BM50" t="e">
            <v>#N/A</v>
          </cell>
          <cell r="BO50">
            <v>1080.5999999999999</v>
          </cell>
          <cell r="BP50" t="e">
            <v>#N/A</v>
          </cell>
          <cell r="BR50">
            <v>8.03881153085519</v>
          </cell>
          <cell r="BS50" t="e">
            <v>#N/A</v>
          </cell>
          <cell r="BU50">
            <v>69.37</v>
          </cell>
          <cell r="BV50" t="e">
            <v>#N/A</v>
          </cell>
          <cell r="BX50">
            <v>97.92</v>
          </cell>
          <cell r="BY50" t="e">
            <v>#N/A</v>
          </cell>
          <cell r="CA50">
            <v>74.47</v>
          </cell>
          <cell r="CB50" t="e">
            <v>#N/A</v>
          </cell>
          <cell r="CD50">
            <v>95.22</v>
          </cell>
          <cell r="CE50" t="e">
            <v>#N/A</v>
          </cell>
          <cell r="CG50">
            <v>74.849999999999994</v>
          </cell>
          <cell r="CH50" t="e">
            <v>#N/A</v>
          </cell>
          <cell r="CJ50">
            <v>94.61</v>
          </cell>
          <cell r="CK50" t="e">
            <v>#N/A</v>
          </cell>
          <cell r="CM50">
            <v>81.459999999999994</v>
          </cell>
          <cell r="CN50" t="e">
            <v>#N/A</v>
          </cell>
          <cell r="CP50">
            <v>91.32</v>
          </cell>
          <cell r="CQ50" t="e">
            <v>#N/A</v>
          </cell>
          <cell r="CS50">
            <v>87.25</v>
          </cell>
          <cell r="CT50" t="e">
            <v>#N/A</v>
          </cell>
          <cell r="CV50">
            <v>87.67</v>
          </cell>
          <cell r="CW50" t="e">
            <v>#N/A</v>
          </cell>
          <cell r="CY50">
            <v>80.790000000000006</v>
          </cell>
          <cell r="CZ50" t="e">
            <v>#N/A</v>
          </cell>
          <cell r="DB50">
            <v>86.3</v>
          </cell>
          <cell r="DC50" t="e">
            <v>#N/A</v>
          </cell>
          <cell r="DE50">
            <v>96.1</v>
          </cell>
          <cell r="DF50" t="e">
            <v>#N/A</v>
          </cell>
          <cell r="DH50">
            <v>97.4</v>
          </cell>
          <cell r="DI50" t="e">
            <v>#N/A</v>
          </cell>
          <cell r="DL50" t="e">
            <v>#N/A</v>
          </cell>
          <cell r="DO50" t="e">
            <v>#N/A</v>
          </cell>
          <cell r="DQ50">
            <v>86.17</v>
          </cell>
          <cell r="DR50" t="e">
            <v>#N/A</v>
          </cell>
          <cell r="DT50">
            <v>73.569999999999993</v>
          </cell>
          <cell r="DU50" t="e">
            <v>#N/A</v>
          </cell>
        </row>
        <row r="51">
          <cell r="E51">
            <v>127.1337764</v>
          </cell>
          <cell r="G51" t="e">
            <v>#N/A</v>
          </cell>
          <cell r="I51">
            <v>18.2</v>
          </cell>
          <cell r="J51">
            <v>87.2</v>
          </cell>
          <cell r="K51" t="e">
            <v>#N/A</v>
          </cell>
          <cell r="M51">
            <v>98.2</v>
          </cell>
          <cell r="N51" t="e">
            <v>#N/A</v>
          </cell>
          <cell r="P51">
            <v>96</v>
          </cell>
          <cell r="Q51" t="e">
            <v>#N/A</v>
          </cell>
          <cell r="S51" t="e">
            <v>#N/A</v>
          </cell>
          <cell r="T51" t="e">
            <v>#N/A</v>
          </cell>
          <cell r="V51">
            <v>99.4</v>
          </cell>
          <cell r="W51" t="e">
            <v>#N/A</v>
          </cell>
          <cell r="Y51">
            <v>101.4</v>
          </cell>
          <cell r="Z51" t="e">
            <v>#N/A</v>
          </cell>
          <cell r="AB51">
            <v>6696</v>
          </cell>
          <cell r="AC51" t="e">
            <v>#N/A</v>
          </cell>
          <cell r="AE51">
            <v>2.4</v>
          </cell>
          <cell r="AF51" t="e">
            <v>#N/A</v>
          </cell>
          <cell r="AH51">
            <v>2.5</v>
          </cell>
          <cell r="AI51" t="e">
            <v>#N/A</v>
          </cell>
          <cell r="AK51">
            <v>1160.2</v>
          </cell>
          <cell r="AL51" t="e">
            <v>#N/A</v>
          </cell>
          <cell r="AN51">
            <v>1101.9000000000001</v>
          </cell>
          <cell r="AO51" t="e">
            <v>#N/A</v>
          </cell>
          <cell r="AQ51">
            <v>9.1258203197683034</v>
          </cell>
          <cell r="AR51" t="e">
            <v>#N/A</v>
          </cell>
          <cell r="AT51">
            <v>8.6672482419864636</v>
          </cell>
          <cell r="AU51" t="e">
            <v>#N/A</v>
          </cell>
          <cell r="AW51">
            <v>125910</v>
          </cell>
          <cell r="AX51" t="e">
            <v>#N/A</v>
          </cell>
          <cell r="AZ51">
            <v>510330</v>
          </cell>
          <cell r="BA51" t="e">
            <v>#N/A</v>
          </cell>
          <cell r="BC51">
            <v>96.9</v>
          </cell>
          <cell r="BD51" t="e">
            <v>#N/A</v>
          </cell>
          <cell r="BF51">
            <v>99.3</v>
          </cell>
          <cell r="BG51" t="e">
            <v>#N/A</v>
          </cell>
          <cell r="BI51">
            <v>1064.08</v>
          </cell>
          <cell r="BJ51" t="e">
            <v>#N/A</v>
          </cell>
          <cell r="BL51">
            <v>8.3697663212024267</v>
          </cell>
          <cell r="BM51" t="e">
            <v>#N/A</v>
          </cell>
          <cell r="BO51">
            <v>993.65</v>
          </cell>
          <cell r="BP51" t="e">
            <v>#N/A</v>
          </cell>
          <cell r="BR51">
            <v>7.8157829346128036</v>
          </cell>
          <cell r="BS51" t="e">
            <v>#N/A</v>
          </cell>
          <cell r="BU51">
            <v>73.540000000000006</v>
          </cell>
          <cell r="BV51" t="e">
            <v>#N/A</v>
          </cell>
          <cell r="BX51">
            <v>100.49</v>
          </cell>
          <cell r="BY51" t="e">
            <v>#N/A</v>
          </cell>
          <cell r="CA51">
            <v>80.16</v>
          </cell>
          <cell r="CB51" t="e">
            <v>#N/A</v>
          </cell>
          <cell r="CD51">
            <v>97.76</v>
          </cell>
          <cell r="CE51" t="e">
            <v>#N/A</v>
          </cell>
          <cell r="CG51">
            <v>77.83</v>
          </cell>
          <cell r="CH51" t="e">
            <v>#N/A</v>
          </cell>
          <cell r="CJ51">
            <v>93.28</v>
          </cell>
          <cell r="CK51" t="e">
            <v>#N/A</v>
          </cell>
          <cell r="CM51">
            <v>87.04</v>
          </cell>
          <cell r="CN51" t="e">
            <v>#N/A</v>
          </cell>
          <cell r="CP51">
            <v>100.21</v>
          </cell>
          <cell r="CQ51" t="e">
            <v>#N/A</v>
          </cell>
          <cell r="CS51">
            <v>93.04</v>
          </cell>
          <cell r="CT51" t="e">
            <v>#N/A</v>
          </cell>
          <cell r="CV51">
            <v>95.74</v>
          </cell>
          <cell r="CW51" t="e">
            <v>#N/A</v>
          </cell>
          <cell r="CY51">
            <v>84.61</v>
          </cell>
          <cell r="CZ51" t="e">
            <v>#N/A</v>
          </cell>
          <cell r="DB51">
            <v>95.02</v>
          </cell>
          <cell r="DC51" t="e">
            <v>#N/A</v>
          </cell>
          <cell r="DE51">
            <v>96.3</v>
          </cell>
          <cell r="DF51" t="e">
            <v>#N/A</v>
          </cell>
          <cell r="DH51">
            <v>96.2</v>
          </cell>
          <cell r="DI51" t="e">
            <v>#N/A</v>
          </cell>
          <cell r="DL51" t="e">
            <v>#N/A</v>
          </cell>
          <cell r="DO51" t="e">
            <v>#N/A</v>
          </cell>
          <cell r="DQ51">
            <v>95.38</v>
          </cell>
          <cell r="DR51" t="e">
            <v>#N/A</v>
          </cell>
          <cell r="DT51">
            <v>77.64</v>
          </cell>
          <cell r="DU51" t="e">
            <v>#N/A</v>
          </cell>
        </row>
        <row r="52">
          <cell r="E52">
            <v>122.4978534</v>
          </cell>
          <cell r="G52" t="e">
            <v>#N/A</v>
          </cell>
          <cell r="I52">
            <v>36.4</v>
          </cell>
          <cell r="J52">
            <v>87.1</v>
          </cell>
          <cell r="K52" t="e">
            <v>#N/A</v>
          </cell>
          <cell r="M52">
            <v>98.7</v>
          </cell>
          <cell r="N52" t="e">
            <v>#N/A</v>
          </cell>
          <cell r="P52">
            <v>95.7</v>
          </cell>
          <cell r="Q52" t="e">
            <v>#N/A</v>
          </cell>
          <cell r="S52" t="e">
            <v>#N/A</v>
          </cell>
          <cell r="T52" t="e">
            <v>#N/A</v>
          </cell>
          <cell r="V52">
            <v>99.7</v>
          </cell>
          <cell r="W52" t="e">
            <v>#N/A</v>
          </cell>
          <cell r="Y52">
            <v>101.3</v>
          </cell>
          <cell r="Z52" t="e">
            <v>#N/A</v>
          </cell>
          <cell r="AB52">
            <v>6679</v>
          </cell>
          <cell r="AC52" t="e">
            <v>#N/A</v>
          </cell>
          <cell r="AE52">
            <v>2.4</v>
          </cell>
          <cell r="AF52" t="e">
            <v>#N/A</v>
          </cell>
          <cell r="AH52">
            <v>2.5</v>
          </cell>
          <cell r="AI52" t="e">
            <v>#N/A</v>
          </cell>
          <cell r="AK52">
            <v>1249</v>
          </cell>
          <cell r="AL52" t="e">
            <v>#N/A</v>
          </cell>
          <cell r="AN52">
            <v>1243.2</v>
          </cell>
          <cell r="AO52" t="e">
            <v>#N/A</v>
          </cell>
          <cell r="AQ52">
            <v>10.196097036260392</v>
          </cell>
          <cell r="AR52" t="e">
            <v>#N/A</v>
          </cell>
          <cell r="AT52">
            <v>10.148749267797374</v>
          </cell>
          <cell r="AU52" t="e">
            <v>#N/A</v>
          </cell>
          <cell r="AW52">
            <v>126472</v>
          </cell>
          <cell r="AX52" t="e">
            <v>#N/A</v>
          </cell>
          <cell r="AZ52">
            <v>510269</v>
          </cell>
          <cell r="BA52" t="e">
            <v>#N/A</v>
          </cell>
          <cell r="BC52">
            <v>105.3</v>
          </cell>
          <cell r="BD52" t="e">
            <v>#N/A</v>
          </cell>
          <cell r="BF52">
            <v>98.6</v>
          </cell>
          <cell r="BG52" t="e">
            <v>#N/A</v>
          </cell>
          <cell r="BI52">
            <v>1280.49</v>
          </cell>
          <cell r="BJ52" t="e">
            <v>#N/A</v>
          </cell>
          <cell r="BL52">
            <v>10.45316276538116</v>
          </cell>
          <cell r="BM52" t="e">
            <v>#N/A</v>
          </cell>
          <cell r="BO52">
            <v>1225.71</v>
          </cell>
          <cell r="BP52" t="e">
            <v>#N/A</v>
          </cell>
          <cell r="BR52">
            <v>10.005971255656306</v>
          </cell>
          <cell r="BS52" t="e">
            <v>#N/A</v>
          </cell>
          <cell r="BU52">
            <v>76.22</v>
          </cell>
          <cell r="BV52" t="e">
            <v>#N/A</v>
          </cell>
          <cell r="BX52">
            <v>105.64</v>
          </cell>
          <cell r="BY52" t="e">
            <v>#N/A</v>
          </cell>
          <cell r="CA52">
            <v>81.459999999999994</v>
          </cell>
          <cell r="CB52" t="e">
            <v>#N/A</v>
          </cell>
          <cell r="CD52">
            <v>100.31</v>
          </cell>
          <cell r="CE52" t="e">
            <v>#N/A</v>
          </cell>
          <cell r="CG52">
            <v>77.88</v>
          </cell>
          <cell r="CH52" t="e">
            <v>#N/A</v>
          </cell>
          <cell r="CJ52">
            <v>98.01</v>
          </cell>
          <cell r="CK52" t="e">
            <v>#N/A</v>
          </cell>
          <cell r="CM52">
            <v>79.16</v>
          </cell>
          <cell r="CN52" t="e">
            <v>#N/A</v>
          </cell>
          <cell r="CP52">
            <v>109.22</v>
          </cell>
          <cell r="CQ52" t="e">
            <v>#N/A</v>
          </cell>
          <cell r="CS52">
            <v>84.36</v>
          </cell>
          <cell r="CT52" t="e">
            <v>#N/A</v>
          </cell>
          <cell r="CV52">
            <v>106.45</v>
          </cell>
          <cell r="CW52" t="e">
            <v>#N/A</v>
          </cell>
          <cell r="CY52">
            <v>83.95</v>
          </cell>
          <cell r="CZ52" t="e">
            <v>#N/A</v>
          </cell>
          <cell r="DB52">
            <v>100.77</v>
          </cell>
          <cell r="DC52" t="e">
            <v>#N/A</v>
          </cell>
          <cell r="DE52">
            <v>96.5</v>
          </cell>
          <cell r="DF52" t="e">
            <v>#N/A</v>
          </cell>
          <cell r="DH52">
            <v>98.3</v>
          </cell>
          <cell r="DI52" t="e">
            <v>#N/A</v>
          </cell>
          <cell r="DL52" t="e">
            <v>#N/A</v>
          </cell>
          <cell r="DO52" t="e">
            <v>#N/A</v>
          </cell>
          <cell r="DQ52">
            <v>102.03</v>
          </cell>
          <cell r="DR52" t="e">
            <v>#N/A</v>
          </cell>
          <cell r="DT52">
            <v>78.5</v>
          </cell>
          <cell r="DU52" t="e">
            <v>#N/A</v>
          </cell>
        </row>
        <row r="53">
          <cell r="E53">
            <v>117.64069929999999</v>
          </cell>
          <cell r="G53" t="e">
            <v>#N/A</v>
          </cell>
          <cell r="I53">
            <v>36.4</v>
          </cell>
          <cell r="J53">
            <v>87</v>
          </cell>
          <cell r="K53" t="e">
            <v>#N/A</v>
          </cell>
          <cell r="M53">
            <v>97.5</v>
          </cell>
          <cell r="N53" t="e">
            <v>#N/A</v>
          </cell>
          <cell r="P53">
            <v>94.1</v>
          </cell>
          <cell r="Q53" t="e">
            <v>#N/A</v>
          </cell>
          <cell r="S53" t="e">
            <v>#N/A</v>
          </cell>
          <cell r="T53" t="e">
            <v>#N/A</v>
          </cell>
          <cell r="V53">
            <v>100</v>
          </cell>
          <cell r="W53" t="e">
            <v>#N/A</v>
          </cell>
          <cell r="Y53">
            <v>101</v>
          </cell>
          <cell r="Z53" t="e">
            <v>#N/A</v>
          </cell>
          <cell r="AB53">
            <v>6661</v>
          </cell>
          <cell r="AC53" t="e">
            <v>#N/A</v>
          </cell>
          <cell r="AE53">
            <v>2.5</v>
          </cell>
          <cell r="AF53" t="e">
            <v>#N/A</v>
          </cell>
          <cell r="AH53">
            <v>2.5</v>
          </cell>
          <cell r="AI53" t="e">
            <v>#N/A</v>
          </cell>
          <cell r="AK53">
            <v>774.1</v>
          </cell>
          <cell r="AL53" t="e">
            <v>#N/A</v>
          </cell>
          <cell r="AN53">
            <v>1147.3</v>
          </cell>
          <cell r="AO53" t="e">
            <v>#N/A</v>
          </cell>
          <cell r="AQ53">
            <v>6.5802056992702695</v>
          </cell>
          <cell r="AR53" t="e">
            <v>#N/A</v>
          </cell>
          <cell r="AT53">
            <v>9.7525771848246734</v>
          </cell>
          <cell r="AU53" t="e">
            <v>#N/A</v>
          </cell>
          <cell r="AW53">
            <v>126870</v>
          </cell>
          <cell r="AX53" t="e">
            <v>#N/A</v>
          </cell>
          <cell r="AZ53">
            <v>511340</v>
          </cell>
          <cell r="BA53" t="e">
            <v>#N/A</v>
          </cell>
          <cell r="BC53">
            <v>93.4</v>
          </cell>
          <cell r="BD53" t="e">
            <v>#N/A</v>
          </cell>
          <cell r="BF53">
            <v>98.4</v>
          </cell>
          <cell r="BG53" t="e">
            <v>#N/A</v>
          </cell>
          <cell r="BI53">
            <v>783.17</v>
          </cell>
          <cell r="BJ53" t="e">
            <v>#N/A</v>
          </cell>
          <cell r="BL53">
            <v>6.6573048669390218</v>
          </cell>
          <cell r="BM53" t="e">
            <v>#N/A</v>
          </cell>
          <cell r="BO53">
            <v>1013.16</v>
          </cell>
          <cell r="BP53" t="e">
            <v>#N/A</v>
          </cell>
          <cell r="BR53">
            <v>8.6123255474391769</v>
          </cell>
          <cell r="BS53" t="e">
            <v>#N/A</v>
          </cell>
          <cell r="BU53">
            <v>72.5</v>
          </cell>
          <cell r="BV53" t="e">
            <v>#N/A</v>
          </cell>
          <cell r="BX53">
            <v>91.42</v>
          </cell>
          <cell r="BY53" t="e">
            <v>#N/A</v>
          </cell>
          <cell r="CA53">
            <v>74.709999999999994</v>
          </cell>
          <cell r="CB53" t="e">
            <v>#N/A</v>
          </cell>
          <cell r="CD53">
            <v>81.72</v>
          </cell>
          <cell r="CE53" t="e">
            <v>#N/A</v>
          </cell>
          <cell r="CG53">
            <v>77.5</v>
          </cell>
          <cell r="CH53" t="e">
            <v>#N/A</v>
          </cell>
          <cell r="CJ53">
            <v>92.59</v>
          </cell>
          <cell r="CK53" t="e">
            <v>#N/A</v>
          </cell>
          <cell r="CM53">
            <v>80.22</v>
          </cell>
          <cell r="CN53" t="e">
            <v>#N/A</v>
          </cell>
          <cell r="CP53">
            <v>94.85</v>
          </cell>
          <cell r="CQ53" t="e">
            <v>#N/A</v>
          </cell>
          <cell r="CS53">
            <v>83.5</v>
          </cell>
          <cell r="CT53" t="e">
            <v>#N/A</v>
          </cell>
          <cell r="CV53">
            <v>90.09</v>
          </cell>
          <cell r="CW53" t="e">
            <v>#N/A</v>
          </cell>
          <cell r="CY53">
            <v>81.69</v>
          </cell>
          <cell r="CZ53" t="e">
            <v>#N/A</v>
          </cell>
          <cell r="DB53">
            <v>84.68</v>
          </cell>
          <cell r="DC53" t="e">
            <v>#N/A</v>
          </cell>
          <cell r="DE53">
            <v>96.7</v>
          </cell>
          <cell r="DF53" t="e">
            <v>#N/A</v>
          </cell>
          <cell r="DH53">
            <v>98.2</v>
          </cell>
          <cell r="DI53" t="e">
            <v>#N/A</v>
          </cell>
          <cell r="DL53" t="e">
            <v>#N/A</v>
          </cell>
          <cell r="DO53" t="e">
            <v>#N/A</v>
          </cell>
          <cell r="DQ53">
            <v>86.4</v>
          </cell>
          <cell r="DR53" t="e">
            <v>#N/A</v>
          </cell>
          <cell r="DT53">
            <v>79.459999999999994</v>
          </cell>
          <cell r="DU53" t="e">
            <v>#N/A</v>
          </cell>
        </row>
        <row r="54">
          <cell r="E54">
            <v>124.26251329999999</v>
          </cell>
          <cell r="G54" t="e">
            <v>#N/A</v>
          </cell>
          <cell r="I54">
            <v>45.5</v>
          </cell>
          <cell r="J54">
            <v>87.9</v>
          </cell>
          <cell r="K54" t="e">
            <v>#N/A</v>
          </cell>
          <cell r="M54">
            <v>97.4</v>
          </cell>
          <cell r="N54" t="e">
            <v>#N/A</v>
          </cell>
          <cell r="P54">
            <v>95.6</v>
          </cell>
          <cell r="Q54" t="e">
            <v>#N/A</v>
          </cell>
          <cell r="S54" t="e">
            <v>#N/A</v>
          </cell>
          <cell r="T54" t="e">
            <v>#N/A</v>
          </cell>
          <cell r="V54">
            <v>100.1</v>
          </cell>
          <cell r="W54" t="e">
            <v>#N/A</v>
          </cell>
          <cell r="Y54">
            <v>100.9</v>
          </cell>
          <cell r="Z54" t="e">
            <v>#N/A</v>
          </cell>
          <cell r="AB54">
            <v>6665</v>
          </cell>
          <cell r="AC54" t="e">
            <v>#N/A</v>
          </cell>
          <cell r="AE54">
            <v>2.6</v>
          </cell>
          <cell r="AF54" t="e">
            <v>#N/A</v>
          </cell>
          <cell r="AH54">
            <v>2.6</v>
          </cell>
          <cell r="AI54" t="e">
            <v>#N/A</v>
          </cell>
          <cell r="AK54">
            <v>1381.2</v>
          </cell>
          <cell r="AL54" t="e">
            <v>#N/A</v>
          </cell>
          <cell r="AN54">
            <v>1152.4000000000001</v>
          </cell>
          <cell r="AO54" t="e">
            <v>#N/A</v>
          </cell>
          <cell r="AQ54">
            <v>11.115178369726408</v>
          </cell>
          <cell r="AR54" t="e">
            <v>#N/A</v>
          </cell>
          <cell r="AT54">
            <v>9.2739151124187043</v>
          </cell>
          <cell r="AU54" t="e">
            <v>#N/A</v>
          </cell>
          <cell r="AW54">
            <v>126112</v>
          </cell>
          <cell r="AX54" t="e">
            <v>#N/A</v>
          </cell>
          <cell r="AZ54">
            <v>511225</v>
          </cell>
          <cell r="BA54" t="e">
            <v>#N/A</v>
          </cell>
          <cell r="BC54">
            <v>93.5</v>
          </cell>
          <cell r="BD54" t="e">
            <v>#N/A</v>
          </cell>
          <cell r="BF54">
            <v>99.2</v>
          </cell>
          <cell r="BG54" t="e">
            <v>#N/A</v>
          </cell>
          <cell r="BI54">
            <v>1308.54</v>
          </cell>
          <cell r="BJ54" t="e">
            <v>#N/A</v>
          </cell>
          <cell r="BL54">
            <v>10.530448525862868</v>
          </cell>
          <cell r="BM54" t="e">
            <v>#N/A</v>
          </cell>
          <cell r="BO54">
            <v>1058.1500000000001</v>
          </cell>
          <cell r="BP54" t="e">
            <v>#N/A</v>
          </cell>
          <cell r="BR54">
            <v>8.5154401910845632</v>
          </cell>
          <cell r="BS54" t="e">
            <v>#N/A</v>
          </cell>
          <cell r="BU54">
            <v>69.55</v>
          </cell>
          <cell r="BV54" t="e">
            <v>#N/A</v>
          </cell>
          <cell r="BX54">
            <v>112.87</v>
          </cell>
          <cell r="BY54" t="e">
            <v>#N/A</v>
          </cell>
          <cell r="CA54">
            <v>71.400000000000006</v>
          </cell>
          <cell r="CB54" t="e">
            <v>#N/A</v>
          </cell>
          <cell r="CD54">
            <v>107.18</v>
          </cell>
          <cell r="CE54" t="e">
            <v>#N/A</v>
          </cell>
          <cell r="CG54">
            <v>82.51</v>
          </cell>
          <cell r="CH54" t="e">
            <v>#N/A</v>
          </cell>
          <cell r="CJ54">
            <v>96.43</v>
          </cell>
          <cell r="CK54" t="e">
            <v>#N/A</v>
          </cell>
          <cell r="CM54">
            <v>77.510000000000005</v>
          </cell>
          <cell r="CN54" t="e">
            <v>#N/A</v>
          </cell>
          <cell r="CP54">
            <v>114</v>
          </cell>
          <cell r="CQ54" t="e">
            <v>#N/A</v>
          </cell>
          <cell r="CS54">
            <v>80.180000000000007</v>
          </cell>
          <cell r="CT54" t="e">
            <v>#N/A</v>
          </cell>
          <cell r="CV54">
            <v>112.9</v>
          </cell>
          <cell r="CW54" t="e">
            <v>#N/A</v>
          </cell>
          <cell r="CY54">
            <v>82.66</v>
          </cell>
          <cell r="CZ54" t="e">
            <v>#N/A</v>
          </cell>
          <cell r="DB54">
            <v>100.6</v>
          </cell>
          <cell r="DC54" t="e">
            <v>#N/A</v>
          </cell>
          <cell r="DE54">
            <v>96.8</v>
          </cell>
          <cell r="DF54" t="e">
            <v>#N/A</v>
          </cell>
          <cell r="DH54">
            <v>97.7</v>
          </cell>
          <cell r="DI54" t="e">
            <v>#N/A</v>
          </cell>
          <cell r="DL54" t="e">
            <v>#N/A</v>
          </cell>
          <cell r="DO54" t="e">
            <v>#N/A</v>
          </cell>
          <cell r="DQ54">
            <v>102.87</v>
          </cell>
          <cell r="DR54" t="e">
            <v>#N/A</v>
          </cell>
          <cell r="DT54">
            <v>81.78</v>
          </cell>
          <cell r="DU54" t="e">
            <v>#N/A</v>
          </cell>
        </row>
        <row r="55">
          <cell r="E55">
            <v>124.47138820000001</v>
          </cell>
          <cell r="G55" t="e">
            <v>#N/A</v>
          </cell>
          <cell r="I55">
            <v>63.6</v>
          </cell>
          <cell r="J55">
            <v>87.1</v>
          </cell>
          <cell r="K55" t="e">
            <v>#N/A</v>
          </cell>
          <cell r="M55">
            <v>94.6</v>
          </cell>
          <cell r="N55" t="e">
            <v>#N/A</v>
          </cell>
          <cell r="P55">
            <v>94.2</v>
          </cell>
          <cell r="Q55" t="e">
            <v>#N/A</v>
          </cell>
          <cell r="S55" t="e">
            <v>#N/A</v>
          </cell>
          <cell r="T55" t="e">
            <v>#N/A</v>
          </cell>
          <cell r="V55">
            <v>100</v>
          </cell>
          <cell r="W55" t="e">
            <v>#N/A</v>
          </cell>
          <cell r="Y55">
            <v>100.7</v>
          </cell>
          <cell r="Z55" t="e">
            <v>#N/A</v>
          </cell>
          <cell r="AB55">
            <v>6677</v>
          </cell>
          <cell r="AC55" t="e">
            <v>#N/A</v>
          </cell>
          <cell r="AE55">
            <v>2.6</v>
          </cell>
          <cell r="AF55" t="e">
            <v>#N/A</v>
          </cell>
          <cell r="AH55">
            <v>2.7</v>
          </cell>
          <cell r="AI55" t="e">
            <v>#N/A</v>
          </cell>
          <cell r="AK55">
            <v>1207</v>
          </cell>
          <cell r="AL55" t="e">
            <v>#N/A</v>
          </cell>
          <cell r="AN55">
            <v>1275.7</v>
          </cell>
          <cell r="AO55" t="e">
            <v>#N/A</v>
          </cell>
          <cell r="AQ55">
            <v>9.6970076212261596</v>
          </cell>
          <cell r="AR55" t="e">
            <v>#N/A</v>
          </cell>
          <cell r="AT55">
            <v>10.248941692127765</v>
          </cell>
          <cell r="AU55" t="e">
            <v>#N/A</v>
          </cell>
          <cell r="AW55">
            <v>127337</v>
          </cell>
          <cell r="AX55" t="e">
            <v>#N/A</v>
          </cell>
          <cell r="AZ55">
            <v>511571</v>
          </cell>
          <cell r="BA55" t="e">
            <v>#N/A</v>
          </cell>
          <cell r="BC55">
            <v>97.6</v>
          </cell>
          <cell r="BD55" t="e">
            <v>#N/A</v>
          </cell>
          <cell r="BF55">
            <v>99.4</v>
          </cell>
          <cell r="BG55" t="e">
            <v>#N/A</v>
          </cell>
          <cell r="BI55">
            <v>1157.53</v>
          </cell>
          <cell r="BJ55" t="e">
            <v>#N/A</v>
          </cell>
          <cell r="BL55">
            <v>9.2995668863280176</v>
          </cell>
          <cell r="BM55" t="e">
            <v>#N/A</v>
          </cell>
          <cell r="BO55">
            <v>1163.24</v>
          </cell>
          <cell r="BP55" t="e">
            <v>#N/A</v>
          </cell>
          <cell r="BR55">
            <v>9.3454408826140174</v>
          </cell>
          <cell r="BS55" t="e">
            <v>#N/A</v>
          </cell>
          <cell r="BU55">
            <v>71.11</v>
          </cell>
          <cell r="BV55" t="e">
            <v>#N/A</v>
          </cell>
          <cell r="BX55">
            <v>100.61</v>
          </cell>
          <cell r="BY55" t="e">
            <v>#N/A</v>
          </cell>
          <cell r="CA55">
            <v>76.489999999999995</v>
          </cell>
          <cell r="CB55" t="e">
            <v>#N/A</v>
          </cell>
          <cell r="CD55">
            <v>97.13</v>
          </cell>
          <cell r="CE55" t="e">
            <v>#N/A</v>
          </cell>
          <cell r="CG55">
            <v>76.59</v>
          </cell>
          <cell r="CH55" t="e">
            <v>#N/A</v>
          </cell>
          <cell r="CJ55">
            <v>95.31</v>
          </cell>
          <cell r="CK55" t="e">
            <v>#N/A</v>
          </cell>
          <cell r="CM55">
            <v>75.95</v>
          </cell>
          <cell r="CN55" t="e">
            <v>#N/A</v>
          </cell>
          <cell r="CP55">
            <v>107.39</v>
          </cell>
          <cell r="CQ55" t="e">
            <v>#N/A</v>
          </cell>
          <cell r="CS55">
            <v>78.680000000000007</v>
          </cell>
          <cell r="CT55" t="e">
            <v>#N/A</v>
          </cell>
          <cell r="CV55">
            <v>106.8</v>
          </cell>
          <cell r="CW55" t="e">
            <v>#N/A</v>
          </cell>
          <cell r="CY55">
            <v>82.23</v>
          </cell>
          <cell r="CZ55" t="e">
            <v>#N/A</v>
          </cell>
          <cell r="DB55">
            <v>95.91</v>
          </cell>
          <cell r="DC55" t="e">
            <v>#N/A</v>
          </cell>
          <cell r="DE55">
            <v>96.9</v>
          </cell>
          <cell r="DF55" t="e">
            <v>#N/A</v>
          </cell>
          <cell r="DH55">
            <v>97.6</v>
          </cell>
          <cell r="DI55" t="e">
            <v>#N/A</v>
          </cell>
          <cell r="DL55" t="e">
            <v>#N/A</v>
          </cell>
          <cell r="DO55" t="e">
            <v>#N/A</v>
          </cell>
          <cell r="DQ55">
            <v>96.37</v>
          </cell>
          <cell r="DR55" t="e">
            <v>#N/A</v>
          </cell>
          <cell r="DT55">
            <v>80.010000000000005</v>
          </cell>
          <cell r="DU55" t="e">
            <v>#N/A</v>
          </cell>
        </row>
        <row r="56">
          <cell r="E56">
            <v>121.7478315</v>
          </cell>
          <cell r="G56" t="e">
            <v>#N/A</v>
          </cell>
          <cell r="I56">
            <v>68.2</v>
          </cell>
          <cell r="J56">
            <v>87.3</v>
          </cell>
          <cell r="K56" t="e">
            <v>#N/A</v>
          </cell>
          <cell r="M56">
            <v>95.5</v>
          </cell>
          <cell r="N56" t="e">
            <v>#N/A</v>
          </cell>
          <cell r="P56">
            <v>94.6</v>
          </cell>
          <cell r="Q56" t="e">
            <v>#N/A</v>
          </cell>
          <cell r="S56" t="e">
            <v>#N/A</v>
          </cell>
          <cell r="T56" t="e">
            <v>#N/A</v>
          </cell>
          <cell r="V56">
            <v>99.4</v>
          </cell>
          <cell r="W56" t="e">
            <v>#N/A</v>
          </cell>
          <cell r="Y56">
            <v>100.6</v>
          </cell>
          <cell r="Z56" t="e">
            <v>#N/A</v>
          </cell>
          <cell r="AB56">
            <v>6659</v>
          </cell>
          <cell r="AC56" t="e">
            <v>#N/A</v>
          </cell>
          <cell r="AE56">
            <v>2.6</v>
          </cell>
          <cell r="AF56" t="e">
            <v>#N/A</v>
          </cell>
          <cell r="AH56">
            <v>2.7</v>
          </cell>
          <cell r="AI56" t="e">
            <v>#N/A</v>
          </cell>
          <cell r="AK56">
            <v>896.7</v>
          </cell>
          <cell r="AL56" t="e">
            <v>#N/A</v>
          </cell>
          <cell r="AN56">
            <v>1006.9</v>
          </cell>
          <cell r="AO56" t="e">
            <v>#N/A</v>
          </cell>
          <cell r="AQ56">
            <v>7.3652235851116581</v>
          </cell>
          <cell r="AR56" t="e">
            <v>#N/A</v>
          </cell>
          <cell r="AT56">
            <v>8.2703731770368325</v>
          </cell>
          <cell r="AU56" t="e">
            <v>#N/A</v>
          </cell>
          <cell r="AW56">
            <v>127335</v>
          </cell>
          <cell r="AX56" t="e">
            <v>#N/A</v>
          </cell>
          <cell r="AZ56">
            <v>511097</v>
          </cell>
          <cell r="BA56" t="e">
            <v>#N/A</v>
          </cell>
          <cell r="BC56">
            <v>96.3</v>
          </cell>
          <cell r="BD56" t="e">
            <v>#N/A</v>
          </cell>
          <cell r="BF56">
            <v>98.7</v>
          </cell>
          <cell r="BG56" t="e">
            <v>#N/A</v>
          </cell>
          <cell r="BI56">
            <v>798.42</v>
          </cell>
          <cell r="BJ56" t="e">
            <v>#N/A</v>
          </cell>
          <cell r="BL56">
            <v>6.5579812811696767</v>
          </cell>
          <cell r="BM56" t="e">
            <v>#N/A</v>
          </cell>
          <cell r="BO56">
            <v>961.33</v>
          </cell>
          <cell r="BP56" t="e">
            <v>#N/A</v>
          </cell>
          <cell r="BR56">
            <v>7.8960749292688632</v>
          </cell>
          <cell r="BS56" t="e">
            <v>#N/A</v>
          </cell>
          <cell r="BU56">
            <v>82.12</v>
          </cell>
          <cell r="BV56" t="e">
            <v>#N/A</v>
          </cell>
          <cell r="BX56">
            <v>86.27</v>
          </cell>
          <cell r="BY56" t="e">
            <v>#N/A</v>
          </cell>
          <cell r="CA56">
            <v>84.89</v>
          </cell>
          <cell r="CB56" t="e">
            <v>#N/A</v>
          </cell>
          <cell r="CD56">
            <v>80.959999999999994</v>
          </cell>
          <cell r="CE56" t="e">
            <v>#N/A</v>
          </cell>
          <cell r="CG56">
            <v>81.040000000000006</v>
          </cell>
          <cell r="CH56" t="e">
            <v>#N/A</v>
          </cell>
          <cell r="CJ56">
            <v>90.41</v>
          </cell>
          <cell r="CK56" t="e">
            <v>#N/A</v>
          </cell>
          <cell r="CM56">
            <v>78.91</v>
          </cell>
          <cell r="CN56" t="e">
            <v>#N/A</v>
          </cell>
          <cell r="CP56">
            <v>100.21</v>
          </cell>
          <cell r="CQ56" t="e">
            <v>#N/A</v>
          </cell>
          <cell r="CS56">
            <v>83.29</v>
          </cell>
          <cell r="CT56" t="e">
            <v>#N/A</v>
          </cell>
          <cell r="CV56">
            <v>101.04</v>
          </cell>
          <cell r="CW56" t="e">
            <v>#N/A</v>
          </cell>
          <cell r="CY56">
            <v>86.16</v>
          </cell>
          <cell r="CZ56" t="e">
            <v>#N/A</v>
          </cell>
          <cell r="DB56">
            <v>88.52</v>
          </cell>
          <cell r="DC56" t="e">
            <v>#N/A</v>
          </cell>
          <cell r="DE56">
            <v>97</v>
          </cell>
          <cell r="DF56" t="e">
            <v>#N/A</v>
          </cell>
          <cell r="DH56">
            <v>98.2</v>
          </cell>
          <cell r="DI56" t="e">
            <v>#N/A</v>
          </cell>
          <cell r="DL56" t="e">
            <v>#N/A</v>
          </cell>
          <cell r="DO56" t="e">
            <v>#N/A</v>
          </cell>
          <cell r="DQ56">
            <v>88.59</v>
          </cell>
          <cell r="DR56" t="e">
            <v>#N/A</v>
          </cell>
          <cell r="DT56">
            <v>82.96</v>
          </cell>
          <cell r="DU56" t="e">
            <v>#N/A</v>
          </cell>
        </row>
        <row r="57">
          <cell r="E57">
            <v>124.12936620000001</v>
          </cell>
          <cell r="G57" t="e">
            <v>#N/A</v>
          </cell>
          <cell r="I57">
            <v>45.5</v>
          </cell>
          <cell r="J57">
            <v>88.1</v>
          </cell>
          <cell r="K57" t="e">
            <v>#N/A</v>
          </cell>
          <cell r="M57">
            <v>94.2</v>
          </cell>
          <cell r="N57" t="e">
            <v>#N/A</v>
          </cell>
          <cell r="P57">
            <v>93.9</v>
          </cell>
          <cell r="Q57" t="e">
            <v>#N/A</v>
          </cell>
          <cell r="S57" t="e">
            <v>#N/A</v>
          </cell>
          <cell r="T57" t="e">
            <v>#N/A</v>
          </cell>
          <cell r="V57">
            <v>99.5</v>
          </cell>
          <cell r="W57" t="e">
            <v>#N/A</v>
          </cell>
          <cell r="Y57">
            <v>100.4</v>
          </cell>
          <cell r="Z57" t="e">
            <v>#N/A</v>
          </cell>
          <cell r="AB57">
            <v>6607</v>
          </cell>
          <cell r="AC57" t="e">
            <v>#N/A</v>
          </cell>
          <cell r="AE57">
            <v>2.6</v>
          </cell>
          <cell r="AF57" t="e">
            <v>#N/A</v>
          </cell>
          <cell r="AH57">
            <v>2.8</v>
          </cell>
          <cell r="AI57" t="e">
            <v>#N/A</v>
          </cell>
          <cell r="AK57">
            <v>1433.6</v>
          </cell>
          <cell r="AL57" t="e">
            <v>#N/A</v>
          </cell>
          <cell r="AN57">
            <v>1154.8</v>
          </cell>
          <cell r="AO57" t="e">
            <v>#N/A</v>
          </cell>
          <cell r="AQ57">
            <v>11.549241278571838</v>
          </cell>
          <cell r="AR57" t="e">
            <v>#N/A</v>
          </cell>
          <cell r="AT57">
            <v>9.3031974250102945</v>
          </cell>
          <cell r="AU57" t="e">
            <v>#N/A</v>
          </cell>
          <cell r="AW57">
            <v>128907</v>
          </cell>
          <cell r="AX57" t="e">
            <v>#N/A</v>
          </cell>
          <cell r="AZ57">
            <v>511480</v>
          </cell>
          <cell r="BA57" t="e">
            <v>#N/A</v>
          </cell>
          <cell r="BC57">
            <v>122.5</v>
          </cell>
          <cell r="BD57" t="e">
            <v>#N/A</v>
          </cell>
          <cell r="BF57">
            <v>98.8</v>
          </cell>
          <cell r="BG57" t="e">
            <v>#N/A</v>
          </cell>
          <cell r="BI57">
            <v>1406.66</v>
          </cell>
          <cell r="BJ57" t="e">
            <v>#N/A</v>
          </cell>
          <cell r="BL57">
            <v>11.332209637915641</v>
          </cell>
          <cell r="BM57" t="e">
            <v>#N/A</v>
          </cell>
          <cell r="BO57">
            <v>1130.95</v>
          </cell>
          <cell r="BP57" t="e">
            <v>#N/A</v>
          </cell>
          <cell r="BR57">
            <v>9.1110591685273583</v>
          </cell>
          <cell r="BS57" t="e">
            <v>#N/A</v>
          </cell>
          <cell r="BU57">
            <v>72.239999999999995</v>
          </cell>
          <cell r="BV57" t="e">
            <v>#N/A</v>
          </cell>
          <cell r="BX57">
            <v>101.23</v>
          </cell>
          <cell r="BY57" t="e">
            <v>#N/A</v>
          </cell>
          <cell r="CA57">
            <v>72.34</v>
          </cell>
          <cell r="CB57" t="e">
            <v>#N/A</v>
          </cell>
          <cell r="CD57">
            <v>98.53</v>
          </cell>
          <cell r="CE57" t="e">
            <v>#N/A</v>
          </cell>
          <cell r="CG57">
            <v>81.67</v>
          </cell>
          <cell r="CH57" t="e">
            <v>#N/A</v>
          </cell>
          <cell r="CJ57">
            <v>93.79</v>
          </cell>
          <cell r="CK57" t="e">
            <v>#N/A</v>
          </cell>
          <cell r="CM57">
            <v>81.459999999999994</v>
          </cell>
          <cell r="CN57" t="e">
            <v>#N/A</v>
          </cell>
          <cell r="CP57">
            <v>109.79</v>
          </cell>
          <cell r="CQ57" t="e">
            <v>#N/A</v>
          </cell>
          <cell r="CS57">
            <v>83.18</v>
          </cell>
          <cell r="CT57" t="e">
            <v>#N/A</v>
          </cell>
          <cell r="CV57">
            <v>113.71</v>
          </cell>
          <cell r="CW57" t="e">
            <v>#N/A</v>
          </cell>
          <cell r="CY57">
            <v>81.709999999999994</v>
          </cell>
          <cell r="CZ57" t="e">
            <v>#N/A</v>
          </cell>
          <cell r="DB57">
            <v>102.71</v>
          </cell>
          <cell r="DC57" t="e">
            <v>#N/A</v>
          </cell>
          <cell r="DE57">
            <v>97.1</v>
          </cell>
          <cell r="DF57" t="e">
            <v>#N/A</v>
          </cell>
          <cell r="DH57">
            <v>98.3</v>
          </cell>
          <cell r="DI57" t="e">
            <v>#N/A</v>
          </cell>
          <cell r="DL57" t="e">
            <v>#N/A</v>
          </cell>
          <cell r="DO57" t="e">
            <v>#N/A</v>
          </cell>
          <cell r="DQ57">
            <v>100.97</v>
          </cell>
          <cell r="DR57" t="e">
            <v>#N/A</v>
          </cell>
          <cell r="DT57">
            <v>80.16</v>
          </cell>
          <cell r="DU57" t="e">
            <v>#N/A</v>
          </cell>
        </row>
        <row r="58">
          <cell r="E58">
            <v>124.10042610000001</v>
          </cell>
          <cell r="G58" t="e">
            <v>#N/A</v>
          </cell>
          <cell r="I58">
            <v>63.6</v>
          </cell>
          <cell r="J58">
            <v>89.3</v>
          </cell>
          <cell r="K58" t="e">
            <v>#N/A</v>
          </cell>
          <cell r="M58">
            <v>95</v>
          </cell>
          <cell r="N58" t="e">
            <v>#N/A</v>
          </cell>
          <cell r="P58">
            <v>94.6</v>
          </cell>
          <cell r="Q58" t="e">
            <v>#N/A</v>
          </cell>
          <cell r="S58" t="e">
            <v>#N/A</v>
          </cell>
          <cell r="T58" t="e">
            <v>#N/A</v>
          </cell>
          <cell r="V58">
            <v>99.6</v>
          </cell>
          <cell r="W58" t="e">
            <v>#N/A</v>
          </cell>
          <cell r="Y58">
            <v>100</v>
          </cell>
          <cell r="Z58" t="e">
            <v>#N/A</v>
          </cell>
          <cell r="AB58">
            <v>6509</v>
          </cell>
          <cell r="AC58" t="e">
            <v>#N/A</v>
          </cell>
          <cell r="AE58">
            <v>2.8</v>
          </cell>
          <cell r="AF58" t="e">
            <v>#N/A</v>
          </cell>
          <cell r="AH58">
            <v>2.8</v>
          </cell>
          <cell r="AI58" t="e">
            <v>#N/A</v>
          </cell>
          <cell r="AK58">
            <v>777.3</v>
          </cell>
          <cell r="AL58" t="e">
            <v>#N/A</v>
          </cell>
          <cell r="AN58">
            <v>1412.2</v>
          </cell>
          <cell r="AO58" t="e">
            <v>#N/A</v>
          </cell>
          <cell r="AQ58">
            <v>6.2634756739163198</v>
          </cell>
          <cell r="AR58" t="e">
            <v>#N/A</v>
          </cell>
          <cell r="AT58">
            <v>11.379493563237652</v>
          </cell>
          <cell r="AU58" t="e">
            <v>#N/A</v>
          </cell>
          <cell r="AW58">
            <v>129201</v>
          </cell>
          <cell r="AX58" t="e">
            <v>#N/A</v>
          </cell>
          <cell r="AZ58">
            <v>512522</v>
          </cell>
          <cell r="BA58" t="e">
            <v>#N/A</v>
          </cell>
          <cell r="BC58">
            <v>93</v>
          </cell>
          <cell r="BD58" t="e">
            <v>#N/A</v>
          </cell>
          <cell r="BF58">
            <v>99</v>
          </cell>
          <cell r="BG58" t="e">
            <v>#N/A</v>
          </cell>
          <cell r="BI58">
            <v>678.51</v>
          </cell>
          <cell r="BJ58" t="e">
            <v>#N/A</v>
          </cell>
          <cell r="BL58">
            <v>5.4674268358535469</v>
          </cell>
          <cell r="BM58" t="e">
            <v>#N/A</v>
          </cell>
          <cell r="BO58">
            <v>1171.29</v>
          </cell>
          <cell r="BP58" t="e">
            <v>#N/A</v>
          </cell>
          <cell r="BR58">
            <v>9.4382431777967923</v>
          </cell>
          <cell r="BS58" t="e">
            <v>#N/A</v>
          </cell>
          <cell r="BU58">
            <v>76.05</v>
          </cell>
          <cell r="BV58" t="e">
            <v>#N/A</v>
          </cell>
          <cell r="BX58">
            <v>90.2</v>
          </cell>
          <cell r="BY58" t="e">
            <v>#N/A</v>
          </cell>
          <cell r="CA58">
            <v>76.959999999999994</v>
          </cell>
          <cell r="CB58" t="e">
            <v>#N/A</v>
          </cell>
          <cell r="CD58">
            <v>93.05</v>
          </cell>
          <cell r="CE58" t="e">
            <v>#N/A</v>
          </cell>
          <cell r="CG58">
            <v>83.47</v>
          </cell>
          <cell r="CH58" t="e">
            <v>#N/A</v>
          </cell>
          <cell r="CJ58">
            <v>96.12</v>
          </cell>
          <cell r="CK58" t="e">
            <v>#N/A</v>
          </cell>
          <cell r="CM58">
            <v>82.2</v>
          </cell>
          <cell r="CN58" t="e">
            <v>#N/A</v>
          </cell>
          <cell r="CP58">
            <v>87.78</v>
          </cell>
          <cell r="CQ58" t="e">
            <v>#N/A</v>
          </cell>
          <cell r="CS58">
            <v>90.15</v>
          </cell>
          <cell r="CT58" t="e">
            <v>#N/A</v>
          </cell>
          <cell r="CV58">
            <v>92.97</v>
          </cell>
          <cell r="CW58" t="e">
            <v>#N/A</v>
          </cell>
          <cell r="CY58">
            <v>84.76</v>
          </cell>
          <cell r="CZ58" t="e">
            <v>#N/A</v>
          </cell>
          <cell r="DB58">
            <v>83.99</v>
          </cell>
          <cell r="DC58" t="e">
            <v>#N/A</v>
          </cell>
          <cell r="DE58">
            <v>97.7</v>
          </cell>
          <cell r="DF58" t="e">
            <v>#N/A</v>
          </cell>
          <cell r="DH58">
            <v>98.8</v>
          </cell>
          <cell r="DI58" t="e">
            <v>#N/A</v>
          </cell>
          <cell r="DL58" t="e">
            <v>#N/A</v>
          </cell>
          <cell r="DO58" t="e">
            <v>#N/A</v>
          </cell>
          <cell r="DQ58">
            <v>80.06</v>
          </cell>
          <cell r="DR58" t="e">
            <v>#N/A</v>
          </cell>
          <cell r="DT58">
            <v>81.459999999999994</v>
          </cell>
          <cell r="DU58" t="e">
            <v>#N/A</v>
          </cell>
        </row>
        <row r="59">
          <cell r="E59">
            <v>118.8027206</v>
          </cell>
          <cell r="G59" t="e">
            <v>#N/A</v>
          </cell>
          <cell r="I59">
            <v>40.9</v>
          </cell>
          <cell r="J59">
            <v>88.9</v>
          </cell>
          <cell r="K59" t="e">
            <v>#N/A</v>
          </cell>
          <cell r="M59">
            <v>94.6</v>
          </cell>
          <cell r="N59" t="e">
            <v>#N/A</v>
          </cell>
          <cell r="P59">
            <v>93.4</v>
          </cell>
          <cell r="Q59" t="e">
            <v>#N/A</v>
          </cell>
          <cell r="S59" t="e">
            <v>#N/A</v>
          </cell>
          <cell r="T59" t="e">
            <v>#N/A</v>
          </cell>
          <cell r="V59">
            <v>99.6</v>
          </cell>
          <cell r="W59" t="e">
            <v>#N/A</v>
          </cell>
          <cell r="Y59">
            <v>99.5</v>
          </cell>
          <cell r="Z59" t="e">
            <v>#N/A</v>
          </cell>
          <cell r="AB59">
            <v>6497</v>
          </cell>
          <cell r="AC59" t="e">
            <v>#N/A</v>
          </cell>
          <cell r="AE59">
            <v>3</v>
          </cell>
          <cell r="AF59" t="e">
            <v>#N/A</v>
          </cell>
          <cell r="AH59">
            <v>2.9</v>
          </cell>
          <cell r="AI59" t="e">
            <v>#N/A</v>
          </cell>
          <cell r="AK59">
            <v>1287.7</v>
          </cell>
          <cell r="AL59" t="e">
            <v>#N/A</v>
          </cell>
          <cell r="AN59">
            <v>1218.4000000000001</v>
          </cell>
          <cell r="AO59" t="e">
            <v>#N/A</v>
          </cell>
          <cell r="AQ59">
            <v>10.838977369344857</v>
          </cell>
          <cell r="AR59" t="e">
            <v>#N/A</v>
          </cell>
          <cell r="AT59">
            <v>10.255657394431758</v>
          </cell>
          <cell r="AU59" t="e">
            <v>#N/A</v>
          </cell>
          <cell r="AW59">
            <v>130180</v>
          </cell>
          <cell r="AX59" t="e">
            <v>#N/A</v>
          </cell>
          <cell r="AZ59">
            <v>513047</v>
          </cell>
          <cell r="BA59" t="e">
            <v>#N/A</v>
          </cell>
          <cell r="BC59">
            <v>86.9</v>
          </cell>
          <cell r="BD59" t="e">
            <v>#N/A</v>
          </cell>
          <cell r="BF59">
            <v>98.8</v>
          </cell>
          <cell r="BG59" t="e">
            <v>#N/A</v>
          </cell>
          <cell r="BI59">
            <v>1183.07</v>
          </cell>
          <cell r="BJ59" t="e">
            <v>#N/A</v>
          </cell>
          <cell r="BL59">
            <v>9.9582736323295951</v>
          </cell>
          <cell r="BM59" t="e">
            <v>#N/A</v>
          </cell>
          <cell r="BO59">
            <v>1078.54</v>
          </cell>
          <cell r="BP59" t="e">
            <v>#N/A</v>
          </cell>
          <cell r="BR59">
            <v>9.0784116268798645</v>
          </cell>
          <cell r="BS59" t="e">
            <v>#N/A</v>
          </cell>
          <cell r="BU59">
            <v>68.510000000000005</v>
          </cell>
          <cell r="BV59" t="e">
            <v>#N/A</v>
          </cell>
          <cell r="BX59">
            <v>96.57</v>
          </cell>
          <cell r="BY59" t="e">
            <v>#N/A</v>
          </cell>
          <cell r="CA59">
            <v>69.38</v>
          </cell>
          <cell r="CB59" t="e">
            <v>#N/A</v>
          </cell>
          <cell r="CD59">
            <v>97.76</v>
          </cell>
          <cell r="CE59" t="e">
            <v>#N/A</v>
          </cell>
          <cell r="CG59">
            <v>84.2</v>
          </cell>
          <cell r="CH59" t="e">
            <v>#N/A</v>
          </cell>
          <cell r="CJ59">
            <v>92.76</v>
          </cell>
          <cell r="CK59" t="e">
            <v>#N/A</v>
          </cell>
          <cell r="CM59">
            <v>79.900000000000006</v>
          </cell>
          <cell r="CN59" t="e">
            <v>#N/A</v>
          </cell>
          <cell r="CP59">
            <v>98.73</v>
          </cell>
          <cell r="CQ59" t="e">
            <v>#N/A</v>
          </cell>
          <cell r="CS59">
            <v>87.25</v>
          </cell>
          <cell r="CT59" t="e">
            <v>#N/A</v>
          </cell>
          <cell r="CV59">
            <v>104.38</v>
          </cell>
          <cell r="CW59" t="e">
            <v>#N/A</v>
          </cell>
          <cell r="CY59">
            <v>77.67</v>
          </cell>
          <cell r="CZ59" t="e">
            <v>#N/A</v>
          </cell>
          <cell r="DB59">
            <v>93.18</v>
          </cell>
          <cell r="DC59" t="e">
            <v>#N/A</v>
          </cell>
          <cell r="DE59">
            <v>97.3</v>
          </cell>
          <cell r="DF59" t="e">
            <v>#N/A</v>
          </cell>
          <cell r="DH59">
            <v>97.9</v>
          </cell>
          <cell r="DI59" t="e">
            <v>#N/A</v>
          </cell>
          <cell r="DL59" t="e">
            <v>#N/A</v>
          </cell>
          <cell r="DO59" t="e">
            <v>#N/A</v>
          </cell>
          <cell r="DQ59">
            <v>89.19</v>
          </cell>
          <cell r="DR59" t="e">
            <v>#N/A</v>
          </cell>
          <cell r="DT59">
            <v>74.81</v>
          </cell>
          <cell r="DU59" t="e">
            <v>#N/A</v>
          </cell>
        </row>
        <row r="60">
          <cell r="E60">
            <v>120.0036499</v>
          </cell>
          <cell r="G60" t="e">
            <v>#N/A</v>
          </cell>
          <cell r="I60">
            <v>72.7</v>
          </cell>
          <cell r="J60">
            <v>91.8</v>
          </cell>
          <cell r="K60" t="e">
            <v>#N/A</v>
          </cell>
          <cell r="M60">
            <v>94.6</v>
          </cell>
          <cell r="N60" t="e">
            <v>#N/A</v>
          </cell>
          <cell r="P60">
            <v>95.4</v>
          </cell>
          <cell r="Q60" t="e">
            <v>#N/A</v>
          </cell>
          <cell r="S60" t="e">
            <v>#N/A</v>
          </cell>
          <cell r="T60" t="e">
            <v>#N/A</v>
          </cell>
          <cell r="V60">
            <v>100.1</v>
          </cell>
          <cell r="W60" t="e">
            <v>#N/A</v>
          </cell>
          <cell r="Y60">
            <v>99</v>
          </cell>
          <cell r="Z60" t="e">
            <v>#N/A</v>
          </cell>
          <cell r="AB60">
            <v>6573</v>
          </cell>
          <cell r="AC60" t="e">
            <v>#N/A</v>
          </cell>
          <cell r="AE60">
            <v>3.2</v>
          </cell>
          <cell r="AF60" t="e">
            <v>#N/A</v>
          </cell>
          <cell r="AH60">
            <v>2.9</v>
          </cell>
          <cell r="AI60" t="e">
            <v>#N/A</v>
          </cell>
          <cell r="AK60">
            <v>1777.2</v>
          </cell>
          <cell r="AL60" t="e">
            <v>#N/A</v>
          </cell>
          <cell r="AN60">
            <v>1149.2</v>
          </cell>
          <cell r="AO60" t="e">
            <v>#N/A</v>
          </cell>
          <cell r="AQ60">
            <v>14.809549555208987</v>
          </cell>
          <cell r="AR60" t="e">
            <v>#N/A</v>
          </cell>
          <cell r="AT60">
            <v>9.5763753932287692</v>
          </cell>
          <cell r="AU60" t="e">
            <v>#N/A</v>
          </cell>
          <cell r="AW60">
            <v>130843</v>
          </cell>
          <cell r="AX60" t="e">
            <v>#N/A</v>
          </cell>
          <cell r="AZ60">
            <v>513775</v>
          </cell>
          <cell r="BA60" t="e">
            <v>#N/A</v>
          </cell>
          <cell r="BC60">
            <v>105.5</v>
          </cell>
          <cell r="BD60" t="e">
            <v>#N/A</v>
          </cell>
          <cell r="BF60">
            <v>99.3</v>
          </cell>
          <cell r="BG60" t="e">
            <v>#N/A</v>
          </cell>
          <cell r="BI60">
            <v>1461.19</v>
          </cell>
          <cell r="BJ60" t="e">
            <v>#N/A</v>
          </cell>
          <cell r="BL60">
            <v>12.176212983668592</v>
          </cell>
          <cell r="BM60" t="e">
            <v>#N/A</v>
          </cell>
          <cell r="BO60">
            <v>1103.28</v>
          </cell>
          <cell r="BP60" t="e">
            <v>#N/A</v>
          </cell>
          <cell r="BR60">
            <v>9.1937203653336539</v>
          </cell>
          <cell r="BS60" t="e">
            <v>#N/A</v>
          </cell>
          <cell r="BU60">
            <v>86.37</v>
          </cell>
          <cell r="BV60" t="e">
            <v>#N/A</v>
          </cell>
          <cell r="BX60">
            <v>111.03</v>
          </cell>
          <cell r="BY60" t="e">
            <v>#N/A</v>
          </cell>
          <cell r="CA60">
            <v>86.43</v>
          </cell>
          <cell r="CB60" t="e">
            <v>#N/A</v>
          </cell>
          <cell r="CD60">
            <v>108.2</v>
          </cell>
          <cell r="CE60" t="e">
            <v>#N/A</v>
          </cell>
          <cell r="CG60">
            <v>84.94</v>
          </cell>
          <cell r="CH60" t="e">
            <v>#N/A</v>
          </cell>
          <cell r="CJ60">
            <v>94.5</v>
          </cell>
          <cell r="CK60" t="e">
            <v>#N/A</v>
          </cell>
          <cell r="CM60">
            <v>97.14</v>
          </cell>
          <cell r="CN60" t="e">
            <v>#N/A</v>
          </cell>
          <cell r="CP60">
            <v>113.21</v>
          </cell>
          <cell r="CQ60" t="e">
            <v>#N/A</v>
          </cell>
          <cell r="CS60">
            <v>102.26</v>
          </cell>
          <cell r="CT60" t="e">
            <v>#N/A</v>
          </cell>
          <cell r="CV60">
            <v>118.89</v>
          </cell>
          <cell r="CW60" t="e">
            <v>#N/A</v>
          </cell>
          <cell r="CY60">
            <v>90.46</v>
          </cell>
          <cell r="CZ60" t="e">
            <v>#N/A</v>
          </cell>
          <cell r="DB60">
            <v>110.94</v>
          </cell>
          <cell r="DC60" t="e">
            <v>#N/A</v>
          </cell>
          <cell r="DE60">
            <v>97.9</v>
          </cell>
          <cell r="DF60" t="e">
            <v>#N/A</v>
          </cell>
          <cell r="DH60">
            <v>97.9</v>
          </cell>
          <cell r="DI60" t="e">
            <v>#N/A</v>
          </cell>
          <cell r="DL60" t="e">
            <v>#N/A</v>
          </cell>
          <cell r="DO60" t="e">
            <v>#N/A</v>
          </cell>
          <cell r="DQ60">
            <v>106.83</v>
          </cell>
          <cell r="DR60" t="e">
            <v>#N/A</v>
          </cell>
          <cell r="DT60">
            <v>88.91</v>
          </cell>
          <cell r="DU60" t="e">
            <v>#N/A</v>
          </cell>
        </row>
        <row r="61">
          <cell r="E61">
            <v>117.76365610000001</v>
          </cell>
          <cell r="G61" t="e">
            <v>#N/A</v>
          </cell>
          <cell r="I61">
            <v>77.3</v>
          </cell>
          <cell r="J61">
            <v>93</v>
          </cell>
          <cell r="K61" t="e">
            <v>#N/A</v>
          </cell>
          <cell r="M61">
            <v>94.5</v>
          </cell>
          <cell r="N61" t="e">
            <v>#N/A</v>
          </cell>
          <cell r="P61">
            <v>95.1</v>
          </cell>
          <cell r="Q61" t="e">
            <v>#N/A</v>
          </cell>
          <cell r="S61" t="e">
            <v>#N/A</v>
          </cell>
          <cell r="T61" t="e">
            <v>#N/A</v>
          </cell>
          <cell r="V61">
            <v>100.3</v>
          </cell>
          <cell r="W61" t="e">
            <v>#N/A</v>
          </cell>
          <cell r="Y61">
            <v>101.2</v>
          </cell>
          <cell r="Z61" t="e">
            <v>#N/A</v>
          </cell>
          <cell r="AB61">
            <v>6690</v>
          </cell>
          <cell r="AC61" t="e">
            <v>#N/A</v>
          </cell>
          <cell r="AE61">
            <v>2.9</v>
          </cell>
          <cell r="AF61" t="e">
            <v>#N/A</v>
          </cell>
          <cell r="AH61">
            <v>2.8</v>
          </cell>
          <cell r="AI61" t="e">
            <v>#N/A</v>
          </cell>
          <cell r="AK61">
            <v>1440.9</v>
          </cell>
          <cell r="AL61" t="e">
            <v>#N/A</v>
          </cell>
          <cell r="AN61">
            <v>1254.7</v>
          </cell>
          <cell r="AO61" t="e">
            <v>#N/A</v>
          </cell>
          <cell r="AQ61">
            <v>12.235523655757152</v>
          </cell>
          <cell r="AR61" t="e">
            <v>#N/A</v>
          </cell>
          <cell r="AT61">
            <v>10.65439068004615</v>
          </cell>
          <cell r="AU61" t="e">
            <v>#N/A</v>
          </cell>
          <cell r="AW61">
            <v>132073</v>
          </cell>
          <cell r="AX61" t="e">
            <v>#N/A</v>
          </cell>
          <cell r="AZ61">
            <v>517626</v>
          </cell>
          <cell r="BA61" t="e">
            <v>#N/A</v>
          </cell>
          <cell r="BC61">
            <v>100</v>
          </cell>
          <cell r="BD61" t="e">
            <v>#N/A</v>
          </cell>
          <cell r="BF61">
            <v>99.2</v>
          </cell>
          <cell r="BG61" t="e">
            <v>#N/A</v>
          </cell>
          <cell r="BI61">
            <v>1157.83</v>
          </cell>
          <cell r="BJ61" t="e">
            <v>#N/A</v>
          </cell>
          <cell r="BL61">
            <v>9.8318109198038037</v>
          </cell>
          <cell r="BM61" t="e">
            <v>#N/A</v>
          </cell>
          <cell r="BO61">
            <v>1134.8800000000001</v>
          </cell>
          <cell r="BP61" t="e">
            <v>#N/A</v>
          </cell>
          <cell r="BR61">
            <v>9.6369290627008652</v>
          </cell>
          <cell r="BS61" t="e">
            <v>#N/A</v>
          </cell>
          <cell r="BU61">
            <v>75.53</v>
          </cell>
          <cell r="BV61" t="e">
            <v>#N/A</v>
          </cell>
          <cell r="BX61">
            <v>103.68</v>
          </cell>
          <cell r="BY61" t="e">
            <v>#N/A</v>
          </cell>
          <cell r="CA61">
            <v>75.900000000000006</v>
          </cell>
          <cell r="CB61" t="e">
            <v>#N/A</v>
          </cell>
          <cell r="CD61">
            <v>101.33</v>
          </cell>
          <cell r="CE61" t="e">
            <v>#N/A</v>
          </cell>
          <cell r="CG61">
            <v>84.27</v>
          </cell>
          <cell r="CH61" t="e">
            <v>#N/A</v>
          </cell>
          <cell r="CJ61">
            <v>95.3</v>
          </cell>
          <cell r="CK61" t="e">
            <v>#N/A</v>
          </cell>
          <cell r="CM61">
            <v>90.41</v>
          </cell>
          <cell r="CN61" t="e">
            <v>#N/A</v>
          </cell>
          <cell r="CP61">
            <v>102.72</v>
          </cell>
          <cell r="CQ61" t="e">
            <v>#N/A</v>
          </cell>
          <cell r="CS61">
            <v>92.83</v>
          </cell>
          <cell r="CT61" t="e">
            <v>#N/A</v>
          </cell>
          <cell r="CV61">
            <v>106.34</v>
          </cell>
          <cell r="CW61" t="e">
            <v>#N/A</v>
          </cell>
          <cell r="CY61">
            <v>86.75</v>
          </cell>
          <cell r="CZ61" t="e">
            <v>#N/A</v>
          </cell>
          <cell r="DB61">
            <v>99.35</v>
          </cell>
          <cell r="DC61" t="e">
            <v>#N/A</v>
          </cell>
          <cell r="DE61">
            <v>98.3</v>
          </cell>
          <cell r="DF61" t="e">
            <v>#N/A</v>
          </cell>
          <cell r="DH61">
            <v>98.7</v>
          </cell>
          <cell r="DI61" t="e">
            <v>#N/A</v>
          </cell>
          <cell r="DL61" t="e">
            <v>#N/A</v>
          </cell>
          <cell r="DO61" t="e">
            <v>#N/A</v>
          </cell>
          <cell r="DQ61">
            <v>98.14</v>
          </cell>
          <cell r="DR61" t="e">
            <v>#N/A</v>
          </cell>
          <cell r="DT61">
            <v>87.22</v>
          </cell>
          <cell r="DU61" t="e">
            <v>#N/A</v>
          </cell>
        </row>
        <row r="62">
          <cell r="E62">
            <v>120.75209839999999</v>
          </cell>
          <cell r="G62" t="e">
            <v>#N/A</v>
          </cell>
          <cell r="I62">
            <v>100</v>
          </cell>
          <cell r="J62">
            <v>94.2</v>
          </cell>
          <cell r="K62" t="e">
            <v>#N/A</v>
          </cell>
          <cell r="M62">
            <v>94.6</v>
          </cell>
          <cell r="N62" t="e">
            <v>#N/A</v>
          </cell>
          <cell r="P62">
            <v>95</v>
          </cell>
          <cell r="Q62" t="e">
            <v>#N/A</v>
          </cell>
          <cell r="S62" t="e">
            <v>#N/A</v>
          </cell>
          <cell r="T62" t="e">
            <v>#N/A</v>
          </cell>
          <cell r="V62">
            <v>100.4</v>
          </cell>
          <cell r="W62" t="e">
            <v>#N/A</v>
          </cell>
          <cell r="Y62">
            <v>101.2</v>
          </cell>
          <cell r="Z62" t="e">
            <v>#N/A</v>
          </cell>
          <cell r="AB62">
            <v>6748</v>
          </cell>
          <cell r="AC62" t="e">
            <v>#N/A</v>
          </cell>
          <cell r="AE62">
            <v>2.8</v>
          </cell>
          <cell r="AF62" t="e">
            <v>#N/A</v>
          </cell>
          <cell r="AH62">
            <v>2.8</v>
          </cell>
          <cell r="AI62" t="e">
            <v>#N/A</v>
          </cell>
          <cell r="AK62">
            <v>816.4</v>
          </cell>
          <cell r="AL62" t="e">
            <v>#N/A</v>
          </cell>
          <cell r="AN62">
            <v>1129</v>
          </cell>
          <cell r="AO62" t="e">
            <v>#N/A</v>
          </cell>
          <cell r="AQ62">
            <v>6.7609591122434693</v>
          </cell>
          <cell r="AR62" t="e">
            <v>#N/A</v>
          </cell>
          <cell r="AT62">
            <v>9.3497340001505105</v>
          </cell>
          <cell r="AU62" t="e">
            <v>#N/A</v>
          </cell>
          <cell r="AW62">
            <v>132440</v>
          </cell>
          <cell r="AX62" t="e">
            <v>#N/A</v>
          </cell>
          <cell r="AZ62">
            <v>517896</v>
          </cell>
          <cell r="BA62" t="e">
            <v>#N/A</v>
          </cell>
          <cell r="BC62">
            <v>96.4</v>
          </cell>
          <cell r="BD62" t="e">
            <v>#N/A</v>
          </cell>
          <cell r="BF62">
            <v>99.5</v>
          </cell>
          <cell r="BG62" t="e">
            <v>#N/A</v>
          </cell>
          <cell r="BI62">
            <v>674.33</v>
          </cell>
          <cell r="BJ62" t="e">
            <v>#N/A</v>
          </cell>
          <cell r="BL62">
            <v>5.5844164112679309</v>
          </cell>
          <cell r="BM62" t="e">
            <v>#N/A</v>
          </cell>
          <cell r="BO62">
            <v>899.04</v>
          </cell>
          <cell r="BP62" t="e">
            <v>#N/A</v>
          </cell>
          <cell r="BR62">
            <v>7.4453364530516515</v>
          </cell>
          <cell r="BS62" t="e">
            <v>#N/A</v>
          </cell>
          <cell r="BU62">
            <v>77.959999999999994</v>
          </cell>
          <cell r="BV62" t="e">
            <v>#N/A</v>
          </cell>
          <cell r="BX62">
            <v>83.46</v>
          </cell>
          <cell r="BY62" t="e">
            <v>#N/A</v>
          </cell>
          <cell r="CA62">
            <v>76.489999999999995</v>
          </cell>
          <cell r="CB62" t="e">
            <v>#N/A</v>
          </cell>
          <cell r="CD62">
            <v>81.209999999999994</v>
          </cell>
          <cell r="CE62" t="e">
            <v>#N/A</v>
          </cell>
          <cell r="CG62">
            <v>86.94</v>
          </cell>
          <cell r="CH62" t="e">
            <v>#N/A</v>
          </cell>
          <cell r="CJ62">
            <v>91.44</v>
          </cell>
          <cell r="CK62" t="e">
            <v>#N/A</v>
          </cell>
          <cell r="CM62">
            <v>87.61</v>
          </cell>
          <cell r="CN62" t="e">
            <v>#N/A</v>
          </cell>
          <cell r="CP62">
            <v>85.39</v>
          </cell>
          <cell r="CQ62" t="e">
            <v>#N/A</v>
          </cell>
          <cell r="CS62">
            <v>87.9</v>
          </cell>
          <cell r="CT62" t="e">
            <v>#N/A</v>
          </cell>
          <cell r="CV62">
            <v>88.13</v>
          </cell>
          <cell r="CW62" t="e">
            <v>#N/A</v>
          </cell>
          <cell r="CY62">
            <v>84.68</v>
          </cell>
          <cell r="CZ62" t="e">
            <v>#N/A</v>
          </cell>
          <cell r="DB62">
            <v>83.81</v>
          </cell>
          <cell r="DC62" t="e">
            <v>#N/A</v>
          </cell>
          <cell r="DE62">
            <v>98</v>
          </cell>
          <cell r="DF62" t="e">
            <v>#N/A</v>
          </cell>
          <cell r="DH62">
            <v>98.8</v>
          </cell>
          <cell r="DI62" t="e">
            <v>#N/A</v>
          </cell>
          <cell r="DL62" t="e">
            <v>#N/A</v>
          </cell>
          <cell r="DO62" t="e">
            <v>#N/A</v>
          </cell>
          <cell r="DQ62">
            <v>83.76</v>
          </cell>
          <cell r="DR62" t="e">
            <v>#N/A</v>
          </cell>
          <cell r="DT62">
            <v>85.44</v>
          </cell>
          <cell r="DU62" t="e">
            <v>#N/A</v>
          </cell>
        </row>
        <row r="63">
          <cell r="E63">
            <v>121.443646</v>
          </cell>
          <cell r="G63" t="e">
            <v>#N/A</v>
          </cell>
          <cell r="I63">
            <v>72.7</v>
          </cell>
          <cell r="J63">
            <v>95.6</v>
          </cell>
          <cell r="K63" t="e">
            <v>#N/A</v>
          </cell>
          <cell r="M63">
            <v>97.2</v>
          </cell>
          <cell r="N63" t="e">
            <v>#N/A</v>
          </cell>
          <cell r="P63">
            <v>97.1</v>
          </cell>
          <cell r="Q63" t="e">
            <v>#N/A</v>
          </cell>
          <cell r="S63" t="e">
            <v>#N/A</v>
          </cell>
          <cell r="T63" t="e">
            <v>#N/A</v>
          </cell>
          <cell r="V63">
            <v>100</v>
          </cell>
          <cell r="W63" t="e">
            <v>#N/A</v>
          </cell>
          <cell r="Y63">
            <v>101.2</v>
          </cell>
          <cell r="Z63" t="e">
            <v>#N/A</v>
          </cell>
          <cell r="AB63">
            <v>6735</v>
          </cell>
          <cell r="AC63" t="e">
            <v>#N/A</v>
          </cell>
          <cell r="AE63">
            <v>2.7</v>
          </cell>
          <cell r="AF63" t="e">
            <v>#N/A</v>
          </cell>
          <cell r="AH63">
            <v>2.8</v>
          </cell>
          <cell r="AI63" t="e">
            <v>#N/A</v>
          </cell>
          <cell r="AK63">
            <v>1176.8</v>
          </cell>
          <cell r="AL63" t="e">
            <v>#N/A</v>
          </cell>
          <cell r="AN63">
            <v>1126.2</v>
          </cell>
          <cell r="AO63" t="e">
            <v>#N/A</v>
          </cell>
          <cell r="AQ63">
            <v>9.6900911555306894</v>
          </cell>
          <cell r="AR63" t="e">
            <v>#N/A</v>
          </cell>
          <cell r="AT63">
            <v>9.2734369980953968</v>
          </cell>
          <cell r="AU63" t="e">
            <v>#N/A</v>
          </cell>
          <cell r="AW63">
            <v>131809</v>
          </cell>
          <cell r="AX63" t="e">
            <v>#N/A</v>
          </cell>
          <cell r="AZ63">
            <v>517673</v>
          </cell>
          <cell r="BA63" t="e">
            <v>#N/A</v>
          </cell>
          <cell r="BC63">
            <v>97.4</v>
          </cell>
          <cell r="BD63" t="e">
            <v>#N/A</v>
          </cell>
          <cell r="BF63">
            <v>99.7</v>
          </cell>
          <cell r="BG63" t="e">
            <v>#N/A</v>
          </cell>
          <cell r="BI63">
            <v>1181.6300000000001</v>
          </cell>
          <cell r="BJ63" t="e">
            <v>#N/A</v>
          </cell>
          <cell r="BL63">
            <v>9.7298626887404236</v>
          </cell>
          <cell r="BM63" t="e">
            <v>#N/A</v>
          </cell>
          <cell r="BO63">
            <v>1116.44</v>
          </cell>
          <cell r="BP63" t="e">
            <v>#N/A</v>
          </cell>
          <cell r="BR63">
            <v>9.1930705044873253</v>
          </cell>
          <cell r="BS63" t="e">
            <v>#N/A</v>
          </cell>
          <cell r="BU63">
            <v>86.02</v>
          </cell>
          <cell r="BV63" t="e">
            <v>#N/A</v>
          </cell>
          <cell r="BX63">
            <v>94</v>
          </cell>
          <cell r="BY63" t="e">
            <v>#N/A</v>
          </cell>
          <cell r="CA63">
            <v>82.64</v>
          </cell>
          <cell r="CB63" t="e">
            <v>#N/A</v>
          </cell>
          <cell r="CD63">
            <v>95.09</v>
          </cell>
          <cell r="CE63" t="e">
            <v>#N/A</v>
          </cell>
          <cell r="CG63">
            <v>88.62</v>
          </cell>
          <cell r="CH63" t="e">
            <v>#N/A</v>
          </cell>
          <cell r="CJ63">
            <v>99.13</v>
          </cell>
          <cell r="CK63" t="e">
            <v>#N/A</v>
          </cell>
          <cell r="CM63">
            <v>93.36</v>
          </cell>
          <cell r="CN63" t="e">
            <v>#N/A</v>
          </cell>
          <cell r="CP63">
            <v>110.13</v>
          </cell>
          <cell r="CQ63" t="e">
            <v>#N/A</v>
          </cell>
          <cell r="CS63">
            <v>94.97</v>
          </cell>
          <cell r="CT63" t="e">
            <v>#N/A</v>
          </cell>
          <cell r="CV63">
            <v>111.64</v>
          </cell>
          <cell r="CW63" t="e">
            <v>#N/A</v>
          </cell>
          <cell r="CY63">
            <v>88.81</v>
          </cell>
          <cell r="CZ63" t="e">
            <v>#N/A</v>
          </cell>
          <cell r="DB63">
            <v>101.6</v>
          </cell>
          <cell r="DC63" t="e">
            <v>#N/A</v>
          </cell>
          <cell r="DE63">
            <v>98.6</v>
          </cell>
          <cell r="DF63" t="e">
            <v>#N/A</v>
          </cell>
          <cell r="DH63">
            <v>102.5</v>
          </cell>
          <cell r="DI63" t="e">
            <v>#N/A</v>
          </cell>
          <cell r="DL63" t="e">
            <v>#N/A</v>
          </cell>
          <cell r="DO63" t="e">
            <v>#N/A</v>
          </cell>
          <cell r="DQ63">
            <v>101.08</v>
          </cell>
          <cell r="DR63" t="e">
            <v>#N/A</v>
          </cell>
          <cell r="DT63">
            <v>88.12</v>
          </cell>
          <cell r="DU63" t="e">
            <v>#N/A</v>
          </cell>
        </row>
        <row r="64">
          <cell r="E64">
            <v>120.4519021</v>
          </cell>
          <cell r="G64" t="e">
            <v>#N/A</v>
          </cell>
          <cell r="I64">
            <v>81.8</v>
          </cell>
          <cell r="J64">
            <v>96.7</v>
          </cell>
          <cell r="K64" t="e">
            <v>#N/A</v>
          </cell>
          <cell r="M64">
            <v>96</v>
          </cell>
          <cell r="N64" t="e">
            <v>#N/A</v>
          </cell>
          <cell r="P64">
            <v>96.6</v>
          </cell>
          <cell r="Q64" t="e">
            <v>#N/A</v>
          </cell>
          <cell r="S64" t="e">
            <v>#N/A</v>
          </cell>
          <cell r="T64" t="e">
            <v>#N/A</v>
          </cell>
          <cell r="V64">
            <v>99.5</v>
          </cell>
          <cell r="W64" t="e">
            <v>#N/A</v>
          </cell>
          <cell r="Y64">
            <v>101.2</v>
          </cell>
          <cell r="Z64" t="e">
            <v>#N/A</v>
          </cell>
          <cell r="AB64">
            <v>6704</v>
          </cell>
          <cell r="AC64" t="e">
            <v>#N/A</v>
          </cell>
          <cell r="AE64">
            <v>2.8</v>
          </cell>
          <cell r="AF64" t="e">
            <v>#N/A</v>
          </cell>
          <cell r="AH64">
            <v>2.9</v>
          </cell>
          <cell r="AI64" t="e">
            <v>#N/A</v>
          </cell>
          <cell r="AK64">
            <v>1125.9000000000001</v>
          </cell>
          <cell r="AL64" t="e">
            <v>#N/A</v>
          </cell>
          <cell r="AN64">
            <v>1150.8</v>
          </cell>
          <cell r="AO64" t="e">
            <v>#N/A</v>
          </cell>
          <cell r="AQ64">
            <v>9.3472994645221146</v>
          </cell>
          <cell r="AR64" t="e">
            <v>#N/A</v>
          </cell>
          <cell r="AT64">
            <v>9.5540209821227879</v>
          </cell>
          <cell r="AU64" t="e">
            <v>#N/A</v>
          </cell>
          <cell r="AW64">
            <v>133849</v>
          </cell>
          <cell r="AX64" t="e">
            <v>#N/A</v>
          </cell>
          <cell r="AZ64">
            <v>520209</v>
          </cell>
          <cell r="BA64" t="e">
            <v>#N/A</v>
          </cell>
          <cell r="BC64">
            <v>108.9</v>
          </cell>
          <cell r="BD64" t="e">
            <v>#N/A</v>
          </cell>
          <cell r="BF64">
            <v>102.3</v>
          </cell>
          <cell r="BG64" t="e">
            <v>#N/A</v>
          </cell>
          <cell r="BI64">
            <v>1218.2</v>
          </cell>
          <cell r="BJ64" t="e">
            <v>#N/A</v>
          </cell>
          <cell r="BL64">
            <v>10.113580431371204</v>
          </cell>
          <cell r="BM64" t="e">
            <v>#N/A</v>
          </cell>
          <cell r="BO64">
            <v>1174.26</v>
          </cell>
          <cell r="BP64" t="e">
            <v>#N/A</v>
          </cell>
          <cell r="BR64">
            <v>9.7487875203923409</v>
          </cell>
          <cell r="BS64" t="e">
            <v>#N/A</v>
          </cell>
          <cell r="BU64">
            <v>81.25</v>
          </cell>
          <cell r="BV64" t="e">
            <v>#N/A</v>
          </cell>
          <cell r="BX64">
            <v>96.69</v>
          </cell>
          <cell r="BY64" t="e">
            <v>#N/A</v>
          </cell>
          <cell r="CA64">
            <v>81.58</v>
          </cell>
          <cell r="CB64" t="e">
            <v>#N/A</v>
          </cell>
          <cell r="CD64">
            <v>94.07</v>
          </cell>
          <cell r="CE64" t="e">
            <v>#N/A</v>
          </cell>
          <cell r="CG64">
            <v>84</v>
          </cell>
          <cell r="CH64" t="e">
            <v>#N/A</v>
          </cell>
          <cell r="CJ64">
            <v>96.92</v>
          </cell>
          <cell r="CK64" t="e">
            <v>#N/A</v>
          </cell>
          <cell r="CM64">
            <v>84.82</v>
          </cell>
          <cell r="CN64" t="e">
            <v>#N/A</v>
          </cell>
          <cell r="CP64">
            <v>115.03</v>
          </cell>
          <cell r="CQ64" t="e">
            <v>#N/A</v>
          </cell>
          <cell r="CS64">
            <v>84.79</v>
          </cell>
          <cell r="CT64" t="e">
            <v>#N/A</v>
          </cell>
          <cell r="CV64">
            <v>112.1</v>
          </cell>
          <cell r="CW64" t="e">
            <v>#N/A</v>
          </cell>
          <cell r="CY64">
            <v>84.19</v>
          </cell>
          <cell r="CZ64" t="e">
            <v>#N/A</v>
          </cell>
          <cell r="DB64">
            <v>99.16</v>
          </cell>
          <cell r="DC64" t="e">
            <v>#N/A</v>
          </cell>
          <cell r="DE64">
            <v>98.7</v>
          </cell>
          <cell r="DF64" t="e">
            <v>#N/A</v>
          </cell>
          <cell r="DH64">
            <v>95.9</v>
          </cell>
          <cell r="DI64" t="e">
            <v>#N/A</v>
          </cell>
          <cell r="DL64" t="e">
            <v>#N/A</v>
          </cell>
          <cell r="DO64" t="e">
            <v>#N/A</v>
          </cell>
          <cell r="DQ64">
            <v>100.87</v>
          </cell>
          <cell r="DR64" t="e">
            <v>#N/A</v>
          </cell>
          <cell r="DT64">
            <v>85.06</v>
          </cell>
          <cell r="DU64" t="e">
            <v>#N/A</v>
          </cell>
        </row>
        <row r="65">
          <cell r="E65">
            <v>122.1694327</v>
          </cell>
          <cell r="G65" t="e">
            <v>#N/A</v>
          </cell>
          <cell r="I65">
            <v>90.9</v>
          </cell>
          <cell r="J65">
            <v>99.1</v>
          </cell>
          <cell r="K65" t="e">
            <v>#N/A</v>
          </cell>
          <cell r="M65">
            <v>99.2</v>
          </cell>
          <cell r="N65" t="e">
            <v>#N/A</v>
          </cell>
          <cell r="P65">
            <v>99.3</v>
          </cell>
          <cell r="Q65" t="e">
            <v>#N/A</v>
          </cell>
          <cell r="S65" t="e">
            <v>#N/A</v>
          </cell>
          <cell r="T65" t="e">
            <v>#N/A</v>
          </cell>
          <cell r="V65">
            <v>100</v>
          </cell>
          <cell r="W65" t="e">
            <v>#N/A</v>
          </cell>
          <cell r="Y65">
            <v>100.9</v>
          </cell>
          <cell r="Z65" t="e">
            <v>#N/A</v>
          </cell>
          <cell r="AB65">
            <v>6690</v>
          </cell>
          <cell r="AC65" t="e">
            <v>#N/A</v>
          </cell>
          <cell r="AE65">
            <v>3</v>
          </cell>
          <cell r="AF65" t="e">
            <v>#N/A</v>
          </cell>
          <cell r="AH65">
            <v>3</v>
          </cell>
          <cell r="AI65" t="e">
            <v>#N/A</v>
          </cell>
          <cell r="AK65">
            <v>601.1</v>
          </cell>
          <cell r="AL65" t="e">
            <v>#N/A</v>
          </cell>
          <cell r="AN65">
            <v>898.6</v>
          </cell>
          <cell r="AO65" t="e">
            <v>#N/A</v>
          </cell>
          <cell r="AQ65">
            <v>4.920216020615114</v>
          </cell>
          <cell r="AR65" t="e">
            <v>#N/A</v>
          </cell>
          <cell r="AT65">
            <v>7.3553587025864937</v>
          </cell>
          <cell r="AU65" t="e">
            <v>#N/A</v>
          </cell>
          <cell r="AW65">
            <v>134154</v>
          </cell>
          <cell r="AX65" t="e">
            <v>#N/A</v>
          </cell>
          <cell r="AZ65">
            <v>521301</v>
          </cell>
          <cell r="BA65" t="e">
            <v>#N/A</v>
          </cell>
          <cell r="BC65">
            <v>96.4</v>
          </cell>
          <cell r="BD65" t="e">
            <v>#N/A</v>
          </cell>
          <cell r="BF65">
            <v>101.2</v>
          </cell>
          <cell r="BG65" t="e">
            <v>#N/A</v>
          </cell>
          <cell r="BI65">
            <v>604.36</v>
          </cell>
          <cell r="BJ65" t="e">
            <v>#N/A</v>
          </cell>
          <cell r="BL65">
            <v>4.9469002731973886</v>
          </cell>
          <cell r="BM65" t="e">
            <v>#N/A</v>
          </cell>
          <cell r="BO65">
            <v>848.66</v>
          </cell>
          <cell r="BP65" t="e">
            <v>#N/A</v>
          </cell>
          <cell r="BR65">
            <v>6.9465821461574153</v>
          </cell>
          <cell r="BS65" t="e">
            <v>#N/A</v>
          </cell>
          <cell r="BU65">
            <v>95.91</v>
          </cell>
          <cell r="BV65" t="e">
            <v>#N/A</v>
          </cell>
          <cell r="BX65">
            <v>88.73</v>
          </cell>
          <cell r="BY65" t="e">
            <v>#N/A</v>
          </cell>
          <cell r="CA65">
            <v>93.18</v>
          </cell>
          <cell r="CB65" t="e">
            <v>#N/A</v>
          </cell>
          <cell r="CD65">
            <v>86.69</v>
          </cell>
          <cell r="CE65" t="e">
            <v>#N/A</v>
          </cell>
          <cell r="CG65">
            <v>94.16</v>
          </cell>
          <cell r="CH65" t="e">
            <v>#N/A</v>
          </cell>
          <cell r="CJ65">
            <v>99.04</v>
          </cell>
          <cell r="CK65" t="e">
            <v>#N/A</v>
          </cell>
          <cell r="CM65">
            <v>100.18</v>
          </cell>
          <cell r="CN65" t="e">
            <v>#N/A</v>
          </cell>
          <cell r="CP65">
            <v>100.1</v>
          </cell>
          <cell r="CQ65" t="e">
            <v>#N/A</v>
          </cell>
          <cell r="CS65">
            <v>97.76</v>
          </cell>
          <cell r="CT65" t="e">
            <v>#N/A</v>
          </cell>
          <cell r="CV65">
            <v>97.81</v>
          </cell>
          <cell r="CW65" t="e">
            <v>#N/A</v>
          </cell>
          <cell r="CY65">
            <v>95.58</v>
          </cell>
          <cell r="CZ65" t="e">
            <v>#N/A</v>
          </cell>
          <cell r="DB65">
            <v>90.07</v>
          </cell>
          <cell r="DC65" t="e">
            <v>#N/A</v>
          </cell>
          <cell r="DE65">
            <v>98.7</v>
          </cell>
          <cell r="DF65" t="e">
            <v>#N/A</v>
          </cell>
          <cell r="DH65">
            <v>97.7</v>
          </cell>
          <cell r="DI65" t="e">
            <v>#N/A</v>
          </cell>
          <cell r="DL65" t="e">
            <v>#N/A</v>
          </cell>
          <cell r="DO65" t="e">
            <v>#N/A</v>
          </cell>
          <cell r="DQ65">
            <v>92.47</v>
          </cell>
          <cell r="DR65" t="e">
            <v>#N/A</v>
          </cell>
          <cell r="DT65">
            <v>95.98</v>
          </cell>
          <cell r="DU65" t="e">
            <v>#N/A</v>
          </cell>
        </row>
        <row r="66">
          <cell r="E66">
            <v>122.0912077</v>
          </cell>
          <cell r="I66">
            <v>81.8</v>
          </cell>
          <cell r="J66">
            <v>99.7</v>
          </cell>
          <cell r="M66">
            <v>99.6</v>
          </cell>
          <cell r="P66">
            <v>98.3</v>
          </cell>
          <cell r="S66" t="e">
            <v>#N/A</v>
          </cell>
          <cell r="V66">
            <v>100.3</v>
          </cell>
          <cell r="Y66">
            <v>100.7</v>
          </cell>
          <cell r="AB66">
            <v>6685</v>
          </cell>
          <cell r="AE66">
            <v>3</v>
          </cell>
          <cell r="AH66">
            <v>3</v>
          </cell>
          <cell r="AK66">
            <v>1182.8</v>
          </cell>
          <cell r="AN66">
            <v>959.3</v>
          </cell>
          <cell r="AQ66">
            <v>9.6878392988490347</v>
          </cell>
          <cell r="AT66">
            <v>7.8572406487875206</v>
          </cell>
          <cell r="AW66">
            <v>134972</v>
          </cell>
          <cell r="AZ66">
            <v>523496</v>
          </cell>
          <cell r="BC66">
            <v>94.6</v>
          </cell>
          <cell r="BF66">
            <v>100.3</v>
          </cell>
          <cell r="BI66">
            <v>1186.29</v>
          </cell>
          <cell r="BL66">
            <v>9.7164244858231505</v>
          </cell>
          <cell r="BO66">
            <v>940.44</v>
          </cell>
          <cell r="BR66">
            <v>7.7027659707554852</v>
          </cell>
          <cell r="BU66">
            <v>88.54</v>
          </cell>
          <cell r="BX66">
            <v>107.6</v>
          </cell>
          <cell r="CA66">
            <v>84.78</v>
          </cell>
          <cell r="CD66">
            <v>103.36</v>
          </cell>
          <cell r="CG66">
            <v>92.9</v>
          </cell>
          <cell r="CJ66">
            <v>98.55</v>
          </cell>
          <cell r="CM66">
            <v>86.55</v>
          </cell>
          <cell r="CP66">
            <v>115.83</v>
          </cell>
          <cell r="CS66">
            <v>86.07</v>
          </cell>
          <cell r="CV66">
            <v>114.86</v>
          </cell>
          <cell r="CY66">
            <v>91.34</v>
          </cell>
          <cell r="DB66">
            <v>103.67</v>
          </cell>
          <cell r="DE66">
            <v>98.8</v>
          </cell>
          <cell r="DH66">
            <v>99.4</v>
          </cell>
          <cell r="DQ66">
            <v>104.85</v>
          </cell>
          <cell r="DT66">
            <v>92.03</v>
          </cell>
        </row>
        <row r="67">
          <cell r="E67">
            <v>124.1378081</v>
          </cell>
          <cell r="I67">
            <v>54.5</v>
          </cell>
          <cell r="J67">
            <v>98.7</v>
          </cell>
          <cell r="M67">
            <v>99.8</v>
          </cell>
          <cell r="P67">
            <v>98.2</v>
          </cell>
          <cell r="S67" t="e">
            <v>#N/A</v>
          </cell>
          <cell r="V67">
            <v>100.7</v>
          </cell>
          <cell r="Y67">
            <v>100.6</v>
          </cell>
          <cell r="AB67">
            <v>6679</v>
          </cell>
          <cell r="AE67">
            <v>3</v>
          </cell>
          <cell r="AH67">
            <v>3</v>
          </cell>
          <cell r="AK67">
            <v>907.4</v>
          </cell>
          <cell r="AN67">
            <v>1028.5999999999999</v>
          </cell>
          <cell r="AQ67">
            <v>7.3096183498667715</v>
          </cell>
          <cell r="AT67">
            <v>8.2859526500693867</v>
          </cell>
          <cell r="AW67">
            <v>134745</v>
          </cell>
          <cell r="AZ67">
            <v>524417</v>
          </cell>
          <cell r="BC67">
            <v>98.3</v>
          </cell>
          <cell r="BF67">
            <v>100.4</v>
          </cell>
          <cell r="BI67">
            <v>915.34</v>
          </cell>
          <cell r="BL67">
            <v>7.3735795243189894</v>
          </cell>
          <cell r="BO67">
            <v>930.71</v>
          </cell>
          <cell r="BR67">
            <v>7.4973935358215824</v>
          </cell>
          <cell r="BU67">
            <v>95.48</v>
          </cell>
          <cell r="BX67">
            <v>99.51</v>
          </cell>
          <cell r="CA67">
            <v>95.67</v>
          </cell>
          <cell r="CD67">
            <v>99.67</v>
          </cell>
          <cell r="CG67">
            <v>92.27</v>
          </cell>
          <cell r="CJ67">
            <v>98.35</v>
          </cell>
          <cell r="CM67">
            <v>94.18</v>
          </cell>
          <cell r="CP67">
            <v>108.53</v>
          </cell>
          <cell r="CS67">
            <v>93.26</v>
          </cell>
          <cell r="CV67">
            <v>108.29</v>
          </cell>
          <cell r="CY67">
            <v>95.56</v>
          </cell>
          <cell r="DB67">
            <v>99.04</v>
          </cell>
          <cell r="DE67">
            <v>99.2</v>
          </cell>
          <cell r="DH67">
            <v>99.5</v>
          </cell>
          <cell r="DQ67">
            <v>99.99</v>
          </cell>
          <cell r="DT67">
            <v>96.67</v>
          </cell>
        </row>
        <row r="68">
          <cell r="E68">
            <v>121.8750539</v>
          </cell>
          <cell r="I68">
            <v>54.5</v>
          </cell>
          <cell r="J68">
            <v>101.2</v>
          </cell>
          <cell r="M68">
            <v>101.5</v>
          </cell>
          <cell r="P68">
            <v>99.6</v>
          </cell>
          <cell r="S68" t="e">
            <v>#N/A</v>
          </cell>
          <cell r="V68">
            <v>100.5</v>
          </cell>
          <cell r="Y68">
            <v>100.5</v>
          </cell>
          <cell r="AB68">
            <v>6642</v>
          </cell>
          <cell r="AE68">
            <v>2.8</v>
          </cell>
          <cell r="AH68">
            <v>2.9</v>
          </cell>
          <cell r="AK68">
            <v>929.9</v>
          </cell>
          <cell r="AN68">
            <v>957.4</v>
          </cell>
          <cell r="AQ68">
            <v>7.6299453435564795</v>
          </cell>
          <cell r="AT68">
            <v>7.8555862694063592</v>
          </cell>
          <cell r="AW68">
            <v>134188</v>
          </cell>
          <cell r="AZ68">
            <v>524994</v>
          </cell>
          <cell r="BC68">
            <v>98.2</v>
          </cell>
          <cell r="BF68">
            <v>100.3</v>
          </cell>
          <cell r="BI68">
            <v>832.6</v>
          </cell>
          <cell r="BL68">
            <v>6.8315867222767235</v>
          </cell>
          <cell r="BO68">
            <v>956.48</v>
          </cell>
          <cell r="BR68">
            <v>7.8480375547961092</v>
          </cell>
          <cell r="BU68">
            <v>102.33</v>
          </cell>
          <cell r="BX68">
            <v>93.14</v>
          </cell>
          <cell r="CA68">
            <v>99.69</v>
          </cell>
          <cell r="CD68">
            <v>94.83</v>
          </cell>
          <cell r="CG68">
            <v>96.18</v>
          </cell>
          <cell r="CJ68">
            <v>99.82</v>
          </cell>
          <cell r="CM68">
            <v>89.5</v>
          </cell>
          <cell r="CP68">
            <v>111.61</v>
          </cell>
          <cell r="CS68">
            <v>86.93</v>
          </cell>
          <cell r="CV68">
            <v>107.37</v>
          </cell>
          <cell r="CY68">
            <v>95.93</v>
          </cell>
          <cell r="DB68">
            <v>96.93</v>
          </cell>
          <cell r="DE68">
            <v>99.2</v>
          </cell>
          <cell r="DH68">
            <v>99.9</v>
          </cell>
          <cell r="DQ68">
            <v>97.92</v>
          </cell>
          <cell r="DT68">
            <v>98.23</v>
          </cell>
        </row>
        <row r="69">
          <cell r="E69">
            <v>121.76038269999999</v>
          </cell>
          <cell r="I69">
            <v>50</v>
          </cell>
          <cell r="J69">
            <v>100.7</v>
          </cell>
          <cell r="M69">
            <v>101.7</v>
          </cell>
          <cell r="P69">
            <v>99.4</v>
          </cell>
          <cell r="S69" t="e">
            <v>#N/A</v>
          </cell>
          <cell r="V69">
            <v>100.2</v>
          </cell>
          <cell r="Y69">
            <v>100.5</v>
          </cell>
          <cell r="AB69">
            <v>6587</v>
          </cell>
          <cell r="AE69">
            <v>2.7</v>
          </cell>
          <cell r="AH69">
            <v>2.9</v>
          </cell>
          <cell r="AK69">
            <v>1319.1</v>
          </cell>
          <cell r="AN69">
            <v>1009.1</v>
          </cell>
          <cell r="AQ69">
            <v>10.833573045266061</v>
          </cell>
          <cell r="AT69">
            <v>8.2875889318307809</v>
          </cell>
          <cell r="AW69">
            <v>135727</v>
          </cell>
          <cell r="AZ69">
            <v>526717</v>
          </cell>
          <cell r="BC69">
            <v>124.8</v>
          </cell>
          <cell r="BF69">
            <v>100.8</v>
          </cell>
          <cell r="BI69">
            <v>1299.8599999999999</v>
          </cell>
          <cell r="BL69">
            <v>10.675557773193496</v>
          </cell>
          <cell r="BO69">
            <v>978.83</v>
          </cell>
          <cell r="BR69">
            <v>8.0389859024317936</v>
          </cell>
          <cell r="BU69">
            <v>96.08</v>
          </cell>
          <cell r="BX69">
            <v>108.58</v>
          </cell>
          <cell r="CA69">
            <v>92.83</v>
          </cell>
          <cell r="CD69">
            <v>108.33</v>
          </cell>
          <cell r="CG69">
            <v>94.97</v>
          </cell>
          <cell r="CJ69">
            <v>99.82</v>
          </cell>
          <cell r="CM69">
            <v>83.76</v>
          </cell>
          <cell r="CP69">
            <v>111.27</v>
          </cell>
          <cell r="CS69">
            <v>85.22</v>
          </cell>
          <cell r="CV69">
            <v>111.64</v>
          </cell>
          <cell r="CY69">
            <v>93.26</v>
          </cell>
          <cell r="DB69">
            <v>108.4</v>
          </cell>
          <cell r="DE69">
            <v>99.6</v>
          </cell>
          <cell r="DH69">
            <v>99.6</v>
          </cell>
          <cell r="DQ69">
            <v>107.38</v>
          </cell>
          <cell r="DT69">
            <v>93.37</v>
          </cell>
        </row>
        <row r="70">
          <cell r="E70">
            <v>123.74321279999999</v>
          </cell>
          <cell r="I70">
            <v>63.6</v>
          </cell>
          <cell r="J70">
            <v>100.2</v>
          </cell>
          <cell r="M70">
            <v>99.3</v>
          </cell>
          <cell r="P70">
            <v>98.3</v>
          </cell>
          <cell r="S70">
            <v>100.5</v>
          </cell>
          <cell r="V70">
            <v>100.2</v>
          </cell>
          <cell r="Y70">
            <v>99.9</v>
          </cell>
          <cell r="AB70">
            <v>6519</v>
          </cell>
          <cell r="AE70">
            <v>3</v>
          </cell>
          <cell r="AH70">
            <v>3</v>
          </cell>
          <cell r="AK70">
            <v>328.2</v>
          </cell>
          <cell r="AN70">
            <v>938</v>
          </cell>
          <cell r="AQ70">
            <v>2.6522666785002045</v>
          </cell>
          <cell r="AT70">
            <v>7.5802137246593295</v>
          </cell>
          <cell r="AW70">
            <v>136165</v>
          </cell>
          <cell r="AZ70">
            <v>528387</v>
          </cell>
          <cell r="BC70">
            <v>92.9</v>
          </cell>
          <cell r="BF70">
            <v>99.3</v>
          </cell>
          <cell r="BI70">
            <v>274.89999999999998</v>
          </cell>
          <cell r="BL70">
            <v>2.2215359839113535</v>
          </cell>
          <cell r="BO70">
            <v>730.17</v>
          </cell>
          <cell r="BR70">
            <v>5.9006872658150344</v>
          </cell>
          <cell r="BU70">
            <v>93.31</v>
          </cell>
          <cell r="BX70">
            <v>78.55</v>
          </cell>
          <cell r="CA70">
            <v>92.47</v>
          </cell>
          <cell r="CD70">
            <v>80.45</v>
          </cell>
          <cell r="CG70">
            <v>93.6</v>
          </cell>
          <cell r="CJ70">
            <v>90.93</v>
          </cell>
          <cell r="CM70">
            <v>85.89</v>
          </cell>
          <cell r="CP70">
            <v>82.2</v>
          </cell>
          <cell r="CS70">
            <v>85.86</v>
          </cell>
          <cell r="CV70">
            <v>87.21</v>
          </cell>
          <cell r="CY70">
            <v>92.96</v>
          </cell>
          <cell r="DB70">
            <v>78.56</v>
          </cell>
          <cell r="DE70">
            <v>99.3</v>
          </cell>
          <cell r="DH70">
            <v>100.1</v>
          </cell>
          <cell r="DQ70">
            <v>76.069999999999993</v>
          </cell>
          <cell r="DT70">
            <v>91.99</v>
          </cell>
        </row>
        <row r="71">
          <cell r="E71">
            <v>123.6368896</v>
          </cell>
          <cell r="I71">
            <v>54.5</v>
          </cell>
          <cell r="J71">
            <v>101.8</v>
          </cell>
          <cell r="M71">
            <v>101.7</v>
          </cell>
          <cell r="P71">
            <v>100.2</v>
          </cell>
          <cell r="S71">
            <v>100.3</v>
          </cell>
          <cell r="V71">
            <v>99.9</v>
          </cell>
          <cell r="Y71">
            <v>99.4</v>
          </cell>
          <cell r="AB71">
            <v>6514</v>
          </cell>
          <cell r="AE71">
            <v>3.1</v>
          </cell>
          <cell r="AH71">
            <v>3</v>
          </cell>
          <cell r="AK71">
            <v>1219.5</v>
          </cell>
          <cell r="AN71">
            <v>1144.7</v>
          </cell>
          <cell r="AQ71">
            <v>9.863560980427641</v>
          </cell>
          <cell r="AT71">
            <v>9.2585635541578686</v>
          </cell>
          <cell r="AW71">
            <v>136488</v>
          </cell>
          <cell r="AZ71">
            <v>531012</v>
          </cell>
          <cell r="BC71">
            <v>88.3</v>
          </cell>
          <cell r="BF71">
            <v>99.9</v>
          </cell>
          <cell r="BI71">
            <v>1121.28</v>
          </cell>
          <cell r="BL71">
            <v>9.0691378894086956</v>
          </cell>
          <cell r="BO71">
            <v>1016.48</v>
          </cell>
          <cell r="BR71">
            <v>8.2214944365601372</v>
          </cell>
          <cell r="BU71">
            <v>89.67</v>
          </cell>
          <cell r="BX71">
            <v>100.49</v>
          </cell>
          <cell r="CA71">
            <v>91.52</v>
          </cell>
          <cell r="CD71">
            <v>99.67</v>
          </cell>
          <cell r="CG71">
            <v>97.89</v>
          </cell>
          <cell r="CJ71">
            <v>103.7</v>
          </cell>
          <cell r="CM71">
            <v>88.76</v>
          </cell>
          <cell r="CP71">
            <v>100.78</v>
          </cell>
          <cell r="CS71">
            <v>88.97</v>
          </cell>
          <cell r="CV71">
            <v>106.45</v>
          </cell>
          <cell r="CY71">
            <v>90.28</v>
          </cell>
          <cell r="DB71">
            <v>100.98</v>
          </cell>
          <cell r="DE71">
            <v>99.4</v>
          </cell>
          <cell r="DH71">
            <v>99.8</v>
          </cell>
          <cell r="DQ71">
            <v>99.62</v>
          </cell>
          <cell r="DT71">
            <v>87.12</v>
          </cell>
        </row>
        <row r="72">
          <cell r="E72">
            <v>119.29889799999999</v>
          </cell>
          <cell r="I72">
            <v>63.6</v>
          </cell>
          <cell r="J72">
            <v>101.7</v>
          </cell>
          <cell r="M72">
            <v>102</v>
          </cell>
          <cell r="P72">
            <v>100.9</v>
          </cell>
          <cell r="S72">
            <v>100</v>
          </cell>
          <cell r="V72">
            <v>99.8</v>
          </cell>
          <cell r="Y72">
            <v>98.9</v>
          </cell>
          <cell r="AB72">
            <v>6600</v>
          </cell>
          <cell r="AE72">
            <v>3.3</v>
          </cell>
          <cell r="AH72">
            <v>3.1</v>
          </cell>
          <cell r="AK72">
            <v>1380.4</v>
          </cell>
          <cell r="AN72">
            <v>853.5</v>
          </cell>
          <cell r="AQ72">
            <v>11.570936723992205</v>
          </cell>
          <cell r="AT72">
            <v>7.1542991117990047</v>
          </cell>
          <cell r="AW72">
            <v>137019</v>
          </cell>
          <cell r="AZ72">
            <v>531861</v>
          </cell>
          <cell r="BC72">
            <v>106.5</v>
          </cell>
          <cell r="BF72">
            <v>99.8</v>
          </cell>
          <cell r="BI72">
            <v>1294.9100000000001</v>
          </cell>
          <cell r="BL72">
            <v>10.854333289817983</v>
          </cell>
          <cell r="BO72">
            <v>978.77</v>
          </cell>
          <cell r="BR72">
            <v>8.2043507225020633</v>
          </cell>
          <cell r="BU72">
            <v>103.19</v>
          </cell>
          <cell r="BX72">
            <v>121.81</v>
          </cell>
          <cell r="CA72">
            <v>103.72</v>
          </cell>
          <cell r="CD72">
            <v>119.27</v>
          </cell>
          <cell r="CG72">
            <v>98.28</v>
          </cell>
          <cell r="CJ72">
            <v>103.38</v>
          </cell>
          <cell r="CM72">
            <v>109.87</v>
          </cell>
          <cell r="CP72">
            <v>116.06</v>
          </cell>
          <cell r="CS72">
            <v>106.98</v>
          </cell>
          <cell r="CV72">
            <v>117.4</v>
          </cell>
          <cell r="CY72">
            <v>103.29</v>
          </cell>
          <cell r="DB72">
            <v>115.88</v>
          </cell>
          <cell r="DE72">
            <v>99.6</v>
          </cell>
          <cell r="DH72">
            <v>99.7</v>
          </cell>
          <cell r="DQ72">
            <v>115.74</v>
          </cell>
          <cell r="DT72">
            <v>102.54</v>
          </cell>
        </row>
        <row r="73">
          <cell r="E73">
            <v>112.4997281</v>
          </cell>
          <cell r="I73">
            <v>50</v>
          </cell>
          <cell r="J73">
            <v>99.9</v>
          </cell>
          <cell r="M73">
            <v>102.4</v>
          </cell>
          <cell r="P73">
            <v>101.1</v>
          </cell>
          <cell r="S73">
            <v>99.8</v>
          </cell>
          <cell r="V73">
            <v>100.1</v>
          </cell>
          <cell r="Y73">
            <v>100.5</v>
          </cell>
          <cell r="AB73">
            <v>6690</v>
          </cell>
          <cell r="AE73">
            <v>3.2</v>
          </cell>
          <cell r="AH73">
            <v>3.1</v>
          </cell>
          <cell r="AK73">
            <v>1013.2</v>
          </cell>
          <cell r="AN73">
            <v>898.2</v>
          </cell>
          <cell r="AQ73">
            <v>9.0062439893132513</v>
          </cell>
          <cell r="AT73">
            <v>7.984019296487527</v>
          </cell>
          <cell r="AW73">
            <v>139389</v>
          </cell>
          <cell r="AZ73">
            <v>533201</v>
          </cell>
          <cell r="BC73">
            <v>100.2</v>
          </cell>
          <cell r="BF73">
            <v>99.5</v>
          </cell>
          <cell r="BI73">
            <v>928.78</v>
          </cell>
          <cell r="BL73">
            <v>8.2558421756754452</v>
          </cell>
          <cell r="BO73">
            <v>916.99</v>
          </cell>
          <cell r="BR73">
            <v>8.1510419223848771</v>
          </cell>
          <cell r="BU73">
            <v>95.91</v>
          </cell>
          <cell r="BX73">
            <v>101.72</v>
          </cell>
          <cell r="CA73">
            <v>91.52</v>
          </cell>
          <cell r="CD73">
            <v>98.65</v>
          </cell>
          <cell r="CG73">
            <v>100.2</v>
          </cell>
          <cell r="CJ73">
            <v>102.22</v>
          </cell>
          <cell r="CM73">
            <v>105.43</v>
          </cell>
          <cell r="CP73">
            <v>108.99</v>
          </cell>
          <cell r="CS73">
            <v>97.44</v>
          </cell>
          <cell r="CV73">
            <v>101.84</v>
          </cell>
          <cell r="CY73">
            <v>96.57</v>
          </cell>
          <cell r="DB73">
            <v>100.19</v>
          </cell>
          <cell r="DE73">
            <v>99.6</v>
          </cell>
          <cell r="DH73">
            <v>99.8</v>
          </cell>
          <cell r="DQ73">
            <v>105.22</v>
          </cell>
          <cell r="DT73">
            <v>103.69</v>
          </cell>
        </row>
        <row r="74">
          <cell r="E74">
            <v>112.2486308</v>
          </cell>
          <cell r="I74">
            <v>36.4</v>
          </cell>
          <cell r="J74">
            <v>98.8</v>
          </cell>
          <cell r="M74">
            <v>100.5</v>
          </cell>
          <cell r="P74">
            <v>99.8</v>
          </cell>
          <cell r="S74">
            <v>100</v>
          </cell>
          <cell r="V74">
            <v>100.3</v>
          </cell>
          <cell r="Y74">
            <v>100.5</v>
          </cell>
          <cell r="AB74">
            <v>6734</v>
          </cell>
          <cell r="AE74">
            <v>3.1</v>
          </cell>
          <cell r="AH74">
            <v>3</v>
          </cell>
          <cell r="AK74">
            <v>674.3</v>
          </cell>
          <cell r="AN74">
            <v>904.1</v>
          </cell>
          <cell r="AQ74">
            <v>6.0072002232387138</v>
          </cell>
          <cell r="AT74">
            <v>8.0544412306541915</v>
          </cell>
          <cell r="AW74">
            <v>140101</v>
          </cell>
          <cell r="AZ74">
            <v>533282</v>
          </cell>
          <cell r="BC74">
            <v>96.7</v>
          </cell>
          <cell r="BF74">
            <v>99.9</v>
          </cell>
          <cell r="BI74">
            <v>586.99</v>
          </cell>
          <cell r="BL74">
            <v>5.2293733635457409</v>
          </cell>
          <cell r="BO74">
            <v>808.43</v>
          </cell>
          <cell r="BR74">
            <v>7.2021368478019774</v>
          </cell>
          <cell r="BU74">
            <v>101.29</v>
          </cell>
          <cell r="BX74">
            <v>90.2</v>
          </cell>
          <cell r="CA74">
            <v>94.48</v>
          </cell>
          <cell r="CD74">
            <v>85.54</v>
          </cell>
          <cell r="CG74">
            <v>102.56</v>
          </cell>
          <cell r="CJ74">
            <v>101.55</v>
          </cell>
          <cell r="CM74">
            <v>100.18</v>
          </cell>
          <cell r="CP74">
            <v>96.45</v>
          </cell>
          <cell r="CS74">
            <v>89.93</v>
          </cell>
          <cell r="CV74">
            <v>85.6</v>
          </cell>
          <cell r="CY74">
            <v>91.08</v>
          </cell>
          <cell r="DB74">
            <v>86.15</v>
          </cell>
          <cell r="DE74">
            <v>99.6</v>
          </cell>
          <cell r="DH74">
            <v>99.8</v>
          </cell>
          <cell r="DQ74">
            <v>93.83</v>
          </cell>
          <cell r="DT74">
            <v>100.55</v>
          </cell>
        </row>
        <row r="75">
          <cell r="E75">
            <v>112.59202519999999</v>
          </cell>
          <cell r="I75">
            <v>27.3</v>
          </cell>
          <cell r="J75">
            <v>98.6</v>
          </cell>
          <cell r="M75">
            <v>100.2</v>
          </cell>
          <cell r="P75">
            <v>100.1</v>
          </cell>
          <cell r="S75">
            <v>100.1</v>
          </cell>
          <cell r="V75">
            <v>100.2</v>
          </cell>
          <cell r="Y75">
            <v>100.5</v>
          </cell>
          <cell r="AB75">
            <v>6760</v>
          </cell>
          <cell r="AE75">
            <v>3</v>
          </cell>
          <cell r="AH75">
            <v>3.1</v>
          </cell>
          <cell r="AK75">
            <v>902.4</v>
          </cell>
          <cell r="AN75">
            <v>848.8</v>
          </cell>
          <cell r="AQ75">
            <v>8.0147772313096297</v>
          </cell>
          <cell r="AT75">
            <v>7.5387222007265215</v>
          </cell>
          <cell r="AW75">
            <v>141004</v>
          </cell>
          <cell r="AZ75">
            <v>533618</v>
          </cell>
          <cell r="BC75">
            <v>97.8</v>
          </cell>
          <cell r="BF75">
            <v>100.3</v>
          </cell>
          <cell r="BI75">
            <v>989.57</v>
          </cell>
          <cell r="BL75">
            <v>8.788988369666523</v>
          </cell>
          <cell r="BO75">
            <v>916.44</v>
          </cell>
          <cell r="BR75">
            <v>8.1394752281265479</v>
          </cell>
          <cell r="BU75">
            <v>97.12</v>
          </cell>
          <cell r="BX75">
            <v>100</v>
          </cell>
          <cell r="CA75">
            <v>91.64</v>
          </cell>
          <cell r="CD75">
            <v>95.09</v>
          </cell>
          <cell r="CG75">
            <v>101.1</v>
          </cell>
          <cell r="CJ75">
            <v>105.96</v>
          </cell>
          <cell r="CM75">
            <v>102.31</v>
          </cell>
          <cell r="CP75">
            <v>106.71</v>
          </cell>
          <cell r="CS75">
            <v>94.97</v>
          </cell>
          <cell r="CV75">
            <v>97.47</v>
          </cell>
          <cell r="CY75">
            <v>92.2</v>
          </cell>
          <cell r="DB75">
            <v>98.63</v>
          </cell>
          <cell r="DE75">
            <v>99.8</v>
          </cell>
          <cell r="DH75">
            <v>101</v>
          </cell>
          <cell r="DQ75">
            <v>107.66</v>
          </cell>
          <cell r="DT75">
            <v>100.08</v>
          </cell>
        </row>
        <row r="76">
          <cell r="E76">
            <v>117.3084527</v>
          </cell>
          <cell r="I76">
            <v>45.5</v>
          </cell>
          <cell r="J76">
            <v>97.4</v>
          </cell>
          <cell r="M76">
            <v>97.2</v>
          </cell>
          <cell r="P76">
            <v>97.1</v>
          </cell>
          <cell r="S76">
            <v>100</v>
          </cell>
          <cell r="V76">
            <v>99.7</v>
          </cell>
          <cell r="Y76">
            <v>100.4</v>
          </cell>
          <cell r="AB76">
            <v>6744</v>
          </cell>
          <cell r="AE76">
            <v>3</v>
          </cell>
          <cell r="AH76">
            <v>3.1</v>
          </cell>
          <cell r="AK76">
            <v>781.5</v>
          </cell>
          <cell r="AN76">
            <v>858.2</v>
          </cell>
          <cell r="AQ76">
            <v>6.6619240303047658</v>
          </cell>
          <cell r="AT76">
            <v>7.3157558577191946</v>
          </cell>
          <cell r="AW76">
            <v>143570</v>
          </cell>
          <cell r="AZ76">
            <v>534341</v>
          </cell>
          <cell r="BC76">
            <v>106.9</v>
          </cell>
          <cell r="BF76">
            <v>100.8</v>
          </cell>
          <cell r="BI76">
            <v>808.39</v>
          </cell>
          <cell r="BL76">
            <v>6.8911487739706585</v>
          </cell>
          <cell r="BO76">
            <v>784.15</v>
          </cell>
          <cell r="BR76">
            <v>6.6845140478099578</v>
          </cell>
          <cell r="BU76">
            <v>99.47</v>
          </cell>
          <cell r="BX76">
            <v>94.24</v>
          </cell>
          <cell r="CA76">
            <v>95.55</v>
          </cell>
          <cell r="CD76">
            <v>89.36</v>
          </cell>
          <cell r="CG76">
            <v>98.05</v>
          </cell>
          <cell r="CJ76">
            <v>95.19</v>
          </cell>
          <cell r="CM76">
            <v>101.9</v>
          </cell>
          <cell r="CP76">
            <v>102.95</v>
          </cell>
          <cell r="CS76">
            <v>94.22</v>
          </cell>
          <cell r="CV76">
            <v>93.89</v>
          </cell>
          <cell r="CY76">
            <v>93.15</v>
          </cell>
          <cell r="DB76">
            <v>94.12</v>
          </cell>
          <cell r="DE76">
            <v>99.9</v>
          </cell>
          <cell r="DH76">
            <v>99.3</v>
          </cell>
          <cell r="DQ76">
            <v>98.98</v>
          </cell>
          <cell r="DT76">
            <v>99.96</v>
          </cell>
        </row>
        <row r="77">
          <cell r="E77">
            <v>123.32511909999999</v>
          </cell>
          <cell r="I77">
            <v>63.6</v>
          </cell>
          <cell r="J77">
            <v>99</v>
          </cell>
          <cell r="M77">
            <v>100</v>
          </cell>
          <cell r="P77">
            <v>100.8</v>
          </cell>
          <cell r="S77">
            <v>99.8</v>
          </cell>
          <cell r="V77">
            <v>99.8</v>
          </cell>
          <cell r="Y77">
            <v>100.3</v>
          </cell>
          <cell r="AB77">
            <v>6710</v>
          </cell>
          <cell r="AE77">
            <v>3.2</v>
          </cell>
          <cell r="AH77">
            <v>3.2</v>
          </cell>
          <cell r="AK77">
            <v>648</v>
          </cell>
          <cell r="AN77">
            <v>891.7</v>
          </cell>
          <cell r="AQ77">
            <v>5.2544040073017051</v>
          </cell>
          <cell r="AT77">
            <v>7.2304815637514359</v>
          </cell>
          <cell r="AW77">
            <v>145532</v>
          </cell>
          <cell r="AZ77">
            <v>535402</v>
          </cell>
          <cell r="BC77">
            <v>95.7</v>
          </cell>
          <cell r="BF77">
            <v>100.3</v>
          </cell>
          <cell r="BI77">
            <v>535.14</v>
          </cell>
          <cell r="BL77">
            <v>4.3392619760299915</v>
          </cell>
          <cell r="BO77">
            <v>773.33</v>
          </cell>
          <cell r="BR77">
            <v>6.2706608811213389</v>
          </cell>
          <cell r="BU77">
            <v>108.22</v>
          </cell>
          <cell r="BX77">
            <v>93.5</v>
          </cell>
          <cell r="CA77">
            <v>105.26</v>
          </cell>
          <cell r="CD77">
            <v>90.12</v>
          </cell>
          <cell r="CG77">
            <v>103.5</v>
          </cell>
          <cell r="CJ77">
            <v>101.33</v>
          </cell>
          <cell r="CM77">
            <v>100.51</v>
          </cell>
          <cell r="CP77">
            <v>92.46</v>
          </cell>
          <cell r="CS77">
            <v>97.65</v>
          </cell>
          <cell r="CV77">
            <v>89.29</v>
          </cell>
          <cell r="CY77">
            <v>101.17</v>
          </cell>
          <cell r="DB77">
            <v>92.32</v>
          </cell>
          <cell r="DE77">
            <v>100.3</v>
          </cell>
          <cell r="DH77">
            <v>98.4</v>
          </cell>
          <cell r="DQ77">
            <v>94.78</v>
          </cell>
          <cell r="DT77">
            <v>104.73</v>
          </cell>
        </row>
        <row r="78">
          <cell r="E78">
            <v>129.42063719999999</v>
          </cell>
          <cell r="I78">
            <v>54.5</v>
          </cell>
          <cell r="J78">
            <v>99.1</v>
          </cell>
          <cell r="M78">
            <v>98</v>
          </cell>
          <cell r="P78">
            <v>99.2</v>
          </cell>
          <cell r="S78">
            <v>100.1</v>
          </cell>
          <cell r="V78">
            <v>100.4</v>
          </cell>
          <cell r="Y78">
            <v>100.1</v>
          </cell>
          <cell r="AB78">
            <v>6749</v>
          </cell>
          <cell r="AE78">
            <v>3.2</v>
          </cell>
          <cell r="AH78">
            <v>3.2</v>
          </cell>
          <cell r="AK78">
            <v>1129.5999999999999</v>
          </cell>
          <cell r="AN78">
            <v>879.9</v>
          </cell>
          <cell r="AQ78">
            <v>8.7281288706249711</v>
          </cell>
          <cell r="AT78">
            <v>6.7987611484267987</v>
          </cell>
          <cell r="AW78">
            <v>148474</v>
          </cell>
          <cell r="AZ78">
            <v>537587</v>
          </cell>
          <cell r="BC78">
            <v>95</v>
          </cell>
          <cell r="BF78">
            <v>100.5</v>
          </cell>
          <cell r="BI78">
            <v>1118.3900000000001</v>
          </cell>
          <cell r="BL78">
            <v>8.6415120818150335</v>
          </cell>
          <cell r="BO78">
            <v>868.38</v>
          </cell>
          <cell r="BR78">
            <v>6.709749069292946</v>
          </cell>
          <cell r="BU78">
            <v>95.3</v>
          </cell>
          <cell r="BX78">
            <v>113.6</v>
          </cell>
          <cell r="CA78">
            <v>97.68</v>
          </cell>
          <cell r="CD78">
            <v>114.31</v>
          </cell>
          <cell r="CG78">
            <v>99.54</v>
          </cell>
          <cell r="CJ78">
            <v>100.26</v>
          </cell>
          <cell r="CM78">
            <v>95.33</v>
          </cell>
          <cell r="CP78">
            <v>104.88</v>
          </cell>
          <cell r="CS78">
            <v>102.37</v>
          </cell>
          <cell r="CV78">
            <v>110.02</v>
          </cell>
          <cell r="CY78">
            <v>102.67</v>
          </cell>
          <cell r="DB78">
            <v>110.31</v>
          </cell>
          <cell r="DE78">
            <v>100.5</v>
          </cell>
          <cell r="DH78">
            <v>100.6</v>
          </cell>
          <cell r="DQ78">
            <v>106.34</v>
          </cell>
          <cell r="DT78">
            <v>98.39</v>
          </cell>
        </row>
        <row r="79">
          <cell r="E79">
            <v>133.18418750000001</v>
          </cell>
          <cell r="I79">
            <v>72.7</v>
          </cell>
          <cell r="J79">
            <v>99.7</v>
          </cell>
          <cell r="M79">
            <v>98.8</v>
          </cell>
          <cell r="P79">
            <v>100.1</v>
          </cell>
          <cell r="S79">
            <v>99.9</v>
          </cell>
          <cell r="V79">
            <v>100.1</v>
          </cell>
          <cell r="Y79">
            <v>99.9</v>
          </cell>
          <cell r="AB79">
            <v>6710</v>
          </cell>
          <cell r="AE79">
            <v>3.2</v>
          </cell>
          <cell r="AH79">
            <v>3.2</v>
          </cell>
          <cell r="AK79">
            <v>457.1</v>
          </cell>
          <cell r="AN79">
            <v>656.7</v>
          </cell>
          <cell r="AQ79">
            <v>3.432089113431728</v>
          </cell>
          <cell r="AT79">
            <v>4.9307655234972998</v>
          </cell>
          <cell r="AW79">
            <v>150820</v>
          </cell>
          <cell r="AZ79">
            <v>537835</v>
          </cell>
          <cell r="BC79">
            <v>97.6</v>
          </cell>
          <cell r="BF79">
            <v>99.8</v>
          </cell>
          <cell r="BI79">
            <v>540.45000000000005</v>
          </cell>
          <cell r="BL79">
            <v>4.0579141574145208</v>
          </cell>
          <cell r="BO79">
            <v>565.22</v>
          </cell>
          <cell r="BR79">
            <v>4.2438971968800727</v>
          </cell>
          <cell r="BU79">
            <v>110.3</v>
          </cell>
          <cell r="BX79">
            <v>99.26</v>
          </cell>
          <cell r="CA79">
            <v>116.86</v>
          </cell>
          <cell r="CD79">
            <v>103.87</v>
          </cell>
          <cell r="CG79">
            <v>103.65</v>
          </cell>
          <cell r="CJ79">
            <v>95.81</v>
          </cell>
          <cell r="CM79">
            <v>104.28</v>
          </cell>
          <cell r="CP79">
            <v>92.68</v>
          </cell>
          <cell r="CS79">
            <v>115.55</v>
          </cell>
          <cell r="CV79">
            <v>100.81</v>
          </cell>
          <cell r="CY79">
            <v>114.87</v>
          </cell>
          <cell r="DB79">
            <v>102.88</v>
          </cell>
          <cell r="DE79">
            <v>100.4</v>
          </cell>
          <cell r="DH79">
            <v>100.4</v>
          </cell>
          <cell r="DQ79">
            <v>98.3</v>
          </cell>
          <cell r="DT79">
            <v>109.17</v>
          </cell>
        </row>
        <row r="80">
          <cell r="E80">
            <v>134.82635629999999</v>
          </cell>
          <cell r="I80">
            <v>63.6</v>
          </cell>
          <cell r="J80">
            <v>101.6</v>
          </cell>
          <cell r="M80">
            <v>99.7</v>
          </cell>
          <cell r="P80">
            <v>100.9</v>
          </cell>
          <cell r="S80">
            <v>99.9</v>
          </cell>
          <cell r="V80">
            <v>99.8</v>
          </cell>
          <cell r="Y80">
            <v>99.8</v>
          </cell>
          <cell r="AB80">
            <v>6657</v>
          </cell>
          <cell r="AE80">
            <v>3.3</v>
          </cell>
          <cell r="AH80">
            <v>3.4</v>
          </cell>
          <cell r="AK80">
            <v>784.9</v>
          </cell>
          <cell r="AN80">
            <v>779.1</v>
          </cell>
          <cell r="AQ80">
            <v>5.8215620561126151</v>
          </cell>
          <cell r="AT80">
            <v>5.7785437608833465</v>
          </cell>
          <cell r="AW80">
            <v>152641</v>
          </cell>
          <cell r="AZ80">
            <v>542277</v>
          </cell>
          <cell r="BC80">
            <v>98.3</v>
          </cell>
          <cell r="BF80">
            <v>100.1</v>
          </cell>
          <cell r="BI80">
            <v>673.63</v>
          </cell>
          <cell r="BL80">
            <v>4.9962783129814516</v>
          </cell>
          <cell r="BO80">
            <v>745.59</v>
          </cell>
          <cell r="BR80">
            <v>5.5300018517225187</v>
          </cell>
          <cell r="BU80">
            <v>104.67</v>
          </cell>
          <cell r="BX80">
            <v>99.75</v>
          </cell>
          <cell r="CA80">
            <v>112.96</v>
          </cell>
          <cell r="CD80">
            <v>107.05</v>
          </cell>
          <cell r="CG80">
            <v>103.47</v>
          </cell>
          <cell r="CJ80">
            <v>99.82</v>
          </cell>
          <cell r="CM80">
            <v>103.54</v>
          </cell>
          <cell r="CP80">
            <v>94.62</v>
          </cell>
          <cell r="CS80">
            <v>112.66</v>
          </cell>
          <cell r="CV80">
            <v>100.92</v>
          </cell>
          <cell r="CY80">
            <v>111.49</v>
          </cell>
          <cell r="DB80">
            <v>104.16</v>
          </cell>
          <cell r="DE80">
            <v>100.5</v>
          </cell>
          <cell r="DH80">
            <v>100.3</v>
          </cell>
          <cell r="DQ80">
            <v>98.03</v>
          </cell>
          <cell r="DT80">
            <v>105.54</v>
          </cell>
        </row>
        <row r="81">
          <cell r="E81">
            <v>132.76338659999999</v>
          </cell>
          <cell r="I81">
            <v>72.7</v>
          </cell>
          <cell r="J81">
            <v>102.3</v>
          </cell>
          <cell r="M81">
            <v>100.2</v>
          </cell>
          <cell r="P81">
            <v>101.5</v>
          </cell>
          <cell r="S81">
            <v>100</v>
          </cell>
          <cell r="V81">
            <v>99.8</v>
          </cell>
          <cell r="Y81">
            <v>99.8</v>
          </cell>
          <cell r="AB81">
            <v>6610</v>
          </cell>
          <cell r="AE81">
            <v>3.2</v>
          </cell>
          <cell r="AH81">
            <v>3.4</v>
          </cell>
          <cell r="AK81">
            <v>1067.0999999999999</v>
          </cell>
          <cell r="AN81">
            <v>816.7</v>
          </cell>
          <cell r="AQ81">
            <v>8.0376075613003373</v>
          </cell>
          <cell r="AT81">
            <v>6.1515453990385032</v>
          </cell>
          <cell r="AW81">
            <v>153768</v>
          </cell>
          <cell r="AZ81">
            <v>543581</v>
          </cell>
          <cell r="BC81">
            <v>124.1</v>
          </cell>
          <cell r="BF81">
            <v>100.4</v>
          </cell>
          <cell r="BI81">
            <v>1109.72</v>
          </cell>
          <cell r="BL81">
            <v>8.3586298031358002</v>
          </cell>
          <cell r="BO81">
            <v>758.28</v>
          </cell>
          <cell r="BR81">
            <v>5.711514442491632</v>
          </cell>
          <cell r="BU81">
            <v>101.55</v>
          </cell>
          <cell r="BX81">
            <v>106.86</v>
          </cell>
          <cell r="CA81">
            <v>106.32</v>
          </cell>
          <cell r="CD81">
            <v>116.6</v>
          </cell>
          <cell r="CG81">
            <v>104.67</v>
          </cell>
          <cell r="CJ81">
            <v>102.35</v>
          </cell>
          <cell r="CM81">
            <v>101.98</v>
          </cell>
          <cell r="CP81">
            <v>101.24</v>
          </cell>
          <cell r="CS81">
            <v>113.41</v>
          </cell>
          <cell r="CV81">
            <v>109.1</v>
          </cell>
          <cell r="CY81">
            <v>110.27</v>
          </cell>
          <cell r="DB81">
            <v>115.83</v>
          </cell>
          <cell r="DE81">
            <v>100.9</v>
          </cell>
          <cell r="DH81">
            <v>100.7</v>
          </cell>
          <cell r="DQ81">
            <v>110.15</v>
          </cell>
          <cell r="DT81">
            <v>103.1</v>
          </cell>
        </row>
        <row r="82">
          <cell r="E82">
            <v>136.44399999999999</v>
          </cell>
          <cell r="I82">
            <v>54.5</v>
          </cell>
          <cell r="J82">
            <v>101.5</v>
          </cell>
          <cell r="M82">
            <v>99.8</v>
          </cell>
          <cell r="P82">
            <v>102.2</v>
          </cell>
          <cell r="S82">
            <v>100</v>
          </cell>
          <cell r="V82">
            <v>99.7</v>
          </cell>
          <cell r="Y82">
            <v>99.3</v>
          </cell>
          <cell r="AB82">
            <v>6551</v>
          </cell>
          <cell r="AE82">
            <v>3.5</v>
          </cell>
          <cell r="AH82">
            <v>3.5</v>
          </cell>
          <cell r="AK82">
            <v>32.6</v>
          </cell>
          <cell r="AN82">
            <v>582.4</v>
          </cell>
          <cell r="AQ82">
            <v>0.23892585969335409</v>
          </cell>
          <cell r="AT82">
            <v>4.2684178124358709</v>
          </cell>
          <cell r="AW82">
            <v>156098</v>
          </cell>
          <cell r="AZ82">
            <v>544426</v>
          </cell>
          <cell r="BC82">
            <v>94.3</v>
          </cell>
          <cell r="BF82">
            <v>100.5</v>
          </cell>
          <cell r="BI82">
            <v>62.92</v>
          </cell>
          <cell r="BL82">
            <v>0.46114156723637539</v>
          </cell>
          <cell r="BO82">
            <v>552.41999999999996</v>
          </cell>
          <cell r="BR82">
            <v>4.0486939696871973</v>
          </cell>
          <cell r="BU82">
            <v>104.76</v>
          </cell>
          <cell r="BX82">
            <v>83.46</v>
          </cell>
          <cell r="CA82">
            <v>110.59</v>
          </cell>
          <cell r="CD82">
            <v>89.74</v>
          </cell>
          <cell r="CG82">
            <v>102.28</v>
          </cell>
          <cell r="CJ82">
            <v>96.35</v>
          </cell>
          <cell r="CM82">
            <v>101.16</v>
          </cell>
          <cell r="CP82">
            <v>80.260000000000005</v>
          </cell>
          <cell r="CS82">
            <v>113.62</v>
          </cell>
          <cell r="CV82">
            <v>88.36</v>
          </cell>
          <cell r="CY82">
            <v>112.76</v>
          </cell>
          <cell r="DB82">
            <v>87.47</v>
          </cell>
          <cell r="DE82">
            <v>100.9</v>
          </cell>
          <cell r="DH82">
            <v>99.8</v>
          </cell>
          <cell r="DQ82">
            <v>80.98</v>
          </cell>
          <cell r="DT82">
            <v>101.31</v>
          </cell>
        </row>
        <row r="83">
          <cell r="E83">
            <v>136.09100000000001</v>
          </cell>
          <cell r="I83">
            <v>81.8</v>
          </cell>
          <cell r="J83">
            <v>104.1</v>
          </cell>
          <cell r="M83">
            <v>102.5</v>
          </cell>
          <cell r="P83">
            <v>103.8</v>
          </cell>
          <cell r="S83">
            <v>99.9</v>
          </cell>
          <cell r="V83">
            <v>99.5</v>
          </cell>
          <cell r="Y83">
            <v>99.1</v>
          </cell>
          <cell r="AB83">
            <v>6522</v>
          </cell>
          <cell r="AE83">
            <v>3.4</v>
          </cell>
          <cell r="AH83">
            <v>3.4</v>
          </cell>
          <cell r="AK83">
            <v>750</v>
          </cell>
          <cell r="AN83">
            <v>673.4</v>
          </cell>
          <cell r="AQ83">
            <v>5.5110183627131839</v>
          </cell>
          <cell r="AT83">
            <v>4.9481596872680775</v>
          </cell>
          <cell r="AW83">
            <v>157700</v>
          </cell>
          <cell r="AZ83">
            <v>545525</v>
          </cell>
          <cell r="BC83">
            <v>91.6</v>
          </cell>
          <cell r="BF83">
            <v>100</v>
          </cell>
          <cell r="BI83">
            <v>644.86</v>
          </cell>
          <cell r="BL83">
            <v>4.7384470685056321</v>
          </cell>
          <cell r="BO83">
            <v>553.39</v>
          </cell>
          <cell r="BR83">
            <v>4.066323268989132</v>
          </cell>
          <cell r="BU83">
            <v>99.21</v>
          </cell>
          <cell r="BX83">
            <v>100.25</v>
          </cell>
          <cell r="CA83">
            <v>105.97</v>
          </cell>
          <cell r="CD83">
            <v>108.71</v>
          </cell>
          <cell r="CG83">
            <v>111.56</v>
          </cell>
          <cell r="CJ83">
            <v>99.69</v>
          </cell>
          <cell r="CM83">
            <v>97.06</v>
          </cell>
          <cell r="CP83">
            <v>97.36</v>
          </cell>
          <cell r="CS83">
            <v>111.91</v>
          </cell>
          <cell r="CV83">
            <v>108.29</v>
          </cell>
          <cell r="CY83">
            <v>113.34</v>
          </cell>
          <cell r="DB83">
            <v>104.73</v>
          </cell>
          <cell r="DE83">
            <v>101</v>
          </cell>
          <cell r="DH83">
            <v>101</v>
          </cell>
          <cell r="DQ83">
            <v>95.44</v>
          </cell>
          <cell r="DT83">
            <v>99.65</v>
          </cell>
        </row>
        <row r="84">
          <cell r="E84">
            <v>135.67400000000001</v>
          </cell>
          <cell r="I84">
            <v>45.5</v>
          </cell>
          <cell r="J84">
            <v>103.1</v>
          </cell>
          <cell r="M84">
            <v>97</v>
          </cell>
          <cell r="P84">
            <v>98.3</v>
          </cell>
          <cell r="S84">
            <v>99.9</v>
          </cell>
          <cell r="V84">
            <v>99.7</v>
          </cell>
          <cell r="Y84">
            <v>98.6</v>
          </cell>
          <cell r="AB84">
            <v>6627</v>
          </cell>
          <cell r="AE84">
            <v>3.5</v>
          </cell>
          <cell r="AH84">
            <v>3.2</v>
          </cell>
          <cell r="AK84">
            <v>1241</v>
          </cell>
          <cell r="AN84">
            <v>798.7</v>
          </cell>
          <cell r="AQ84">
            <v>9.146925719002903</v>
          </cell>
          <cell r="AT84">
            <v>5.8869053761221757</v>
          </cell>
          <cell r="AW84">
            <v>159258</v>
          </cell>
          <cell r="AZ84">
            <v>547667</v>
          </cell>
          <cell r="BC84">
            <v>107.7</v>
          </cell>
          <cell r="BF84">
            <v>100.6</v>
          </cell>
          <cell r="BI84">
            <v>1117.6300000000001</v>
          </cell>
          <cell r="BL84">
            <v>8.2376136916432046</v>
          </cell>
          <cell r="BO84">
            <v>854.62</v>
          </cell>
          <cell r="BR84">
            <v>6.2990698291492837</v>
          </cell>
          <cell r="BU84">
            <v>109</v>
          </cell>
          <cell r="BX84">
            <v>112.25</v>
          </cell>
          <cell r="CA84">
            <v>116.27</v>
          </cell>
          <cell r="CD84">
            <v>119.91</v>
          </cell>
          <cell r="CG84">
            <v>94.2</v>
          </cell>
          <cell r="CJ84">
            <v>99.04</v>
          </cell>
          <cell r="CM84">
            <v>110.11</v>
          </cell>
          <cell r="CP84">
            <v>106.02</v>
          </cell>
          <cell r="CS84">
            <v>128.94999999999999</v>
          </cell>
          <cell r="CV84">
            <v>116.71</v>
          </cell>
          <cell r="CY84">
            <v>113.84</v>
          </cell>
          <cell r="DB84">
            <v>118.77</v>
          </cell>
          <cell r="DE84">
            <v>101.2</v>
          </cell>
          <cell r="DH84">
            <v>101</v>
          </cell>
          <cell r="DQ84">
            <v>109.63</v>
          </cell>
          <cell r="DT84">
            <v>97.93</v>
          </cell>
        </row>
        <row r="85">
          <cell r="E85">
            <v>135.51499999999999</v>
          </cell>
          <cell r="I85">
            <v>81.8</v>
          </cell>
          <cell r="J85">
            <v>105.5</v>
          </cell>
          <cell r="M85">
            <v>99.6</v>
          </cell>
          <cell r="P85">
            <v>101.1</v>
          </cell>
          <cell r="S85">
            <v>100.1</v>
          </cell>
          <cell r="V85">
            <v>100.3</v>
          </cell>
          <cell r="Y85">
            <v>100.2</v>
          </cell>
          <cell r="AB85">
            <v>6731</v>
          </cell>
          <cell r="AE85">
            <v>3.5</v>
          </cell>
          <cell r="AH85">
            <v>3.4</v>
          </cell>
          <cell r="AK85">
            <v>566.6</v>
          </cell>
          <cell r="AN85">
            <v>472.2</v>
          </cell>
          <cell r="AQ85">
            <v>4.1810869645426711</v>
          </cell>
          <cell r="AT85">
            <v>3.4844851123491867</v>
          </cell>
          <cell r="AW85">
            <v>160779</v>
          </cell>
          <cell r="AZ85">
            <v>548002</v>
          </cell>
          <cell r="BC85">
            <v>101.2</v>
          </cell>
          <cell r="BF85">
            <v>100.8</v>
          </cell>
          <cell r="BI85">
            <v>315.32</v>
          </cell>
          <cell r="BL85">
            <v>2.3268272884920491</v>
          </cell>
          <cell r="BO85">
            <v>324.39</v>
          </cell>
          <cell r="BR85">
            <v>2.3937571486551308</v>
          </cell>
          <cell r="BU85">
            <v>113.34</v>
          </cell>
          <cell r="BX85">
            <v>97.43</v>
          </cell>
          <cell r="CA85">
            <v>123.02</v>
          </cell>
          <cell r="CD85">
            <v>102.09</v>
          </cell>
          <cell r="CG85">
            <v>108.2</v>
          </cell>
          <cell r="CJ85">
            <v>96.79</v>
          </cell>
          <cell r="CM85">
            <v>115.7</v>
          </cell>
          <cell r="CP85">
            <v>94.96</v>
          </cell>
          <cell r="CS85">
            <v>136.03</v>
          </cell>
          <cell r="CV85">
            <v>103</v>
          </cell>
          <cell r="CY85">
            <v>126.64</v>
          </cell>
          <cell r="DB85">
            <v>105.31</v>
          </cell>
          <cell r="DE85">
            <v>101</v>
          </cell>
          <cell r="DH85">
            <v>101.1</v>
          </cell>
          <cell r="DQ85">
            <v>99.64</v>
          </cell>
          <cell r="DT85">
            <v>112.02</v>
          </cell>
        </row>
        <row r="86">
          <cell r="E86">
            <v>132.56700000000001</v>
          </cell>
          <cell r="I86">
            <v>81.8</v>
          </cell>
          <cell r="J86">
            <v>106.5</v>
          </cell>
          <cell r="M86">
            <v>100.7</v>
          </cell>
          <cell r="P86">
            <v>101.9</v>
          </cell>
          <cell r="S86">
            <v>100.2</v>
          </cell>
          <cell r="V86">
            <v>100.5</v>
          </cell>
          <cell r="Y86">
            <v>100.2</v>
          </cell>
          <cell r="AB86">
            <v>6770</v>
          </cell>
          <cell r="AE86">
            <v>3.5</v>
          </cell>
          <cell r="AH86">
            <v>3.4</v>
          </cell>
          <cell r="AK86">
            <v>355.7</v>
          </cell>
          <cell r="AN86">
            <v>539.5</v>
          </cell>
          <cell r="AQ86">
            <v>2.6831715283592446</v>
          </cell>
          <cell r="AT86">
            <v>4.0696402573792874</v>
          </cell>
          <cell r="AW86">
            <v>161672</v>
          </cell>
          <cell r="AZ86">
            <v>550157</v>
          </cell>
          <cell r="BC86">
            <v>97.6</v>
          </cell>
          <cell r="BF86">
            <v>100.5</v>
          </cell>
          <cell r="BI86">
            <v>229.1</v>
          </cell>
          <cell r="BL86">
            <v>1.728182730242066</v>
          </cell>
          <cell r="BO86">
            <v>450.66</v>
          </cell>
          <cell r="BR86">
            <v>3.3994885605014824</v>
          </cell>
          <cell r="BU86">
            <v>114.03</v>
          </cell>
          <cell r="BX86">
            <v>93.01</v>
          </cell>
          <cell r="CA86">
            <v>122.19</v>
          </cell>
          <cell r="CD86">
            <v>96.23</v>
          </cell>
          <cell r="CG86">
            <v>112.83</v>
          </cell>
          <cell r="CJ86">
            <v>101.29</v>
          </cell>
          <cell r="CM86">
            <v>110.69</v>
          </cell>
          <cell r="CP86">
            <v>88.35</v>
          </cell>
          <cell r="CS86">
            <v>124.02</v>
          </cell>
          <cell r="CV86">
            <v>95.16</v>
          </cell>
          <cell r="CY86">
            <v>120.84</v>
          </cell>
          <cell r="DB86">
            <v>98.41</v>
          </cell>
          <cell r="DE86">
            <v>101.2</v>
          </cell>
          <cell r="DH86">
            <v>101.1</v>
          </cell>
          <cell r="DQ86">
            <v>94.29</v>
          </cell>
          <cell r="DT86">
            <v>110.03</v>
          </cell>
        </row>
        <row r="87">
          <cell r="E87">
            <v>136.393</v>
          </cell>
          <cell r="I87">
            <v>81.8</v>
          </cell>
          <cell r="J87">
            <v>104.9</v>
          </cell>
          <cell r="M87">
            <v>97.2</v>
          </cell>
          <cell r="P87">
            <v>99.3</v>
          </cell>
          <cell r="S87">
            <v>100.1</v>
          </cell>
          <cell r="V87">
            <v>100.2</v>
          </cell>
          <cell r="Y87">
            <v>100.1</v>
          </cell>
          <cell r="AB87">
            <v>6816</v>
          </cell>
          <cell r="AE87">
            <v>3.3</v>
          </cell>
          <cell r="AH87">
            <v>3.4</v>
          </cell>
          <cell r="AK87">
            <v>653.5</v>
          </cell>
          <cell r="AN87">
            <v>591.6</v>
          </cell>
          <cell r="AQ87">
            <v>4.7913016063874245</v>
          </cell>
          <cell r="AT87">
            <v>4.3374659989882183</v>
          </cell>
          <cell r="AW87">
            <v>163766</v>
          </cell>
          <cell r="AZ87">
            <v>553359</v>
          </cell>
          <cell r="BC87">
            <v>98.1</v>
          </cell>
          <cell r="BF87">
            <v>101.1</v>
          </cell>
          <cell r="BI87">
            <v>731.63</v>
          </cell>
          <cell r="BL87">
            <v>5.3641315903308824</v>
          </cell>
          <cell r="BO87">
            <v>632.28</v>
          </cell>
          <cell r="BR87">
            <v>4.635721774577874</v>
          </cell>
          <cell r="BU87">
            <v>107.7</v>
          </cell>
          <cell r="BX87">
            <v>91.67</v>
          </cell>
          <cell r="CA87">
            <v>116.98</v>
          </cell>
          <cell r="CD87">
            <v>98.27</v>
          </cell>
          <cell r="CG87">
            <v>100.53</v>
          </cell>
          <cell r="CJ87">
            <v>98.26</v>
          </cell>
          <cell r="CM87">
            <v>101.16</v>
          </cell>
          <cell r="CP87">
            <v>94.62</v>
          </cell>
          <cell r="CS87">
            <v>117.48</v>
          </cell>
          <cell r="CV87">
            <v>104.49</v>
          </cell>
          <cell r="CY87">
            <v>111.5</v>
          </cell>
          <cell r="DB87">
            <v>105.84</v>
          </cell>
          <cell r="DE87">
            <v>100.9</v>
          </cell>
          <cell r="DH87">
            <v>101.4</v>
          </cell>
          <cell r="DQ87">
            <v>99.39</v>
          </cell>
          <cell r="DT87">
            <v>99.02</v>
          </cell>
        </row>
        <row r="88">
          <cell r="E88">
            <v>138.79300000000001</v>
          </cell>
          <cell r="I88">
            <v>77.3</v>
          </cell>
          <cell r="J88">
            <v>108.6</v>
          </cell>
          <cell r="M88">
            <v>101.8</v>
          </cell>
          <cell r="P88">
            <v>102.9</v>
          </cell>
          <cell r="S88">
            <v>100.4</v>
          </cell>
          <cell r="V88">
            <v>100.1</v>
          </cell>
          <cell r="Y88">
            <v>100.1</v>
          </cell>
          <cell r="AB88">
            <v>6810</v>
          </cell>
          <cell r="AE88">
            <v>3.2</v>
          </cell>
          <cell r="AH88">
            <v>3.4</v>
          </cell>
          <cell r="AK88">
            <v>556.9</v>
          </cell>
          <cell r="AN88">
            <v>601.29999999999995</v>
          </cell>
          <cell r="AQ88">
            <v>4.0124501956150525</v>
          </cell>
          <cell r="AT88">
            <v>4.3323510551684876</v>
          </cell>
          <cell r="AW88">
            <v>164088</v>
          </cell>
          <cell r="AZ88">
            <v>553992</v>
          </cell>
          <cell r="BC88">
            <v>106.1</v>
          </cell>
          <cell r="BF88">
            <v>100.4</v>
          </cell>
          <cell r="BI88">
            <v>500.47</v>
          </cell>
          <cell r="BL88">
            <v>3.6058734950609903</v>
          </cell>
          <cell r="BO88">
            <v>480.08</v>
          </cell>
          <cell r="BR88">
            <v>3.4589640687930943</v>
          </cell>
          <cell r="BU88">
            <v>116.81</v>
          </cell>
          <cell r="BX88">
            <v>92.28</v>
          </cell>
          <cell r="CA88">
            <v>127.4</v>
          </cell>
          <cell r="CD88">
            <v>98.4</v>
          </cell>
          <cell r="CG88">
            <v>108.45</v>
          </cell>
          <cell r="CJ88">
            <v>100</v>
          </cell>
          <cell r="CM88">
            <v>109.21</v>
          </cell>
          <cell r="CP88">
            <v>102.26</v>
          </cell>
          <cell r="CS88">
            <v>128.52000000000001</v>
          </cell>
          <cell r="CV88">
            <v>113.02</v>
          </cell>
          <cell r="CY88">
            <v>126.49</v>
          </cell>
          <cell r="DB88">
            <v>110.55</v>
          </cell>
          <cell r="DE88">
            <v>101.4</v>
          </cell>
          <cell r="DH88">
            <v>100.4</v>
          </cell>
          <cell r="DQ88">
            <v>103.93</v>
          </cell>
          <cell r="DT88">
            <v>111.06</v>
          </cell>
        </row>
        <row r="89">
          <cell r="E89">
            <v>138.41800000000001</v>
          </cell>
          <cell r="I89">
            <v>59.1</v>
          </cell>
          <cell r="J89">
            <v>106.8</v>
          </cell>
          <cell r="M89">
            <v>100.8</v>
          </cell>
          <cell r="P89">
            <v>101.9</v>
          </cell>
          <cell r="S89">
            <v>100.1</v>
          </cell>
          <cell r="V89">
            <v>100</v>
          </cell>
          <cell r="Y89">
            <v>99.6</v>
          </cell>
          <cell r="AB89">
            <v>6766</v>
          </cell>
          <cell r="AE89">
            <v>3.3</v>
          </cell>
          <cell r="AH89">
            <v>3.3</v>
          </cell>
          <cell r="AK89">
            <v>460.2</v>
          </cell>
          <cell r="AN89">
            <v>624.29999999999995</v>
          </cell>
          <cell r="AQ89">
            <v>3.3247121039171206</v>
          </cell>
          <cell r="AT89">
            <v>4.5102515568784405</v>
          </cell>
          <cell r="AW89">
            <v>165467</v>
          </cell>
          <cell r="AZ89">
            <v>555248</v>
          </cell>
          <cell r="BC89">
            <v>94.9</v>
          </cell>
          <cell r="BF89">
            <v>99.5</v>
          </cell>
          <cell r="BI89">
            <v>347.45</v>
          </cell>
          <cell r="BL89">
            <v>2.5101504139635016</v>
          </cell>
          <cell r="BO89">
            <v>588.66</v>
          </cell>
          <cell r="BR89">
            <v>4.2527705934199309</v>
          </cell>
          <cell r="BU89">
            <v>109.61</v>
          </cell>
          <cell r="BX89">
            <v>90.56</v>
          </cell>
          <cell r="CA89">
            <v>117.22</v>
          </cell>
          <cell r="CD89">
            <v>95.34</v>
          </cell>
          <cell r="CG89">
            <v>104.84</v>
          </cell>
          <cell r="CJ89">
            <v>101.99</v>
          </cell>
          <cell r="CM89">
            <v>101.16</v>
          </cell>
          <cell r="CP89">
            <v>89.83</v>
          </cell>
          <cell r="CS89">
            <v>117.48</v>
          </cell>
          <cell r="CV89">
            <v>96.54</v>
          </cell>
          <cell r="CY89">
            <v>118.17</v>
          </cell>
          <cell r="DB89">
            <v>99.81</v>
          </cell>
          <cell r="DE89">
            <v>101.7</v>
          </cell>
          <cell r="DH89">
            <v>102.1</v>
          </cell>
          <cell r="DQ89">
            <v>95.42</v>
          </cell>
          <cell r="DT89">
            <v>105.24</v>
          </cell>
        </row>
        <row r="90">
          <cell r="E90">
            <v>139.428</v>
          </cell>
          <cell r="I90">
            <v>59.1</v>
          </cell>
          <cell r="J90">
            <v>106.4</v>
          </cell>
          <cell r="M90">
            <v>101.7</v>
          </cell>
          <cell r="P90">
            <v>102.8</v>
          </cell>
          <cell r="S90">
            <v>100.1</v>
          </cell>
          <cell r="V90">
            <v>100.4</v>
          </cell>
          <cell r="Y90">
            <v>99.4</v>
          </cell>
          <cell r="AB90">
            <v>6792</v>
          </cell>
          <cell r="AE90">
            <v>3.3</v>
          </cell>
          <cell r="AH90">
            <v>3.3</v>
          </cell>
          <cell r="AK90">
            <v>711.9</v>
          </cell>
          <cell r="AN90">
            <v>602.29999999999995</v>
          </cell>
          <cell r="AQ90">
            <v>5.1058610895946295</v>
          </cell>
          <cell r="AT90">
            <v>4.3197922942307141</v>
          </cell>
          <cell r="AW90">
            <v>166705</v>
          </cell>
          <cell r="AZ90">
            <v>556689</v>
          </cell>
          <cell r="BC90">
            <v>95.4</v>
          </cell>
          <cell r="BF90">
            <v>101.2</v>
          </cell>
          <cell r="BI90">
            <v>777.27</v>
          </cell>
          <cell r="BL90">
            <v>5.5747052242017388</v>
          </cell>
          <cell r="BO90">
            <v>518.36</v>
          </cell>
          <cell r="BR90">
            <v>3.7177611383653213</v>
          </cell>
          <cell r="BU90">
            <v>94.09</v>
          </cell>
          <cell r="BX90">
            <v>97.18</v>
          </cell>
          <cell r="CA90">
            <v>105.73</v>
          </cell>
          <cell r="CD90">
            <v>103.11</v>
          </cell>
          <cell r="CG90">
            <v>105.87</v>
          </cell>
          <cell r="CJ90">
            <v>101.01</v>
          </cell>
          <cell r="CM90">
            <v>101.66</v>
          </cell>
          <cell r="CP90">
            <v>106.48</v>
          </cell>
          <cell r="CS90">
            <v>119.2</v>
          </cell>
          <cell r="CV90">
            <v>116.59</v>
          </cell>
          <cell r="CY90">
            <v>117.81</v>
          </cell>
          <cell r="DB90">
            <v>111.95</v>
          </cell>
          <cell r="DE90">
            <v>101.7</v>
          </cell>
          <cell r="DH90">
            <v>101.6</v>
          </cell>
          <cell r="DQ90">
            <v>106.91</v>
          </cell>
          <cell r="DT90">
            <v>104.32</v>
          </cell>
        </row>
        <row r="91">
          <cell r="E91">
            <v>141.39699999999999</v>
          </cell>
          <cell r="I91">
            <v>72.7</v>
          </cell>
          <cell r="J91">
            <v>109.6</v>
          </cell>
          <cell r="M91">
            <v>103.8</v>
          </cell>
          <cell r="P91">
            <v>105</v>
          </cell>
          <cell r="S91">
            <v>100.2</v>
          </cell>
          <cell r="V91">
            <v>100.6</v>
          </cell>
          <cell r="Y91">
            <v>99.5</v>
          </cell>
          <cell r="AB91">
            <v>6772</v>
          </cell>
          <cell r="AE91">
            <v>3.4</v>
          </cell>
          <cell r="AH91">
            <v>3.4</v>
          </cell>
          <cell r="AK91">
            <v>337.7</v>
          </cell>
          <cell r="AN91">
            <v>468.6</v>
          </cell>
          <cell r="AQ91">
            <v>2.3883109259743844</v>
          </cell>
          <cell r="AT91">
            <v>3.3140731415800904</v>
          </cell>
          <cell r="AW91">
            <v>167161</v>
          </cell>
          <cell r="AZ91">
            <v>558059</v>
          </cell>
          <cell r="BC91">
            <v>99.6</v>
          </cell>
          <cell r="BF91">
            <v>101.7</v>
          </cell>
          <cell r="BI91">
            <v>462.14</v>
          </cell>
          <cell r="BL91">
            <v>3.2683861750956527</v>
          </cell>
          <cell r="BO91">
            <v>486.07</v>
          </cell>
          <cell r="BR91">
            <v>3.4376259750914095</v>
          </cell>
          <cell r="BU91">
            <v>113.25</v>
          </cell>
          <cell r="BX91">
            <v>101.47</v>
          </cell>
          <cell r="CA91">
            <v>127.28</v>
          </cell>
          <cell r="CD91">
            <v>108.71</v>
          </cell>
          <cell r="CG91">
            <v>109.62</v>
          </cell>
          <cell r="CJ91">
            <v>104.38</v>
          </cell>
          <cell r="CM91">
            <v>108.64</v>
          </cell>
          <cell r="CP91">
            <v>106.02</v>
          </cell>
          <cell r="CS91">
            <v>128.63</v>
          </cell>
          <cell r="CV91">
            <v>117.63</v>
          </cell>
          <cell r="CY91">
            <v>133.13999999999999</v>
          </cell>
          <cell r="DB91">
            <v>114.49</v>
          </cell>
          <cell r="DE91">
            <v>101.8</v>
          </cell>
          <cell r="DH91">
            <v>101.5</v>
          </cell>
          <cell r="DQ91">
            <v>108.08</v>
          </cell>
          <cell r="DT91">
            <v>115.86</v>
          </cell>
        </row>
        <row r="92">
          <cell r="E92">
            <v>143.34700000000001</v>
          </cell>
          <cell r="I92">
            <v>81.8</v>
          </cell>
          <cell r="J92">
            <v>108.7</v>
          </cell>
          <cell r="M92">
            <v>103.4</v>
          </cell>
          <cell r="P92">
            <v>104.5</v>
          </cell>
          <cell r="S92">
            <v>100.3</v>
          </cell>
          <cell r="V92">
            <v>100.3</v>
          </cell>
          <cell r="Y92">
            <v>99.5</v>
          </cell>
          <cell r="AB92">
            <v>6709</v>
          </cell>
          <cell r="AE92">
            <v>3.2</v>
          </cell>
          <cell r="AH92">
            <v>3.3</v>
          </cell>
          <cell r="AK92">
            <v>668.5</v>
          </cell>
          <cell r="AN92">
            <v>569.70000000000005</v>
          </cell>
          <cell r="AQ92">
            <v>4.6635088282280055</v>
          </cell>
          <cell r="AT92">
            <v>3.9742722205557146</v>
          </cell>
          <cell r="AW92">
            <v>168825</v>
          </cell>
          <cell r="AZ92">
            <v>559163</v>
          </cell>
          <cell r="BC92">
            <v>101.1</v>
          </cell>
          <cell r="BF92">
            <v>102.3</v>
          </cell>
          <cell r="BI92">
            <v>670.17</v>
          </cell>
          <cell r="BL92">
            <v>4.6751588801997945</v>
          </cell>
          <cell r="BO92">
            <v>702.53</v>
          </cell>
          <cell r="BR92">
            <v>4.9009047974495452</v>
          </cell>
          <cell r="BU92">
            <v>102.24</v>
          </cell>
          <cell r="BX92">
            <v>97.79</v>
          </cell>
          <cell r="CA92">
            <v>116.74</v>
          </cell>
          <cell r="CD92">
            <v>109.09</v>
          </cell>
          <cell r="CG92">
            <v>104.66</v>
          </cell>
          <cell r="CJ92">
            <v>109.65</v>
          </cell>
          <cell r="CM92">
            <v>99.77</v>
          </cell>
          <cell r="CP92">
            <v>103.63</v>
          </cell>
          <cell r="CS92">
            <v>121.66</v>
          </cell>
          <cell r="CV92">
            <v>115.9</v>
          </cell>
          <cell r="CY92">
            <v>125.46</v>
          </cell>
          <cell r="DB92">
            <v>114.67</v>
          </cell>
          <cell r="DE92">
            <v>102.1</v>
          </cell>
          <cell r="DH92">
            <v>102.3</v>
          </cell>
          <cell r="DQ92">
            <v>107.53</v>
          </cell>
          <cell r="DT92">
            <v>106.64</v>
          </cell>
        </row>
        <row r="93">
          <cell r="E93">
            <v>142.369</v>
          </cell>
          <cell r="I93">
            <v>72.7</v>
          </cell>
          <cell r="J93">
            <v>106.9</v>
          </cell>
          <cell r="M93">
            <v>103.2</v>
          </cell>
          <cell r="P93">
            <v>104.8</v>
          </cell>
          <cell r="S93">
            <v>100.5</v>
          </cell>
          <cell r="V93">
            <v>100.4</v>
          </cell>
          <cell r="Y93">
            <v>99.4</v>
          </cell>
          <cell r="AB93">
            <v>6663</v>
          </cell>
          <cell r="AE93">
            <v>3.1</v>
          </cell>
          <cell r="AH93">
            <v>3.4</v>
          </cell>
          <cell r="AK93">
            <v>823.2</v>
          </cell>
          <cell r="AN93">
            <v>678.3</v>
          </cell>
          <cell r="AQ93">
            <v>5.7821576326306996</v>
          </cell>
          <cell r="AT93">
            <v>4.764379886070703</v>
          </cell>
          <cell r="AW93">
            <v>169908</v>
          </cell>
          <cell r="AZ93">
            <v>559432</v>
          </cell>
          <cell r="BC93">
            <v>124.8</v>
          </cell>
          <cell r="BF93">
            <v>101.6</v>
          </cell>
          <cell r="BI93">
            <v>878.92</v>
          </cell>
          <cell r="BL93">
            <v>6.1735349689890349</v>
          </cell>
          <cell r="BO93">
            <v>508.73</v>
          </cell>
          <cell r="BR93">
            <v>3.5733200345580851</v>
          </cell>
          <cell r="BU93">
            <v>103.97</v>
          </cell>
          <cell r="BX93">
            <v>104.9</v>
          </cell>
          <cell r="CA93">
            <v>115.56</v>
          </cell>
          <cell r="CD93">
            <v>115.33</v>
          </cell>
          <cell r="CG93">
            <v>105.43</v>
          </cell>
          <cell r="CJ93">
            <v>105.05</v>
          </cell>
          <cell r="CM93">
            <v>93.36</v>
          </cell>
          <cell r="CP93">
            <v>101.01</v>
          </cell>
          <cell r="CS93">
            <v>116.09</v>
          </cell>
          <cell r="CV93">
            <v>113.59</v>
          </cell>
          <cell r="CY93">
            <v>125.15</v>
          </cell>
          <cell r="DB93">
            <v>120.47</v>
          </cell>
          <cell r="DE93">
            <v>102</v>
          </cell>
          <cell r="DH93">
            <v>101.2</v>
          </cell>
          <cell r="DQ93">
            <v>113.06</v>
          </cell>
          <cell r="DT93">
            <v>104.06</v>
          </cell>
        </row>
        <row r="94">
          <cell r="E94">
            <v>143.256</v>
          </cell>
          <cell r="I94">
            <v>45.5</v>
          </cell>
          <cell r="J94">
            <v>108.4</v>
          </cell>
          <cell r="M94">
            <v>108.1</v>
          </cell>
          <cell r="P94">
            <v>108.7</v>
          </cell>
          <cell r="S94">
            <v>100.6</v>
          </cell>
          <cell r="V94">
            <v>100.3</v>
          </cell>
          <cell r="Y94">
            <v>99</v>
          </cell>
          <cell r="AB94">
            <v>6642</v>
          </cell>
          <cell r="AE94">
            <v>3.3</v>
          </cell>
          <cell r="AH94">
            <v>3.3</v>
          </cell>
          <cell r="AK94">
            <v>152.19999999999999</v>
          </cell>
          <cell r="AN94">
            <v>717.1</v>
          </cell>
          <cell r="AQ94">
            <v>1.0624336851510581</v>
          </cell>
          <cell r="AT94">
            <v>5.0057240185402359</v>
          </cell>
          <cell r="AW94">
            <v>171814</v>
          </cell>
          <cell r="AZ94">
            <v>560337</v>
          </cell>
          <cell r="BC94">
            <v>96.2</v>
          </cell>
          <cell r="BF94">
            <v>102.2</v>
          </cell>
          <cell r="BI94">
            <v>-24.48</v>
          </cell>
          <cell r="BL94">
            <v>-0.17088289495727929</v>
          </cell>
          <cell r="BO94">
            <v>534.26</v>
          </cell>
          <cell r="BR94">
            <v>3.7294074942759812</v>
          </cell>
          <cell r="BU94">
            <v>112.73</v>
          </cell>
          <cell r="BX94">
            <v>96.08</v>
          </cell>
          <cell r="CA94">
            <v>126.1</v>
          </cell>
          <cell r="CD94">
            <v>104.38</v>
          </cell>
          <cell r="CG94">
            <v>110.69</v>
          </cell>
          <cell r="CJ94">
            <v>109.65</v>
          </cell>
          <cell r="CM94">
            <v>103.87</v>
          </cell>
          <cell r="CP94">
            <v>98.16</v>
          </cell>
          <cell r="CS94">
            <v>128.52000000000001</v>
          </cell>
          <cell r="CV94">
            <v>111.87</v>
          </cell>
          <cell r="CY94">
            <v>135.63</v>
          </cell>
          <cell r="DB94">
            <v>102.32</v>
          </cell>
          <cell r="DE94">
            <v>102.3</v>
          </cell>
          <cell r="DH94">
            <v>106.1</v>
          </cell>
          <cell r="DQ94">
            <v>92.65</v>
          </cell>
          <cell r="DT94">
            <v>110.62</v>
          </cell>
        </row>
        <row r="95">
          <cell r="E95">
            <v>143.30500000000001</v>
          </cell>
          <cell r="I95">
            <v>45.5</v>
          </cell>
          <cell r="J95">
            <v>106.8</v>
          </cell>
          <cell r="M95">
            <v>104.8</v>
          </cell>
          <cell r="P95">
            <v>106.4</v>
          </cell>
          <cell r="S95">
            <v>100.6</v>
          </cell>
          <cell r="V95">
            <v>100.1</v>
          </cell>
          <cell r="Y95">
            <v>98.8</v>
          </cell>
          <cell r="AB95">
            <v>6647</v>
          </cell>
          <cell r="AE95">
            <v>3.5</v>
          </cell>
          <cell r="AH95">
            <v>3.4</v>
          </cell>
          <cell r="AK95">
            <v>844.7</v>
          </cell>
          <cell r="AN95">
            <v>792.7</v>
          </cell>
          <cell r="AQ95">
            <v>5.8944209901957363</v>
          </cell>
          <cell r="AT95">
            <v>5.5315585639021672</v>
          </cell>
          <cell r="AW95">
            <v>173063</v>
          </cell>
          <cell r="AZ95">
            <v>560823</v>
          </cell>
          <cell r="BC95">
            <v>93.3</v>
          </cell>
          <cell r="BF95">
            <v>105.1</v>
          </cell>
          <cell r="BI95">
            <v>680.72</v>
          </cell>
          <cell r="BL95">
            <v>4.7501482851261292</v>
          </cell>
          <cell r="BO95">
            <v>630.82000000000005</v>
          </cell>
          <cell r="BR95">
            <v>4.4019399183559544</v>
          </cell>
          <cell r="BU95">
            <v>94.9</v>
          </cell>
          <cell r="BX95">
            <v>109</v>
          </cell>
          <cell r="CA95">
            <v>113</v>
          </cell>
          <cell r="CD95">
            <v>114.6</v>
          </cell>
          <cell r="CG95">
            <v>107.85</v>
          </cell>
          <cell r="CJ95">
            <v>108.19</v>
          </cell>
          <cell r="CM95">
            <v>95.8</v>
          </cell>
          <cell r="CP95">
            <v>102.2</v>
          </cell>
          <cell r="CS95">
            <v>124.4</v>
          </cell>
          <cell r="CV95">
            <v>120.6</v>
          </cell>
          <cell r="CY95">
            <v>125.9</v>
          </cell>
          <cell r="DB95">
            <v>115.3</v>
          </cell>
          <cell r="DE95">
            <v>102.5</v>
          </cell>
          <cell r="DH95">
            <v>102.6</v>
          </cell>
          <cell r="DQ95">
            <v>103.24</v>
          </cell>
          <cell r="DT95">
            <v>96.74</v>
          </cell>
        </row>
        <row r="96">
          <cell r="E96">
            <v>140.93199999999999</v>
          </cell>
          <cell r="I96">
            <v>54.5</v>
          </cell>
          <cell r="J96">
            <v>105.7</v>
          </cell>
          <cell r="M96">
            <v>104.5</v>
          </cell>
          <cell r="P96">
            <v>105.1</v>
          </cell>
          <cell r="S96">
            <v>100.5</v>
          </cell>
          <cell r="V96">
            <v>100.2</v>
          </cell>
          <cell r="Y96">
            <v>98.6</v>
          </cell>
          <cell r="AB96">
            <v>6723</v>
          </cell>
          <cell r="AE96">
            <v>3.5</v>
          </cell>
          <cell r="AH96">
            <v>3.3</v>
          </cell>
          <cell r="AK96">
            <v>1040.4000000000001</v>
          </cell>
          <cell r="AN96">
            <v>656.7</v>
          </cell>
          <cell r="AQ96">
            <v>7.3822836545284263</v>
          </cell>
          <cell r="AT96">
            <v>4.6596940368404631</v>
          </cell>
          <cell r="AW96">
            <v>174118</v>
          </cell>
          <cell r="AZ96">
            <v>562314</v>
          </cell>
          <cell r="BC96">
            <v>121.1</v>
          </cell>
          <cell r="BF96">
            <v>112.8</v>
          </cell>
          <cell r="BI96">
            <v>800.21</v>
          </cell>
          <cell r="BL96">
            <v>5.6779865467033757</v>
          </cell>
          <cell r="BO96">
            <v>585.85</v>
          </cell>
          <cell r="BR96">
            <v>4.1569693185365999</v>
          </cell>
          <cell r="BU96">
            <v>120.8</v>
          </cell>
          <cell r="BX96">
            <v>116.5</v>
          </cell>
          <cell r="CA96">
            <v>143.80000000000001</v>
          </cell>
          <cell r="CD96">
            <v>122.9</v>
          </cell>
          <cell r="CG96">
            <v>105.2</v>
          </cell>
          <cell r="CJ96">
            <v>107.23</v>
          </cell>
          <cell r="CM96">
            <v>111.5</v>
          </cell>
          <cell r="CP96">
            <v>110.9</v>
          </cell>
          <cell r="CS96">
            <v>149.69999999999999</v>
          </cell>
          <cell r="CV96">
            <v>133.4</v>
          </cell>
          <cell r="CY96">
            <v>142.30000000000001</v>
          </cell>
          <cell r="DB96">
            <v>131.19999999999999</v>
          </cell>
          <cell r="DE96">
            <v>102.5</v>
          </cell>
          <cell r="DH96">
            <v>102.2</v>
          </cell>
          <cell r="DQ96">
            <v>117.62</v>
          </cell>
          <cell r="DT96">
            <v>109.24</v>
          </cell>
        </row>
        <row r="97">
          <cell r="E97">
            <v>143.749</v>
          </cell>
          <cell r="I97">
            <v>27.3</v>
          </cell>
          <cell r="J97">
            <v>103.9</v>
          </cell>
          <cell r="M97">
            <v>104.5</v>
          </cell>
          <cell r="P97">
            <v>105.2</v>
          </cell>
          <cell r="S97">
            <v>102</v>
          </cell>
          <cell r="V97">
            <v>102.2</v>
          </cell>
          <cell r="Y97">
            <v>100.5</v>
          </cell>
          <cell r="AB97">
            <v>6805</v>
          </cell>
          <cell r="AE97">
            <v>3.4</v>
          </cell>
          <cell r="AH97">
            <v>3.2</v>
          </cell>
          <cell r="AK97">
            <v>1060.8</v>
          </cell>
          <cell r="AN97">
            <v>1000</v>
          </cell>
          <cell r="AQ97">
            <v>7.3795295967276298</v>
          </cell>
          <cell r="AT97">
            <v>6.9565701326617928</v>
          </cell>
          <cell r="AW97">
            <v>174935</v>
          </cell>
          <cell r="AZ97">
            <v>565395</v>
          </cell>
          <cell r="BC97">
            <v>97.4</v>
          </cell>
          <cell r="BF97">
            <v>97.1</v>
          </cell>
          <cell r="BI97">
            <v>807.17</v>
          </cell>
          <cell r="BL97">
            <v>5.6151347139806189</v>
          </cell>
          <cell r="BO97">
            <v>821.24</v>
          </cell>
          <cell r="BR97">
            <v>5.7130136557471705</v>
          </cell>
          <cell r="BU97">
            <v>100.3</v>
          </cell>
          <cell r="BX97">
            <v>117.7</v>
          </cell>
          <cell r="CA97">
            <v>119.8</v>
          </cell>
          <cell r="CD97">
            <v>124.6</v>
          </cell>
          <cell r="CG97">
            <v>105.76</v>
          </cell>
          <cell r="CJ97">
            <v>112.59</v>
          </cell>
          <cell r="CM97">
            <v>101.9</v>
          </cell>
          <cell r="CP97">
            <v>109.7</v>
          </cell>
          <cell r="CS97">
            <v>131.4</v>
          </cell>
          <cell r="CV97">
            <v>130.1</v>
          </cell>
          <cell r="CY97">
            <v>137.69999999999999</v>
          </cell>
          <cell r="DB97">
            <v>127.9</v>
          </cell>
          <cell r="DE97">
            <v>102.9</v>
          </cell>
          <cell r="DH97">
            <v>102.7</v>
          </cell>
          <cell r="DQ97">
            <v>115.94</v>
          </cell>
          <cell r="DT97">
            <v>109.67</v>
          </cell>
        </row>
        <row r="98">
          <cell r="E98">
            <v>136.29599999999999</v>
          </cell>
          <cell r="I98">
            <v>45.5</v>
          </cell>
          <cell r="J98">
            <v>104.5</v>
          </cell>
          <cell r="M98">
            <v>107.7</v>
          </cell>
          <cell r="P98">
            <v>108.3</v>
          </cell>
          <cell r="S98">
            <v>101.9</v>
          </cell>
          <cell r="V98">
            <v>102.4</v>
          </cell>
          <cell r="Y98">
            <v>100.4</v>
          </cell>
          <cell r="AB98">
            <v>6876</v>
          </cell>
          <cell r="AE98">
            <v>3.5</v>
          </cell>
          <cell r="AH98">
            <v>3.4</v>
          </cell>
          <cell r="AK98">
            <v>868.6</v>
          </cell>
          <cell r="AN98">
            <v>1045.4000000000001</v>
          </cell>
          <cell r="AQ98">
            <v>6.3728942889006284</v>
          </cell>
          <cell r="AT98">
            <v>7.6700710218935271</v>
          </cell>
          <cell r="AW98">
            <v>176011</v>
          </cell>
          <cell r="AZ98">
            <v>566780</v>
          </cell>
          <cell r="BC98">
            <v>96.3</v>
          </cell>
          <cell r="BF98">
            <v>98.7</v>
          </cell>
          <cell r="BI98">
            <v>731.98</v>
          </cell>
          <cell r="BL98">
            <v>5.3705171098198043</v>
          </cell>
          <cell r="BO98">
            <v>974.54</v>
          </cell>
          <cell r="BR98">
            <v>7.150173152550332</v>
          </cell>
          <cell r="BU98">
            <v>102.9</v>
          </cell>
          <cell r="BX98">
            <v>110</v>
          </cell>
          <cell r="CA98">
            <v>113.9</v>
          </cell>
          <cell r="CD98">
            <v>115.9</v>
          </cell>
          <cell r="CG98">
            <v>109.3</v>
          </cell>
          <cell r="CJ98">
            <v>114.68</v>
          </cell>
          <cell r="CM98">
            <v>104</v>
          </cell>
          <cell r="CP98">
            <v>100.8</v>
          </cell>
          <cell r="CS98">
            <v>132.69999999999999</v>
          </cell>
          <cell r="CV98">
            <v>117.1</v>
          </cell>
          <cell r="CY98">
            <v>128.19999999999999</v>
          </cell>
          <cell r="DB98">
            <v>118.5</v>
          </cell>
          <cell r="DE98">
            <v>102.9</v>
          </cell>
          <cell r="DH98">
            <v>102.7</v>
          </cell>
          <cell r="DQ98">
            <v>107.51</v>
          </cell>
          <cell r="DT98">
            <v>105.71</v>
          </cell>
        </row>
        <row r="99">
          <cell r="E99">
            <v>129.899</v>
          </cell>
          <cell r="I99">
            <v>40.9</v>
          </cell>
          <cell r="J99">
            <v>103.6</v>
          </cell>
          <cell r="M99">
            <v>104.3</v>
          </cell>
          <cell r="P99">
            <v>106.2</v>
          </cell>
          <cell r="S99">
            <v>102.2</v>
          </cell>
          <cell r="V99">
            <v>102.4</v>
          </cell>
          <cell r="Y99">
            <v>100.5</v>
          </cell>
          <cell r="AB99">
            <v>6908</v>
          </cell>
          <cell r="AE99">
            <v>3.3</v>
          </cell>
          <cell r="AH99">
            <v>3.4</v>
          </cell>
          <cell r="AK99">
            <v>987.5</v>
          </cell>
          <cell r="AN99">
            <v>927.5</v>
          </cell>
          <cell r="AQ99">
            <v>7.6020600620482064</v>
          </cell>
          <cell r="AT99">
            <v>7.1401627418224924</v>
          </cell>
          <cell r="AW99">
            <v>177304</v>
          </cell>
          <cell r="AZ99">
            <v>569104</v>
          </cell>
          <cell r="BC99">
            <v>96.1</v>
          </cell>
          <cell r="BF99">
            <v>99.3</v>
          </cell>
          <cell r="BI99">
            <v>959.41</v>
          </cell>
          <cell r="BL99">
            <v>7.3858151332958677</v>
          </cell>
          <cell r="BO99">
            <v>854.77</v>
          </cell>
          <cell r="BR99">
            <v>6.5802662068222233</v>
          </cell>
          <cell r="BU99">
            <v>100.7</v>
          </cell>
          <cell r="BX99">
            <v>113.1</v>
          </cell>
          <cell r="CA99">
            <v>108.2</v>
          </cell>
          <cell r="CD99">
            <v>113.7</v>
          </cell>
          <cell r="CG99">
            <v>105.82</v>
          </cell>
          <cell r="CJ99">
            <v>112.29</v>
          </cell>
          <cell r="CM99">
            <v>106.6</v>
          </cell>
          <cell r="CP99">
            <v>107.8</v>
          </cell>
          <cell r="CS99">
            <v>127.9</v>
          </cell>
          <cell r="CV99">
            <v>119.5</v>
          </cell>
          <cell r="CY99">
            <v>120.2</v>
          </cell>
          <cell r="DB99">
            <v>119</v>
          </cell>
          <cell r="DE99">
            <v>102.8</v>
          </cell>
          <cell r="DH99">
            <v>102.2</v>
          </cell>
          <cell r="DQ99">
            <v>113.06</v>
          </cell>
          <cell r="DT99">
            <v>103.82</v>
          </cell>
        </row>
        <row r="100">
          <cell r="E100">
            <v>127.2</v>
          </cell>
          <cell r="I100">
            <v>45.5</v>
          </cell>
          <cell r="J100">
            <v>102.9</v>
          </cell>
          <cell r="M100">
            <v>104.9</v>
          </cell>
          <cell r="P100">
            <v>106.9</v>
          </cell>
          <cell r="S100">
            <v>102.2</v>
          </cell>
          <cell r="V100">
            <v>102</v>
          </cell>
          <cell r="Y100">
            <v>100.2</v>
          </cell>
          <cell r="AB100">
            <v>6873</v>
          </cell>
          <cell r="AE100">
            <v>3.3</v>
          </cell>
          <cell r="AH100">
            <v>3.4</v>
          </cell>
          <cell r="AK100">
            <v>881.9</v>
          </cell>
          <cell r="AN100">
            <v>841.8</v>
          </cell>
          <cell r="AQ100">
            <v>6.9331761006289305</v>
          </cell>
          <cell r="AT100">
            <v>6.6179245283018862</v>
          </cell>
          <cell r="AW100">
            <v>177442</v>
          </cell>
          <cell r="AZ100">
            <v>570951</v>
          </cell>
          <cell r="BC100">
            <v>104</v>
          </cell>
          <cell r="BF100">
            <v>99.1</v>
          </cell>
          <cell r="BI100">
            <v>839.1</v>
          </cell>
          <cell r="BL100">
            <v>6.5966981132075473</v>
          </cell>
          <cell r="BO100">
            <v>801.88</v>
          </cell>
          <cell r="BR100">
            <v>6.3040880503144656</v>
          </cell>
          <cell r="BU100">
            <v>120</v>
          </cell>
          <cell r="BX100">
            <v>116.1</v>
          </cell>
          <cell r="CA100">
            <v>129.5</v>
          </cell>
          <cell r="CD100">
            <v>114.8</v>
          </cell>
          <cell r="CG100">
            <v>110.81</v>
          </cell>
          <cell r="CJ100">
            <v>114.49</v>
          </cell>
          <cell r="CM100">
            <v>113.5</v>
          </cell>
          <cell r="CP100">
            <v>116.4</v>
          </cell>
          <cell r="CS100">
            <v>131.30000000000001</v>
          </cell>
          <cell r="CV100">
            <v>126.4</v>
          </cell>
          <cell r="CY100">
            <v>130.9</v>
          </cell>
          <cell r="DB100">
            <v>123.7</v>
          </cell>
          <cell r="DE100">
            <v>102.9</v>
          </cell>
          <cell r="DH100">
            <v>103.2</v>
          </cell>
          <cell r="DQ100">
            <v>119.01</v>
          </cell>
          <cell r="DT100">
            <v>114.04</v>
          </cell>
        </row>
        <row r="101">
          <cell r="E101">
            <v>126.456</v>
          </cell>
          <cell r="I101">
            <v>31.8</v>
          </cell>
          <cell r="J101">
            <v>101.7</v>
          </cell>
          <cell r="M101">
            <v>103.5</v>
          </cell>
          <cell r="P101">
            <v>105.4</v>
          </cell>
          <cell r="S101">
            <v>102.3</v>
          </cell>
          <cell r="V101">
            <v>102.1</v>
          </cell>
          <cell r="Y101">
            <v>99.9</v>
          </cell>
          <cell r="AB101">
            <v>6821</v>
          </cell>
          <cell r="AE101">
            <v>3.4</v>
          </cell>
          <cell r="AH101">
            <v>3.4</v>
          </cell>
          <cell r="AK101">
            <v>806.1</v>
          </cell>
          <cell r="AN101">
            <v>977.6</v>
          </cell>
          <cell r="AQ101">
            <v>6.374549250332131</v>
          </cell>
          <cell r="AT101">
            <v>7.7307521983931169</v>
          </cell>
          <cell r="AW101">
            <v>179018</v>
          </cell>
          <cell r="AZ101">
            <v>572949</v>
          </cell>
          <cell r="BC101">
            <v>94.6</v>
          </cell>
          <cell r="BF101">
            <v>99.3</v>
          </cell>
          <cell r="BI101">
            <v>719.07</v>
          </cell>
          <cell r="BL101">
            <v>5.6863256784968685</v>
          </cell>
          <cell r="BO101">
            <v>990.75</v>
          </cell>
          <cell r="BR101">
            <v>7.8347409375593093</v>
          </cell>
          <cell r="BU101">
            <v>108.3</v>
          </cell>
          <cell r="BX101">
            <v>110.2</v>
          </cell>
          <cell r="CA101">
            <v>116</v>
          </cell>
          <cell r="CD101">
            <v>107.5</v>
          </cell>
          <cell r="CG101">
            <v>105.5</v>
          </cell>
          <cell r="CJ101">
            <v>114.73</v>
          </cell>
          <cell r="CM101">
            <v>101.6</v>
          </cell>
          <cell r="CP101">
            <v>98.6</v>
          </cell>
          <cell r="CS101">
            <v>121.5</v>
          </cell>
          <cell r="CV101">
            <v>111.4</v>
          </cell>
          <cell r="CY101">
            <v>122.4</v>
          </cell>
          <cell r="DB101">
            <v>113.7</v>
          </cell>
          <cell r="DE101">
            <v>102.7</v>
          </cell>
          <cell r="DH101">
            <v>103.2</v>
          </cell>
          <cell r="DQ101">
            <v>107.38</v>
          </cell>
          <cell r="DT101">
            <v>105.18</v>
          </cell>
        </row>
        <row r="102">
          <cell r="E102">
            <v>132.78800000000001</v>
          </cell>
          <cell r="I102">
            <v>59.1</v>
          </cell>
          <cell r="J102">
            <v>102.6</v>
          </cell>
          <cell r="M102">
            <v>104.2</v>
          </cell>
          <cell r="P102">
            <v>107.4</v>
          </cell>
          <cell r="S102">
            <v>102.5</v>
          </cell>
          <cell r="V102">
            <v>102.8</v>
          </cell>
          <cell r="Y102">
            <v>99.9</v>
          </cell>
          <cell r="AB102">
            <v>6832</v>
          </cell>
          <cell r="AE102">
            <v>3.5</v>
          </cell>
          <cell r="AH102">
            <v>3.4</v>
          </cell>
          <cell r="AK102">
            <v>1134.3</v>
          </cell>
          <cell r="AN102">
            <v>942.6</v>
          </cell>
          <cell r="AQ102">
            <v>8.5421875470675044</v>
          </cell>
          <cell r="AT102">
            <v>7.0985329999698763</v>
          </cell>
          <cell r="AW102">
            <v>179726</v>
          </cell>
          <cell r="AZ102">
            <v>573851</v>
          </cell>
          <cell r="BC102">
            <v>93.2</v>
          </cell>
          <cell r="BF102">
            <v>98.8</v>
          </cell>
          <cell r="BI102">
            <v>1063.53</v>
          </cell>
          <cell r="BL102">
            <v>8.0092327619965644</v>
          </cell>
          <cell r="BO102">
            <v>765.15</v>
          </cell>
          <cell r="BR102">
            <v>5.7621923667801305</v>
          </cell>
          <cell r="BU102">
            <v>102.6</v>
          </cell>
          <cell r="BX102">
            <v>123.5</v>
          </cell>
          <cell r="CA102">
            <v>113.2</v>
          </cell>
          <cell r="CD102">
            <v>121.9</v>
          </cell>
          <cell r="CG102">
            <v>110.07</v>
          </cell>
          <cell r="CJ102">
            <v>113.03</v>
          </cell>
          <cell r="CM102">
            <v>98.7</v>
          </cell>
          <cell r="CP102">
            <v>117.6</v>
          </cell>
          <cell r="CS102">
            <v>123.9</v>
          </cell>
          <cell r="CV102">
            <v>132.1</v>
          </cell>
          <cell r="CY102">
            <v>127.8</v>
          </cell>
          <cell r="DB102">
            <v>127.8</v>
          </cell>
          <cell r="DE102">
            <v>102.9</v>
          </cell>
          <cell r="DH102">
            <v>102.4</v>
          </cell>
          <cell r="DQ102">
            <v>119.64</v>
          </cell>
          <cell r="DT102">
            <v>108.33</v>
          </cell>
        </row>
        <row r="103">
          <cell r="E103">
            <v>135.511</v>
          </cell>
          <cell r="I103">
            <v>36.4</v>
          </cell>
          <cell r="J103">
            <v>100</v>
          </cell>
          <cell r="M103">
            <v>103.7</v>
          </cell>
          <cell r="P103">
            <v>106.5</v>
          </cell>
          <cell r="S103">
            <v>102.7</v>
          </cell>
          <cell r="V103">
            <v>103.1</v>
          </cell>
          <cell r="Y103">
            <v>100</v>
          </cell>
          <cell r="AB103">
            <v>6833</v>
          </cell>
          <cell r="AE103">
            <v>3.5</v>
          </cell>
          <cell r="AH103">
            <v>3.5</v>
          </cell>
          <cell r="AK103">
            <v>1098.4000000000001</v>
          </cell>
          <cell r="AN103">
            <v>1134.0999999999999</v>
          </cell>
          <cell r="AQ103">
            <v>8.105615042321288</v>
          </cell>
          <cell r="AT103">
            <v>8.3690622901461875</v>
          </cell>
          <cell r="AW103">
            <v>180050</v>
          </cell>
          <cell r="AZ103">
            <v>574628</v>
          </cell>
          <cell r="BC103">
            <v>98.7</v>
          </cell>
          <cell r="BF103">
            <v>100.7</v>
          </cell>
          <cell r="BI103">
            <v>1105.9100000000001</v>
          </cell>
          <cell r="BL103">
            <v>8.1610348975359948</v>
          </cell>
          <cell r="BO103">
            <v>1076.3</v>
          </cell>
          <cell r="BR103">
            <v>7.942528650810635</v>
          </cell>
          <cell r="BU103">
            <v>105.4</v>
          </cell>
          <cell r="BX103">
            <v>134.6</v>
          </cell>
          <cell r="CA103">
            <v>118.2</v>
          </cell>
          <cell r="CD103">
            <v>136.6</v>
          </cell>
          <cell r="CG103">
            <v>108.76</v>
          </cell>
          <cell r="CJ103">
            <v>119.59</v>
          </cell>
          <cell r="CM103">
            <v>109.1</v>
          </cell>
          <cell r="CP103">
            <v>122.4</v>
          </cell>
          <cell r="CS103">
            <v>129</v>
          </cell>
          <cell r="CV103">
            <v>138.4</v>
          </cell>
          <cell r="CY103">
            <v>134.69999999999999</v>
          </cell>
          <cell r="DB103">
            <v>134.19999999999999</v>
          </cell>
          <cell r="DE103">
            <v>102.8</v>
          </cell>
          <cell r="DH103">
            <v>102.5</v>
          </cell>
          <cell r="DQ103">
            <v>125.15</v>
          </cell>
          <cell r="DT103">
            <v>115.39</v>
          </cell>
        </row>
        <row r="104">
          <cell r="E104">
            <v>142.62100000000001</v>
          </cell>
          <cell r="I104">
            <v>13.6</v>
          </cell>
          <cell r="J104">
            <v>96.4</v>
          </cell>
          <cell r="M104">
            <v>100.3</v>
          </cell>
          <cell r="P104">
            <v>101.9</v>
          </cell>
          <cell r="S104">
            <v>102.5</v>
          </cell>
          <cell r="V104">
            <v>102.4</v>
          </cell>
          <cell r="Y104">
            <v>100</v>
          </cell>
          <cell r="AB104">
            <v>6757</v>
          </cell>
          <cell r="AE104">
            <v>3.4</v>
          </cell>
          <cell r="AH104">
            <v>3.5</v>
          </cell>
          <cell r="AK104">
            <v>1274.8</v>
          </cell>
          <cell r="AN104">
            <v>1244.9000000000001</v>
          </cell>
          <cell r="AQ104">
            <v>8.9383751340966615</v>
          </cell>
          <cell r="AT104">
            <v>8.7287285883565531</v>
          </cell>
          <cell r="AW104">
            <v>183630</v>
          </cell>
          <cell r="AZ104">
            <v>576913</v>
          </cell>
          <cell r="BC104">
            <v>96.4</v>
          </cell>
          <cell r="BF104">
            <v>97.6</v>
          </cell>
          <cell r="BI104">
            <v>1062.56</v>
          </cell>
          <cell r="BL104">
            <v>7.4502352388498183</v>
          </cell>
          <cell r="BO104">
            <v>1073.3900000000001</v>
          </cell>
          <cell r="BR104">
            <v>7.5261707602667212</v>
          </cell>
          <cell r="BU104">
            <v>95.7</v>
          </cell>
          <cell r="BX104">
            <v>120.1</v>
          </cell>
          <cell r="CA104">
            <v>105.7</v>
          </cell>
          <cell r="CD104">
            <v>124.3</v>
          </cell>
          <cell r="CG104">
            <v>99.68</v>
          </cell>
          <cell r="CJ104">
            <v>115.21</v>
          </cell>
          <cell r="CM104">
            <v>100</v>
          </cell>
          <cell r="CP104">
            <v>111.5</v>
          </cell>
          <cell r="CS104">
            <v>121.3</v>
          </cell>
          <cell r="CV104">
            <v>127</v>
          </cell>
          <cell r="CY104">
            <v>120.3</v>
          </cell>
          <cell r="DB104">
            <v>122.1</v>
          </cell>
          <cell r="DE104">
            <v>102.8</v>
          </cell>
          <cell r="DH104">
            <v>102</v>
          </cell>
          <cell r="DQ104">
            <v>112.92</v>
          </cell>
          <cell r="DT104">
            <v>101.67</v>
          </cell>
        </row>
        <row r="105">
          <cell r="E105">
            <v>143.935</v>
          </cell>
          <cell r="I105">
            <v>18.2</v>
          </cell>
          <cell r="J105">
            <v>96.4</v>
          </cell>
          <cell r="M105">
            <v>101.3</v>
          </cell>
          <cell r="P105">
            <v>103.9</v>
          </cell>
          <cell r="S105">
            <v>102.4</v>
          </cell>
          <cell r="V105">
            <v>102.2</v>
          </cell>
          <cell r="Y105">
            <v>99.9</v>
          </cell>
          <cell r="AB105">
            <v>6726</v>
          </cell>
          <cell r="AE105">
            <v>3.2</v>
          </cell>
          <cell r="AH105">
            <v>3.5</v>
          </cell>
          <cell r="AK105">
            <v>1286.5999999999999</v>
          </cell>
          <cell r="AN105">
            <v>1132.5</v>
          </cell>
          <cell r="AQ105">
            <v>8.9387570778476384</v>
          </cell>
          <cell r="AT105">
            <v>7.8681349220134091</v>
          </cell>
          <cell r="AW105">
            <v>185694</v>
          </cell>
          <cell r="AZ105">
            <v>580740</v>
          </cell>
          <cell r="BC105">
            <v>119.6</v>
          </cell>
          <cell r="BF105">
            <v>97.7</v>
          </cell>
          <cell r="BI105">
            <v>1236.6300000000001</v>
          </cell>
          <cell r="BL105">
            <v>8.5915864800083384</v>
          </cell>
          <cell r="BO105">
            <v>846.51</v>
          </cell>
          <cell r="BR105">
            <v>5.8811963733629762</v>
          </cell>
          <cell r="BU105">
            <v>99.3</v>
          </cell>
          <cell r="BX105">
            <v>133.5</v>
          </cell>
          <cell r="CA105">
            <v>116.7</v>
          </cell>
          <cell r="CD105">
            <v>141.30000000000001</v>
          </cell>
          <cell r="CG105">
            <v>109.56</v>
          </cell>
          <cell r="CJ105">
            <v>114.73</v>
          </cell>
          <cell r="CM105">
            <v>100.5</v>
          </cell>
          <cell r="CP105">
            <v>111.1</v>
          </cell>
          <cell r="CS105">
            <v>129.80000000000001</v>
          </cell>
          <cell r="CV105">
            <v>132.5</v>
          </cell>
          <cell r="CY105">
            <v>131.9</v>
          </cell>
          <cell r="DB105">
            <v>136</v>
          </cell>
          <cell r="DE105">
            <v>102.7</v>
          </cell>
          <cell r="DH105">
            <v>102.3</v>
          </cell>
          <cell r="DQ105">
            <v>123.41</v>
          </cell>
          <cell r="DT105">
            <v>108.27</v>
          </cell>
        </row>
        <row r="106">
          <cell r="E106">
            <v>140.84800000000001</v>
          </cell>
          <cell r="I106">
            <v>18.2</v>
          </cell>
          <cell r="J106">
            <v>95</v>
          </cell>
          <cell r="M106">
            <v>101.2</v>
          </cell>
          <cell r="P106">
            <v>105</v>
          </cell>
          <cell r="S106">
            <v>102.5</v>
          </cell>
          <cell r="V106">
            <v>102.1</v>
          </cell>
          <cell r="Y106">
            <v>99.5</v>
          </cell>
          <cell r="AB106">
            <v>6693</v>
          </cell>
          <cell r="AE106">
            <v>3.6</v>
          </cell>
          <cell r="AH106">
            <v>3.6</v>
          </cell>
          <cell r="AK106">
            <v>468.9</v>
          </cell>
          <cell r="AN106">
            <v>1028.0999999999999</v>
          </cell>
          <cell r="AQ106">
            <v>3.3291207542883101</v>
          </cell>
          <cell r="AT106">
            <v>7.2993581733499928</v>
          </cell>
          <cell r="AW106">
            <v>188656</v>
          </cell>
          <cell r="AZ106">
            <v>584775</v>
          </cell>
          <cell r="BC106">
            <v>93.5</v>
          </cell>
          <cell r="BF106">
            <v>99.2</v>
          </cell>
          <cell r="BI106">
            <v>406.57</v>
          </cell>
          <cell r="BL106">
            <v>2.8865869589912525</v>
          </cell>
          <cell r="BO106">
            <v>994.43</v>
          </cell>
          <cell r="BR106">
            <v>7.0603061456321701</v>
          </cell>
          <cell r="BU106">
            <v>109</v>
          </cell>
          <cell r="BX106">
            <v>115.3</v>
          </cell>
          <cell r="CA106">
            <v>123</v>
          </cell>
          <cell r="CD106">
            <v>123.5</v>
          </cell>
          <cell r="CG106">
            <v>107.09</v>
          </cell>
          <cell r="CJ106">
            <v>115.62</v>
          </cell>
          <cell r="CM106">
            <v>99</v>
          </cell>
          <cell r="CP106">
            <v>110.9</v>
          </cell>
          <cell r="CS106">
            <v>132.6</v>
          </cell>
          <cell r="CV106">
            <v>135.5</v>
          </cell>
          <cell r="CY106">
            <v>131.4</v>
          </cell>
          <cell r="DB106">
            <v>111.5</v>
          </cell>
          <cell r="DE106">
            <v>102.7</v>
          </cell>
          <cell r="DH106">
            <v>105.2</v>
          </cell>
          <cell r="DQ106">
            <v>98</v>
          </cell>
          <cell r="DT106">
            <v>107.7</v>
          </cell>
        </row>
        <row r="107">
          <cell r="E107">
            <v>136.80500000000001</v>
          </cell>
          <cell r="I107">
            <v>9.1</v>
          </cell>
          <cell r="J107">
            <v>93.5</v>
          </cell>
          <cell r="M107">
            <v>99.2</v>
          </cell>
          <cell r="P107">
            <v>101.3</v>
          </cell>
          <cell r="S107">
            <v>102.6</v>
          </cell>
          <cell r="V107">
            <v>102</v>
          </cell>
          <cell r="Y107">
            <v>99.2</v>
          </cell>
          <cell r="AB107">
            <v>6657</v>
          </cell>
          <cell r="AE107">
            <v>3.7</v>
          </cell>
          <cell r="AH107">
            <v>3.6</v>
          </cell>
          <cell r="AK107">
            <v>1640.1</v>
          </cell>
          <cell r="AN107">
            <v>1666.3</v>
          </cell>
          <cell r="AQ107">
            <v>11.988596908007747</v>
          </cell>
          <cell r="AT107">
            <v>12.180110376082744</v>
          </cell>
          <cell r="AW107">
            <v>190974</v>
          </cell>
          <cell r="AZ107">
            <v>588300</v>
          </cell>
          <cell r="BC107">
            <v>87.1</v>
          </cell>
          <cell r="BF107">
            <v>97.9</v>
          </cell>
          <cell r="BI107">
            <v>1277.25</v>
          </cell>
          <cell r="BL107">
            <v>9.3362815686561156</v>
          </cell>
          <cell r="BO107">
            <v>1299.94</v>
          </cell>
          <cell r="BR107">
            <v>9.5021380797485477</v>
          </cell>
          <cell r="BU107">
            <v>91.1</v>
          </cell>
          <cell r="BX107">
            <v>127.5</v>
          </cell>
          <cell r="CA107">
            <v>102.4</v>
          </cell>
          <cell r="CD107">
            <v>134.5</v>
          </cell>
          <cell r="CG107">
            <v>100.68</v>
          </cell>
          <cell r="CJ107">
            <v>114.67</v>
          </cell>
          <cell r="CM107">
            <v>90.6</v>
          </cell>
          <cell r="CP107">
            <v>111</v>
          </cell>
          <cell r="CS107">
            <v>115.9</v>
          </cell>
          <cell r="CV107">
            <v>129.19999999999999</v>
          </cell>
          <cell r="CY107">
            <v>107.1</v>
          </cell>
          <cell r="DB107">
            <v>118.3</v>
          </cell>
          <cell r="DE107">
            <v>102.6</v>
          </cell>
          <cell r="DH107">
            <v>102.2</v>
          </cell>
          <cell r="DQ107">
            <v>108.8</v>
          </cell>
          <cell r="DT107">
            <v>90.6</v>
          </cell>
        </row>
        <row r="108">
          <cell r="E108">
            <v>139.874</v>
          </cell>
          <cell r="I108">
            <v>18.2</v>
          </cell>
          <cell r="J108">
            <v>92.7</v>
          </cell>
          <cell r="M108">
            <v>96.8</v>
          </cell>
          <cell r="P108">
            <v>100.5</v>
          </cell>
          <cell r="S108">
            <v>102.7</v>
          </cell>
          <cell r="V108">
            <v>102.4</v>
          </cell>
          <cell r="Y108">
            <v>98.8</v>
          </cell>
          <cell r="AB108">
            <v>6745</v>
          </cell>
          <cell r="AE108">
            <v>4.0999999999999996</v>
          </cell>
          <cell r="AH108">
            <v>3.9</v>
          </cell>
          <cell r="AK108">
            <v>1441.2</v>
          </cell>
          <cell r="AN108">
            <v>1134</v>
          </cell>
          <cell r="AQ108">
            <v>10.303558917311294</v>
          </cell>
          <cell r="AT108">
            <v>8.1072965669102199</v>
          </cell>
          <cell r="AW108">
            <v>189330</v>
          </cell>
          <cell r="AZ108">
            <v>587690</v>
          </cell>
          <cell r="BC108">
            <v>104.6</v>
          </cell>
          <cell r="BF108">
            <v>97</v>
          </cell>
          <cell r="BI108">
            <v>1240.55</v>
          </cell>
          <cell r="BL108">
            <v>8.8690535767905399</v>
          </cell>
          <cell r="BO108">
            <v>1031.03</v>
          </cell>
          <cell r="BR108">
            <v>7.3711340206185572</v>
          </cell>
          <cell r="BU108">
            <v>103.4</v>
          </cell>
          <cell r="BX108">
            <v>142.1</v>
          </cell>
          <cell r="CA108">
            <v>121.5</v>
          </cell>
          <cell r="CD108">
            <v>148.69999999999999</v>
          </cell>
          <cell r="CG108">
            <v>103.85</v>
          </cell>
          <cell r="CJ108">
            <v>111.77</v>
          </cell>
          <cell r="CM108">
            <v>113.4</v>
          </cell>
          <cell r="CP108">
            <v>118.6</v>
          </cell>
          <cell r="CS108">
            <v>150.5</v>
          </cell>
          <cell r="CV108">
            <v>140.80000000000001</v>
          </cell>
          <cell r="CY108">
            <v>127.4</v>
          </cell>
          <cell r="DB108">
            <v>132.69999999999999</v>
          </cell>
          <cell r="DE108">
            <v>102.5</v>
          </cell>
          <cell r="DH108">
            <v>102.5</v>
          </cell>
          <cell r="DQ108">
            <v>121.8</v>
          </cell>
          <cell r="DT108">
            <v>107.7</v>
          </cell>
        </row>
        <row r="109">
          <cell r="E109">
            <v>144.149</v>
          </cell>
          <cell r="I109">
            <v>0</v>
          </cell>
          <cell r="J109">
            <v>90.1</v>
          </cell>
          <cell r="M109">
            <v>94.8</v>
          </cell>
          <cell r="P109">
            <v>99</v>
          </cell>
          <cell r="S109">
            <v>102.4</v>
          </cell>
          <cell r="V109">
            <v>102.6</v>
          </cell>
          <cell r="Y109">
            <v>100.6</v>
          </cell>
          <cell r="AB109">
            <v>6822</v>
          </cell>
          <cell r="AE109">
            <v>4.3</v>
          </cell>
          <cell r="AH109">
            <v>4</v>
          </cell>
          <cell r="AK109">
            <v>1059.8</v>
          </cell>
          <cell r="AN109">
            <v>992.5</v>
          </cell>
          <cell r="AQ109">
            <v>7.3521148256318112</v>
          </cell>
          <cell r="AT109">
            <v>6.8852368035851788</v>
          </cell>
          <cell r="AW109">
            <v>189932</v>
          </cell>
          <cell r="AZ109">
            <v>589137</v>
          </cell>
          <cell r="BC109">
            <v>96.6</v>
          </cell>
          <cell r="BF109">
            <v>96.4</v>
          </cell>
          <cell r="BI109">
            <v>1222.6500000000001</v>
          </cell>
          <cell r="BL109">
            <v>8.4818486427238486</v>
          </cell>
          <cell r="BO109">
            <v>1225.53</v>
          </cell>
          <cell r="BR109">
            <v>8.5018279696702717</v>
          </cell>
          <cell r="BU109">
            <v>99</v>
          </cell>
          <cell r="BX109">
            <v>147.69999999999999</v>
          </cell>
          <cell r="CA109">
            <v>113.9</v>
          </cell>
          <cell r="CD109">
            <v>147</v>
          </cell>
          <cell r="CG109">
            <v>99.97</v>
          </cell>
          <cell r="CJ109">
            <v>113.5</v>
          </cell>
          <cell r="CM109">
            <v>96.1</v>
          </cell>
          <cell r="CP109">
            <v>116.8</v>
          </cell>
          <cell r="CS109">
            <v>124.5</v>
          </cell>
          <cell r="CV109">
            <v>139.6</v>
          </cell>
          <cell r="CY109">
            <v>118.8</v>
          </cell>
          <cell r="DB109">
            <v>125.6</v>
          </cell>
          <cell r="DE109">
            <v>102.4</v>
          </cell>
          <cell r="DH109">
            <v>101.8</v>
          </cell>
          <cell r="DQ109">
            <v>117</v>
          </cell>
          <cell r="DT109">
            <v>103.7</v>
          </cell>
        </row>
        <row r="110">
          <cell r="E110">
            <v>149.67400000000001</v>
          </cell>
          <cell r="I110">
            <v>40.9</v>
          </cell>
          <cell r="J110">
            <v>91</v>
          </cell>
          <cell r="M110">
            <v>93.9</v>
          </cell>
          <cell r="P110">
            <v>96.4</v>
          </cell>
          <cell r="S110">
            <v>102.4</v>
          </cell>
          <cell r="V110">
            <v>102.9</v>
          </cell>
          <cell r="Y110">
            <v>100.6</v>
          </cell>
          <cell r="AB110">
            <v>6891</v>
          </cell>
          <cell r="AE110">
            <v>4.3</v>
          </cell>
          <cell r="AH110">
            <v>4.0999999999999996</v>
          </cell>
          <cell r="AK110">
            <v>1382.3</v>
          </cell>
          <cell r="AN110">
            <v>1580.4</v>
          </cell>
          <cell r="AQ110">
            <v>9.235404946750938</v>
          </cell>
          <cell r="AT110">
            <v>10.558948113900877</v>
          </cell>
          <cell r="AW110">
            <v>190740</v>
          </cell>
          <cell r="AZ110">
            <v>591128</v>
          </cell>
          <cell r="BC110">
            <v>94.2</v>
          </cell>
          <cell r="BF110">
            <v>96.8</v>
          </cell>
          <cell r="BI110">
            <v>1218.0899999999999</v>
          </cell>
          <cell r="BL110">
            <v>8.138287210871626</v>
          </cell>
          <cell r="BO110">
            <v>1455.13</v>
          </cell>
          <cell r="BR110">
            <v>9.7219958042144938</v>
          </cell>
          <cell r="BU110">
            <v>85.7</v>
          </cell>
          <cell r="BX110">
            <v>129.6</v>
          </cell>
          <cell r="CA110">
            <v>98.3</v>
          </cell>
          <cell r="CD110">
            <v>139.80000000000001</v>
          </cell>
          <cell r="CG110">
            <v>98.27</v>
          </cell>
          <cell r="CJ110">
            <v>112.85</v>
          </cell>
          <cell r="CM110">
            <v>94.9</v>
          </cell>
          <cell r="CP110">
            <v>105.4</v>
          </cell>
          <cell r="CS110">
            <v>125.2</v>
          </cell>
          <cell r="CV110">
            <v>126.3</v>
          </cell>
          <cell r="CY110">
            <v>107.4</v>
          </cell>
          <cell r="DB110">
            <v>116.8</v>
          </cell>
          <cell r="DE110">
            <v>102.4</v>
          </cell>
          <cell r="DH110">
            <v>101.8</v>
          </cell>
          <cell r="DQ110">
            <v>106.1</v>
          </cell>
          <cell r="DT110">
            <v>94.3</v>
          </cell>
        </row>
        <row r="111">
          <cell r="E111">
            <v>154.352</v>
          </cell>
          <cell r="I111">
            <v>27.3</v>
          </cell>
          <cell r="J111">
            <v>89.9</v>
          </cell>
          <cell r="M111">
            <v>95.2</v>
          </cell>
          <cell r="P111">
            <v>99</v>
          </cell>
          <cell r="S111">
            <v>102.2</v>
          </cell>
          <cell r="V111">
            <v>102.5</v>
          </cell>
          <cell r="Y111">
            <v>100.6</v>
          </cell>
          <cell r="AB111">
            <v>6892</v>
          </cell>
          <cell r="AE111">
            <v>4.0999999999999996</v>
          </cell>
          <cell r="AH111">
            <v>4.0999999999999996</v>
          </cell>
          <cell r="AK111">
            <v>1416.5</v>
          </cell>
          <cell r="AN111">
            <v>1266.0999999999999</v>
          </cell>
          <cell r="AQ111">
            <v>9.1770757748522858</v>
          </cell>
          <cell r="AT111">
            <v>8.2026795895096907</v>
          </cell>
          <cell r="AW111">
            <v>191089</v>
          </cell>
          <cell r="AZ111">
            <v>591227</v>
          </cell>
          <cell r="BC111">
            <v>92.6</v>
          </cell>
          <cell r="BF111">
            <v>95.8</v>
          </cell>
          <cell r="BI111">
            <v>1213.49</v>
          </cell>
          <cell r="BL111">
            <v>7.8618352855810096</v>
          </cell>
          <cell r="BO111">
            <v>1118.22</v>
          </cell>
          <cell r="BR111">
            <v>7.2446097232300195</v>
          </cell>
          <cell r="BU111">
            <v>93.8</v>
          </cell>
          <cell r="BX111">
            <v>127.3</v>
          </cell>
          <cell r="CA111">
            <v>113.4</v>
          </cell>
          <cell r="CD111">
            <v>143.6</v>
          </cell>
          <cell r="CG111">
            <v>102.44</v>
          </cell>
          <cell r="CJ111">
            <v>111.17</v>
          </cell>
          <cell r="CM111">
            <v>96.7</v>
          </cell>
          <cell r="CP111">
            <v>113.7</v>
          </cell>
          <cell r="CS111">
            <v>134.4</v>
          </cell>
          <cell r="CV111">
            <v>142.6</v>
          </cell>
          <cell r="CY111">
            <v>119.2</v>
          </cell>
          <cell r="DB111">
            <v>125.6</v>
          </cell>
          <cell r="DE111">
            <v>102.5</v>
          </cell>
          <cell r="DH111">
            <v>101.9</v>
          </cell>
          <cell r="DQ111">
            <v>111.5</v>
          </cell>
          <cell r="DT111">
            <v>100.2</v>
          </cell>
        </row>
        <row r="112">
          <cell r="E112">
            <v>154.346</v>
          </cell>
          <cell r="I112">
            <v>45.5</v>
          </cell>
          <cell r="J112">
            <v>89.9</v>
          </cell>
          <cell r="M112">
            <v>94.9</v>
          </cell>
          <cell r="P112">
            <v>97.9</v>
          </cell>
          <cell r="S112">
            <v>102</v>
          </cell>
          <cell r="V112">
            <v>101.9</v>
          </cell>
          <cell r="Y112">
            <v>100.3</v>
          </cell>
          <cell r="AB112">
            <v>6847</v>
          </cell>
          <cell r="AE112">
            <v>3.9</v>
          </cell>
          <cell r="AH112">
            <v>4.0999999999999996</v>
          </cell>
          <cell r="AK112">
            <v>1354.8</v>
          </cell>
          <cell r="AN112">
            <v>1217.3</v>
          </cell>
          <cell r="AQ112">
            <v>8.777681313412721</v>
          </cell>
          <cell r="AT112">
            <v>7.8868257032900102</v>
          </cell>
          <cell r="AW112">
            <v>192559</v>
          </cell>
          <cell r="AZ112">
            <v>594059</v>
          </cell>
          <cell r="BC112">
            <v>100</v>
          </cell>
          <cell r="BF112">
            <v>95.5</v>
          </cell>
          <cell r="BI112">
            <v>1310.21</v>
          </cell>
          <cell r="BL112">
            <v>8.4887849377372913</v>
          </cell>
          <cell r="BO112">
            <v>1235.56</v>
          </cell>
          <cell r="BR112">
            <v>8.005131328314306</v>
          </cell>
          <cell r="BU112">
            <v>95.8</v>
          </cell>
          <cell r="BX112">
            <v>138.1</v>
          </cell>
          <cell r="CA112">
            <v>116.9</v>
          </cell>
          <cell r="CD112">
            <v>149.5</v>
          </cell>
          <cell r="CG112">
            <v>101.9</v>
          </cell>
          <cell r="CJ112">
            <v>112.33</v>
          </cell>
          <cell r="CM112">
            <v>95.7</v>
          </cell>
          <cell r="CP112">
            <v>122.3</v>
          </cell>
          <cell r="CS112">
            <v>132.6</v>
          </cell>
          <cell r="CV112">
            <v>153.5</v>
          </cell>
          <cell r="CY112">
            <v>123.7</v>
          </cell>
          <cell r="DB112">
            <v>131.80000000000001</v>
          </cell>
          <cell r="DE112">
            <v>102.3</v>
          </cell>
          <cell r="DH112">
            <v>100.9</v>
          </cell>
          <cell r="DQ112">
            <v>116.9</v>
          </cell>
          <cell r="DT112">
            <v>105.1</v>
          </cell>
        </row>
        <row r="113">
          <cell r="E113">
            <v>159.374</v>
          </cell>
          <cell r="I113">
            <v>45.5</v>
          </cell>
          <cell r="J113">
            <v>89.8</v>
          </cell>
          <cell r="M113">
            <v>93.9</v>
          </cell>
          <cell r="P113">
            <v>97.5</v>
          </cell>
          <cell r="S113">
            <v>102</v>
          </cell>
          <cell r="V113">
            <v>101.8</v>
          </cell>
          <cell r="Y113">
            <v>100</v>
          </cell>
          <cell r="AB113">
            <v>6842</v>
          </cell>
          <cell r="AE113">
            <v>4.3</v>
          </cell>
          <cell r="AH113">
            <v>4.3</v>
          </cell>
          <cell r="AK113">
            <v>1175.7</v>
          </cell>
          <cell r="AN113">
            <v>1387</v>
          </cell>
          <cell r="AQ113">
            <v>7.3769874634507513</v>
          </cell>
          <cell r="AT113">
            <v>8.7027997038412792</v>
          </cell>
          <cell r="AW113">
            <v>193846</v>
          </cell>
          <cell r="AZ113">
            <v>597463</v>
          </cell>
          <cell r="BC113">
            <v>90.6</v>
          </cell>
          <cell r="BF113">
            <v>95.1</v>
          </cell>
          <cell r="BI113">
            <v>890.97</v>
          </cell>
          <cell r="BL113">
            <v>5.5904350772397002</v>
          </cell>
          <cell r="BO113">
            <v>1169.26</v>
          </cell>
          <cell r="BR113">
            <v>7.3365793667724972</v>
          </cell>
          <cell r="BU113">
            <v>97.2</v>
          </cell>
          <cell r="BX113">
            <v>117.9</v>
          </cell>
          <cell r="CA113">
            <v>113.2</v>
          </cell>
          <cell r="CD113">
            <v>128.80000000000001</v>
          </cell>
          <cell r="CG113">
            <v>100.53</v>
          </cell>
          <cell r="CJ113">
            <v>109.98</v>
          </cell>
          <cell r="CM113">
            <v>93.4</v>
          </cell>
          <cell r="CP113">
            <v>102</v>
          </cell>
          <cell r="CS113">
            <v>132.80000000000001</v>
          </cell>
          <cell r="CV113">
            <v>128.5</v>
          </cell>
          <cell r="CY113">
            <v>118.8</v>
          </cell>
          <cell r="DB113">
            <v>116</v>
          </cell>
          <cell r="DE113">
            <v>102.3</v>
          </cell>
          <cell r="DH113">
            <v>100.8</v>
          </cell>
          <cell r="DQ113">
            <v>102.8</v>
          </cell>
          <cell r="DT113">
            <v>99.7</v>
          </cell>
        </row>
        <row r="114">
          <cell r="E114">
            <v>155.30099999999999</v>
          </cell>
          <cell r="I114">
            <v>63.6</v>
          </cell>
          <cell r="J114">
            <v>90.6</v>
          </cell>
          <cell r="M114">
            <v>95.2</v>
          </cell>
          <cell r="P114">
            <v>99.2</v>
          </cell>
          <cell r="S114">
            <v>102.3</v>
          </cell>
          <cell r="V114">
            <v>102.6</v>
          </cell>
          <cell r="Y114">
            <v>99.8</v>
          </cell>
          <cell r="AB114">
            <v>6821</v>
          </cell>
          <cell r="AE114">
            <v>4.3</v>
          </cell>
          <cell r="AH114">
            <v>4.3</v>
          </cell>
          <cell r="AK114">
            <v>1921.4</v>
          </cell>
          <cell r="AN114">
            <v>1541</v>
          </cell>
          <cell r="AQ114">
            <v>12.372103206032158</v>
          </cell>
          <cell r="AT114">
            <v>9.9226663060765876</v>
          </cell>
          <cell r="AW114">
            <v>194370</v>
          </cell>
          <cell r="AZ114">
            <v>599063</v>
          </cell>
          <cell r="BC114">
            <v>89.4</v>
          </cell>
          <cell r="BF114">
            <v>94.8</v>
          </cell>
          <cell r="BI114">
            <v>1541.57</v>
          </cell>
          <cell r="BL114">
            <v>9.9263365979613791</v>
          </cell>
          <cell r="BO114">
            <v>1233.8399999999999</v>
          </cell>
          <cell r="BR114">
            <v>7.9448297177738718</v>
          </cell>
          <cell r="BU114">
            <v>89.7</v>
          </cell>
          <cell r="BX114">
            <v>142</v>
          </cell>
          <cell r="CA114">
            <v>112.3</v>
          </cell>
          <cell r="CD114">
            <v>153.9</v>
          </cell>
          <cell r="CG114">
            <v>102.02</v>
          </cell>
          <cell r="CJ114">
            <v>111.71</v>
          </cell>
          <cell r="CM114">
            <v>85.9</v>
          </cell>
          <cell r="CP114">
            <v>122.5</v>
          </cell>
          <cell r="CS114">
            <v>117.6</v>
          </cell>
          <cell r="CV114">
            <v>150.80000000000001</v>
          </cell>
          <cell r="CY114">
            <v>116.2</v>
          </cell>
          <cell r="DB114">
            <v>132.80000000000001</v>
          </cell>
          <cell r="DE114">
            <v>102.2</v>
          </cell>
          <cell r="DH114">
            <v>101.5</v>
          </cell>
          <cell r="DQ114">
            <v>118.4</v>
          </cell>
          <cell r="DT114">
            <v>100.5</v>
          </cell>
        </row>
        <row r="115">
          <cell r="E115">
            <v>144.172</v>
          </cell>
          <cell r="I115">
            <v>45.5</v>
          </cell>
          <cell r="J115">
            <v>89.1</v>
          </cell>
          <cell r="M115">
            <v>94.9</v>
          </cell>
          <cell r="P115">
            <v>98</v>
          </cell>
          <cell r="S115">
            <v>102.8</v>
          </cell>
          <cell r="V115">
            <v>103.3</v>
          </cell>
          <cell r="Y115">
            <v>99.7</v>
          </cell>
          <cell r="AB115">
            <v>6816</v>
          </cell>
          <cell r="AE115">
            <v>4.3</v>
          </cell>
          <cell r="AH115">
            <v>4.3</v>
          </cell>
          <cell r="AK115">
            <v>1301.8</v>
          </cell>
          <cell r="AN115">
            <v>1316.3</v>
          </cell>
          <cell r="AQ115">
            <v>9.0294925505646031</v>
          </cell>
          <cell r="AT115">
            <v>9.1300668645784206</v>
          </cell>
          <cell r="AW115">
            <v>196231</v>
          </cell>
          <cell r="AZ115">
            <v>599753</v>
          </cell>
          <cell r="BC115">
            <v>92.8</v>
          </cell>
          <cell r="BF115">
            <v>94.4</v>
          </cell>
          <cell r="BI115">
            <v>1365.98</v>
          </cell>
          <cell r="BL115">
            <v>9.4746552728685192</v>
          </cell>
          <cell r="BO115">
            <v>1292.0999999999999</v>
          </cell>
          <cell r="BR115">
            <v>8.9622118025691524</v>
          </cell>
          <cell r="BU115">
            <v>92</v>
          </cell>
          <cell r="BX115">
            <v>138.30000000000001</v>
          </cell>
          <cell r="CA115">
            <v>109</v>
          </cell>
          <cell r="CD115">
            <v>152.6</v>
          </cell>
          <cell r="CG115">
            <v>99.63</v>
          </cell>
          <cell r="CJ115">
            <v>110.96</v>
          </cell>
          <cell r="CM115">
            <v>93.2</v>
          </cell>
          <cell r="CP115">
            <v>129.1</v>
          </cell>
          <cell r="CS115">
            <v>117.7</v>
          </cell>
          <cell r="CV115">
            <v>149.5</v>
          </cell>
          <cell r="CY115">
            <v>114.7</v>
          </cell>
          <cell r="DB115">
            <v>126.6</v>
          </cell>
          <cell r="DE115">
            <v>102.5</v>
          </cell>
          <cell r="DH115">
            <v>102.1</v>
          </cell>
          <cell r="DQ115">
            <v>117</v>
          </cell>
          <cell r="DT115">
            <v>105.7</v>
          </cell>
        </row>
        <row r="116">
          <cell r="E116">
            <v>140.11500000000001</v>
          </cell>
          <cell r="I116">
            <v>54.5</v>
          </cell>
          <cell r="J116">
            <v>89.6</v>
          </cell>
          <cell r="M116">
            <v>93.6</v>
          </cell>
          <cell r="P116">
            <v>97.2</v>
          </cell>
          <cell r="S116">
            <v>103.2</v>
          </cell>
          <cell r="V116">
            <v>103.2</v>
          </cell>
          <cell r="Y116">
            <v>99.7</v>
          </cell>
          <cell r="AB116">
            <v>6772</v>
          </cell>
          <cell r="AE116">
            <v>4.3</v>
          </cell>
          <cell r="AH116">
            <v>4.5</v>
          </cell>
          <cell r="AK116">
            <v>1172.9000000000001</v>
          </cell>
          <cell r="AN116">
            <v>1271.5999999999999</v>
          </cell>
          <cell r="AQ116">
            <v>8.3709809799093602</v>
          </cell>
          <cell r="AT116">
            <v>9.0754023480712256</v>
          </cell>
          <cell r="AW116">
            <v>198509</v>
          </cell>
          <cell r="AZ116">
            <v>604538</v>
          </cell>
          <cell r="BC116">
            <v>93.9</v>
          </cell>
          <cell r="BF116">
            <v>94.9</v>
          </cell>
          <cell r="BI116">
            <v>890.22</v>
          </cell>
          <cell r="BL116">
            <v>6.3534953431110157</v>
          </cell>
          <cell r="BO116">
            <v>906.78</v>
          </cell>
          <cell r="BR116">
            <v>6.4716839738785987</v>
          </cell>
          <cell r="BU116">
            <v>94.8</v>
          </cell>
          <cell r="BX116">
            <v>123.2</v>
          </cell>
          <cell r="CA116">
            <v>110.6</v>
          </cell>
          <cell r="CD116">
            <v>125.8</v>
          </cell>
          <cell r="CG116">
            <v>102.5</v>
          </cell>
          <cell r="CJ116">
            <v>107.13</v>
          </cell>
          <cell r="CM116">
            <v>88.7</v>
          </cell>
          <cell r="CP116">
            <v>109.7</v>
          </cell>
          <cell r="CS116">
            <v>106.4</v>
          </cell>
          <cell r="CV116">
            <v>117.2</v>
          </cell>
          <cell r="CY116">
            <v>106.1</v>
          </cell>
          <cell r="DB116">
            <v>106.3</v>
          </cell>
          <cell r="DE116">
            <v>102.4</v>
          </cell>
          <cell r="DH116">
            <v>102</v>
          </cell>
          <cell r="DQ116">
            <v>104.8</v>
          </cell>
          <cell r="DT116">
            <v>104.7</v>
          </cell>
        </row>
        <row r="117">
          <cell r="E117">
            <v>137.358</v>
          </cell>
          <cell r="I117">
            <v>45.5</v>
          </cell>
          <cell r="J117">
            <v>89.1</v>
          </cell>
          <cell r="M117">
            <v>93.4</v>
          </cell>
          <cell r="P117">
            <v>97.2</v>
          </cell>
          <cell r="S117">
            <v>103</v>
          </cell>
          <cell r="V117">
            <v>102.8</v>
          </cell>
          <cell r="Y117">
            <v>99.6</v>
          </cell>
          <cell r="AB117">
            <v>6717</v>
          </cell>
          <cell r="AE117">
            <v>4.0999999999999996</v>
          </cell>
          <cell r="AH117">
            <v>4.4000000000000004</v>
          </cell>
          <cell r="AK117">
            <v>1449.4</v>
          </cell>
          <cell r="AN117">
            <v>1307.2</v>
          </cell>
          <cell r="AQ117">
            <v>10.551988235122819</v>
          </cell>
          <cell r="AT117">
            <v>9.516737285050743</v>
          </cell>
          <cell r="AW117">
            <v>197369</v>
          </cell>
          <cell r="AZ117">
            <v>606274</v>
          </cell>
          <cell r="BC117">
            <v>114.3</v>
          </cell>
          <cell r="BF117">
            <v>93.6</v>
          </cell>
          <cell r="BI117">
            <v>1413.82</v>
          </cell>
          <cell r="BL117">
            <v>10.292957090231365</v>
          </cell>
          <cell r="BO117">
            <v>1090.5</v>
          </cell>
          <cell r="BR117">
            <v>7.9391080242868997</v>
          </cell>
          <cell r="BU117">
            <v>85.1</v>
          </cell>
          <cell r="BX117">
            <v>143.6</v>
          </cell>
          <cell r="CA117">
            <v>101.5</v>
          </cell>
          <cell r="CD117">
            <v>146.69999999999999</v>
          </cell>
          <cell r="CG117">
            <v>101.28</v>
          </cell>
          <cell r="CJ117">
            <v>108.66</v>
          </cell>
          <cell r="CM117">
            <v>79.2</v>
          </cell>
          <cell r="CP117">
            <v>113.4</v>
          </cell>
          <cell r="CS117">
            <v>98.2</v>
          </cell>
          <cell r="CV117">
            <v>124.5</v>
          </cell>
          <cell r="CY117">
            <v>103.4</v>
          </cell>
          <cell r="DB117">
            <v>119.4</v>
          </cell>
          <cell r="DE117">
            <v>102.4</v>
          </cell>
          <cell r="DH117">
            <v>98.3</v>
          </cell>
          <cell r="DQ117">
            <v>116.7</v>
          </cell>
          <cell r="DT117">
            <v>100.3</v>
          </cell>
        </row>
        <row r="118">
          <cell r="E118">
            <v>131.34899999999999</v>
          </cell>
          <cell r="I118">
            <v>54.5</v>
          </cell>
          <cell r="J118">
            <v>89.5</v>
          </cell>
          <cell r="M118">
            <v>93.8</v>
          </cell>
          <cell r="P118">
            <v>96.6</v>
          </cell>
          <cell r="S118">
            <v>102.7</v>
          </cell>
          <cell r="V118">
            <v>102.3</v>
          </cell>
          <cell r="Y118">
            <v>99</v>
          </cell>
          <cell r="AB118">
            <v>6677</v>
          </cell>
          <cell r="AE118">
            <v>4.5</v>
          </cell>
          <cell r="AH118">
            <v>4.5</v>
          </cell>
          <cell r="AK118">
            <v>791.3</v>
          </cell>
          <cell r="AN118">
            <v>1352.2</v>
          </cell>
          <cell r="AQ118">
            <v>6.0244082558679546</v>
          </cell>
          <cell r="AT118">
            <v>10.294711037008277</v>
          </cell>
          <cell r="AW118">
            <v>199551</v>
          </cell>
          <cell r="AZ118">
            <v>608059</v>
          </cell>
          <cell r="BC118">
            <v>88.5</v>
          </cell>
          <cell r="BF118">
            <v>93.7</v>
          </cell>
          <cell r="BI118">
            <v>753.98</v>
          </cell>
          <cell r="BL118">
            <v>5.7402797128261351</v>
          </cell>
          <cell r="BO118">
            <v>1270.03</v>
          </cell>
          <cell r="BR118">
            <v>9.6691257641854911</v>
          </cell>
          <cell r="BU118">
            <v>89.4</v>
          </cell>
          <cell r="BX118">
            <v>118.6</v>
          </cell>
          <cell r="CA118">
            <v>103.5</v>
          </cell>
          <cell r="CD118">
            <v>121.8</v>
          </cell>
          <cell r="CG118">
            <v>104.31</v>
          </cell>
          <cell r="CJ118">
            <v>113.83</v>
          </cell>
          <cell r="CM118">
            <v>89.5</v>
          </cell>
          <cell r="CP118">
            <v>107</v>
          </cell>
          <cell r="CS118">
            <v>105.1</v>
          </cell>
          <cell r="CV118">
            <v>117.2</v>
          </cell>
          <cell r="CY118">
            <v>102.6</v>
          </cell>
          <cell r="DB118">
            <v>99.7</v>
          </cell>
          <cell r="DE118">
            <v>102.5</v>
          </cell>
          <cell r="DH118">
            <v>101.5</v>
          </cell>
          <cell r="DQ118">
            <v>96.8</v>
          </cell>
          <cell r="DT118">
            <v>105.5</v>
          </cell>
        </row>
        <row r="119">
          <cell r="E119">
            <v>130.77799999999999</v>
          </cell>
          <cell r="I119">
            <v>45.5</v>
          </cell>
          <cell r="J119">
            <v>90</v>
          </cell>
          <cell r="M119">
            <v>94.1</v>
          </cell>
          <cell r="P119">
            <v>97.4</v>
          </cell>
          <cell r="S119">
            <v>102.5</v>
          </cell>
          <cell r="V119">
            <v>101.9</v>
          </cell>
          <cell r="Y119">
            <v>98.6</v>
          </cell>
          <cell r="AB119">
            <v>6648</v>
          </cell>
          <cell r="AE119">
            <v>4.7</v>
          </cell>
          <cell r="AH119">
            <v>4.5999999999999996</v>
          </cell>
          <cell r="AK119">
            <v>1105.9000000000001</v>
          </cell>
          <cell r="AN119">
            <v>1130</v>
          </cell>
          <cell r="AQ119">
            <v>8.4563152823869476</v>
          </cell>
          <cell r="AT119">
            <v>8.6405970423159868</v>
          </cell>
          <cell r="AW119">
            <v>202730</v>
          </cell>
          <cell r="AZ119">
            <v>610449</v>
          </cell>
          <cell r="BC119">
            <v>83.8</v>
          </cell>
          <cell r="BF119">
            <v>93.9</v>
          </cell>
          <cell r="BI119">
            <v>931.15</v>
          </cell>
          <cell r="BL119">
            <v>7.1200813592500269</v>
          </cell>
          <cell r="BO119">
            <v>961.89</v>
          </cell>
          <cell r="BR119">
            <v>7.3551361849852421</v>
          </cell>
          <cell r="BU119">
            <v>82.2</v>
          </cell>
          <cell r="BX119">
            <v>129.5</v>
          </cell>
          <cell r="CA119">
            <v>97.3</v>
          </cell>
          <cell r="CD119">
            <v>131</v>
          </cell>
          <cell r="CG119">
            <v>111.83</v>
          </cell>
          <cell r="CJ119">
            <v>106.74</v>
          </cell>
          <cell r="CM119">
            <v>99</v>
          </cell>
          <cell r="CP119">
            <v>111.9</v>
          </cell>
          <cell r="CS119">
            <v>121.6</v>
          </cell>
          <cell r="CV119">
            <v>119.8</v>
          </cell>
          <cell r="CY119">
            <v>101.3</v>
          </cell>
          <cell r="DB119">
            <v>103.8</v>
          </cell>
          <cell r="DE119">
            <v>102</v>
          </cell>
          <cell r="DH119">
            <v>101.5</v>
          </cell>
          <cell r="DQ119">
            <v>100.9</v>
          </cell>
          <cell r="DT119">
            <v>100.7</v>
          </cell>
        </row>
        <row r="120">
          <cell r="E120">
            <v>130.19900000000001</v>
          </cell>
          <cell r="I120">
            <v>63.6</v>
          </cell>
          <cell r="J120">
            <v>92.3</v>
          </cell>
          <cell r="M120">
            <v>96.9</v>
          </cell>
          <cell r="P120">
            <v>99.9</v>
          </cell>
          <cell r="S120">
            <v>102.3</v>
          </cell>
          <cell r="V120">
            <v>102</v>
          </cell>
          <cell r="Y120">
            <v>98</v>
          </cell>
          <cell r="AB120">
            <v>6724</v>
          </cell>
          <cell r="AE120">
            <v>5</v>
          </cell>
          <cell r="AH120">
            <v>4.8</v>
          </cell>
          <cell r="AK120">
            <v>1038</v>
          </cell>
          <cell r="AN120">
            <v>849.9</v>
          </cell>
          <cell r="AQ120">
            <v>7.9724114624536275</v>
          </cell>
          <cell r="AT120">
            <v>6.5276999055292277</v>
          </cell>
          <cell r="AW120">
            <v>205458</v>
          </cell>
          <cell r="AZ120">
            <v>611946</v>
          </cell>
          <cell r="BC120">
            <v>100.4</v>
          </cell>
          <cell r="BF120">
            <v>93.5</v>
          </cell>
          <cell r="BI120">
            <v>1303.48</v>
          </cell>
          <cell r="BL120">
            <v>10.011444020307374</v>
          </cell>
          <cell r="BO120">
            <v>1118.68</v>
          </cell>
          <cell r="BR120">
            <v>8.5920782801711226</v>
          </cell>
          <cell r="BU120">
            <v>103.8</v>
          </cell>
          <cell r="BX120">
            <v>139.9</v>
          </cell>
          <cell r="CA120">
            <v>121.1</v>
          </cell>
          <cell r="CD120">
            <v>143.5</v>
          </cell>
          <cell r="CG120">
            <v>108.25</v>
          </cell>
          <cell r="CJ120">
            <v>111.14</v>
          </cell>
          <cell r="CM120">
            <v>105.2</v>
          </cell>
          <cell r="CP120">
            <v>121.4</v>
          </cell>
          <cell r="CS120">
            <v>124.2</v>
          </cell>
          <cell r="CV120">
            <v>135.4</v>
          </cell>
          <cell r="CY120">
            <v>114.2</v>
          </cell>
          <cell r="DB120">
            <v>124.4</v>
          </cell>
          <cell r="DE120">
            <v>102.2</v>
          </cell>
          <cell r="DH120">
            <v>101.9</v>
          </cell>
          <cell r="DQ120">
            <v>120.6</v>
          </cell>
          <cell r="DT120">
            <v>112.2</v>
          </cell>
        </row>
        <row r="121">
          <cell r="E121">
            <v>128.16</v>
          </cell>
          <cell r="I121">
            <v>63.6</v>
          </cell>
          <cell r="J121">
            <v>92.2</v>
          </cell>
          <cell r="M121">
            <v>91.2</v>
          </cell>
          <cell r="P121">
            <v>96.8</v>
          </cell>
          <cell r="S121">
            <v>102.3</v>
          </cell>
          <cell r="V121">
            <v>102.5</v>
          </cell>
          <cell r="Y121">
            <v>99.5</v>
          </cell>
          <cell r="AB121">
            <v>6811</v>
          </cell>
          <cell r="AE121">
            <v>5</v>
          </cell>
          <cell r="AH121">
            <v>4.8</v>
          </cell>
          <cell r="AK121">
            <v>842.5</v>
          </cell>
          <cell r="AN121">
            <v>834.7</v>
          </cell>
          <cell r="AQ121">
            <v>6.5738139825218482</v>
          </cell>
          <cell r="AT121">
            <v>6.5129525593008744</v>
          </cell>
          <cell r="AW121">
            <v>207789</v>
          </cell>
          <cell r="AZ121">
            <v>612451</v>
          </cell>
          <cell r="BC121">
            <v>94.6</v>
          </cell>
          <cell r="BF121">
            <v>94.1</v>
          </cell>
          <cell r="BI121">
            <v>1036.97</v>
          </cell>
          <cell r="BL121">
            <v>8.0912141073657935</v>
          </cell>
          <cell r="BO121">
            <v>1034.1600000000001</v>
          </cell>
          <cell r="BR121">
            <v>8.06928838951311</v>
          </cell>
          <cell r="BU121">
            <v>96.2</v>
          </cell>
          <cell r="BX121">
            <v>130.9</v>
          </cell>
          <cell r="CA121">
            <v>101.9</v>
          </cell>
          <cell r="CD121">
            <v>135.5</v>
          </cell>
          <cell r="CG121">
            <v>110.65</v>
          </cell>
          <cell r="CJ121">
            <v>110.81</v>
          </cell>
          <cell r="CM121">
            <v>101</v>
          </cell>
          <cell r="CP121">
            <v>119.7</v>
          </cell>
          <cell r="CS121">
            <v>117.2</v>
          </cell>
          <cell r="CV121">
            <v>134</v>
          </cell>
          <cell r="CY121">
            <v>113.6</v>
          </cell>
          <cell r="DB121">
            <v>116.3</v>
          </cell>
          <cell r="DE121">
            <v>102.1</v>
          </cell>
          <cell r="DH121">
            <v>101.7</v>
          </cell>
          <cell r="DQ121">
            <v>114.4</v>
          </cell>
          <cell r="DT121">
            <v>114.6</v>
          </cell>
        </row>
        <row r="122">
          <cell r="E122">
            <v>129.714</v>
          </cell>
          <cell r="I122">
            <v>68.2</v>
          </cell>
          <cell r="J122">
            <v>91.5</v>
          </cell>
          <cell r="M122">
            <v>92.2</v>
          </cell>
          <cell r="P122">
            <v>95.8</v>
          </cell>
          <cell r="S122">
            <v>102</v>
          </cell>
          <cell r="V122">
            <v>102.5</v>
          </cell>
          <cell r="Y122">
            <v>99.4</v>
          </cell>
          <cell r="AB122">
            <v>6866</v>
          </cell>
          <cell r="AE122">
            <v>4.9000000000000004</v>
          </cell>
          <cell r="AH122">
            <v>4.5999999999999996</v>
          </cell>
          <cell r="AK122">
            <v>1027.5</v>
          </cell>
          <cell r="AN122">
            <v>1309.7</v>
          </cell>
          <cell r="AQ122">
            <v>7.9212729543457145</v>
          </cell>
          <cell r="AT122">
            <v>10.09682840711103</v>
          </cell>
          <cell r="AW122">
            <v>211439</v>
          </cell>
          <cell r="AZ122">
            <v>615144</v>
          </cell>
          <cell r="BC122">
            <v>91</v>
          </cell>
          <cell r="BF122">
            <v>93.5</v>
          </cell>
          <cell r="BI122">
            <v>820.08</v>
          </cell>
          <cell r="BL122">
            <v>6.3222165687589627</v>
          </cell>
          <cell r="BO122">
            <v>999.13</v>
          </cell>
          <cell r="BR122">
            <v>7.7025610188568701</v>
          </cell>
          <cell r="BU122">
            <v>85.4</v>
          </cell>
          <cell r="BX122">
            <v>115.3</v>
          </cell>
          <cell r="CA122">
            <v>97.6</v>
          </cell>
          <cell r="CD122">
            <v>115.4</v>
          </cell>
          <cell r="CG122">
            <v>107.39</v>
          </cell>
          <cell r="CJ122">
            <v>107.39</v>
          </cell>
          <cell r="CM122">
            <v>86.4</v>
          </cell>
          <cell r="CP122">
            <v>105.7</v>
          </cell>
          <cell r="CS122">
            <v>100.8</v>
          </cell>
          <cell r="CV122">
            <v>117.8</v>
          </cell>
          <cell r="CY122">
            <v>104.3</v>
          </cell>
          <cell r="DB122">
            <v>102.9</v>
          </cell>
          <cell r="DE122">
            <v>102.1</v>
          </cell>
          <cell r="DH122">
            <v>101.6</v>
          </cell>
          <cell r="DQ122">
            <v>101.1</v>
          </cell>
          <cell r="DT122">
            <v>102.6</v>
          </cell>
        </row>
        <row r="123">
          <cell r="E123">
            <v>125.31954545454549</v>
          </cell>
          <cell r="I123">
            <v>54.5</v>
          </cell>
          <cell r="J123">
            <v>94.2</v>
          </cell>
          <cell r="M123">
            <v>93.5</v>
          </cell>
          <cell r="P123">
            <v>99</v>
          </cell>
          <cell r="S123">
            <v>102</v>
          </cell>
          <cell r="V123">
            <v>102.2</v>
          </cell>
          <cell r="Y123">
            <v>99.2</v>
          </cell>
          <cell r="AB123">
            <v>6848</v>
          </cell>
          <cell r="AE123">
            <v>4.8</v>
          </cell>
          <cell r="AH123">
            <v>4.8</v>
          </cell>
          <cell r="AK123">
            <v>1382.5</v>
          </cell>
          <cell r="AN123">
            <v>1163.5</v>
          </cell>
          <cell r="AQ123">
            <v>11.031798710931687</v>
          </cell>
          <cell r="AT123">
            <v>9.2842660399052583</v>
          </cell>
          <cell r="AW123">
            <v>213928</v>
          </cell>
          <cell r="AZ123">
            <v>616880</v>
          </cell>
          <cell r="BC123">
            <v>90.6</v>
          </cell>
          <cell r="BF123">
            <v>93.8</v>
          </cell>
          <cell r="BI123">
            <v>1162.3599999999999</v>
          </cell>
          <cell r="BL123">
            <v>9.2751692944944342</v>
          </cell>
          <cell r="BO123">
            <v>1080.08</v>
          </cell>
          <cell r="BR123">
            <v>8.618607704667701</v>
          </cell>
          <cell r="BU123">
            <v>91.2</v>
          </cell>
          <cell r="BX123">
            <v>125.2</v>
          </cell>
          <cell r="CA123">
            <v>106.5</v>
          </cell>
          <cell r="CD123">
            <v>126.3</v>
          </cell>
          <cell r="CG123">
            <v>109.32</v>
          </cell>
          <cell r="CJ123">
            <v>114.16</v>
          </cell>
          <cell r="CM123">
            <v>86.5</v>
          </cell>
          <cell r="CP123">
            <v>119.7</v>
          </cell>
          <cell r="CS123">
            <v>105.2</v>
          </cell>
          <cell r="CV123">
            <v>134.9</v>
          </cell>
          <cell r="CY123">
            <v>111.2</v>
          </cell>
          <cell r="DB123">
            <v>118.1</v>
          </cell>
          <cell r="DE123">
            <v>102.1</v>
          </cell>
          <cell r="DH123">
            <v>98.6</v>
          </cell>
          <cell r="DQ123">
            <v>114.3</v>
          </cell>
          <cell r="DT123">
            <v>106.8</v>
          </cell>
        </row>
        <row r="124">
          <cell r="E124">
            <v>123.70726999999999</v>
          </cell>
          <cell r="I124">
            <v>54.5</v>
          </cell>
          <cell r="J124">
            <v>92.7</v>
          </cell>
          <cell r="M124">
            <v>94.3</v>
          </cell>
          <cell r="P124">
            <v>98</v>
          </cell>
          <cell r="S124">
            <v>102.1</v>
          </cell>
          <cell r="V124">
            <v>101.8</v>
          </cell>
          <cell r="Y124">
            <v>99</v>
          </cell>
          <cell r="AB124">
            <v>6815</v>
          </cell>
          <cell r="AE124">
            <v>4.7</v>
          </cell>
          <cell r="AH124">
            <v>4.8</v>
          </cell>
          <cell r="AK124">
            <v>1313.1</v>
          </cell>
          <cell r="AN124">
            <v>1177.2</v>
          </cell>
          <cell r="AQ124">
            <v>10.61457422833759</v>
          </cell>
          <cell r="AT124">
            <v>9.5160130847605</v>
          </cell>
          <cell r="AW124">
            <v>215581</v>
          </cell>
          <cell r="AZ124">
            <v>617603</v>
          </cell>
          <cell r="BC124">
            <v>97.6</v>
          </cell>
          <cell r="BF124">
            <v>93.2</v>
          </cell>
          <cell r="BI124">
            <v>1242.52</v>
          </cell>
          <cell r="BL124">
            <v>10.044033790415066</v>
          </cell>
          <cell r="BO124">
            <v>1165.26</v>
          </cell>
          <cell r="BR124">
            <v>9.4194949092320925</v>
          </cell>
          <cell r="BU124">
            <v>96.4</v>
          </cell>
          <cell r="BX124">
            <v>130.30000000000001</v>
          </cell>
          <cell r="CA124">
            <v>112.1</v>
          </cell>
          <cell r="CD124">
            <v>129.69999999999999</v>
          </cell>
          <cell r="CG124">
            <v>105.7</v>
          </cell>
          <cell r="CJ124">
            <v>113.58</v>
          </cell>
          <cell r="CM124">
            <v>83.1</v>
          </cell>
          <cell r="CP124">
            <v>125</v>
          </cell>
          <cell r="CS124">
            <v>101.5</v>
          </cell>
          <cell r="CV124">
            <v>139.69999999999999</v>
          </cell>
          <cell r="CY124">
            <v>113.2</v>
          </cell>
          <cell r="DB124">
            <v>121.9</v>
          </cell>
          <cell r="DE124">
            <v>102.4</v>
          </cell>
          <cell r="DH124">
            <v>98.8</v>
          </cell>
          <cell r="DQ124">
            <v>118.3</v>
          </cell>
          <cell r="DT124">
            <v>109.3</v>
          </cell>
        </row>
        <row r="125">
          <cell r="E125">
            <v>120.1</v>
          </cell>
          <cell r="I125">
            <v>81.8</v>
          </cell>
          <cell r="J125">
            <v>94.8</v>
          </cell>
          <cell r="M125">
            <v>97.8</v>
          </cell>
          <cell r="P125">
            <v>102.4</v>
          </cell>
          <cell r="S125">
            <v>102.3</v>
          </cell>
          <cell r="V125">
            <v>102.1</v>
          </cell>
          <cell r="Y125">
            <v>98.8</v>
          </cell>
          <cell r="AB125">
            <v>6831</v>
          </cell>
          <cell r="AE125">
            <v>4.7</v>
          </cell>
          <cell r="AH125">
            <v>4.7</v>
          </cell>
          <cell r="AK125">
            <v>793.9</v>
          </cell>
          <cell r="AN125">
            <v>1050.3</v>
          </cell>
          <cell r="AQ125">
            <v>6.6103247293921736</v>
          </cell>
          <cell r="AT125">
            <v>8.7452123230641128</v>
          </cell>
          <cell r="AW125">
            <v>217703</v>
          </cell>
          <cell r="AZ125">
            <v>618404</v>
          </cell>
          <cell r="BC125">
            <v>89.1</v>
          </cell>
          <cell r="BF125">
            <v>93.6</v>
          </cell>
          <cell r="BI125">
            <v>697.12</v>
          </cell>
          <cell r="BL125">
            <v>5.804496253122398</v>
          </cell>
          <cell r="BO125">
            <v>954.08</v>
          </cell>
          <cell r="BR125">
            <v>7.9440466278101587</v>
          </cell>
          <cell r="BU125">
            <v>94.7</v>
          </cell>
          <cell r="BX125">
            <v>116.3</v>
          </cell>
          <cell r="CA125">
            <v>108</v>
          </cell>
          <cell r="CD125">
            <v>111.7</v>
          </cell>
          <cell r="CG125">
            <v>114.45</v>
          </cell>
          <cell r="CJ125">
            <v>115.54</v>
          </cell>
          <cell r="CM125">
            <v>92.1</v>
          </cell>
          <cell r="CP125">
            <v>112.8</v>
          </cell>
          <cell r="CS125">
            <v>106.7</v>
          </cell>
          <cell r="CV125">
            <v>123.1</v>
          </cell>
          <cell r="CY125">
            <v>115.6</v>
          </cell>
          <cell r="DB125">
            <v>108</v>
          </cell>
          <cell r="DE125">
            <v>102.6</v>
          </cell>
          <cell r="DH125">
            <v>100.5</v>
          </cell>
          <cell r="DQ125">
            <v>107.9</v>
          </cell>
          <cell r="DT125">
            <v>113.2</v>
          </cell>
        </row>
        <row r="126">
          <cell r="E126">
            <v>112.21333333333335</v>
          </cell>
          <cell r="I126">
            <v>72.7</v>
          </cell>
          <cell r="J126">
            <v>96.6</v>
          </cell>
          <cell r="M126">
            <v>97.8</v>
          </cell>
          <cell r="P126">
            <v>102.2</v>
          </cell>
          <cell r="S126">
            <v>102.1</v>
          </cell>
          <cell r="V126">
            <v>102.4</v>
          </cell>
          <cell r="Y126">
            <v>98.6</v>
          </cell>
          <cell r="AB126">
            <v>6831</v>
          </cell>
          <cell r="AE126">
            <v>4.5999999999999996</v>
          </cell>
          <cell r="AH126">
            <v>4.5999999999999996</v>
          </cell>
          <cell r="AK126">
            <v>1136.5999999999999</v>
          </cell>
          <cell r="AN126">
            <v>897</v>
          </cell>
          <cell r="AQ126">
            <v>10.128921102661595</v>
          </cell>
          <cell r="AT126">
            <v>7.9937024714828881</v>
          </cell>
          <cell r="AW126">
            <v>219033</v>
          </cell>
          <cell r="AZ126">
            <v>619014</v>
          </cell>
          <cell r="BC126">
            <v>87.7</v>
          </cell>
          <cell r="BF126">
            <v>93.1</v>
          </cell>
          <cell r="BI126">
            <v>1374.9</v>
          </cell>
          <cell r="BL126">
            <v>12.252554657794676</v>
          </cell>
          <cell r="BO126">
            <v>1095.55</v>
          </cell>
          <cell r="BR126">
            <v>9.7631000475285159</v>
          </cell>
          <cell r="BU126">
            <v>85.3</v>
          </cell>
          <cell r="BX126">
            <v>143</v>
          </cell>
          <cell r="CA126">
            <v>102.5</v>
          </cell>
          <cell r="CD126">
            <v>131</v>
          </cell>
          <cell r="CG126">
            <v>112.85</v>
          </cell>
          <cell r="CJ126">
            <v>118.54</v>
          </cell>
          <cell r="CM126">
            <v>84.3</v>
          </cell>
          <cell r="CP126">
            <v>133.19999999999999</v>
          </cell>
          <cell r="CS126">
            <v>94.9</v>
          </cell>
          <cell r="CV126">
            <v>139.69999999999999</v>
          </cell>
          <cell r="CY126">
            <v>110.1</v>
          </cell>
          <cell r="DB126">
            <v>123.4</v>
          </cell>
          <cell r="DE126">
            <v>102.7</v>
          </cell>
          <cell r="DH126">
            <v>102.1</v>
          </cell>
          <cell r="DQ126">
            <v>125.7</v>
          </cell>
          <cell r="DT126">
            <v>111.4</v>
          </cell>
        </row>
        <row r="127">
          <cell r="E127">
            <v>113.51952380952382</v>
          </cell>
          <cell r="I127">
            <v>72.7</v>
          </cell>
          <cell r="J127">
            <v>96.6</v>
          </cell>
          <cell r="M127">
            <v>94</v>
          </cell>
          <cell r="P127">
            <v>99.2</v>
          </cell>
          <cell r="S127">
            <v>102</v>
          </cell>
          <cell r="V127">
            <v>102.6</v>
          </cell>
          <cell r="Y127">
            <v>98.3</v>
          </cell>
          <cell r="AB127">
            <v>6811</v>
          </cell>
          <cell r="AE127">
            <v>4.5999999999999996</v>
          </cell>
          <cell r="AH127">
            <v>4.5999999999999996</v>
          </cell>
          <cell r="AK127">
            <v>1084.8</v>
          </cell>
          <cell r="AN127">
            <v>1130.2</v>
          </cell>
          <cell r="AQ127">
            <v>9.5560654554911881</v>
          </cell>
          <cell r="AT127">
            <v>9.9559966609477701</v>
          </cell>
          <cell r="AW127">
            <v>222269</v>
          </cell>
          <cell r="AZ127">
            <v>621223</v>
          </cell>
          <cell r="BC127">
            <v>92.6</v>
          </cell>
          <cell r="BF127">
            <v>93.8</v>
          </cell>
          <cell r="BI127">
            <v>1169.04</v>
          </cell>
          <cell r="BL127">
            <v>10.298140449933092</v>
          </cell>
          <cell r="BO127">
            <v>1083.4000000000001</v>
          </cell>
          <cell r="BR127">
            <v>9.5437327751467134</v>
          </cell>
          <cell r="BU127">
            <v>89.2</v>
          </cell>
          <cell r="BX127">
            <v>144.1</v>
          </cell>
          <cell r="CA127">
            <v>104</v>
          </cell>
          <cell r="CD127">
            <v>133.4</v>
          </cell>
          <cell r="CG127">
            <v>108.19</v>
          </cell>
          <cell r="CJ127">
            <v>117.3</v>
          </cell>
          <cell r="CM127">
            <v>96.3</v>
          </cell>
          <cell r="CP127">
            <v>128.69999999999999</v>
          </cell>
          <cell r="CS127">
            <v>104.4</v>
          </cell>
          <cell r="CV127">
            <v>130.80000000000001</v>
          </cell>
          <cell r="CY127">
            <v>112.7</v>
          </cell>
          <cell r="DB127">
            <v>119.4</v>
          </cell>
          <cell r="DE127">
            <v>102.6</v>
          </cell>
          <cell r="DH127">
            <v>102</v>
          </cell>
          <cell r="DQ127">
            <v>124.2</v>
          </cell>
          <cell r="DT127">
            <v>114.6</v>
          </cell>
        </row>
        <row r="128">
          <cell r="E128">
            <v>108.24954545454547</v>
          </cell>
          <cell r="I128">
            <v>72.7</v>
          </cell>
          <cell r="J128">
            <v>97.8</v>
          </cell>
          <cell r="M128">
            <v>99.3</v>
          </cell>
          <cell r="P128">
            <v>103.4</v>
          </cell>
          <cell r="S128">
            <v>102</v>
          </cell>
          <cell r="V128">
            <v>102</v>
          </cell>
          <cell r="Y128">
            <v>98.2</v>
          </cell>
          <cell r="AB128">
            <v>6776</v>
          </cell>
          <cell r="AE128">
            <v>4.4000000000000004</v>
          </cell>
          <cell r="AH128">
            <v>4.5999999999999996</v>
          </cell>
          <cell r="AK128">
            <v>809.7</v>
          </cell>
          <cell r="AN128">
            <v>867.9</v>
          </cell>
          <cell r="AQ128">
            <v>7.4799390297670776</v>
          </cell>
          <cell r="AT128">
            <v>8.0175856291649339</v>
          </cell>
          <cell r="AW128">
            <v>222558</v>
          </cell>
          <cell r="AZ128">
            <v>622001</v>
          </cell>
          <cell r="BC128">
            <v>91.1</v>
          </cell>
          <cell r="BF128">
            <v>92.7</v>
          </cell>
          <cell r="BI128">
            <v>663.26</v>
          </cell>
          <cell r="BL128">
            <v>6.1271388920381771</v>
          </cell>
          <cell r="BO128">
            <v>685.01</v>
          </cell>
          <cell r="BR128">
            <v>6.3280635232564482</v>
          </cell>
          <cell r="BU128">
            <v>97.2</v>
          </cell>
          <cell r="BX128">
            <v>130</v>
          </cell>
          <cell r="CA128">
            <v>115.2</v>
          </cell>
          <cell r="CD128">
            <v>123</v>
          </cell>
          <cell r="CG128">
            <v>122.75</v>
          </cell>
          <cell r="CJ128">
            <v>119.15</v>
          </cell>
          <cell r="CM128">
            <v>99.7</v>
          </cell>
          <cell r="CP128">
            <v>121.8</v>
          </cell>
          <cell r="CS128">
            <v>108.1</v>
          </cell>
          <cell r="CV128">
            <v>125.2</v>
          </cell>
          <cell r="CY128">
            <v>122.7</v>
          </cell>
          <cell r="DB128">
            <v>112.4</v>
          </cell>
          <cell r="DE128">
            <v>102.6</v>
          </cell>
          <cell r="DH128">
            <v>102.1</v>
          </cell>
          <cell r="DQ128">
            <v>116.3</v>
          </cell>
          <cell r="DT128">
            <v>125.5</v>
          </cell>
        </row>
        <row r="129">
          <cell r="E129">
            <v>103.72</v>
          </cell>
          <cell r="I129">
            <v>54.5</v>
          </cell>
          <cell r="J129">
            <v>98.7</v>
          </cell>
          <cell r="M129">
            <v>97.1</v>
          </cell>
          <cell r="P129">
            <v>102.3</v>
          </cell>
          <cell r="S129">
            <v>101.8</v>
          </cell>
          <cell r="V129">
            <v>101.7</v>
          </cell>
          <cell r="Y129">
            <v>98.2</v>
          </cell>
          <cell r="AB129">
            <v>6715</v>
          </cell>
          <cell r="AE129">
            <v>4.3</v>
          </cell>
          <cell r="AH129">
            <v>4.7</v>
          </cell>
          <cell r="AK129">
            <v>871.5</v>
          </cell>
          <cell r="AN129">
            <v>739.9</v>
          </cell>
          <cell r="AQ129">
            <v>8.4024296182028539</v>
          </cell>
          <cell r="AT129">
            <v>7.1336290011569607</v>
          </cell>
          <cell r="AW129">
            <v>220946</v>
          </cell>
          <cell r="AZ129">
            <v>622395</v>
          </cell>
          <cell r="BC129">
            <v>112.8</v>
          </cell>
          <cell r="BF129">
            <v>92.5</v>
          </cell>
          <cell r="BI129">
            <v>1124.7</v>
          </cell>
          <cell r="BL129">
            <v>10.843617431546472</v>
          </cell>
          <cell r="BO129">
            <v>795.25</v>
          </cell>
          <cell r="BR129">
            <v>7.6672772849980717</v>
          </cell>
          <cell r="BU129">
            <v>87.7</v>
          </cell>
          <cell r="BX129">
            <v>148.4</v>
          </cell>
          <cell r="CA129">
            <v>104.1</v>
          </cell>
          <cell r="CD129">
            <v>136.1</v>
          </cell>
          <cell r="CG129">
            <v>122.36</v>
          </cell>
          <cell r="CJ129">
            <v>119.87</v>
          </cell>
          <cell r="CM129">
            <v>99.3</v>
          </cell>
          <cell r="CP129">
            <v>128.19999999999999</v>
          </cell>
          <cell r="CS129">
            <v>105.7</v>
          </cell>
          <cell r="CV129">
            <v>129</v>
          </cell>
          <cell r="CY129">
            <v>119.9</v>
          </cell>
          <cell r="DB129">
            <v>123.6</v>
          </cell>
          <cell r="DE129">
            <v>102.8</v>
          </cell>
          <cell r="DH129">
            <v>96.2</v>
          </cell>
          <cell r="DQ129">
            <v>128.4</v>
          </cell>
          <cell r="DT129">
            <v>121.2</v>
          </cell>
        </row>
        <row r="130">
          <cell r="E130">
            <v>106.53238095238095</v>
          </cell>
          <cell r="I130">
            <v>88.9</v>
          </cell>
          <cell r="J130">
            <v>103.8</v>
          </cell>
          <cell r="M130">
            <v>98.3</v>
          </cell>
          <cell r="P130">
            <v>102.4</v>
          </cell>
          <cell r="S130">
            <v>101.8</v>
          </cell>
          <cell r="V130">
            <v>101.4</v>
          </cell>
          <cell r="Y130">
            <v>97.6</v>
          </cell>
          <cell r="AB130">
            <v>6664</v>
          </cell>
          <cell r="AE130">
            <v>4.5999999999999996</v>
          </cell>
          <cell r="AH130">
            <v>4.7</v>
          </cell>
          <cell r="AK130">
            <v>610.9</v>
          </cell>
          <cell r="AN130">
            <v>1265.5</v>
          </cell>
          <cell r="AQ130">
            <v>5.7344067084454533</v>
          </cell>
          <cell r="AT130">
            <v>11.879017334322675</v>
          </cell>
          <cell r="AW130">
            <v>225130</v>
          </cell>
          <cell r="AZ130">
            <v>623681</v>
          </cell>
          <cell r="BC130">
            <v>86.7</v>
          </cell>
          <cell r="BF130">
            <v>91.6</v>
          </cell>
          <cell r="BI130">
            <v>521.22</v>
          </cell>
          <cell r="BL130">
            <v>4.8925969300637417</v>
          </cell>
          <cell r="BO130">
            <v>1045.97</v>
          </cell>
          <cell r="BR130">
            <v>9.8183293253113302</v>
          </cell>
          <cell r="BU130">
            <v>90.6</v>
          </cell>
          <cell r="BX130">
            <v>118.5</v>
          </cell>
          <cell r="CA130">
            <v>105.3</v>
          </cell>
          <cell r="CD130">
            <v>112.8</v>
          </cell>
          <cell r="CG130">
            <v>113.38</v>
          </cell>
          <cell r="CJ130">
            <v>121.5</v>
          </cell>
          <cell r="CM130">
            <v>91.2</v>
          </cell>
          <cell r="CP130">
            <v>110</v>
          </cell>
          <cell r="CS130">
            <v>98.8</v>
          </cell>
          <cell r="CV130">
            <v>112.1</v>
          </cell>
          <cell r="CY130">
            <v>113.7</v>
          </cell>
          <cell r="DB130">
            <v>101.5</v>
          </cell>
          <cell r="DE130">
            <v>103.7</v>
          </cell>
          <cell r="DH130">
            <v>103.2</v>
          </cell>
          <cell r="DQ130">
            <v>103.5</v>
          </cell>
          <cell r="DT130">
            <v>115</v>
          </cell>
        </row>
        <row r="131">
          <cell r="E131">
            <v>107.64100000000001</v>
          </cell>
          <cell r="I131">
            <v>71.400000000000006</v>
          </cell>
          <cell r="J131">
            <v>100.7</v>
          </cell>
          <cell r="M131" t="e">
            <v>#N/A</v>
          </cell>
          <cell r="P131">
            <v>105.7</v>
          </cell>
          <cell r="S131">
            <v>101.9</v>
          </cell>
          <cell r="V131">
            <v>101.3</v>
          </cell>
          <cell r="Y131">
            <v>97.3</v>
          </cell>
          <cell r="AB131">
            <v>6638</v>
          </cell>
          <cell r="AE131">
            <v>4.9000000000000004</v>
          </cell>
          <cell r="AH131">
            <v>4.9000000000000004</v>
          </cell>
          <cell r="AK131" t="e">
            <v>#N/A</v>
          </cell>
          <cell r="AN131" t="e">
            <v>#N/A</v>
          </cell>
          <cell r="AQ131" t="e">
            <v>#N/A</v>
          </cell>
          <cell r="AT131" t="e">
            <v>#N/A</v>
          </cell>
          <cell r="AW131">
            <v>227751</v>
          </cell>
          <cell r="AZ131">
            <v>623214</v>
          </cell>
          <cell r="BC131">
            <v>83.7</v>
          </cell>
          <cell r="BF131">
            <v>90.6</v>
          </cell>
          <cell r="BI131">
            <v>1179.8800000000001</v>
          </cell>
          <cell r="BL131">
            <v>10.961250824499958</v>
          </cell>
          <cell r="BO131">
            <v>1232.6099999999999</v>
          </cell>
          <cell r="BR131">
            <v>11.451119926422086</v>
          </cell>
          <cell r="BU131">
            <v>82.5</v>
          </cell>
          <cell r="BX131">
            <v>139.80000000000001</v>
          </cell>
          <cell r="CA131">
            <v>97.9</v>
          </cell>
          <cell r="CD131">
            <v>135.1</v>
          </cell>
          <cell r="CG131">
            <v>120.01</v>
          </cell>
          <cell r="CJ131">
            <v>128.13</v>
          </cell>
          <cell r="CM131">
            <v>86.1</v>
          </cell>
          <cell r="CP131">
            <v>123.7</v>
          </cell>
          <cell r="CS131">
            <v>95.7</v>
          </cell>
          <cell r="CV131">
            <v>132.6</v>
          </cell>
          <cell r="CY131">
            <v>112.5</v>
          </cell>
          <cell r="DB131">
            <v>119.5</v>
          </cell>
          <cell r="DE131">
            <v>103.5</v>
          </cell>
          <cell r="DH131">
            <v>103</v>
          </cell>
          <cell r="DQ131">
            <v>120.9</v>
          </cell>
          <cell r="DT131">
            <v>108.1</v>
          </cell>
        </row>
        <row r="132">
          <cell r="E132">
            <v>102.67359999999999</v>
          </cell>
          <cell r="I132" t="e">
            <v>#N/A</v>
          </cell>
          <cell r="J132" t="e">
            <v>#N/A</v>
          </cell>
          <cell r="M132" t="e">
            <v>#N/A</v>
          </cell>
          <cell r="P132" t="e">
            <v>#N/A</v>
          </cell>
          <cell r="S132" t="e">
            <v>#N/A</v>
          </cell>
          <cell r="V132" t="e">
            <v>#N/A</v>
          </cell>
          <cell r="Y132" t="e">
            <v>#N/A</v>
          </cell>
          <cell r="AB132" t="e">
            <v>#N/A</v>
          </cell>
          <cell r="AE132" t="e">
            <v>#N/A</v>
          </cell>
          <cell r="AH132" t="e">
            <v>#N/A</v>
          </cell>
          <cell r="AK132" t="e">
            <v>#N/A</v>
          </cell>
          <cell r="AN132" t="e">
            <v>#N/A</v>
          </cell>
          <cell r="AQ132" t="e">
            <v>#N/A</v>
          </cell>
          <cell r="AT132" t="e">
            <v>#N/A</v>
          </cell>
          <cell r="AW132" t="e">
            <v>#N/A</v>
          </cell>
          <cell r="AZ132" t="e">
            <v>#N/A</v>
          </cell>
          <cell r="BC132" t="e">
            <v>#N/A</v>
          </cell>
          <cell r="BF132" t="e">
            <v>#N/A</v>
          </cell>
          <cell r="BI132" t="e">
            <v>#N/A</v>
          </cell>
          <cell r="BL132" t="e">
            <v>#N/A</v>
          </cell>
          <cell r="BO132" t="e">
            <v>#N/A</v>
          </cell>
          <cell r="BR132" t="e">
            <v>#N/A</v>
          </cell>
          <cell r="BU132" t="e">
            <v>#N/A</v>
          </cell>
          <cell r="BX132" t="e">
            <v>#N/A</v>
          </cell>
          <cell r="CA132" t="e">
            <v>#N/A</v>
          </cell>
          <cell r="CD132" t="e">
            <v>#N/A</v>
          </cell>
          <cell r="CG132" t="e">
            <v>#N/A</v>
          </cell>
          <cell r="CJ132" t="e">
            <v>#N/A</v>
          </cell>
          <cell r="CM132" t="e">
            <v>#N/A</v>
          </cell>
          <cell r="CP132" t="e">
            <v>#N/A</v>
          </cell>
          <cell r="CS132" t="e">
            <v>#N/A</v>
          </cell>
          <cell r="CV132" t="e">
            <v>#N/A</v>
          </cell>
          <cell r="CY132" t="e">
            <v>#N/A</v>
          </cell>
          <cell r="DB132" t="e">
            <v>#N/A</v>
          </cell>
          <cell r="DE132" t="e">
            <v>#N/A</v>
          </cell>
          <cell r="DH132" t="e">
            <v>#N/A</v>
          </cell>
          <cell r="DQ132" t="e">
            <v>#N/A</v>
          </cell>
          <cell r="DT132" t="e">
            <v>#N/A</v>
          </cell>
        </row>
        <row r="133">
          <cell r="E133" t="e">
            <v>#N/A</v>
          </cell>
          <cell r="I133" t="e">
            <v>#N/A</v>
          </cell>
          <cell r="J133" t="e">
            <v>#N/A</v>
          </cell>
          <cell r="M133" t="e">
            <v>#N/A</v>
          </cell>
          <cell r="P133" t="e">
            <v>#N/A</v>
          </cell>
          <cell r="S133" t="e">
            <v>#N/A</v>
          </cell>
          <cell r="V133" t="e">
            <v>#N/A</v>
          </cell>
          <cell r="Y133" t="e">
            <v>#N/A</v>
          </cell>
          <cell r="AB133" t="e">
            <v>#N/A</v>
          </cell>
          <cell r="AE133" t="e">
            <v>#N/A</v>
          </cell>
          <cell r="AH133" t="e">
            <v>#N/A</v>
          </cell>
          <cell r="AK133" t="e">
            <v>#N/A</v>
          </cell>
          <cell r="AN133" t="e">
            <v>#N/A</v>
          </cell>
          <cell r="AQ133" t="e">
            <v>#N/A</v>
          </cell>
          <cell r="AT133" t="e">
            <v>#N/A</v>
          </cell>
          <cell r="AW133" t="e">
            <v>#N/A</v>
          </cell>
          <cell r="AZ133" t="e">
            <v>#N/A</v>
          </cell>
          <cell r="BC133" t="e">
            <v>#N/A</v>
          </cell>
          <cell r="BF133" t="e">
            <v>#N/A</v>
          </cell>
          <cell r="BI133" t="e">
            <v>#N/A</v>
          </cell>
          <cell r="BL133" t="e">
            <v>#N/A</v>
          </cell>
          <cell r="BO133" t="e">
            <v>#N/A</v>
          </cell>
          <cell r="BR133" t="e">
            <v>#N/A</v>
          </cell>
          <cell r="BU133" t="e">
            <v>#N/A</v>
          </cell>
          <cell r="BX133" t="e">
            <v>#N/A</v>
          </cell>
          <cell r="CA133" t="e">
            <v>#N/A</v>
          </cell>
          <cell r="CD133" t="e">
            <v>#N/A</v>
          </cell>
          <cell r="CG133" t="e">
            <v>#N/A</v>
          </cell>
          <cell r="CJ133" t="e">
            <v>#N/A</v>
          </cell>
          <cell r="CM133" t="e">
            <v>#N/A</v>
          </cell>
          <cell r="CP133" t="e">
            <v>#N/A</v>
          </cell>
          <cell r="CS133" t="e">
            <v>#N/A</v>
          </cell>
          <cell r="CV133" t="e">
            <v>#N/A</v>
          </cell>
          <cell r="CY133" t="e">
            <v>#N/A</v>
          </cell>
          <cell r="DB133" t="e">
            <v>#N/A</v>
          </cell>
          <cell r="DE133" t="e">
            <v>#N/A</v>
          </cell>
          <cell r="DH133" t="e">
            <v>#N/A</v>
          </cell>
          <cell r="DQ133" t="e">
            <v>#N/A</v>
          </cell>
          <cell r="DT133" t="e">
            <v>#N/A</v>
          </cell>
        </row>
        <row r="134">
          <cell r="E134" t="e">
            <v>#N/A</v>
          </cell>
          <cell r="I134" t="e">
            <v>#N/A</v>
          </cell>
          <cell r="J134" t="e">
            <v>#N/A</v>
          </cell>
          <cell r="M134" t="e">
            <v>#N/A</v>
          </cell>
          <cell r="P134" t="e">
            <v>#N/A</v>
          </cell>
          <cell r="S134" t="e">
            <v>#N/A</v>
          </cell>
          <cell r="V134" t="e">
            <v>#N/A</v>
          </cell>
          <cell r="Y134" t="e">
            <v>#N/A</v>
          </cell>
          <cell r="AB134" t="e">
            <v>#N/A</v>
          </cell>
          <cell r="AE134" t="e">
            <v>#N/A</v>
          </cell>
          <cell r="AH134" t="e">
            <v>#N/A</v>
          </cell>
          <cell r="AK134" t="e">
            <v>#N/A</v>
          </cell>
          <cell r="AN134" t="e">
            <v>#N/A</v>
          </cell>
          <cell r="AQ134" t="e">
            <v>#N/A</v>
          </cell>
          <cell r="AT134" t="e">
            <v>#N/A</v>
          </cell>
          <cell r="AW134" t="e">
            <v>#N/A</v>
          </cell>
          <cell r="AZ134" t="e">
            <v>#N/A</v>
          </cell>
          <cell r="BC134" t="e">
            <v>#N/A</v>
          </cell>
          <cell r="BF134" t="e">
            <v>#N/A</v>
          </cell>
          <cell r="BI134" t="e">
            <v>#N/A</v>
          </cell>
          <cell r="BL134" t="e">
            <v>#N/A</v>
          </cell>
          <cell r="BO134" t="e">
            <v>#N/A</v>
          </cell>
          <cell r="BR134" t="e">
            <v>#N/A</v>
          </cell>
          <cell r="BU134" t="e">
            <v>#N/A</v>
          </cell>
          <cell r="BX134" t="e">
            <v>#N/A</v>
          </cell>
          <cell r="CA134" t="e">
            <v>#N/A</v>
          </cell>
          <cell r="CD134" t="e">
            <v>#N/A</v>
          </cell>
          <cell r="CG134" t="e">
            <v>#N/A</v>
          </cell>
          <cell r="CJ134" t="e">
            <v>#N/A</v>
          </cell>
          <cell r="CM134" t="e">
            <v>#N/A</v>
          </cell>
          <cell r="CP134" t="e">
            <v>#N/A</v>
          </cell>
          <cell r="CS134" t="e">
            <v>#N/A</v>
          </cell>
          <cell r="CV134" t="e">
            <v>#N/A</v>
          </cell>
          <cell r="CY134" t="e">
            <v>#N/A</v>
          </cell>
          <cell r="DB134" t="e">
            <v>#N/A</v>
          </cell>
          <cell r="DE134" t="e">
            <v>#N/A</v>
          </cell>
          <cell r="DH134" t="e">
            <v>#N/A</v>
          </cell>
          <cell r="DQ134" t="e">
            <v>#N/A</v>
          </cell>
          <cell r="DT134" t="e">
            <v>#N/A</v>
          </cell>
        </row>
        <row r="135">
          <cell r="E135" t="e">
            <v>#N/A</v>
          </cell>
          <cell r="I135" t="e">
            <v>#N/A</v>
          </cell>
          <cell r="J135" t="e">
            <v>#N/A</v>
          </cell>
          <cell r="M135" t="e">
            <v>#N/A</v>
          </cell>
          <cell r="P135" t="e">
            <v>#N/A</v>
          </cell>
          <cell r="S135" t="e">
            <v>#N/A</v>
          </cell>
          <cell r="V135" t="e">
            <v>#N/A</v>
          </cell>
          <cell r="Y135" t="e">
            <v>#N/A</v>
          </cell>
          <cell r="AB135" t="e">
            <v>#N/A</v>
          </cell>
          <cell r="AE135" t="e">
            <v>#N/A</v>
          </cell>
          <cell r="AH135" t="e">
            <v>#N/A</v>
          </cell>
          <cell r="AK135" t="e">
            <v>#N/A</v>
          </cell>
          <cell r="AN135" t="e">
            <v>#N/A</v>
          </cell>
          <cell r="AQ135" t="e">
            <v>#N/A</v>
          </cell>
          <cell r="AT135" t="e">
            <v>#N/A</v>
          </cell>
          <cell r="AW135" t="e">
            <v>#N/A</v>
          </cell>
          <cell r="AZ135" t="e">
            <v>#N/A</v>
          </cell>
          <cell r="BC135" t="e">
            <v>#N/A</v>
          </cell>
          <cell r="BF135" t="e">
            <v>#N/A</v>
          </cell>
          <cell r="BI135" t="e">
            <v>#N/A</v>
          </cell>
          <cell r="BL135" t="e">
            <v>#N/A</v>
          </cell>
          <cell r="BO135" t="e">
            <v>#N/A</v>
          </cell>
          <cell r="BR135" t="e">
            <v>#N/A</v>
          </cell>
          <cell r="BU135" t="e">
            <v>#N/A</v>
          </cell>
          <cell r="BX135" t="e">
            <v>#N/A</v>
          </cell>
          <cell r="CA135" t="e">
            <v>#N/A</v>
          </cell>
          <cell r="CD135" t="e">
            <v>#N/A</v>
          </cell>
          <cell r="CG135" t="e">
            <v>#N/A</v>
          </cell>
          <cell r="CJ135" t="e">
            <v>#N/A</v>
          </cell>
          <cell r="CM135" t="e">
            <v>#N/A</v>
          </cell>
          <cell r="CP135" t="e">
            <v>#N/A</v>
          </cell>
          <cell r="CS135" t="e">
            <v>#N/A</v>
          </cell>
          <cell r="CV135" t="e">
            <v>#N/A</v>
          </cell>
          <cell r="CY135" t="e">
            <v>#N/A</v>
          </cell>
          <cell r="DB135" t="e">
            <v>#N/A</v>
          </cell>
          <cell r="DE135" t="e">
            <v>#N/A</v>
          </cell>
          <cell r="DH135" t="e">
            <v>#N/A</v>
          </cell>
          <cell r="DQ135" t="e">
            <v>#N/A</v>
          </cell>
          <cell r="DT135" t="e">
            <v>#N/A</v>
          </cell>
        </row>
        <row r="136">
          <cell r="E136" t="e">
            <v>#N/A</v>
          </cell>
          <cell r="I136" t="e">
            <v>#N/A</v>
          </cell>
          <cell r="J136" t="e">
            <v>#N/A</v>
          </cell>
          <cell r="M136" t="e">
            <v>#N/A</v>
          </cell>
          <cell r="P136" t="e">
            <v>#N/A</v>
          </cell>
          <cell r="S136" t="e">
            <v>#N/A</v>
          </cell>
          <cell r="V136" t="e">
            <v>#N/A</v>
          </cell>
          <cell r="Y136" t="e">
            <v>#N/A</v>
          </cell>
          <cell r="AB136" t="e">
            <v>#N/A</v>
          </cell>
          <cell r="AE136" t="e">
            <v>#N/A</v>
          </cell>
          <cell r="AH136" t="e">
            <v>#N/A</v>
          </cell>
          <cell r="AK136" t="e">
            <v>#N/A</v>
          </cell>
          <cell r="AN136" t="e">
            <v>#N/A</v>
          </cell>
          <cell r="AQ136" t="e">
            <v>#N/A</v>
          </cell>
          <cell r="AT136" t="e">
            <v>#N/A</v>
          </cell>
          <cell r="AW136" t="e">
            <v>#N/A</v>
          </cell>
          <cell r="AZ136" t="e">
            <v>#N/A</v>
          </cell>
          <cell r="BC136" t="e">
            <v>#N/A</v>
          </cell>
          <cell r="BF136" t="e">
            <v>#N/A</v>
          </cell>
          <cell r="BI136" t="e">
            <v>#N/A</v>
          </cell>
          <cell r="BL136" t="e">
            <v>#N/A</v>
          </cell>
          <cell r="BO136" t="e">
            <v>#N/A</v>
          </cell>
          <cell r="BR136" t="e">
            <v>#N/A</v>
          </cell>
          <cell r="BU136" t="e">
            <v>#N/A</v>
          </cell>
          <cell r="BX136" t="e">
            <v>#N/A</v>
          </cell>
          <cell r="CA136" t="e">
            <v>#N/A</v>
          </cell>
          <cell r="CD136" t="e">
            <v>#N/A</v>
          </cell>
          <cell r="CG136" t="e">
            <v>#N/A</v>
          </cell>
          <cell r="CJ136" t="e">
            <v>#N/A</v>
          </cell>
          <cell r="CM136" t="e">
            <v>#N/A</v>
          </cell>
          <cell r="CP136" t="e">
            <v>#N/A</v>
          </cell>
          <cell r="CS136" t="e">
            <v>#N/A</v>
          </cell>
          <cell r="CV136" t="e">
            <v>#N/A</v>
          </cell>
          <cell r="CY136" t="e">
            <v>#N/A</v>
          </cell>
          <cell r="DB136" t="e">
            <v>#N/A</v>
          </cell>
          <cell r="DE136" t="e">
            <v>#N/A</v>
          </cell>
          <cell r="DH136" t="e">
            <v>#N/A</v>
          </cell>
          <cell r="DQ136" t="e">
            <v>#N/A</v>
          </cell>
          <cell r="DT136" t="e">
            <v>#N/A</v>
          </cell>
        </row>
        <row r="137">
          <cell r="E137" t="e">
            <v>#N/A</v>
          </cell>
          <cell r="I137" t="e">
            <v>#N/A</v>
          </cell>
          <cell r="J137" t="e">
            <v>#N/A</v>
          </cell>
          <cell r="M137" t="e">
            <v>#N/A</v>
          </cell>
          <cell r="P137" t="e">
            <v>#N/A</v>
          </cell>
          <cell r="S137" t="e">
            <v>#N/A</v>
          </cell>
          <cell r="V137" t="e">
            <v>#N/A</v>
          </cell>
          <cell r="Y137" t="e">
            <v>#N/A</v>
          </cell>
          <cell r="AB137" t="e">
            <v>#N/A</v>
          </cell>
          <cell r="AE137" t="e">
            <v>#N/A</v>
          </cell>
          <cell r="AH137" t="e">
            <v>#N/A</v>
          </cell>
          <cell r="AK137" t="e">
            <v>#N/A</v>
          </cell>
          <cell r="AN137" t="e">
            <v>#N/A</v>
          </cell>
          <cell r="AQ137" t="e">
            <v>#N/A</v>
          </cell>
          <cell r="AT137" t="e">
            <v>#N/A</v>
          </cell>
          <cell r="AW137" t="e">
            <v>#N/A</v>
          </cell>
          <cell r="AZ137" t="e">
            <v>#N/A</v>
          </cell>
          <cell r="BC137" t="e">
            <v>#N/A</v>
          </cell>
          <cell r="BF137" t="e">
            <v>#N/A</v>
          </cell>
          <cell r="BI137" t="e">
            <v>#N/A</v>
          </cell>
          <cell r="BL137" t="e">
            <v>#N/A</v>
          </cell>
          <cell r="BO137" t="e">
            <v>#N/A</v>
          </cell>
          <cell r="BR137" t="e">
            <v>#N/A</v>
          </cell>
          <cell r="BU137" t="e">
            <v>#N/A</v>
          </cell>
          <cell r="BX137" t="e">
            <v>#N/A</v>
          </cell>
          <cell r="CA137" t="e">
            <v>#N/A</v>
          </cell>
          <cell r="CD137" t="e">
            <v>#N/A</v>
          </cell>
          <cell r="CG137" t="e">
            <v>#N/A</v>
          </cell>
          <cell r="CJ137" t="e">
            <v>#N/A</v>
          </cell>
          <cell r="CM137" t="e">
            <v>#N/A</v>
          </cell>
          <cell r="CP137" t="e">
            <v>#N/A</v>
          </cell>
          <cell r="CS137" t="e">
            <v>#N/A</v>
          </cell>
          <cell r="CV137" t="e">
            <v>#N/A</v>
          </cell>
          <cell r="CY137" t="e">
            <v>#N/A</v>
          </cell>
          <cell r="DB137" t="e">
            <v>#N/A</v>
          </cell>
          <cell r="DE137" t="e">
            <v>#N/A</v>
          </cell>
          <cell r="DH137" t="e">
            <v>#N/A</v>
          </cell>
          <cell r="DQ137" t="e">
            <v>#N/A</v>
          </cell>
          <cell r="DT137" t="e">
            <v>#N/A</v>
          </cell>
        </row>
        <row r="138">
          <cell r="E138" t="e">
            <v>#N/A</v>
          </cell>
          <cell r="I138" t="e">
            <v>#N/A</v>
          </cell>
          <cell r="J138" t="e">
            <v>#N/A</v>
          </cell>
          <cell r="M138" t="e">
            <v>#N/A</v>
          </cell>
          <cell r="P138" t="e">
            <v>#N/A</v>
          </cell>
          <cell r="S138" t="e">
            <v>#N/A</v>
          </cell>
          <cell r="V138" t="e">
            <v>#N/A</v>
          </cell>
          <cell r="Y138" t="e">
            <v>#N/A</v>
          </cell>
          <cell r="AB138" t="e">
            <v>#N/A</v>
          </cell>
          <cell r="AE138" t="e">
            <v>#N/A</v>
          </cell>
          <cell r="AH138" t="e">
            <v>#N/A</v>
          </cell>
          <cell r="AK138" t="e">
            <v>#N/A</v>
          </cell>
          <cell r="AN138" t="e">
            <v>#N/A</v>
          </cell>
          <cell r="AQ138" t="e">
            <v>#N/A</v>
          </cell>
          <cell r="AT138" t="e">
            <v>#N/A</v>
          </cell>
          <cell r="AW138" t="e">
            <v>#N/A</v>
          </cell>
          <cell r="AZ138" t="e">
            <v>#N/A</v>
          </cell>
          <cell r="BC138" t="e">
            <v>#N/A</v>
          </cell>
          <cell r="BF138" t="e">
            <v>#N/A</v>
          </cell>
          <cell r="BI138" t="e">
            <v>#N/A</v>
          </cell>
          <cell r="BL138" t="e">
            <v>#N/A</v>
          </cell>
          <cell r="BO138" t="e">
            <v>#N/A</v>
          </cell>
          <cell r="BR138" t="e">
            <v>#N/A</v>
          </cell>
          <cell r="BU138" t="e">
            <v>#N/A</v>
          </cell>
          <cell r="BX138" t="e">
            <v>#N/A</v>
          </cell>
          <cell r="CA138" t="e">
            <v>#N/A</v>
          </cell>
          <cell r="CD138" t="e">
            <v>#N/A</v>
          </cell>
          <cell r="CG138" t="e">
            <v>#N/A</v>
          </cell>
          <cell r="CJ138" t="e">
            <v>#N/A</v>
          </cell>
          <cell r="CM138" t="e">
            <v>#N/A</v>
          </cell>
          <cell r="CP138" t="e">
            <v>#N/A</v>
          </cell>
          <cell r="CS138" t="e">
            <v>#N/A</v>
          </cell>
          <cell r="CV138" t="e">
            <v>#N/A</v>
          </cell>
          <cell r="CY138" t="e">
            <v>#N/A</v>
          </cell>
          <cell r="DB138" t="e">
            <v>#N/A</v>
          </cell>
          <cell r="DE138" t="e">
            <v>#N/A</v>
          </cell>
          <cell r="DH138" t="e">
            <v>#N/A</v>
          </cell>
          <cell r="DQ138" t="e">
            <v>#N/A</v>
          </cell>
          <cell r="DT138" t="e">
            <v>#N/A</v>
          </cell>
        </row>
        <row r="139">
          <cell r="E139" t="e">
            <v>#N/A</v>
          </cell>
          <cell r="I139" t="e">
            <v>#N/A</v>
          </cell>
          <cell r="J139" t="e">
            <v>#N/A</v>
          </cell>
          <cell r="M139" t="e">
            <v>#N/A</v>
          </cell>
          <cell r="P139" t="e">
            <v>#N/A</v>
          </cell>
          <cell r="S139" t="e">
            <v>#N/A</v>
          </cell>
          <cell r="V139" t="e">
            <v>#N/A</v>
          </cell>
          <cell r="Y139" t="e">
            <v>#N/A</v>
          </cell>
          <cell r="AB139" t="e">
            <v>#N/A</v>
          </cell>
          <cell r="AE139" t="e">
            <v>#N/A</v>
          </cell>
          <cell r="AH139" t="e">
            <v>#N/A</v>
          </cell>
          <cell r="AK139" t="e">
            <v>#N/A</v>
          </cell>
          <cell r="AN139" t="e">
            <v>#N/A</v>
          </cell>
          <cell r="AQ139" t="e">
            <v>#N/A</v>
          </cell>
          <cell r="AT139" t="e">
            <v>#N/A</v>
          </cell>
          <cell r="AW139" t="e">
            <v>#N/A</v>
          </cell>
          <cell r="AZ139" t="e">
            <v>#N/A</v>
          </cell>
          <cell r="BC139" t="e">
            <v>#N/A</v>
          </cell>
          <cell r="BF139" t="e">
            <v>#N/A</v>
          </cell>
          <cell r="BI139" t="e">
            <v>#N/A</v>
          </cell>
          <cell r="BL139" t="e">
            <v>#N/A</v>
          </cell>
          <cell r="BO139" t="e">
            <v>#N/A</v>
          </cell>
          <cell r="BR139" t="e">
            <v>#N/A</v>
          </cell>
          <cell r="BU139" t="e">
            <v>#N/A</v>
          </cell>
          <cell r="BX139" t="e">
            <v>#N/A</v>
          </cell>
          <cell r="CA139" t="e">
            <v>#N/A</v>
          </cell>
          <cell r="CD139" t="e">
            <v>#N/A</v>
          </cell>
          <cell r="CG139" t="e">
            <v>#N/A</v>
          </cell>
          <cell r="CJ139" t="e">
            <v>#N/A</v>
          </cell>
          <cell r="CM139" t="e">
            <v>#N/A</v>
          </cell>
          <cell r="CP139" t="e">
            <v>#N/A</v>
          </cell>
          <cell r="CS139" t="e">
            <v>#N/A</v>
          </cell>
          <cell r="CV139" t="e">
            <v>#N/A</v>
          </cell>
          <cell r="CY139" t="e">
            <v>#N/A</v>
          </cell>
          <cell r="DB139" t="e">
            <v>#N/A</v>
          </cell>
          <cell r="DE139" t="e">
            <v>#N/A</v>
          </cell>
          <cell r="DH139" t="e">
            <v>#N/A</v>
          </cell>
          <cell r="DQ139" t="e">
            <v>#N/A</v>
          </cell>
          <cell r="DT139" t="e">
            <v>#N/A</v>
          </cell>
        </row>
        <row r="140">
          <cell r="E140" t="e">
            <v>#N/A</v>
          </cell>
          <cell r="I140" t="e">
            <v>#N/A</v>
          </cell>
          <cell r="J140" t="e">
            <v>#N/A</v>
          </cell>
          <cell r="M140" t="e">
            <v>#N/A</v>
          </cell>
          <cell r="P140" t="e">
            <v>#N/A</v>
          </cell>
          <cell r="S140" t="e">
            <v>#N/A</v>
          </cell>
          <cell r="V140" t="e">
            <v>#N/A</v>
          </cell>
          <cell r="Y140" t="e">
            <v>#N/A</v>
          </cell>
          <cell r="AB140" t="e">
            <v>#N/A</v>
          </cell>
          <cell r="AE140" t="e">
            <v>#N/A</v>
          </cell>
          <cell r="AH140" t="e">
            <v>#N/A</v>
          </cell>
          <cell r="AK140" t="e">
            <v>#N/A</v>
          </cell>
          <cell r="AN140" t="e">
            <v>#N/A</v>
          </cell>
          <cell r="AQ140" t="e">
            <v>#N/A</v>
          </cell>
          <cell r="AT140" t="e">
            <v>#N/A</v>
          </cell>
          <cell r="AW140" t="e">
            <v>#N/A</v>
          </cell>
          <cell r="AZ140" t="e">
            <v>#N/A</v>
          </cell>
          <cell r="BC140" t="e">
            <v>#N/A</v>
          </cell>
          <cell r="BF140" t="e">
            <v>#N/A</v>
          </cell>
          <cell r="BI140" t="e">
            <v>#N/A</v>
          </cell>
          <cell r="BL140" t="e">
            <v>#N/A</v>
          </cell>
          <cell r="BO140" t="e">
            <v>#N/A</v>
          </cell>
          <cell r="BR140" t="e">
            <v>#N/A</v>
          </cell>
          <cell r="BU140" t="e">
            <v>#N/A</v>
          </cell>
          <cell r="BX140" t="e">
            <v>#N/A</v>
          </cell>
          <cell r="CA140" t="e">
            <v>#N/A</v>
          </cell>
          <cell r="CD140" t="e">
            <v>#N/A</v>
          </cell>
          <cell r="CG140" t="e">
            <v>#N/A</v>
          </cell>
          <cell r="CJ140" t="e">
            <v>#N/A</v>
          </cell>
          <cell r="CM140" t="e">
            <v>#N/A</v>
          </cell>
          <cell r="CP140" t="e">
            <v>#N/A</v>
          </cell>
          <cell r="CS140" t="e">
            <v>#N/A</v>
          </cell>
          <cell r="CV140" t="e">
            <v>#N/A</v>
          </cell>
          <cell r="CY140" t="e">
            <v>#N/A</v>
          </cell>
          <cell r="DB140" t="e">
            <v>#N/A</v>
          </cell>
          <cell r="DE140" t="e">
            <v>#N/A</v>
          </cell>
          <cell r="DH140" t="e">
            <v>#N/A</v>
          </cell>
          <cell r="DQ140" t="e">
            <v>#N/A</v>
          </cell>
          <cell r="DT140" t="e">
            <v>#N/A</v>
          </cell>
        </row>
        <row r="141">
          <cell r="E141" t="e">
            <v>#N/A</v>
          </cell>
          <cell r="I141" t="e">
            <v>#N/A</v>
          </cell>
          <cell r="J141" t="e">
            <v>#N/A</v>
          </cell>
          <cell r="M141" t="e">
            <v>#N/A</v>
          </cell>
          <cell r="P141" t="e">
            <v>#N/A</v>
          </cell>
          <cell r="S141" t="e">
            <v>#N/A</v>
          </cell>
          <cell r="V141" t="e">
            <v>#N/A</v>
          </cell>
          <cell r="Y141" t="e">
            <v>#N/A</v>
          </cell>
          <cell r="AB141" t="e">
            <v>#N/A</v>
          </cell>
          <cell r="AE141" t="e">
            <v>#N/A</v>
          </cell>
          <cell r="AH141" t="e">
            <v>#N/A</v>
          </cell>
          <cell r="AK141" t="e">
            <v>#N/A</v>
          </cell>
          <cell r="AN141" t="e">
            <v>#N/A</v>
          </cell>
          <cell r="AQ141" t="e">
            <v>#N/A</v>
          </cell>
          <cell r="AT141" t="e">
            <v>#N/A</v>
          </cell>
          <cell r="AW141" t="e">
            <v>#N/A</v>
          </cell>
          <cell r="AZ141" t="e">
            <v>#N/A</v>
          </cell>
          <cell r="BC141" t="e">
            <v>#N/A</v>
          </cell>
          <cell r="BF141" t="e">
            <v>#N/A</v>
          </cell>
          <cell r="BI141" t="e">
            <v>#N/A</v>
          </cell>
          <cell r="BL141" t="e">
            <v>#N/A</v>
          </cell>
          <cell r="BO141" t="e">
            <v>#N/A</v>
          </cell>
          <cell r="BR141" t="e">
            <v>#N/A</v>
          </cell>
          <cell r="BU141" t="e">
            <v>#N/A</v>
          </cell>
          <cell r="BX141" t="e">
            <v>#N/A</v>
          </cell>
          <cell r="CA141" t="e">
            <v>#N/A</v>
          </cell>
          <cell r="CD141" t="e">
            <v>#N/A</v>
          </cell>
          <cell r="CG141" t="e">
            <v>#N/A</v>
          </cell>
          <cell r="CJ141" t="e">
            <v>#N/A</v>
          </cell>
          <cell r="CM141" t="e">
            <v>#N/A</v>
          </cell>
          <cell r="CP141" t="e">
            <v>#N/A</v>
          </cell>
          <cell r="CS141" t="e">
            <v>#N/A</v>
          </cell>
          <cell r="CV141" t="e">
            <v>#N/A</v>
          </cell>
          <cell r="CY141" t="e">
            <v>#N/A</v>
          </cell>
          <cell r="DB141" t="e">
            <v>#N/A</v>
          </cell>
          <cell r="DE141" t="e">
            <v>#N/A</v>
          </cell>
          <cell r="DH141" t="e">
            <v>#N/A</v>
          </cell>
          <cell r="DQ141" t="e">
            <v>#N/A</v>
          </cell>
          <cell r="DT141" t="e">
            <v>#N/A</v>
          </cell>
        </row>
        <row r="142">
          <cell r="E142" t="e">
            <v>#N/A</v>
          </cell>
          <cell r="I142" t="e">
            <v>#N/A</v>
          </cell>
          <cell r="J142" t="e">
            <v>#N/A</v>
          </cell>
          <cell r="M142" t="e">
            <v>#N/A</v>
          </cell>
          <cell r="P142" t="e">
            <v>#N/A</v>
          </cell>
          <cell r="S142" t="e">
            <v>#N/A</v>
          </cell>
          <cell r="V142" t="e">
            <v>#N/A</v>
          </cell>
          <cell r="Y142" t="e">
            <v>#N/A</v>
          </cell>
          <cell r="AB142" t="e">
            <v>#N/A</v>
          </cell>
          <cell r="AE142" t="e">
            <v>#N/A</v>
          </cell>
          <cell r="AH142" t="e">
            <v>#N/A</v>
          </cell>
          <cell r="AK142" t="e">
            <v>#N/A</v>
          </cell>
          <cell r="AN142" t="e">
            <v>#N/A</v>
          </cell>
          <cell r="AQ142" t="e">
            <v>#N/A</v>
          </cell>
          <cell r="AT142" t="e">
            <v>#N/A</v>
          </cell>
          <cell r="AW142" t="e">
            <v>#N/A</v>
          </cell>
          <cell r="AZ142" t="e">
            <v>#N/A</v>
          </cell>
          <cell r="BC142" t="e">
            <v>#N/A</v>
          </cell>
          <cell r="BF142" t="e">
            <v>#N/A</v>
          </cell>
          <cell r="BI142" t="e">
            <v>#N/A</v>
          </cell>
          <cell r="BL142" t="e">
            <v>#N/A</v>
          </cell>
          <cell r="BO142" t="e">
            <v>#N/A</v>
          </cell>
          <cell r="BR142" t="e">
            <v>#N/A</v>
          </cell>
          <cell r="BU142" t="e">
            <v>#N/A</v>
          </cell>
          <cell r="BX142" t="e">
            <v>#N/A</v>
          </cell>
          <cell r="CA142" t="e">
            <v>#N/A</v>
          </cell>
          <cell r="CD142" t="e">
            <v>#N/A</v>
          </cell>
          <cell r="CG142" t="e">
            <v>#N/A</v>
          </cell>
          <cell r="CJ142" t="e">
            <v>#N/A</v>
          </cell>
          <cell r="CM142" t="e">
            <v>#N/A</v>
          </cell>
          <cell r="CP142" t="e">
            <v>#N/A</v>
          </cell>
          <cell r="CS142" t="e">
            <v>#N/A</v>
          </cell>
          <cell r="CV142" t="e">
            <v>#N/A</v>
          </cell>
          <cell r="CY142" t="e">
            <v>#N/A</v>
          </cell>
          <cell r="DB142" t="e">
            <v>#N/A</v>
          </cell>
          <cell r="DE142" t="e">
            <v>#N/A</v>
          </cell>
          <cell r="DH142" t="e">
            <v>#N/A</v>
          </cell>
          <cell r="DQ142" t="e">
            <v>#N/A</v>
          </cell>
          <cell r="DT142" t="e">
            <v>#N/A</v>
          </cell>
        </row>
        <row r="143">
          <cell r="E143" t="e">
            <v>#N/A</v>
          </cell>
          <cell r="I143" t="e">
            <v>#N/A</v>
          </cell>
          <cell r="J143" t="e">
            <v>#N/A</v>
          </cell>
          <cell r="M143" t="e">
            <v>#N/A</v>
          </cell>
          <cell r="P143" t="e">
            <v>#N/A</v>
          </cell>
          <cell r="S143" t="e">
            <v>#N/A</v>
          </cell>
          <cell r="V143" t="e">
            <v>#N/A</v>
          </cell>
          <cell r="Y143" t="e">
            <v>#N/A</v>
          </cell>
          <cell r="AB143" t="e">
            <v>#N/A</v>
          </cell>
          <cell r="AE143" t="e">
            <v>#N/A</v>
          </cell>
          <cell r="AH143" t="e">
            <v>#N/A</v>
          </cell>
          <cell r="AK143" t="e">
            <v>#N/A</v>
          </cell>
          <cell r="AN143" t="e">
            <v>#N/A</v>
          </cell>
          <cell r="AQ143" t="e">
            <v>#N/A</v>
          </cell>
          <cell r="AT143" t="e">
            <v>#N/A</v>
          </cell>
          <cell r="AW143" t="e">
            <v>#N/A</v>
          </cell>
          <cell r="AZ143" t="e">
            <v>#N/A</v>
          </cell>
          <cell r="BC143" t="e">
            <v>#N/A</v>
          </cell>
          <cell r="BF143" t="e">
            <v>#N/A</v>
          </cell>
          <cell r="BI143" t="e">
            <v>#N/A</v>
          </cell>
          <cell r="BL143" t="e">
            <v>#N/A</v>
          </cell>
          <cell r="BO143" t="e">
            <v>#N/A</v>
          </cell>
          <cell r="BR143" t="e">
            <v>#N/A</v>
          </cell>
          <cell r="BU143" t="e">
            <v>#N/A</v>
          </cell>
          <cell r="BX143" t="e">
            <v>#N/A</v>
          </cell>
          <cell r="CA143" t="e">
            <v>#N/A</v>
          </cell>
          <cell r="CD143" t="e">
            <v>#N/A</v>
          </cell>
          <cell r="CG143" t="e">
            <v>#N/A</v>
          </cell>
          <cell r="CJ143" t="e">
            <v>#N/A</v>
          </cell>
          <cell r="CM143" t="e">
            <v>#N/A</v>
          </cell>
          <cell r="CP143" t="e">
            <v>#N/A</v>
          </cell>
          <cell r="CS143" t="e">
            <v>#N/A</v>
          </cell>
          <cell r="CV143" t="e">
            <v>#N/A</v>
          </cell>
          <cell r="CY143" t="e">
            <v>#N/A</v>
          </cell>
          <cell r="DB143" t="e">
            <v>#N/A</v>
          </cell>
          <cell r="DE143" t="e">
            <v>#N/A</v>
          </cell>
          <cell r="DH143" t="e">
            <v>#N/A</v>
          </cell>
          <cell r="DQ143" t="e">
            <v>#N/A</v>
          </cell>
          <cell r="DT143" t="e">
            <v>#N/A</v>
          </cell>
        </row>
        <row r="144">
          <cell r="E144" t="e">
            <v>#N/A</v>
          </cell>
          <cell r="I144" t="e">
            <v>#N/A</v>
          </cell>
          <cell r="J144" t="e">
            <v>#N/A</v>
          </cell>
          <cell r="M144" t="e">
            <v>#N/A</v>
          </cell>
          <cell r="P144" t="e">
            <v>#N/A</v>
          </cell>
          <cell r="S144" t="e">
            <v>#N/A</v>
          </cell>
          <cell r="V144" t="e">
            <v>#N/A</v>
          </cell>
          <cell r="Y144" t="e">
            <v>#N/A</v>
          </cell>
          <cell r="AB144" t="e">
            <v>#N/A</v>
          </cell>
          <cell r="AE144" t="e">
            <v>#N/A</v>
          </cell>
          <cell r="AH144" t="e">
            <v>#N/A</v>
          </cell>
          <cell r="AK144" t="e">
            <v>#N/A</v>
          </cell>
          <cell r="AN144" t="e">
            <v>#N/A</v>
          </cell>
          <cell r="AQ144" t="e">
            <v>#N/A</v>
          </cell>
          <cell r="AT144" t="e">
            <v>#N/A</v>
          </cell>
          <cell r="AW144" t="e">
            <v>#N/A</v>
          </cell>
          <cell r="AZ144" t="e">
            <v>#N/A</v>
          </cell>
          <cell r="BC144" t="e">
            <v>#N/A</v>
          </cell>
          <cell r="BF144" t="e">
            <v>#N/A</v>
          </cell>
          <cell r="BI144" t="e">
            <v>#N/A</v>
          </cell>
          <cell r="BL144" t="e">
            <v>#N/A</v>
          </cell>
          <cell r="BO144" t="e">
            <v>#N/A</v>
          </cell>
          <cell r="BR144" t="e">
            <v>#N/A</v>
          </cell>
          <cell r="BU144" t="e">
            <v>#N/A</v>
          </cell>
          <cell r="BX144" t="e">
            <v>#N/A</v>
          </cell>
          <cell r="CA144" t="e">
            <v>#N/A</v>
          </cell>
          <cell r="CD144" t="e">
            <v>#N/A</v>
          </cell>
          <cell r="CG144" t="e">
            <v>#N/A</v>
          </cell>
          <cell r="CJ144" t="e">
            <v>#N/A</v>
          </cell>
          <cell r="CM144" t="e">
            <v>#N/A</v>
          </cell>
          <cell r="CP144" t="e">
            <v>#N/A</v>
          </cell>
          <cell r="CS144" t="e">
            <v>#N/A</v>
          </cell>
          <cell r="CV144" t="e">
            <v>#N/A</v>
          </cell>
          <cell r="CY144" t="e">
            <v>#N/A</v>
          </cell>
          <cell r="DB144" t="e">
            <v>#N/A</v>
          </cell>
          <cell r="DE144" t="e">
            <v>#N/A</v>
          </cell>
          <cell r="DH144" t="e">
            <v>#N/A</v>
          </cell>
          <cell r="DQ144" t="e">
            <v>#N/A</v>
          </cell>
          <cell r="DT144" t="e">
            <v>#N/A</v>
          </cell>
        </row>
        <row r="145">
          <cell r="E145" t="e">
            <v>#N/A</v>
          </cell>
          <cell r="I145" t="e">
            <v>#N/A</v>
          </cell>
          <cell r="J145" t="e">
            <v>#N/A</v>
          </cell>
          <cell r="M145" t="e">
            <v>#N/A</v>
          </cell>
          <cell r="P145" t="e">
            <v>#N/A</v>
          </cell>
          <cell r="S145" t="e">
            <v>#N/A</v>
          </cell>
          <cell r="V145" t="e">
            <v>#N/A</v>
          </cell>
          <cell r="Y145" t="e">
            <v>#N/A</v>
          </cell>
          <cell r="AB145" t="e">
            <v>#N/A</v>
          </cell>
          <cell r="AE145" t="e">
            <v>#N/A</v>
          </cell>
          <cell r="AH145" t="e">
            <v>#N/A</v>
          </cell>
          <cell r="AK145" t="e">
            <v>#N/A</v>
          </cell>
          <cell r="AN145" t="e">
            <v>#N/A</v>
          </cell>
          <cell r="AQ145" t="e">
            <v>#N/A</v>
          </cell>
          <cell r="AT145" t="e">
            <v>#N/A</v>
          </cell>
          <cell r="AW145" t="e">
            <v>#N/A</v>
          </cell>
          <cell r="AZ145" t="e">
            <v>#N/A</v>
          </cell>
          <cell r="BC145" t="e">
            <v>#N/A</v>
          </cell>
          <cell r="BF145" t="e">
            <v>#N/A</v>
          </cell>
          <cell r="BI145" t="e">
            <v>#N/A</v>
          </cell>
          <cell r="BL145" t="e">
            <v>#N/A</v>
          </cell>
          <cell r="BO145" t="e">
            <v>#N/A</v>
          </cell>
          <cell r="BR145" t="e">
            <v>#N/A</v>
          </cell>
          <cell r="BU145" t="e">
            <v>#N/A</v>
          </cell>
          <cell r="BX145" t="e">
            <v>#N/A</v>
          </cell>
          <cell r="CA145" t="e">
            <v>#N/A</v>
          </cell>
          <cell r="CD145" t="e">
            <v>#N/A</v>
          </cell>
          <cell r="CG145" t="e">
            <v>#N/A</v>
          </cell>
          <cell r="CJ145" t="e">
            <v>#N/A</v>
          </cell>
          <cell r="CM145" t="e">
            <v>#N/A</v>
          </cell>
          <cell r="CP145" t="e">
            <v>#N/A</v>
          </cell>
          <cell r="CS145" t="e">
            <v>#N/A</v>
          </cell>
          <cell r="CV145" t="e">
            <v>#N/A</v>
          </cell>
          <cell r="CY145" t="e">
            <v>#N/A</v>
          </cell>
          <cell r="DB145" t="e">
            <v>#N/A</v>
          </cell>
          <cell r="DE145" t="e">
            <v>#N/A</v>
          </cell>
          <cell r="DH145" t="e">
            <v>#N/A</v>
          </cell>
          <cell r="DQ145" t="e">
            <v>#N/A</v>
          </cell>
          <cell r="DT145" t="e">
            <v>#N/A</v>
          </cell>
        </row>
        <row r="146">
          <cell r="E146" t="e">
            <v>#N/A</v>
          </cell>
          <cell r="I146" t="e">
            <v>#N/A</v>
          </cell>
          <cell r="J146" t="e">
            <v>#N/A</v>
          </cell>
          <cell r="M146" t="e">
            <v>#N/A</v>
          </cell>
          <cell r="P146" t="e">
            <v>#N/A</v>
          </cell>
          <cell r="S146" t="e">
            <v>#N/A</v>
          </cell>
          <cell r="V146" t="e">
            <v>#N/A</v>
          </cell>
          <cell r="Y146" t="e">
            <v>#N/A</v>
          </cell>
          <cell r="AB146" t="e">
            <v>#N/A</v>
          </cell>
          <cell r="AE146" t="e">
            <v>#N/A</v>
          </cell>
          <cell r="AH146" t="e">
            <v>#N/A</v>
          </cell>
          <cell r="AK146" t="e">
            <v>#N/A</v>
          </cell>
          <cell r="AN146" t="e">
            <v>#N/A</v>
          </cell>
          <cell r="AQ146" t="e">
            <v>#N/A</v>
          </cell>
          <cell r="AT146" t="e">
            <v>#N/A</v>
          </cell>
          <cell r="AW146" t="e">
            <v>#N/A</v>
          </cell>
          <cell r="AZ146" t="e">
            <v>#N/A</v>
          </cell>
          <cell r="BC146" t="e">
            <v>#N/A</v>
          </cell>
          <cell r="BF146" t="e">
            <v>#N/A</v>
          </cell>
          <cell r="BI146" t="e">
            <v>#N/A</v>
          </cell>
          <cell r="BL146" t="e">
            <v>#N/A</v>
          </cell>
          <cell r="BO146" t="e">
            <v>#N/A</v>
          </cell>
          <cell r="BR146" t="e">
            <v>#N/A</v>
          </cell>
          <cell r="BU146" t="e">
            <v>#N/A</v>
          </cell>
          <cell r="BX146" t="e">
            <v>#N/A</v>
          </cell>
          <cell r="CA146" t="e">
            <v>#N/A</v>
          </cell>
          <cell r="CD146" t="e">
            <v>#N/A</v>
          </cell>
          <cell r="CG146" t="e">
            <v>#N/A</v>
          </cell>
          <cell r="CJ146" t="e">
            <v>#N/A</v>
          </cell>
          <cell r="CM146" t="e">
            <v>#N/A</v>
          </cell>
          <cell r="CP146" t="e">
            <v>#N/A</v>
          </cell>
          <cell r="CS146" t="e">
            <v>#N/A</v>
          </cell>
          <cell r="CV146" t="e">
            <v>#N/A</v>
          </cell>
          <cell r="CY146" t="e">
            <v>#N/A</v>
          </cell>
          <cell r="DB146" t="e">
            <v>#N/A</v>
          </cell>
          <cell r="DE146" t="e">
            <v>#N/A</v>
          </cell>
          <cell r="DH146" t="e">
            <v>#N/A</v>
          </cell>
          <cell r="DQ146" t="e">
            <v>#N/A</v>
          </cell>
          <cell r="DT146" t="e">
            <v>#N/A</v>
          </cell>
        </row>
        <row r="147">
          <cell r="E147" t="e">
            <v>#N/A</v>
          </cell>
          <cell r="I147" t="e">
            <v>#N/A</v>
          </cell>
          <cell r="J147" t="e">
            <v>#N/A</v>
          </cell>
          <cell r="M147" t="e">
            <v>#N/A</v>
          </cell>
          <cell r="P147" t="e">
            <v>#N/A</v>
          </cell>
          <cell r="S147" t="e">
            <v>#N/A</v>
          </cell>
          <cell r="V147" t="e">
            <v>#N/A</v>
          </cell>
          <cell r="Y147" t="e">
            <v>#N/A</v>
          </cell>
          <cell r="AB147" t="e">
            <v>#N/A</v>
          </cell>
          <cell r="AE147" t="e">
            <v>#N/A</v>
          </cell>
          <cell r="AH147" t="e">
            <v>#N/A</v>
          </cell>
          <cell r="AK147" t="e">
            <v>#N/A</v>
          </cell>
          <cell r="AN147" t="e">
            <v>#N/A</v>
          </cell>
          <cell r="AQ147" t="e">
            <v>#N/A</v>
          </cell>
          <cell r="AT147" t="e">
            <v>#N/A</v>
          </cell>
          <cell r="AW147" t="e">
            <v>#N/A</v>
          </cell>
          <cell r="AZ147" t="e">
            <v>#N/A</v>
          </cell>
          <cell r="BC147" t="e">
            <v>#N/A</v>
          </cell>
          <cell r="BF147" t="e">
            <v>#N/A</v>
          </cell>
          <cell r="BI147" t="e">
            <v>#N/A</v>
          </cell>
          <cell r="BL147" t="e">
            <v>#N/A</v>
          </cell>
          <cell r="BO147" t="e">
            <v>#N/A</v>
          </cell>
          <cell r="BR147" t="e">
            <v>#N/A</v>
          </cell>
          <cell r="BU147" t="e">
            <v>#N/A</v>
          </cell>
          <cell r="BX147" t="e">
            <v>#N/A</v>
          </cell>
          <cell r="CA147" t="e">
            <v>#N/A</v>
          </cell>
          <cell r="CD147" t="e">
            <v>#N/A</v>
          </cell>
          <cell r="CG147" t="e">
            <v>#N/A</v>
          </cell>
          <cell r="CJ147" t="e">
            <v>#N/A</v>
          </cell>
          <cell r="CM147" t="e">
            <v>#N/A</v>
          </cell>
          <cell r="CP147" t="e">
            <v>#N/A</v>
          </cell>
          <cell r="CS147" t="e">
            <v>#N/A</v>
          </cell>
          <cell r="CV147" t="e">
            <v>#N/A</v>
          </cell>
          <cell r="CY147" t="e">
            <v>#N/A</v>
          </cell>
          <cell r="DB147" t="e">
            <v>#N/A</v>
          </cell>
          <cell r="DE147" t="e">
            <v>#N/A</v>
          </cell>
          <cell r="DH147" t="e">
            <v>#N/A</v>
          </cell>
          <cell r="DQ147" t="e">
            <v>#N/A</v>
          </cell>
          <cell r="DT147" t="e">
            <v>#N/A</v>
          </cell>
        </row>
        <row r="148">
          <cell r="E148" t="e">
            <v>#N/A</v>
          </cell>
          <cell r="I148" t="e">
            <v>#N/A</v>
          </cell>
          <cell r="J148" t="e">
            <v>#N/A</v>
          </cell>
          <cell r="M148" t="e">
            <v>#N/A</v>
          </cell>
          <cell r="P148" t="e">
            <v>#N/A</v>
          </cell>
          <cell r="S148" t="e">
            <v>#N/A</v>
          </cell>
          <cell r="V148" t="e">
            <v>#N/A</v>
          </cell>
          <cell r="Y148" t="e">
            <v>#N/A</v>
          </cell>
          <cell r="AB148" t="e">
            <v>#N/A</v>
          </cell>
          <cell r="AE148" t="e">
            <v>#N/A</v>
          </cell>
          <cell r="AH148" t="e">
            <v>#N/A</v>
          </cell>
          <cell r="AK148" t="e">
            <v>#N/A</v>
          </cell>
          <cell r="AN148" t="e">
            <v>#N/A</v>
          </cell>
          <cell r="AQ148" t="e">
            <v>#N/A</v>
          </cell>
          <cell r="AT148" t="e">
            <v>#N/A</v>
          </cell>
          <cell r="AW148" t="e">
            <v>#N/A</v>
          </cell>
          <cell r="AZ148" t="e">
            <v>#N/A</v>
          </cell>
          <cell r="BC148" t="e">
            <v>#N/A</v>
          </cell>
          <cell r="BF148" t="e">
            <v>#N/A</v>
          </cell>
          <cell r="BI148" t="e">
            <v>#N/A</v>
          </cell>
          <cell r="BL148" t="e">
            <v>#N/A</v>
          </cell>
          <cell r="BO148" t="e">
            <v>#N/A</v>
          </cell>
          <cell r="BR148" t="e">
            <v>#N/A</v>
          </cell>
          <cell r="BU148" t="e">
            <v>#N/A</v>
          </cell>
          <cell r="BX148" t="e">
            <v>#N/A</v>
          </cell>
          <cell r="CA148" t="e">
            <v>#N/A</v>
          </cell>
          <cell r="CD148" t="e">
            <v>#N/A</v>
          </cell>
          <cell r="CG148" t="e">
            <v>#N/A</v>
          </cell>
          <cell r="CJ148" t="e">
            <v>#N/A</v>
          </cell>
          <cell r="CM148" t="e">
            <v>#N/A</v>
          </cell>
          <cell r="CP148" t="e">
            <v>#N/A</v>
          </cell>
          <cell r="CS148" t="e">
            <v>#N/A</v>
          </cell>
          <cell r="CV148" t="e">
            <v>#N/A</v>
          </cell>
          <cell r="CY148" t="e">
            <v>#N/A</v>
          </cell>
          <cell r="DB148" t="e">
            <v>#N/A</v>
          </cell>
          <cell r="DE148" t="e">
            <v>#N/A</v>
          </cell>
          <cell r="DH148" t="e">
            <v>#N/A</v>
          </cell>
          <cell r="DQ148" t="e">
            <v>#N/A</v>
          </cell>
          <cell r="DT148" t="e">
            <v>#N/A</v>
          </cell>
        </row>
        <row r="149">
          <cell r="E149" t="e">
            <v>#N/A</v>
          </cell>
          <cell r="I149" t="e">
            <v>#N/A</v>
          </cell>
          <cell r="J149" t="e">
            <v>#N/A</v>
          </cell>
          <cell r="M149" t="e">
            <v>#N/A</v>
          </cell>
          <cell r="P149" t="e">
            <v>#N/A</v>
          </cell>
          <cell r="S149" t="e">
            <v>#N/A</v>
          </cell>
          <cell r="V149" t="e">
            <v>#N/A</v>
          </cell>
          <cell r="Y149" t="e">
            <v>#N/A</v>
          </cell>
          <cell r="AB149" t="e">
            <v>#N/A</v>
          </cell>
          <cell r="AE149" t="e">
            <v>#N/A</v>
          </cell>
          <cell r="AH149" t="e">
            <v>#N/A</v>
          </cell>
          <cell r="AK149" t="e">
            <v>#N/A</v>
          </cell>
          <cell r="AN149" t="e">
            <v>#N/A</v>
          </cell>
          <cell r="AQ149" t="e">
            <v>#N/A</v>
          </cell>
          <cell r="AT149" t="e">
            <v>#N/A</v>
          </cell>
          <cell r="AW149" t="e">
            <v>#N/A</v>
          </cell>
          <cell r="AZ149" t="e">
            <v>#N/A</v>
          </cell>
          <cell r="BC149" t="e">
            <v>#N/A</v>
          </cell>
          <cell r="BF149" t="e">
            <v>#N/A</v>
          </cell>
          <cell r="BI149" t="e">
            <v>#N/A</v>
          </cell>
          <cell r="BL149" t="e">
            <v>#N/A</v>
          </cell>
          <cell r="BO149" t="e">
            <v>#N/A</v>
          </cell>
          <cell r="BR149" t="e">
            <v>#N/A</v>
          </cell>
          <cell r="BU149" t="e">
            <v>#N/A</v>
          </cell>
          <cell r="BX149" t="e">
            <v>#N/A</v>
          </cell>
          <cell r="CA149" t="e">
            <v>#N/A</v>
          </cell>
          <cell r="CD149" t="e">
            <v>#N/A</v>
          </cell>
          <cell r="CG149" t="e">
            <v>#N/A</v>
          </cell>
          <cell r="CJ149" t="e">
            <v>#N/A</v>
          </cell>
          <cell r="CM149" t="e">
            <v>#N/A</v>
          </cell>
          <cell r="CP149" t="e">
            <v>#N/A</v>
          </cell>
          <cell r="CS149" t="e">
            <v>#N/A</v>
          </cell>
          <cell r="CV149" t="e">
            <v>#N/A</v>
          </cell>
          <cell r="CY149" t="e">
            <v>#N/A</v>
          </cell>
          <cell r="DB149" t="e">
            <v>#N/A</v>
          </cell>
          <cell r="DE149" t="e">
            <v>#N/A</v>
          </cell>
          <cell r="DH149" t="e">
            <v>#N/A</v>
          </cell>
          <cell r="DQ149" t="e">
            <v>#N/A</v>
          </cell>
          <cell r="DT149" t="e">
            <v>#N/A</v>
          </cell>
        </row>
        <row r="150">
          <cell r="E150" t="e">
            <v>#N/A</v>
          </cell>
          <cell r="I150" t="e">
            <v>#N/A</v>
          </cell>
          <cell r="J150" t="e">
            <v>#N/A</v>
          </cell>
          <cell r="M150" t="e">
            <v>#N/A</v>
          </cell>
          <cell r="P150" t="e">
            <v>#N/A</v>
          </cell>
          <cell r="S150" t="e">
            <v>#N/A</v>
          </cell>
          <cell r="V150" t="e">
            <v>#N/A</v>
          </cell>
          <cell r="Y150" t="e">
            <v>#N/A</v>
          </cell>
          <cell r="AB150" t="e">
            <v>#N/A</v>
          </cell>
          <cell r="AE150" t="e">
            <v>#N/A</v>
          </cell>
          <cell r="AH150" t="e">
            <v>#N/A</v>
          </cell>
          <cell r="AK150" t="e">
            <v>#N/A</v>
          </cell>
          <cell r="AN150" t="e">
            <v>#N/A</v>
          </cell>
          <cell r="AQ150" t="e">
            <v>#N/A</v>
          </cell>
          <cell r="AT150" t="e">
            <v>#N/A</v>
          </cell>
          <cell r="AW150" t="e">
            <v>#N/A</v>
          </cell>
          <cell r="AZ150" t="e">
            <v>#N/A</v>
          </cell>
          <cell r="BC150" t="e">
            <v>#N/A</v>
          </cell>
          <cell r="BF150" t="e">
            <v>#N/A</v>
          </cell>
          <cell r="BI150" t="e">
            <v>#N/A</v>
          </cell>
          <cell r="BL150" t="e">
            <v>#N/A</v>
          </cell>
          <cell r="BO150" t="e">
            <v>#N/A</v>
          </cell>
          <cell r="BR150" t="e">
            <v>#N/A</v>
          </cell>
          <cell r="BU150" t="e">
            <v>#N/A</v>
          </cell>
          <cell r="BX150" t="e">
            <v>#N/A</v>
          </cell>
          <cell r="CA150" t="e">
            <v>#N/A</v>
          </cell>
          <cell r="CD150" t="e">
            <v>#N/A</v>
          </cell>
          <cell r="CG150" t="e">
            <v>#N/A</v>
          </cell>
          <cell r="CJ150" t="e">
            <v>#N/A</v>
          </cell>
          <cell r="CM150" t="e">
            <v>#N/A</v>
          </cell>
          <cell r="CP150" t="e">
            <v>#N/A</v>
          </cell>
          <cell r="CS150" t="e">
            <v>#N/A</v>
          </cell>
          <cell r="CV150" t="e">
            <v>#N/A</v>
          </cell>
          <cell r="CY150" t="e">
            <v>#N/A</v>
          </cell>
          <cell r="DB150" t="e">
            <v>#N/A</v>
          </cell>
          <cell r="DE150" t="e">
            <v>#N/A</v>
          </cell>
          <cell r="DH150" t="e">
            <v>#N/A</v>
          </cell>
          <cell r="DQ150" t="e">
            <v>#N/A</v>
          </cell>
          <cell r="DT150" t="e">
            <v>#N/A</v>
          </cell>
        </row>
        <row r="151">
          <cell r="E151" t="e">
            <v>#N/A</v>
          </cell>
          <cell r="I151" t="e">
            <v>#N/A</v>
          </cell>
          <cell r="J151" t="e">
            <v>#N/A</v>
          </cell>
          <cell r="M151" t="e">
            <v>#N/A</v>
          </cell>
          <cell r="P151" t="e">
            <v>#N/A</v>
          </cell>
          <cell r="S151" t="e">
            <v>#N/A</v>
          </cell>
          <cell r="V151" t="e">
            <v>#N/A</v>
          </cell>
          <cell r="Y151" t="e">
            <v>#N/A</v>
          </cell>
          <cell r="AB151" t="e">
            <v>#N/A</v>
          </cell>
          <cell r="AE151" t="e">
            <v>#N/A</v>
          </cell>
          <cell r="AH151" t="e">
            <v>#N/A</v>
          </cell>
          <cell r="AK151" t="e">
            <v>#N/A</v>
          </cell>
          <cell r="AN151" t="e">
            <v>#N/A</v>
          </cell>
          <cell r="AQ151" t="e">
            <v>#N/A</v>
          </cell>
          <cell r="AT151" t="e">
            <v>#N/A</v>
          </cell>
          <cell r="AW151" t="e">
            <v>#N/A</v>
          </cell>
          <cell r="AZ151" t="e">
            <v>#N/A</v>
          </cell>
          <cell r="BC151" t="e">
            <v>#N/A</v>
          </cell>
          <cell r="BF151" t="e">
            <v>#N/A</v>
          </cell>
          <cell r="BI151" t="e">
            <v>#N/A</v>
          </cell>
          <cell r="BL151" t="e">
            <v>#N/A</v>
          </cell>
          <cell r="BO151" t="e">
            <v>#N/A</v>
          </cell>
          <cell r="BR151" t="e">
            <v>#N/A</v>
          </cell>
          <cell r="BU151" t="e">
            <v>#N/A</v>
          </cell>
          <cell r="BX151" t="e">
            <v>#N/A</v>
          </cell>
          <cell r="CA151" t="e">
            <v>#N/A</v>
          </cell>
          <cell r="CD151" t="e">
            <v>#N/A</v>
          </cell>
          <cell r="CG151" t="e">
            <v>#N/A</v>
          </cell>
          <cell r="CJ151" t="e">
            <v>#N/A</v>
          </cell>
          <cell r="CM151" t="e">
            <v>#N/A</v>
          </cell>
          <cell r="CP151" t="e">
            <v>#N/A</v>
          </cell>
          <cell r="CS151" t="e">
            <v>#N/A</v>
          </cell>
          <cell r="CV151" t="e">
            <v>#N/A</v>
          </cell>
          <cell r="CY151" t="e">
            <v>#N/A</v>
          </cell>
          <cell r="DB151" t="e">
            <v>#N/A</v>
          </cell>
          <cell r="DE151" t="e">
            <v>#N/A</v>
          </cell>
          <cell r="DH151" t="e">
            <v>#N/A</v>
          </cell>
          <cell r="DQ151" t="e">
            <v>#N/A</v>
          </cell>
          <cell r="DT151" t="e">
            <v>#N/A</v>
          </cell>
        </row>
        <row r="152">
          <cell r="E152" t="e">
            <v>#N/A</v>
          </cell>
          <cell r="I152" t="e">
            <v>#N/A</v>
          </cell>
          <cell r="J152" t="e">
            <v>#N/A</v>
          </cell>
          <cell r="M152" t="e">
            <v>#N/A</v>
          </cell>
          <cell r="P152" t="e">
            <v>#N/A</v>
          </cell>
          <cell r="S152" t="e">
            <v>#N/A</v>
          </cell>
          <cell r="V152" t="e">
            <v>#N/A</v>
          </cell>
          <cell r="Y152" t="e">
            <v>#N/A</v>
          </cell>
          <cell r="AB152" t="e">
            <v>#N/A</v>
          </cell>
          <cell r="AE152" t="e">
            <v>#N/A</v>
          </cell>
          <cell r="AH152" t="e">
            <v>#N/A</v>
          </cell>
          <cell r="AK152" t="e">
            <v>#N/A</v>
          </cell>
          <cell r="AN152" t="e">
            <v>#N/A</v>
          </cell>
          <cell r="AQ152" t="e">
            <v>#N/A</v>
          </cell>
          <cell r="AT152" t="e">
            <v>#N/A</v>
          </cell>
          <cell r="AW152" t="e">
            <v>#N/A</v>
          </cell>
          <cell r="AZ152" t="e">
            <v>#N/A</v>
          </cell>
          <cell r="BC152" t="e">
            <v>#N/A</v>
          </cell>
          <cell r="BF152" t="e">
            <v>#N/A</v>
          </cell>
          <cell r="BI152" t="e">
            <v>#N/A</v>
          </cell>
          <cell r="BL152" t="e">
            <v>#N/A</v>
          </cell>
          <cell r="BO152" t="e">
            <v>#N/A</v>
          </cell>
          <cell r="BR152" t="e">
            <v>#N/A</v>
          </cell>
          <cell r="BU152" t="e">
            <v>#N/A</v>
          </cell>
          <cell r="BX152" t="e">
            <v>#N/A</v>
          </cell>
          <cell r="CA152" t="e">
            <v>#N/A</v>
          </cell>
          <cell r="CD152" t="e">
            <v>#N/A</v>
          </cell>
          <cell r="CG152" t="e">
            <v>#N/A</v>
          </cell>
          <cell r="CJ152" t="e">
            <v>#N/A</v>
          </cell>
          <cell r="CM152" t="e">
            <v>#N/A</v>
          </cell>
          <cell r="CP152" t="e">
            <v>#N/A</v>
          </cell>
          <cell r="CS152" t="e">
            <v>#N/A</v>
          </cell>
          <cell r="CV152" t="e">
            <v>#N/A</v>
          </cell>
          <cell r="CY152" t="e">
            <v>#N/A</v>
          </cell>
          <cell r="DB152" t="e">
            <v>#N/A</v>
          </cell>
          <cell r="DE152" t="e">
            <v>#N/A</v>
          </cell>
          <cell r="DH152" t="e">
            <v>#N/A</v>
          </cell>
          <cell r="DQ152" t="e">
            <v>#N/A</v>
          </cell>
          <cell r="DT152" t="e">
            <v>#N/A</v>
          </cell>
        </row>
        <row r="153">
          <cell r="E153" t="e">
            <v>#N/A</v>
          </cell>
          <cell r="I153" t="e">
            <v>#N/A</v>
          </cell>
          <cell r="J153" t="e">
            <v>#N/A</v>
          </cell>
          <cell r="M153" t="e">
            <v>#N/A</v>
          </cell>
          <cell r="P153" t="e">
            <v>#N/A</v>
          </cell>
          <cell r="S153" t="e">
            <v>#N/A</v>
          </cell>
          <cell r="V153" t="e">
            <v>#N/A</v>
          </cell>
          <cell r="Y153" t="e">
            <v>#N/A</v>
          </cell>
          <cell r="AB153" t="e">
            <v>#N/A</v>
          </cell>
          <cell r="AE153" t="e">
            <v>#N/A</v>
          </cell>
          <cell r="AH153" t="e">
            <v>#N/A</v>
          </cell>
          <cell r="AK153" t="e">
            <v>#N/A</v>
          </cell>
          <cell r="AN153" t="e">
            <v>#N/A</v>
          </cell>
          <cell r="AQ153" t="e">
            <v>#N/A</v>
          </cell>
          <cell r="AT153" t="e">
            <v>#N/A</v>
          </cell>
          <cell r="AW153" t="e">
            <v>#N/A</v>
          </cell>
          <cell r="AZ153" t="e">
            <v>#N/A</v>
          </cell>
          <cell r="BC153" t="e">
            <v>#N/A</v>
          </cell>
          <cell r="BF153" t="e">
            <v>#N/A</v>
          </cell>
          <cell r="BI153" t="e">
            <v>#N/A</v>
          </cell>
          <cell r="BL153" t="e">
            <v>#N/A</v>
          </cell>
          <cell r="BO153" t="e">
            <v>#N/A</v>
          </cell>
          <cell r="BR153" t="e">
            <v>#N/A</v>
          </cell>
          <cell r="BU153" t="e">
            <v>#N/A</v>
          </cell>
          <cell r="BX153" t="e">
            <v>#N/A</v>
          </cell>
          <cell r="CA153" t="e">
            <v>#N/A</v>
          </cell>
          <cell r="CD153" t="e">
            <v>#N/A</v>
          </cell>
          <cell r="CG153" t="e">
            <v>#N/A</v>
          </cell>
          <cell r="CJ153" t="e">
            <v>#N/A</v>
          </cell>
          <cell r="CM153" t="e">
            <v>#N/A</v>
          </cell>
          <cell r="CP153" t="e">
            <v>#N/A</v>
          </cell>
          <cell r="CS153" t="e">
            <v>#N/A</v>
          </cell>
          <cell r="CV153" t="e">
            <v>#N/A</v>
          </cell>
          <cell r="CY153" t="e">
            <v>#N/A</v>
          </cell>
          <cell r="DB153" t="e">
            <v>#N/A</v>
          </cell>
          <cell r="DE153" t="e">
            <v>#N/A</v>
          </cell>
          <cell r="DH153" t="e">
            <v>#N/A</v>
          </cell>
          <cell r="DQ153" t="e">
            <v>#N/A</v>
          </cell>
          <cell r="DT153" t="e">
            <v>#N/A</v>
          </cell>
        </row>
        <row r="154">
          <cell r="E154" t="e">
            <v>#N/A</v>
          </cell>
          <cell r="I154" t="e">
            <v>#N/A</v>
          </cell>
          <cell r="J154" t="e">
            <v>#N/A</v>
          </cell>
          <cell r="M154" t="e">
            <v>#N/A</v>
          </cell>
          <cell r="P154" t="e">
            <v>#N/A</v>
          </cell>
          <cell r="S154" t="e">
            <v>#N/A</v>
          </cell>
          <cell r="V154" t="e">
            <v>#N/A</v>
          </cell>
          <cell r="Y154" t="e">
            <v>#N/A</v>
          </cell>
          <cell r="AB154" t="e">
            <v>#N/A</v>
          </cell>
          <cell r="AE154" t="e">
            <v>#N/A</v>
          </cell>
          <cell r="AH154" t="e">
            <v>#N/A</v>
          </cell>
          <cell r="AK154" t="e">
            <v>#N/A</v>
          </cell>
          <cell r="AN154" t="e">
            <v>#N/A</v>
          </cell>
          <cell r="AQ154" t="e">
            <v>#N/A</v>
          </cell>
          <cell r="AT154" t="e">
            <v>#N/A</v>
          </cell>
          <cell r="AW154" t="e">
            <v>#N/A</v>
          </cell>
          <cell r="AZ154" t="e">
            <v>#N/A</v>
          </cell>
          <cell r="BC154" t="e">
            <v>#N/A</v>
          </cell>
          <cell r="BF154" t="e">
            <v>#N/A</v>
          </cell>
          <cell r="BI154" t="e">
            <v>#N/A</v>
          </cell>
          <cell r="BL154" t="e">
            <v>#N/A</v>
          </cell>
          <cell r="BO154" t="e">
            <v>#N/A</v>
          </cell>
          <cell r="BR154" t="e">
            <v>#N/A</v>
          </cell>
          <cell r="BU154" t="e">
            <v>#N/A</v>
          </cell>
          <cell r="BX154" t="e">
            <v>#N/A</v>
          </cell>
          <cell r="CA154" t="e">
            <v>#N/A</v>
          </cell>
          <cell r="CD154" t="e">
            <v>#N/A</v>
          </cell>
          <cell r="CG154" t="e">
            <v>#N/A</v>
          </cell>
          <cell r="CJ154" t="e">
            <v>#N/A</v>
          </cell>
          <cell r="CM154" t="e">
            <v>#N/A</v>
          </cell>
          <cell r="CP154" t="e">
            <v>#N/A</v>
          </cell>
          <cell r="CS154" t="e">
            <v>#N/A</v>
          </cell>
          <cell r="CV154" t="e">
            <v>#N/A</v>
          </cell>
          <cell r="CY154" t="e">
            <v>#N/A</v>
          </cell>
          <cell r="DB154" t="e">
            <v>#N/A</v>
          </cell>
          <cell r="DE154" t="e">
            <v>#N/A</v>
          </cell>
          <cell r="DH154" t="e">
            <v>#N/A</v>
          </cell>
          <cell r="DQ154" t="e">
            <v>#N/A</v>
          </cell>
          <cell r="DT154" t="e">
            <v>#N/A</v>
          </cell>
        </row>
        <row r="155">
          <cell r="E155" t="e">
            <v>#N/A</v>
          </cell>
          <cell r="I155" t="e">
            <v>#N/A</v>
          </cell>
          <cell r="J155" t="e">
            <v>#N/A</v>
          </cell>
          <cell r="M155" t="e">
            <v>#N/A</v>
          </cell>
          <cell r="P155" t="e">
            <v>#N/A</v>
          </cell>
          <cell r="S155" t="e">
            <v>#N/A</v>
          </cell>
          <cell r="V155" t="e">
            <v>#N/A</v>
          </cell>
          <cell r="Y155" t="e">
            <v>#N/A</v>
          </cell>
          <cell r="AB155" t="e">
            <v>#N/A</v>
          </cell>
          <cell r="AE155" t="e">
            <v>#N/A</v>
          </cell>
          <cell r="AH155" t="e">
            <v>#N/A</v>
          </cell>
          <cell r="AK155" t="e">
            <v>#N/A</v>
          </cell>
          <cell r="AN155" t="e">
            <v>#N/A</v>
          </cell>
          <cell r="AQ155" t="e">
            <v>#N/A</v>
          </cell>
          <cell r="AT155" t="e">
            <v>#N/A</v>
          </cell>
          <cell r="AW155" t="e">
            <v>#N/A</v>
          </cell>
          <cell r="AZ155" t="e">
            <v>#N/A</v>
          </cell>
          <cell r="BC155" t="e">
            <v>#N/A</v>
          </cell>
          <cell r="BF155" t="e">
            <v>#N/A</v>
          </cell>
          <cell r="BI155" t="e">
            <v>#N/A</v>
          </cell>
          <cell r="BL155" t="e">
            <v>#N/A</v>
          </cell>
          <cell r="BO155" t="e">
            <v>#N/A</v>
          </cell>
          <cell r="BR155" t="e">
            <v>#N/A</v>
          </cell>
          <cell r="BU155" t="e">
            <v>#N/A</v>
          </cell>
          <cell r="BX155" t="e">
            <v>#N/A</v>
          </cell>
          <cell r="CA155" t="e">
            <v>#N/A</v>
          </cell>
          <cell r="CD155" t="e">
            <v>#N/A</v>
          </cell>
          <cell r="CG155" t="e">
            <v>#N/A</v>
          </cell>
          <cell r="CJ155" t="e">
            <v>#N/A</v>
          </cell>
          <cell r="CM155" t="e">
            <v>#N/A</v>
          </cell>
          <cell r="CP155" t="e">
            <v>#N/A</v>
          </cell>
          <cell r="CS155" t="e">
            <v>#N/A</v>
          </cell>
          <cell r="CV155" t="e">
            <v>#N/A</v>
          </cell>
          <cell r="CY155" t="e">
            <v>#N/A</v>
          </cell>
          <cell r="DB155" t="e">
            <v>#N/A</v>
          </cell>
          <cell r="DE155" t="e">
            <v>#N/A</v>
          </cell>
          <cell r="DH155" t="e">
            <v>#N/A</v>
          </cell>
          <cell r="DQ155" t="e">
            <v>#N/A</v>
          </cell>
          <cell r="DT155" t="e">
            <v>#N/A</v>
          </cell>
        </row>
        <row r="156">
          <cell r="E156" t="e">
            <v>#N/A</v>
          </cell>
          <cell r="I156" t="e">
            <v>#N/A</v>
          </cell>
          <cell r="J156" t="e">
            <v>#N/A</v>
          </cell>
          <cell r="M156" t="e">
            <v>#N/A</v>
          </cell>
          <cell r="P156" t="e">
            <v>#N/A</v>
          </cell>
          <cell r="S156" t="e">
            <v>#N/A</v>
          </cell>
          <cell r="V156" t="e">
            <v>#N/A</v>
          </cell>
          <cell r="Y156" t="e">
            <v>#N/A</v>
          </cell>
          <cell r="AB156" t="e">
            <v>#N/A</v>
          </cell>
          <cell r="AE156" t="e">
            <v>#N/A</v>
          </cell>
          <cell r="AH156" t="e">
            <v>#N/A</v>
          </cell>
          <cell r="AK156" t="e">
            <v>#N/A</v>
          </cell>
          <cell r="AN156" t="e">
            <v>#N/A</v>
          </cell>
          <cell r="AQ156" t="e">
            <v>#N/A</v>
          </cell>
          <cell r="AT156" t="e">
            <v>#N/A</v>
          </cell>
          <cell r="AW156" t="e">
            <v>#N/A</v>
          </cell>
          <cell r="AZ156" t="e">
            <v>#N/A</v>
          </cell>
          <cell r="BC156" t="e">
            <v>#N/A</v>
          </cell>
          <cell r="BF156" t="e">
            <v>#N/A</v>
          </cell>
          <cell r="BI156" t="e">
            <v>#N/A</v>
          </cell>
          <cell r="BL156" t="e">
            <v>#N/A</v>
          </cell>
          <cell r="BO156" t="e">
            <v>#N/A</v>
          </cell>
          <cell r="BR156" t="e">
            <v>#N/A</v>
          </cell>
          <cell r="BU156" t="e">
            <v>#N/A</v>
          </cell>
          <cell r="BX156" t="e">
            <v>#N/A</v>
          </cell>
          <cell r="CA156" t="e">
            <v>#N/A</v>
          </cell>
          <cell r="CD156" t="e">
            <v>#N/A</v>
          </cell>
          <cell r="CG156" t="e">
            <v>#N/A</v>
          </cell>
          <cell r="CJ156" t="e">
            <v>#N/A</v>
          </cell>
          <cell r="CM156" t="e">
            <v>#N/A</v>
          </cell>
          <cell r="CP156" t="e">
            <v>#N/A</v>
          </cell>
          <cell r="CS156" t="e">
            <v>#N/A</v>
          </cell>
          <cell r="CV156" t="e">
            <v>#N/A</v>
          </cell>
          <cell r="CY156" t="e">
            <v>#N/A</v>
          </cell>
          <cell r="DB156" t="e">
            <v>#N/A</v>
          </cell>
          <cell r="DE156" t="e">
            <v>#N/A</v>
          </cell>
          <cell r="DH156" t="e">
            <v>#N/A</v>
          </cell>
          <cell r="DQ156" t="e">
            <v>#N/A</v>
          </cell>
          <cell r="DT156" t="e">
            <v>#N/A</v>
          </cell>
        </row>
        <row r="157">
          <cell r="E157" t="e">
            <v>#N/A</v>
          </cell>
          <cell r="I157" t="e">
            <v>#N/A</v>
          </cell>
          <cell r="J157" t="e">
            <v>#N/A</v>
          </cell>
          <cell r="M157" t="e">
            <v>#N/A</v>
          </cell>
          <cell r="P157" t="e">
            <v>#N/A</v>
          </cell>
          <cell r="S157" t="e">
            <v>#N/A</v>
          </cell>
          <cell r="V157" t="e">
            <v>#N/A</v>
          </cell>
          <cell r="Y157" t="e">
            <v>#N/A</v>
          </cell>
          <cell r="AB157" t="e">
            <v>#N/A</v>
          </cell>
          <cell r="AE157" t="e">
            <v>#N/A</v>
          </cell>
          <cell r="AH157" t="e">
            <v>#N/A</v>
          </cell>
          <cell r="AK157" t="e">
            <v>#N/A</v>
          </cell>
          <cell r="AN157" t="e">
            <v>#N/A</v>
          </cell>
          <cell r="AQ157" t="e">
            <v>#N/A</v>
          </cell>
          <cell r="AT157" t="e">
            <v>#N/A</v>
          </cell>
          <cell r="AW157" t="e">
            <v>#N/A</v>
          </cell>
          <cell r="AZ157" t="e">
            <v>#N/A</v>
          </cell>
          <cell r="BC157" t="e">
            <v>#N/A</v>
          </cell>
          <cell r="BF157" t="e">
            <v>#N/A</v>
          </cell>
          <cell r="BI157" t="e">
            <v>#N/A</v>
          </cell>
          <cell r="BL157" t="e">
            <v>#N/A</v>
          </cell>
          <cell r="BO157" t="e">
            <v>#N/A</v>
          </cell>
          <cell r="BR157" t="e">
            <v>#N/A</v>
          </cell>
          <cell r="BU157" t="e">
            <v>#N/A</v>
          </cell>
          <cell r="BX157" t="e">
            <v>#N/A</v>
          </cell>
          <cell r="CA157" t="e">
            <v>#N/A</v>
          </cell>
          <cell r="CD157" t="e">
            <v>#N/A</v>
          </cell>
          <cell r="CG157" t="e">
            <v>#N/A</v>
          </cell>
          <cell r="CJ157" t="e">
            <v>#N/A</v>
          </cell>
          <cell r="CM157" t="e">
            <v>#N/A</v>
          </cell>
          <cell r="CP157" t="e">
            <v>#N/A</v>
          </cell>
          <cell r="CS157" t="e">
            <v>#N/A</v>
          </cell>
          <cell r="CV157" t="e">
            <v>#N/A</v>
          </cell>
          <cell r="CY157" t="e">
            <v>#N/A</v>
          </cell>
          <cell r="DB157" t="e">
            <v>#N/A</v>
          </cell>
          <cell r="DE157" t="e">
            <v>#N/A</v>
          </cell>
          <cell r="DH157" t="e">
            <v>#N/A</v>
          </cell>
          <cell r="DQ157" t="e">
            <v>#N/A</v>
          </cell>
          <cell r="DT157" t="e">
            <v>#N/A</v>
          </cell>
        </row>
        <row r="158">
          <cell r="E158" t="e">
            <v>#N/A</v>
          </cell>
          <cell r="I158" t="e">
            <v>#N/A</v>
          </cell>
          <cell r="J158" t="e">
            <v>#N/A</v>
          </cell>
          <cell r="M158" t="e">
            <v>#N/A</v>
          </cell>
          <cell r="P158" t="e">
            <v>#N/A</v>
          </cell>
          <cell r="S158" t="e">
            <v>#N/A</v>
          </cell>
          <cell r="V158" t="e">
            <v>#N/A</v>
          </cell>
          <cell r="Y158" t="e">
            <v>#N/A</v>
          </cell>
          <cell r="AB158" t="e">
            <v>#N/A</v>
          </cell>
          <cell r="AE158" t="e">
            <v>#N/A</v>
          </cell>
          <cell r="AH158" t="e">
            <v>#N/A</v>
          </cell>
          <cell r="AK158" t="e">
            <v>#N/A</v>
          </cell>
          <cell r="AN158" t="e">
            <v>#N/A</v>
          </cell>
          <cell r="AQ158" t="e">
            <v>#N/A</v>
          </cell>
          <cell r="AT158" t="e">
            <v>#N/A</v>
          </cell>
          <cell r="AW158" t="e">
            <v>#N/A</v>
          </cell>
          <cell r="AZ158" t="e">
            <v>#N/A</v>
          </cell>
          <cell r="BC158" t="e">
            <v>#N/A</v>
          </cell>
          <cell r="BF158" t="e">
            <v>#N/A</v>
          </cell>
          <cell r="BI158" t="e">
            <v>#N/A</v>
          </cell>
          <cell r="BL158" t="e">
            <v>#N/A</v>
          </cell>
          <cell r="BO158" t="e">
            <v>#N/A</v>
          </cell>
          <cell r="BR158" t="e">
            <v>#N/A</v>
          </cell>
          <cell r="BU158" t="e">
            <v>#N/A</v>
          </cell>
          <cell r="BX158" t="e">
            <v>#N/A</v>
          </cell>
          <cell r="CA158" t="e">
            <v>#N/A</v>
          </cell>
          <cell r="CD158" t="e">
            <v>#N/A</v>
          </cell>
          <cell r="CG158" t="e">
            <v>#N/A</v>
          </cell>
          <cell r="CJ158" t="e">
            <v>#N/A</v>
          </cell>
          <cell r="CM158" t="e">
            <v>#N/A</v>
          </cell>
          <cell r="CP158" t="e">
            <v>#N/A</v>
          </cell>
          <cell r="CS158" t="e">
            <v>#N/A</v>
          </cell>
          <cell r="CV158" t="e">
            <v>#N/A</v>
          </cell>
          <cell r="CY158" t="e">
            <v>#N/A</v>
          </cell>
          <cell r="DB158" t="e">
            <v>#N/A</v>
          </cell>
          <cell r="DE158" t="e">
            <v>#N/A</v>
          </cell>
          <cell r="DH158" t="e">
            <v>#N/A</v>
          </cell>
          <cell r="DQ158" t="e">
            <v>#N/A</v>
          </cell>
          <cell r="DT158" t="e">
            <v>#N/A</v>
          </cell>
        </row>
        <row r="159">
          <cell r="E159" t="e">
            <v>#N/A</v>
          </cell>
          <cell r="I159" t="e">
            <v>#N/A</v>
          </cell>
          <cell r="J159" t="e">
            <v>#N/A</v>
          </cell>
          <cell r="M159" t="e">
            <v>#N/A</v>
          </cell>
          <cell r="P159" t="e">
            <v>#N/A</v>
          </cell>
          <cell r="S159" t="e">
            <v>#N/A</v>
          </cell>
          <cell r="V159" t="e">
            <v>#N/A</v>
          </cell>
          <cell r="Y159" t="e">
            <v>#N/A</v>
          </cell>
          <cell r="AB159" t="e">
            <v>#N/A</v>
          </cell>
          <cell r="AE159" t="e">
            <v>#N/A</v>
          </cell>
          <cell r="AH159" t="e">
            <v>#N/A</v>
          </cell>
          <cell r="AK159" t="e">
            <v>#N/A</v>
          </cell>
          <cell r="AN159" t="e">
            <v>#N/A</v>
          </cell>
          <cell r="AQ159" t="e">
            <v>#N/A</v>
          </cell>
          <cell r="AT159" t="e">
            <v>#N/A</v>
          </cell>
          <cell r="AW159" t="e">
            <v>#N/A</v>
          </cell>
          <cell r="AZ159" t="e">
            <v>#N/A</v>
          </cell>
          <cell r="BC159" t="e">
            <v>#N/A</v>
          </cell>
          <cell r="BF159" t="e">
            <v>#N/A</v>
          </cell>
          <cell r="BI159" t="e">
            <v>#N/A</v>
          </cell>
          <cell r="BL159" t="e">
            <v>#N/A</v>
          </cell>
          <cell r="BO159" t="e">
            <v>#N/A</v>
          </cell>
          <cell r="BR159" t="e">
            <v>#N/A</v>
          </cell>
          <cell r="BU159" t="e">
            <v>#N/A</v>
          </cell>
          <cell r="BX159" t="e">
            <v>#N/A</v>
          </cell>
          <cell r="CA159" t="e">
            <v>#N/A</v>
          </cell>
          <cell r="CD159" t="e">
            <v>#N/A</v>
          </cell>
          <cell r="CG159" t="e">
            <v>#N/A</v>
          </cell>
          <cell r="CJ159" t="e">
            <v>#N/A</v>
          </cell>
          <cell r="CM159" t="e">
            <v>#N/A</v>
          </cell>
          <cell r="CP159" t="e">
            <v>#N/A</v>
          </cell>
          <cell r="CS159" t="e">
            <v>#N/A</v>
          </cell>
          <cell r="CV159" t="e">
            <v>#N/A</v>
          </cell>
          <cell r="CY159" t="e">
            <v>#N/A</v>
          </cell>
          <cell r="DB159" t="e">
            <v>#N/A</v>
          </cell>
          <cell r="DE159" t="e">
            <v>#N/A</v>
          </cell>
          <cell r="DH159" t="e">
            <v>#N/A</v>
          </cell>
          <cell r="DQ159" t="e">
            <v>#N/A</v>
          </cell>
          <cell r="DT159" t="e">
            <v>#N/A</v>
          </cell>
        </row>
        <row r="160">
          <cell r="E160" t="e">
            <v>#N/A</v>
          </cell>
          <cell r="I160" t="e">
            <v>#N/A</v>
          </cell>
          <cell r="J160" t="e">
            <v>#N/A</v>
          </cell>
          <cell r="M160" t="e">
            <v>#N/A</v>
          </cell>
          <cell r="P160" t="e">
            <v>#N/A</v>
          </cell>
          <cell r="S160" t="e">
            <v>#N/A</v>
          </cell>
          <cell r="V160" t="e">
            <v>#N/A</v>
          </cell>
          <cell r="Y160" t="e">
            <v>#N/A</v>
          </cell>
          <cell r="AB160" t="e">
            <v>#N/A</v>
          </cell>
          <cell r="AE160" t="e">
            <v>#N/A</v>
          </cell>
          <cell r="AH160" t="e">
            <v>#N/A</v>
          </cell>
          <cell r="AK160" t="e">
            <v>#N/A</v>
          </cell>
          <cell r="AN160" t="e">
            <v>#N/A</v>
          </cell>
          <cell r="AQ160" t="e">
            <v>#N/A</v>
          </cell>
          <cell r="AT160" t="e">
            <v>#N/A</v>
          </cell>
          <cell r="AW160" t="e">
            <v>#N/A</v>
          </cell>
          <cell r="AZ160" t="e">
            <v>#N/A</v>
          </cell>
          <cell r="BC160" t="e">
            <v>#N/A</v>
          </cell>
          <cell r="BF160" t="e">
            <v>#N/A</v>
          </cell>
          <cell r="BI160" t="e">
            <v>#N/A</v>
          </cell>
          <cell r="BL160" t="e">
            <v>#N/A</v>
          </cell>
          <cell r="BO160" t="e">
            <v>#N/A</v>
          </cell>
          <cell r="BR160" t="e">
            <v>#N/A</v>
          </cell>
          <cell r="BU160" t="e">
            <v>#N/A</v>
          </cell>
          <cell r="BX160" t="e">
            <v>#N/A</v>
          </cell>
          <cell r="CA160" t="e">
            <v>#N/A</v>
          </cell>
          <cell r="CD160" t="e">
            <v>#N/A</v>
          </cell>
          <cell r="CG160" t="e">
            <v>#N/A</v>
          </cell>
          <cell r="CJ160" t="e">
            <v>#N/A</v>
          </cell>
          <cell r="CM160" t="e">
            <v>#N/A</v>
          </cell>
          <cell r="CP160" t="e">
            <v>#N/A</v>
          </cell>
          <cell r="CS160" t="e">
            <v>#N/A</v>
          </cell>
          <cell r="CV160" t="e">
            <v>#N/A</v>
          </cell>
          <cell r="CY160" t="e">
            <v>#N/A</v>
          </cell>
          <cell r="DB160" t="e">
            <v>#N/A</v>
          </cell>
          <cell r="DE160" t="e">
            <v>#N/A</v>
          </cell>
          <cell r="DH160" t="e">
            <v>#N/A</v>
          </cell>
          <cell r="DQ160" t="e">
            <v>#N/A</v>
          </cell>
          <cell r="DT160" t="e">
            <v>#N/A</v>
          </cell>
        </row>
        <row r="161">
          <cell r="E161" t="e">
            <v>#N/A</v>
          </cell>
          <cell r="I161" t="e">
            <v>#N/A</v>
          </cell>
          <cell r="J161" t="e">
            <v>#N/A</v>
          </cell>
          <cell r="M161" t="e">
            <v>#N/A</v>
          </cell>
          <cell r="P161" t="e">
            <v>#N/A</v>
          </cell>
          <cell r="S161" t="e">
            <v>#N/A</v>
          </cell>
          <cell r="V161" t="e">
            <v>#N/A</v>
          </cell>
          <cell r="Y161" t="e">
            <v>#N/A</v>
          </cell>
          <cell r="AB161" t="e">
            <v>#N/A</v>
          </cell>
          <cell r="AE161" t="e">
            <v>#N/A</v>
          </cell>
          <cell r="AH161" t="e">
            <v>#N/A</v>
          </cell>
          <cell r="AK161" t="e">
            <v>#N/A</v>
          </cell>
          <cell r="AN161" t="e">
            <v>#N/A</v>
          </cell>
          <cell r="AQ161" t="e">
            <v>#N/A</v>
          </cell>
          <cell r="AT161" t="e">
            <v>#N/A</v>
          </cell>
          <cell r="AW161" t="e">
            <v>#N/A</v>
          </cell>
          <cell r="AZ161" t="e">
            <v>#N/A</v>
          </cell>
          <cell r="BC161" t="e">
            <v>#N/A</v>
          </cell>
          <cell r="BF161" t="e">
            <v>#N/A</v>
          </cell>
          <cell r="BI161" t="e">
            <v>#N/A</v>
          </cell>
          <cell r="BL161" t="e">
            <v>#N/A</v>
          </cell>
          <cell r="BO161" t="e">
            <v>#N/A</v>
          </cell>
          <cell r="BR161" t="e">
            <v>#N/A</v>
          </cell>
          <cell r="BU161" t="e">
            <v>#N/A</v>
          </cell>
          <cell r="BX161" t="e">
            <v>#N/A</v>
          </cell>
          <cell r="CA161" t="e">
            <v>#N/A</v>
          </cell>
          <cell r="CD161" t="e">
            <v>#N/A</v>
          </cell>
          <cell r="CG161" t="e">
            <v>#N/A</v>
          </cell>
          <cell r="CJ161" t="e">
            <v>#N/A</v>
          </cell>
          <cell r="CM161" t="e">
            <v>#N/A</v>
          </cell>
          <cell r="CP161" t="e">
            <v>#N/A</v>
          </cell>
          <cell r="CS161" t="e">
            <v>#N/A</v>
          </cell>
          <cell r="CV161" t="e">
            <v>#N/A</v>
          </cell>
          <cell r="CY161" t="e">
            <v>#N/A</v>
          </cell>
          <cell r="DB161" t="e">
            <v>#N/A</v>
          </cell>
          <cell r="DE161" t="e">
            <v>#N/A</v>
          </cell>
          <cell r="DH161" t="e">
            <v>#N/A</v>
          </cell>
          <cell r="DQ161" t="e">
            <v>#N/A</v>
          </cell>
          <cell r="DT161" t="e">
            <v>#N/A</v>
          </cell>
        </row>
        <row r="162">
          <cell r="E162" t="e">
            <v>#N/A</v>
          </cell>
          <cell r="I162" t="e">
            <v>#N/A</v>
          </cell>
          <cell r="J162" t="e">
            <v>#N/A</v>
          </cell>
          <cell r="M162" t="e">
            <v>#N/A</v>
          </cell>
          <cell r="P162" t="e">
            <v>#N/A</v>
          </cell>
          <cell r="S162" t="e">
            <v>#N/A</v>
          </cell>
          <cell r="V162" t="e">
            <v>#N/A</v>
          </cell>
          <cell r="Y162" t="e">
            <v>#N/A</v>
          </cell>
          <cell r="AB162" t="e">
            <v>#N/A</v>
          </cell>
          <cell r="AE162" t="e">
            <v>#N/A</v>
          </cell>
          <cell r="AH162" t="e">
            <v>#N/A</v>
          </cell>
          <cell r="AK162" t="e">
            <v>#N/A</v>
          </cell>
          <cell r="AN162" t="e">
            <v>#N/A</v>
          </cell>
          <cell r="AQ162" t="e">
            <v>#N/A</v>
          </cell>
          <cell r="AT162" t="e">
            <v>#N/A</v>
          </cell>
          <cell r="AW162" t="e">
            <v>#N/A</v>
          </cell>
          <cell r="AZ162" t="e">
            <v>#N/A</v>
          </cell>
          <cell r="BC162" t="e">
            <v>#N/A</v>
          </cell>
          <cell r="BF162" t="e">
            <v>#N/A</v>
          </cell>
          <cell r="BI162" t="e">
            <v>#N/A</v>
          </cell>
          <cell r="BL162" t="e">
            <v>#N/A</v>
          </cell>
          <cell r="BO162" t="e">
            <v>#N/A</v>
          </cell>
          <cell r="BR162" t="e">
            <v>#N/A</v>
          </cell>
          <cell r="BU162" t="e">
            <v>#N/A</v>
          </cell>
          <cell r="BX162" t="e">
            <v>#N/A</v>
          </cell>
          <cell r="CA162" t="e">
            <v>#N/A</v>
          </cell>
          <cell r="CD162" t="e">
            <v>#N/A</v>
          </cell>
          <cell r="CG162" t="e">
            <v>#N/A</v>
          </cell>
          <cell r="CJ162" t="e">
            <v>#N/A</v>
          </cell>
          <cell r="CM162" t="e">
            <v>#N/A</v>
          </cell>
          <cell r="CP162" t="e">
            <v>#N/A</v>
          </cell>
          <cell r="CS162" t="e">
            <v>#N/A</v>
          </cell>
          <cell r="CV162" t="e">
            <v>#N/A</v>
          </cell>
          <cell r="CY162" t="e">
            <v>#N/A</v>
          </cell>
          <cell r="DB162" t="e">
            <v>#N/A</v>
          </cell>
          <cell r="DE162" t="e">
            <v>#N/A</v>
          </cell>
          <cell r="DH162" t="e">
            <v>#N/A</v>
          </cell>
          <cell r="DQ162" t="e">
            <v>#N/A</v>
          </cell>
          <cell r="DT162" t="e">
            <v>#N/A</v>
          </cell>
        </row>
        <row r="163">
          <cell r="E163" t="e">
            <v>#N/A</v>
          </cell>
          <cell r="I163" t="e">
            <v>#N/A</v>
          </cell>
          <cell r="J163" t="e">
            <v>#N/A</v>
          </cell>
          <cell r="M163" t="e">
            <v>#N/A</v>
          </cell>
          <cell r="P163" t="e">
            <v>#N/A</v>
          </cell>
          <cell r="S163" t="e">
            <v>#N/A</v>
          </cell>
          <cell r="V163" t="e">
            <v>#N/A</v>
          </cell>
          <cell r="Y163" t="e">
            <v>#N/A</v>
          </cell>
          <cell r="AB163" t="e">
            <v>#N/A</v>
          </cell>
          <cell r="AE163" t="e">
            <v>#N/A</v>
          </cell>
          <cell r="AH163" t="e">
            <v>#N/A</v>
          </cell>
          <cell r="AK163" t="e">
            <v>#N/A</v>
          </cell>
          <cell r="AN163" t="e">
            <v>#N/A</v>
          </cell>
          <cell r="AQ163" t="e">
            <v>#N/A</v>
          </cell>
          <cell r="AT163" t="e">
            <v>#N/A</v>
          </cell>
          <cell r="AW163" t="e">
            <v>#N/A</v>
          </cell>
          <cell r="AZ163" t="e">
            <v>#N/A</v>
          </cell>
          <cell r="BC163" t="e">
            <v>#N/A</v>
          </cell>
          <cell r="BF163" t="e">
            <v>#N/A</v>
          </cell>
          <cell r="BI163" t="e">
            <v>#N/A</v>
          </cell>
          <cell r="BL163" t="e">
            <v>#N/A</v>
          </cell>
          <cell r="BO163" t="e">
            <v>#N/A</v>
          </cell>
          <cell r="BR163" t="e">
            <v>#N/A</v>
          </cell>
          <cell r="BU163" t="e">
            <v>#N/A</v>
          </cell>
          <cell r="BX163" t="e">
            <v>#N/A</v>
          </cell>
          <cell r="CA163" t="e">
            <v>#N/A</v>
          </cell>
          <cell r="CD163" t="e">
            <v>#N/A</v>
          </cell>
          <cell r="CG163" t="e">
            <v>#N/A</v>
          </cell>
          <cell r="CJ163" t="e">
            <v>#N/A</v>
          </cell>
          <cell r="CM163" t="e">
            <v>#N/A</v>
          </cell>
          <cell r="CP163" t="e">
            <v>#N/A</v>
          </cell>
          <cell r="CS163" t="e">
            <v>#N/A</v>
          </cell>
          <cell r="CV163" t="e">
            <v>#N/A</v>
          </cell>
          <cell r="CY163" t="e">
            <v>#N/A</v>
          </cell>
          <cell r="DB163" t="e">
            <v>#N/A</v>
          </cell>
          <cell r="DE163" t="e">
            <v>#N/A</v>
          </cell>
          <cell r="DH163" t="e">
            <v>#N/A</v>
          </cell>
          <cell r="DQ163" t="e">
            <v>#N/A</v>
          </cell>
          <cell r="DT163" t="e">
            <v>#N/A</v>
          </cell>
        </row>
        <row r="164">
          <cell r="E164" t="e">
            <v>#N/A</v>
          </cell>
          <cell r="I164" t="e">
            <v>#N/A</v>
          </cell>
          <cell r="J164" t="e">
            <v>#N/A</v>
          </cell>
          <cell r="M164" t="e">
            <v>#N/A</v>
          </cell>
          <cell r="P164" t="e">
            <v>#N/A</v>
          </cell>
          <cell r="S164" t="e">
            <v>#N/A</v>
          </cell>
          <cell r="V164" t="e">
            <v>#N/A</v>
          </cell>
          <cell r="Y164" t="e">
            <v>#N/A</v>
          </cell>
          <cell r="AB164" t="e">
            <v>#N/A</v>
          </cell>
          <cell r="AE164" t="e">
            <v>#N/A</v>
          </cell>
          <cell r="AH164" t="e">
            <v>#N/A</v>
          </cell>
          <cell r="AK164" t="e">
            <v>#N/A</v>
          </cell>
          <cell r="AN164" t="e">
            <v>#N/A</v>
          </cell>
          <cell r="AQ164" t="e">
            <v>#N/A</v>
          </cell>
          <cell r="AT164" t="e">
            <v>#N/A</v>
          </cell>
          <cell r="AW164" t="e">
            <v>#N/A</v>
          </cell>
          <cell r="AZ164" t="e">
            <v>#N/A</v>
          </cell>
          <cell r="BC164" t="e">
            <v>#N/A</v>
          </cell>
          <cell r="BF164" t="e">
            <v>#N/A</v>
          </cell>
          <cell r="BI164" t="e">
            <v>#N/A</v>
          </cell>
          <cell r="BL164" t="e">
            <v>#N/A</v>
          </cell>
          <cell r="BO164" t="e">
            <v>#N/A</v>
          </cell>
          <cell r="BR164" t="e">
            <v>#N/A</v>
          </cell>
          <cell r="BU164" t="e">
            <v>#N/A</v>
          </cell>
          <cell r="BX164" t="e">
            <v>#N/A</v>
          </cell>
          <cell r="CA164" t="e">
            <v>#N/A</v>
          </cell>
          <cell r="CD164" t="e">
            <v>#N/A</v>
          </cell>
          <cell r="CG164" t="e">
            <v>#N/A</v>
          </cell>
          <cell r="CJ164" t="e">
            <v>#N/A</v>
          </cell>
          <cell r="CM164" t="e">
            <v>#N/A</v>
          </cell>
          <cell r="CP164" t="e">
            <v>#N/A</v>
          </cell>
          <cell r="CS164" t="e">
            <v>#N/A</v>
          </cell>
          <cell r="CV164" t="e">
            <v>#N/A</v>
          </cell>
          <cell r="CY164" t="e">
            <v>#N/A</v>
          </cell>
          <cell r="DB164" t="e">
            <v>#N/A</v>
          </cell>
          <cell r="DE164" t="e">
            <v>#N/A</v>
          </cell>
          <cell r="DH164" t="e">
            <v>#N/A</v>
          </cell>
          <cell r="DQ164" t="e">
            <v>#N/A</v>
          </cell>
          <cell r="DT164" t="e">
            <v>#N/A</v>
          </cell>
        </row>
        <row r="165">
          <cell r="E165" t="e">
            <v>#N/A</v>
          </cell>
          <cell r="I165" t="e">
            <v>#N/A</v>
          </cell>
          <cell r="J165" t="e">
            <v>#N/A</v>
          </cell>
          <cell r="M165" t="e">
            <v>#N/A</v>
          </cell>
          <cell r="P165" t="e">
            <v>#N/A</v>
          </cell>
          <cell r="S165" t="e">
            <v>#N/A</v>
          </cell>
          <cell r="V165" t="e">
            <v>#N/A</v>
          </cell>
          <cell r="Y165" t="e">
            <v>#N/A</v>
          </cell>
          <cell r="AB165" t="e">
            <v>#N/A</v>
          </cell>
          <cell r="AE165" t="e">
            <v>#N/A</v>
          </cell>
          <cell r="AH165" t="e">
            <v>#N/A</v>
          </cell>
          <cell r="AK165" t="e">
            <v>#N/A</v>
          </cell>
          <cell r="AN165" t="e">
            <v>#N/A</v>
          </cell>
          <cell r="AQ165" t="e">
            <v>#N/A</v>
          </cell>
          <cell r="AT165" t="e">
            <v>#N/A</v>
          </cell>
          <cell r="AW165" t="e">
            <v>#N/A</v>
          </cell>
          <cell r="AZ165" t="e">
            <v>#N/A</v>
          </cell>
          <cell r="BC165" t="e">
            <v>#N/A</v>
          </cell>
          <cell r="BF165" t="e">
            <v>#N/A</v>
          </cell>
          <cell r="BI165" t="e">
            <v>#N/A</v>
          </cell>
          <cell r="BL165" t="e">
            <v>#N/A</v>
          </cell>
          <cell r="BO165" t="e">
            <v>#N/A</v>
          </cell>
          <cell r="BR165" t="e">
            <v>#N/A</v>
          </cell>
          <cell r="BU165" t="e">
            <v>#N/A</v>
          </cell>
          <cell r="BX165" t="e">
            <v>#N/A</v>
          </cell>
          <cell r="CA165" t="e">
            <v>#N/A</v>
          </cell>
          <cell r="CD165" t="e">
            <v>#N/A</v>
          </cell>
          <cell r="CG165" t="e">
            <v>#N/A</v>
          </cell>
          <cell r="CJ165" t="e">
            <v>#N/A</v>
          </cell>
          <cell r="CM165" t="e">
            <v>#N/A</v>
          </cell>
          <cell r="CP165" t="e">
            <v>#N/A</v>
          </cell>
          <cell r="CS165" t="e">
            <v>#N/A</v>
          </cell>
          <cell r="CV165" t="e">
            <v>#N/A</v>
          </cell>
          <cell r="CY165" t="e">
            <v>#N/A</v>
          </cell>
          <cell r="DB165" t="e">
            <v>#N/A</v>
          </cell>
          <cell r="DE165" t="e">
            <v>#N/A</v>
          </cell>
          <cell r="DH165" t="e">
            <v>#N/A</v>
          </cell>
          <cell r="DQ165" t="e">
            <v>#N/A</v>
          </cell>
          <cell r="DT165" t="e">
            <v>#N/A</v>
          </cell>
        </row>
        <row r="166">
          <cell r="E166" t="e">
            <v>#N/A</v>
          </cell>
          <cell r="I166" t="e">
            <v>#N/A</v>
          </cell>
          <cell r="J166" t="e">
            <v>#N/A</v>
          </cell>
          <cell r="M166" t="e">
            <v>#N/A</v>
          </cell>
          <cell r="P166" t="e">
            <v>#N/A</v>
          </cell>
          <cell r="S166" t="e">
            <v>#N/A</v>
          </cell>
          <cell r="V166" t="e">
            <v>#N/A</v>
          </cell>
          <cell r="Y166" t="e">
            <v>#N/A</v>
          </cell>
          <cell r="AB166" t="e">
            <v>#N/A</v>
          </cell>
          <cell r="AE166" t="e">
            <v>#N/A</v>
          </cell>
          <cell r="AH166" t="e">
            <v>#N/A</v>
          </cell>
          <cell r="AK166" t="e">
            <v>#N/A</v>
          </cell>
          <cell r="AN166" t="e">
            <v>#N/A</v>
          </cell>
          <cell r="AQ166" t="e">
            <v>#N/A</v>
          </cell>
          <cell r="AT166" t="e">
            <v>#N/A</v>
          </cell>
          <cell r="AW166" t="e">
            <v>#N/A</v>
          </cell>
          <cell r="AZ166" t="e">
            <v>#N/A</v>
          </cell>
          <cell r="BC166" t="e">
            <v>#N/A</v>
          </cell>
          <cell r="BF166" t="e">
            <v>#N/A</v>
          </cell>
          <cell r="BI166" t="e">
            <v>#N/A</v>
          </cell>
          <cell r="BL166" t="e">
            <v>#N/A</v>
          </cell>
          <cell r="BO166" t="e">
            <v>#N/A</v>
          </cell>
          <cell r="BR166" t="e">
            <v>#N/A</v>
          </cell>
          <cell r="BU166" t="e">
            <v>#N/A</v>
          </cell>
          <cell r="BX166" t="e">
            <v>#N/A</v>
          </cell>
          <cell r="CA166" t="e">
            <v>#N/A</v>
          </cell>
          <cell r="CD166" t="e">
            <v>#N/A</v>
          </cell>
          <cell r="CG166" t="e">
            <v>#N/A</v>
          </cell>
          <cell r="CJ166" t="e">
            <v>#N/A</v>
          </cell>
          <cell r="CM166" t="e">
            <v>#N/A</v>
          </cell>
          <cell r="CP166" t="e">
            <v>#N/A</v>
          </cell>
          <cell r="CS166" t="e">
            <v>#N/A</v>
          </cell>
          <cell r="CV166" t="e">
            <v>#N/A</v>
          </cell>
          <cell r="CY166" t="e">
            <v>#N/A</v>
          </cell>
          <cell r="DB166" t="e">
            <v>#N/A</v>
          </cell>
          <cell r="DE166" t="e">
            <v>#N/A</v>
          </cell>
          <cell r="DH166" t="e">
            <v>#N/A</v>
          </cell>
          <cell r="DQ166" t="e">
            <v>#N/A</v>
          </cell>
          <cell r="DT166" t="e">
            <v>#N/A</v>
          </cell>
        </row>
        <row r="167">
          <cell r="E167" t="e">
            <v>#N/A</v>
          </cell>
          <cell r="I167" t="e">
            <v>#N/A</v>
          </cell>
          <cell r="J167" t="e">
            <v>#N/A</v>
          </cell>
          <cell r="M167" t="e">
            <v>#N/A</v>
          </cell>
          <cell r="P167" t="e">
            <v>#N/A</v>
          </cell>
          <cell r="S167" t="e">
            <v>#N/A</v>
          </cell>
          <cell r="V167" t="e">
            <v>#N/A</v>
          </cell>
          <cell r="Y167" t="e">
            <v>#N/A</v>
          </cell>
          <cell r="AB167" t="e">
            <v>#N/A</v>
          </cell>
          <cell r="AE167" t="e">
            <v>#N/A</v>
          </cell>
          <cell r="AH167" t="e">
            <v>#N/A</v>
          </cell>
          <cell r="AK167" t="e">
            <v>#N/A</v>
          </cell>
          <cell r="AN167" t="e">
            <v>#N/A</v>
          </cell>
          <cell r="AQ167" t="e">
            <v>#N/A</v>
          </cell>
          <cell r="AT167" t="e">
            <v>#N/A</v>
          </cell>
          <cell r="AW167" t="e">
            <v>#N/A</v>
          </cell>
          <cell r="AZ167" t="e">
            <v>#N/A</v>
          </cell>
          <cell r="BC167" t="e">
            <v>#N/A</v>
          </cell>
          <cell r="BF167" t="e">
            <v>#N/A</v>
          </cell>
          <cell r="BI167" t="e">
            <v>#N/A</v>
          </cell>
          <cell r="BL167" t="e">
            <v>#N/A</v>
          </cell>
          <cell r="BO167" t="e">
            <v>#N/A</v>
          </cell>
          <cell r="BR167" t="e">
            <v>#N/A</v>
          </cell>
          <cell r="BU167" t="e">
            <v>#N/A</v>
          </cell>
          <cell r="BX167" t="e">
            <v>#N/A</v>
          </cell>
          <cell r="CA167" t="e">
            <v>#N/A</v>
          </cell>
          <cell r="CD167" t="e">
            <v>#N/A</v>
          </cell>
          <cell r="CG167" t="e">
            <v>#N/A</v>
          </cell>
          <cell r="CJ167" t="e">
            <v>#N/A</v>
          </cell>
          <cell r="CM167" t="e">
            <v>#N/A</v>
          </cell>
          <cell r="CP167" t="e">
            <v>#N/A</v>
          </cell>
          <cell r="CS167" t="e">
            <v>#N/A</v>
          </cell>
          <cell r="CV167" t="e">
            <v>#N/A</v>
          </cell>
          <cell r="CY167" t="e">
            <v>#N/A</v>
          </cell>
          <cell r="DB167" t="e">
            <v>#N/A</v>
          </cell>
          <cell r="DE167" t="e">
            <v>#N/A</v>
          </cell>
          <cell r="DH167" t="e">
            <v>#N/A</v>
          </cell>
          <cell r="DQ167" t="e">
            <v>#N/A</v>
          </cell>
          <cell r="DT167" t="e">
            <v>#N/A</v>
          </cell>
        </row>
        <row r="168">
          <cell r="E168" t="e">
            <v>#N/A</v>
          </cell>
          <cell r="I168" t="e">
            <v>#N/A</v>
          </cell>
          <cell r="J168" t="e">
            <v>#N/A</v>
          </cell>
          <cell r="M168" t="e">
            <v>#N/A</v>
          </cell>
          <cell r="P168" t="e">
            <v>#N/A</v>
          </cell>
          <cell r="S168" t="e">
            <v>#N/A</v>
          </cell>
          <cell r="V168" t="e">
            <v>#N/A</v>
          </cell>
          <cell r="Y168" t="e">
            <v>#N/A</v>
          </cell>
          <cell r="AB168" t="e">
            <v>#N/A</v>
          </cell>
          <cell r="AE168" t="e">
            <v>#N/A</v>
          </cell>
          <cell r="AH168" t="e">
            <v>#N/A</v>
          </cell>
          <cell r="AK168" t="e">
            <v>#N/A</v>
          </cell>
          <cell r="AN168" t="e">
            <v>#N/A</v>
          </cell>
          <cell r="AQ168" t="e">
            <v>#N/A</v>
          </cell>
          <cell r="AT168" t="e">
            <v>#N/A</v>
          </cell>
          <cell r="AW168" t="e">
            <v>#N/A</v>
          </cell>
          <cell r="AZ168" t="e">
            <v>#N/A</v>
          </cell>
          <cell r="BC168" t="e">
            <v>#N/A</v>
          </cell>
          <cell r="BF168" t="e">
            <v>#N/A</v>
          </cell>
          <cell r="BI168" t="e">
            <v>#N/A</v>
          </cell>
          <cell r="BL168" t="e">
            <v>#N/A</v>
          </cell>
          <cell r="BO168" t="e">
            <v>#N/A</v>
          </cell>
          <cell r="BR168" t="e">
            <v>#N/A</v>
          </cell>
          <cell r="BU168" t="e">
            <v>#N/A</v>
          </cell>
          <cell r="BX168" t="e">
            <v>#N/A</v>
          </cell>
          <cell r="CA168" t="e">
            <v>#N/A</v>
          </cell>
          <cell r="CD168" t="e">
            <v>#N/A</v>
          </cell>
          <cell r="CG168" t="e">
            <v>#N/A</v>
          </cell>
          <cell r="CJ168" t="e">
            <v>#N/A</v>
          </cell>
          <cell r="CM168" t="e">
            <v>#N/A</v>
          </cell>
          <cell r="CP168" t="e">
            <v>#N/A</v>
          </cell>
          <cell r="CS168" t="e">
            <v>#N/A</v>
          </cell>
          <cell r="CV168" t="e">
            <v>#N/A</v>
          </cell>
          <cell r="CY168" t="e">
            <v>#N/A</v>
          </cell>
          <cell r="DB168" t="e">
            <v>#N/A</v>
          </cell>
          <cell r="DE168" t="e">
            <v>#N/A</v>
          </cell>
          <cell r="DH168" t="e">
            <v>#N/A</v>
          </cell>
          <cell r="DQ168" t="e">
            <v>#N/A</v>
          </cell>
          <cell r="DT168" t="e">
            <v>#N/A</v>
          </cell>
        </row>
        <row r="169">
          <cell r="E169" t="e">
            <v>#N/A</v>
          </cell>
          <cell r="I169" t="e">
            <v>#N/A</v>
          </cell>
          <cell r="J169" t="e">
            <v>#N/A</v>
          </cell>
          <cell r="M169" t="e">
            <v>#N/A</v>
          </cell>
          <cell r="P169" t="e">
            <v>#N/A</v>
          </cell>
          <cell r="S169" t="e">
            <v>#N/A</v>
          </cell>
          <cell r="V169" t="e">
            <v>#N/A</v>
          </cell>
          <cell r="Y169" t="e">
            <v>#N/A</v>
          </cell>
          <cell r="AB169" t="e">
            <v>#N/A</v>
          </cell>
          <cell r="AE169" t="e">
            <v>#N/A</v>
          </cell>
          <cell r="AH169" t="e">
            <v>#N/A</v>
          </cell>
          <cell r="AK169" t="e">
            <v>#N/A</v>
          </cell>
          <cell r="AN169" t="e">
            <v>#N/A</v>
          </cell>
          <cell r="AQ169" t="e">
            <v>#N/A</v>
          </cell>
          <cell r="AT169" t="e">
            <v>#N/A</v>
          </cell>
          <cell r="AW169" t="e">
            <v>#N/A</v>
          </cell>
          <cell r="AZ169" t="e">
            <v>#N/A</v>
          </cell>
          <cell r="BC169" t="e">
            <v>#N/A</v>
          </cell>
          <cell r="BF169" t="e">
            <v>#N/A</v>
          </cell>
          <cell r="BI169" t="e">
            <v>#N/A</v>
          </cell>
          <cell r="BL169" t="e">
            <v>#N/A</v>
          </cell>
          <cell r="BO169" t="e">
            <v>#N/A</v>
          </cell>
          <cell r="BR169" t="e">
            <v>#N/A</v>
          </cell>
          <cell r="BU169" t="e">
            <v>#N/A</v>
          </cell>
          <cell r="BX169" t="e">
            <v>#N/A</v>
          </cell>
          <cell r="CA169" t="e">
            <v>#N/A</v>
          </cell>
          <cell r="CD169" t="e">
            <v>#N/A</v>
          </cell>
          <cell r="CG169" t="e">
            <v>#N/A</v>
          </cell>
          <cell r="CJ169" t="e">
            <v>#N/A</v>
          </cell>
          <cell r="CM169" t="e">
            <v>#N/A</v>
          </cell>
          <cell r="CP169" t="e">
            <v>#N/A</v>
          </cell>
          <cell r="CS169" t="e">
            <v>#N/A</v>
          </cell>
          <cell r="CV169" t="e">
            <v>#N/A</v>
          </cell>
          <cell r="CY169" t="e">
            <v>#N/A</v>
          </cell>
          <cell r="DB169" t="e">
            <v>#N/A</v>
          </cell>
          <cell r="DE169" t="e">
            <v>#N/A</v>
          </cell>
          <cell r="DH169" t="e">
            <v>#N/A</v>
          </cell>
          <cell r="DQ169" t="e">
            <v>#N/A</v>
          </cell>
          <cell r="DT169" t="e">
            <v>#N/A</v>
          </cell>
        </row>
        <row r="170">
          <cell r="E170" t="e">
            <v>#N/A</v>
          </cell>
          <cell r="I170" t="e">
            <v>#N/A</v>
          </cell>
          <cell r="J170" t="e">
            <v>#N/A</v>
          </cell>
          <cell r="M170" t="e">
            <v>#N/A</v>
          </cell>
          <cell r="P170" t="e">
            <v>#N/A</v>
          </cell>
          <cell r="S170" t="e">
            <v>#N/A</v>
          </cell>
          <cell r="V170" t="e">
            <v>#N/A</v>
          </cell>
          <cell r="Y170" t="e">
            <v>#N/A</v>
          </cell>
          <cell r="AB170" t="e">
            <v>#N/A</v>
          </cell>
          <cell r="AE170" t="e">
            <v>#N/A</v>
          </cell>
          <cell r="AH170" t="e">
            <v>#N/A</v>
          </cell>
          <cell r="AK170" t="e">
            <v>#N/A</v>
          </cell>
          <cell r="AN170" t="e">
            <v>#N/A</v>
          </cell>
          <cell r="AQ170" t="e">
            <v>#N/A</v>
          </cell>
          <cell r="AT170" t="e">
            <v>#N/A</v>
          </cell>
          <cell r="AW170" t="e">
            <v>#N/A</v>
          </cell>
          <cell r="AZ170" t="e">
            <v>#N/A</v>
          </cell>
          <cell r="BC170" t="e">
            <v>#N/A</v>
          </cell>
          <cell r="BF170" t="e">
            <v>#N/A</v>
          </cell>
          <cell r="BI170" t="e">
            <v>#N/A</v>
          </cell>
          <cell r="BL170" t="e">
            <v>#N/A</v>
          </cell>
          <cell r="BO170" t="e">
            <v>#N/A</v>
          </cell>
          <cell r="BR170" t="e">
            <v>#N/A</v>
          </cell>
          <cell r="BU170" t="e">
            <v>#N/A</v>
          </cell>
          <cell r="BX170" t="e">
            <v>#N/A</v>
          </cell>
          <cell r="CA170" t="e">
            <v>#N/A</v>
          </cell>
          <cell r="CD170" t="e">
            <v>#N/A</v>
          </cell>
          <cell r="CG170" t="e">
            <v>#N/A</v>
          </cell>
          <cell r="CJ170" t="e">
            <v>#N/A</v>
          </cell>
          <cell r="CM170" t="e">
            <v>#N/A</v>
          </cell>
          <cell r="CP170" t="e">
            <v>#N/A</v>
          </cell>
          <cell r="CS170" t="e">
            <v>#N/A</v>
          </cell>
          <cell r="CV170" t="e">
            <v>#N/A</v>
          </cell>
          <cell r="CY170" t="e">
            <v>#N/A</v>
          </cell>
          <cell r="DB170" t="e">
            <v>#N/A</v>
          </cell>
          <cell r="DE170" t="e">
            <v>#N/A</v>
          </cell>
          <cell r="DH170" t="e">
            <v>#N/A</v>
          </cell>
          <cell r="DQ170" t="e">
            <v>#N/A</v>
          </cell>
          <cell r="DT170" t="e">
            <v>#N/A</v>
          </cell>
        </row>
        <row r="171">
          <cell r="E171" t="e">
            <v>#N/A</v>
          </cell>
          <cell r="I171" t="e">
            <v>#N/A</v>
          </cell>
          <cell r="J171" t="e">
            <v>#N/A</v>
          </cell>
          <cell r="M171" t="e">
            <v>#N/A</v>
          </cell>
          <cell r="P171" t="e">
            <v>#N/A</v>
          </cell>
          <cell r="S171" t="e">
            <v>#N/A</v>
          </cell>
          <cell r="V171" t="e">
            <v>#N/A</v>
          </cell>
          <cell r="Y171" t="e">
            <v>#N/A</v>
          </cell>
          <cell r="AB171" t="e">
            <v>#N/A</v>
          </cell>
          <cell r="AE171" t="e">
            <v>#N/A</v>
          </cell>
          <cell r="AH171" t="e">
            <v>#N/A</v>
          </cell>
          <cell r="AK171" t="e">
            <v>#N/A</v>
          </cell>
          <cell r="AN171" t="e">
            <v>#N/A</v>
          </cell>
          <cell r="AQ171" t="e">
            <v>#N/A</v>
          </cell>
          <cell r="AT171" t="e">
            <v>#N/A</v>
          </cell>
          <cell r="AW171" t="e">
            <v>#N/A</v>
          </cell>
          <cell r="AZ171" t="e">
            <v>#N/A</v>
          </cell>
          <cell r="BC171" t="e">
            <v>#N/A</v>
          </cell>
          <cell r="BF171" t="e">
            <v>#N/A</v>
          </cell>
          <cell r="BI171" t="e">
            <v>#N/A</v>
          </cell>
          <cell r="BL171" t="e">
            <v>#N/A</v>
          </cell>
          <cell r="BO171" t="e">
            <v>#N/A</v>
          </cell>
          <cell r="BR171" t="e">
            <v>#N/A</v>
          </cell>
          <cell r="BU171" t="e">
            <v>#N/A</v>
          </cell>
          <cell r="BX171" t="e">
            <v>#N/A</v>
          </cell>
          <cell r="CA171" t="e">
            <v>#N/A</v>
          </cell>
          <cell r="CD171" t="e">
            <v>#N/A</v>
          </cell>
          <cell r="CG171" t="e">
            <v>#N/A</v>
          </cell>
          <cell r="CJ171" t="e">
            <v>#N/A</v>
          </cell>
          <cell r="CM171" t="e">
            <v>#N/A</v>
          </cell>
          <cell r="CP171" t="e">
            <v>#N/A</v>
          </cell>
          <cell r="CS171" t="e">
            <v>#N/A</v>
          </cell>
          <cell r="CV171" t="e">
            <v>#N/A</v>
          </cell>
          <cell r="CY171" t="e">
            <v>#N/A</v>
          </cell>
          <cell r="DB171" t="e">
            <v>#N/A</v>
          </cell>
          <cell r="DE171" t="e">
            <v>#N/A</v>
          </cell>
          <cell r="DH171" t="e">
            <v>#N/A</v>
          </cell>
          <cell r="DQ171" t="e">
            <v>#N/A</v>
          </cell>
          <cell r="DT171" t="e">
            <v>#N/A</v>
          </cell>
        </row>
        <row r="172">
          <cell r="E172" t="e">
            <v>#N/A</v>
          </cell>
          <cell r="I172" t="e">
            <v>#N/A</v>
          </cell>
          <cell r="J172" t="e">
            <v>#N/A</v>
          </cell>
          <cell r="M172" t="e">
            <v>#N/A</v>
          </cell>
          <cell r="P172" t="e">
            <v>#N/A</v>
          </cell>
          <cell r="S172" t="e">
            <v>#N/A</v>
          </cell>
          <cell r="V172" t="e">
            <v>#N/A</v>
          </cell>
          <cell r="Y172" t="e">
            <v>#N/A</v>
          </cell>
          <cell r="AB172" t="e">
            <v>#N/A</v>
          </cell>
          <cell r="AE172" t="e">
            <v>#N/A</v>
          </cell>
          <cell r="AH172" t="e">
            <v>#N/A</v>
          </cell>
          <cell r="AK172" t="e">
            <v>#N/A</v>
          </cell>
          <cell r="AN172" t="e">
            <v>#N/A</v>
          </cell>
          <cell r="AQ172" t="e">
            <v>#N/A</v>
          </cell>
          <cell r="AT172" t="e">
            <v>#N/A</v>
          </cell>
          <cell r="AW172" t="e">
            <v>#N/A</v>
          </cell>
          <cell r="AZ172" t="e">
            <v>#N/A</v>
          </cell>
          <cell r="BC172" t="e">
            <v>#N/A</v>
          </cell>
          <cell r="BF172" t="e">
            <v>#N/A</v>
          </cell>
          <cell r="BI172" t="e">
            <v>#N/A</v>
          </cell>
          <cell r="BL172" t="e">
            <v>#N/A</v>
          </cell>
          <cell r="BO172" t="e">
            <v>#N/A</v>
          </cell>
          <cell r="BR172" t="e">
            <v>#N/A</v>
          </cell>
          <cell r="BU172" t="e">
            <v>#N/A</v>
          </cell>
          <cell r="BX172" t="e">
            <v>#N/A</v>
          </cell>
          <cell r="CA172" t="e">
            <v>#N/A</v>
          </cell>
          <cell r="CD172" t="e">
            <v>#N/A</v>
          </cell>
          <cell r="CG172" t="e">
            <v>#N/A</v>
          </cell>
          <cell r="CJ172" t="e">
            <v>#N/A</v>
          </cell>
          <cell r="CM172" t="e">
            <v>#N/A</v>
          </cell>
          <cell r="CP172" t="e">
            <v>#N/A</v>
          </cell>
          <cell r="CS172" t="e">
            <v>#N/A</v>
          </cell>
          <cell r="CV172" t="e">
            <v>#N/A</v>
          </cell>
          <cell r="CY172" t="e">
            <v>#N/A</v>
          </cell>
          <cell r="DB172" t="e">
            <v>#N/A</v>
          </cell>
          <cell r="DE172" t="e">
            <v>#N/A</v>
          </cell>
          <cell r="DH172" t="e">
            <v>#N/A</v>
          </cell>
          <cell r="DQ172" t="e">
            <v>#N/A</v>
          </cell>
          <cell r="DT172" t="e">
            <v>#N/A</v>
          </cell>
        </row>
        <row r="173">
          <cell r="E173" t="e">
            <v>#N/A</v>
          </cell>
          <cell r="I173" t="e">
            <v>#N/A</v>
          </cell>
          <cell r="J173" t="e">
            <v>#N/A</v>
          </cell>
          <cell r="M173" t="e">
            <v>#N/A</v>
          </cell>
          <cell r="P173" t="e">
            <v>#N/A</v>
          </cell>
          <cell r="S173" t="e">
            <v>#N/A</v>
          </cell>
          <cell r="V173" t="e">
            <v>#N/A</v>
          </cell>
          <cell r="Y173" t="e">
            <v>#N/A</v>
          </cell>
          <cell r="AB173" t="e">
            <v>#N/A</v>
          </cell>
          <cell r="AE173" t="e">
            <v>#N/A</v>
          </cell>
          <cell r="AH173" t="e">
            <v>#N/A</v>
          </cell>
          <cell r="AK173" t="e">
            <v>#N/A</v>
          </cell>
          <cell r="AN173" t="e">
            <v>#N/A</v>
          </cell>
          <cell r="AQ173" t="e">
            <v>#N/A</v>
          </cell>
          <cell r="AT173" t="e">
            <v>#N/A</v>
          </cell>
          <cell r="AW173" t="e">
            <v>#N/A</v>
          </cell>
          <cell r="AZ173" t="e">
            <v>#N/A</v>
          </cell>
          <cell r="BC173" t="e">
            <v>#N/A</v>
          </cell>
          <cell r="BF173" t="e">
            <v>#N/A</v>
          </cell>
          <cell r="BI173" t="e">
            <v>#N/A</v>
          </cell>
          <cell r="BL173" t="e">
            <v>#N/A</v>
          </cell>
          <cell r="BO173" t="e">
            <v>#N/A</v>
          </cell>
          <cell r="BR173" t="e">
            <v>#N/A</v>
          </cell>
          <cell r="BU173" t="e">
            <v>#N/A</v>
          </cell>
          <cell r="BX173" t="e">
            <v>#N/A</v>
          </cell>
          <cell r="CA173" t="e">
            <v>#N/A</v>
          </cell>
          <cell r="CD173" t="e">
            <v>#N/A</v>
          </cell>
          <cell r="CG173" t="e">
            <v>#N/A</v>
          </cell>
          <cell r="CJ173" t="e">
            <v>#N/A</v>
          </cell>
          <cell r="CM173" t="e">
            <v>#N/A</v>
          </cell>
          <cell r="CP173" t="e">
            <v>#N/A</v>
          </cell>
          <cell r="CS173" t="e">
            <v>#N/A</v>
          </cell>
          <cell r="CV173" t="e">
            <v>#N/A</v>
          </cell>
          <cell r="CY173" t="e">
            <v>#N/A</v>
          </cell>
          <cell r="DB173" t="e">
            <v>#N/A</v>
          </cell>
          <cell r="DE173" t="e">
            <v>#N/A</v>
          </cell>
          <cell r="DH173" t="e">
            <v>#N/A</v>
          </cell>
          <cell r="DQ173" t="e">
            <v>#N/A</v>
          </cell>
          <cell r="DT173" t="e">
            <v>#N/A</v>
          </cell>
        </row>
        <row r="174">
          <cell r="E174" t="e">
            <v>#N/A</v>
          </cell>
          <cell r="I174" t="e">
            <v>#N/A</v>
          </cell>
          <cell r="J174" t="e">
            <v>#N/A</v>
          </cell>
          <cell r="M174" t="e">
            <v>#N/A</v>
          </cell>
          <cell r="P174" t="e">
            <v>#N/A</v>
          </cell>
          <cell r="S174" t="e">
            <v>#N/A</v>
          </cell>
          <cell r="V174" t="e">
            <v>#N/A</v>
          </cell>
          <cell r="Y174" t="e">
            <v>#N/A</v>
          </cell>
          <cell r="AB174" t="e">
            <v>#N/A</v>
          </cell>
          <cell r="AE174" t="e">
            <v>#N/A</v>
          </cell>
          <cell r="AH174" t="e">
            <v>#N/A</v>
          </cell>
          <cell r="AK174" t="e">
            <v>#N/A</v>
          </cell>
          <cell r="AN174" t="e">
            <v>#N/A</v>
          </cell>
          <cell r="AQ174" t="e">
            <v>#N/A</v>
          </cell>
          <cell r="AT174" t="e">
            <v>#N/A</v>
          </cell>
          <cell r="AW174" t="e">
            <v>#N/A</v>
          </cell>
          <cell r="AZ174" t="e">
            <v>#N/A</v>
          </cell>
          <cell r="BC174" t="e">
            <v>#N/A</v>
          </cell>
          <cell r="BF174" t="e">
            <v>#N/A</v>
          </cell>
          <cell r="BI174" t="e">
            <v>#N/A</v>
          </cell>
          <cell r="BL174" t="e">
            <v>#N/A</v>
          </cell>
          <cell r="BO174" t="e">
            <v>#N/A</v>
          </cell>
          <cell r="BR174" t="e">
            <v>#N/A</v>
          </cell>
          <cell r="BU174" t="e">
            <v>#N/A</v>
          </cell>
          <cell r="BX174" t="e">
            <v>#N/A</v>
          </cell>
          <cell r="CA174" t="e">
            <v>#N/A</v>
          </cell>
          <cell r="CD174" t="e">
            <v>#N/A</v>
          </cell>
          <cell r="CG174" t="e">
            <v>#N/A</v>
          </cell>
          <cell r="CJ174" t="e">
            <v>#N/A</v>
          </cell>
          <cell r="CM174" t="e">
            <v>#N/A</v>
          </cell>
          <cell r="CP174" t="e">
            <v>#N/A</v>
          </cell>
          <cell r="CS174" t="e">
            <v>#N/A</v>
          </cell>
          <cell r="CV174" t="e">
            <v>#N/A</v>
          </cell>
          <cell r="CY174" t="e">
            <v>#N/A</v>
          </cell>
          <cell r="DB174" t="e">
            <v>#N/A</v>
          </cell>
          <cell r="DE174" t="e">
            <v>#N/A</v>
          </cell>
          <cell r="DH174" t="e">
            <v>#N/A</v>
          </cell>
          <cell r="DQ174" t="e">
            <v>#N/A</v>
          </cell>
          <cell r="DT174" t="e">
            <v>#N/A</v>
          </cell>
        </row>
        <row r="175">
          <cell r="E175" t="e">
            <v>#N/A</v>
          </cell>
          <cell r="I175" t="e">
            <v>#N/A</v>
          </cell>
          <cell r="J175" t="e">
            <v>#N/A</v>
          </cell>
          <cell r="M175" t="e">
            <v>#N/A</v>
          </cell>
          <cell r="P175" t="e">
            <v>#N/A</v>
          </cell>
          <cell r="S175" t="e">
            <v>#N/A</v>
          </cell>
          <cell r="V175" t="e">
            <v>#N/A</v>
          </cell>
          <cell r="Y175" t="e">
            <v>#N/A</v>
          </cell>
          <cell r="AB175" t="e">
            <v>#N/A</v>
          </cell>
          <cell r="AE175" t="e">
            <v>#N/A</v>
          </cell>
          <cell r="AH175" t="e">
            <v>#N/A</v>
          </cell>
          <cell r="AK175" t="e">
            <v>#N/A</v>
          </cell>
          <cell r="AN175" t="e">
            <v>#N/A</v>
          </cell>
          <cell r="AQ175" t="e">
            <v>#N/A</v>
          </cell>
          <cell r="AT175" t="e">
            <v>#N/A</v>
          </cell>
          <cell r="AW175" t="e">
            <v>#N/A</v>
          </cell>
          <cell r="AZ175" t="e">
            <v>#N/A</v>
          </cell>
          <cell r="BC175" t="e">
            <v>#N/A</v>
          </cell>
          <cell r="BF175" t="e">
            <v>#N/A</v>
          </cell>
          <cell r="BI175" t="e">
            <v>#N/A</v>
          </cell>
          <cell r="BL175" t="e">
            <v>#N/A</v>
          </cell>
          <cell r="BO175" t="e">
            <v>#N/A</v>
          </cell>
          <cell r="BR175" t="e">
            <v>#N/A</v>
          </cell>
          <cell r="BU175" t="e">
            <v>#N/A</v>
          </cell>
          <cell r="BX175" t="e">
            <v>#N/A</v>
          </cell>
          <cell r="CA175" t="e">
            <v>#N/A</v>
          </cell>
          <cell r="CD175" t="e">
            <v>#N/A</v>
          </cell>
          <cell r="CG175" t="e">
            <v>#N/A</v>
          </cell>
          <cell r="CJ175" t="e">
            <v>#N/A</v>
          </cell>
          <cell r="CM175" t="e">
            <v>#N/A</v>
          </cell>
          <cell r="CP175" t="e">
            <v>#N/A</v>
          </cell>
          <cell r="CS175" t="e">
            <v>#N/A</v>
          </cell>
          <cell r="CV175" t="e">
            <v>#N/A</v>
          </cell>
          <cell r="CY175" t="e">
            <v>#N/A</v>
          </cell>
          <cell r="DB175" t="e">
            <v>#N/A</v>
          </cell>
          <cell r="DE175" t="e">
            <v>#N/A</v>
          </cell>
          <cell r="DH175" t="e">
            <v>#N/A</v>
          </cell>
          <cell r="DQ175" t="e">
            <v>#N/A</v>
          </cell>
          <cell r="DT175" t="e">
            <v>#N/A</v>
          </cell>
        </row>
        <row r="176">
          <cell r="E176" t="e">
            <v>#N/A</v>
          </cell>
          <cell r="I176" t="e">
            <v>#N/A</v>
          </cell>
          <cell r="J176" t="e">
            <v>#N/A</v>
          </cell>
          <cell r="M176" t="e">
            <v>#N/A</v>
          </cell>
          <cell r="P176" t="e">
            <v>#N/A</v>
          </cell>
          <cell r="S176" t="e">
            <v>#N/A</v>
          </cell>
          <cell r="V176" t="e">
            <v>#N/A</v>
          </cell>
          <cell r="Y176" t="e">
            <v>#N/A</v>
          </cell>
          <cell r="AB176" t="e">
            <v>#N/A</v>
          </cell>
          <cell r="AE176" t="e">
            <v>#N/A</v>
          </cell>
          <cell r="AH176" t="e">
            <v>#N/A</v>
          </cell>
          <cell r="AK176" t="e">
            <v>#N/A</v>
          </cell>
          <cell r="AN176" t="e">
            <v>#N/A</v>
          </cell>
          <cell r="AQ176" t="e">
            <v>#N/A</v>
          </cell>
          <cell r="AT176" t="e">
            <v>#N/A</v>
          </cell>
          <cell r="AW176" t="e">
            <v>#N/A</v>
          </cell>
          <cell r="AZ176" t="e">
            <v>#N/A</v>
          </cell>
          <cell r="BC176" t="e">
            <v>#N/A</v>
          </cell>
          <cell r="BF176" t="e">
            <v>#N/A</v>
          </cell>
          <cell r="BI176" t="e">
            <v>#N/A</v>
          </cell>
          <cell r="BL176" t="e">
            <v>#N/A</v>
          </cell>
          <cell r="BO176" t="e">
            <v>#N/A</v>
          </cell>
          <cell r="BR176" t="e">
            <v>#N/A</v>
          </cell>
          <cell r="BU176" t="e">
            <v>#N/A</v>
          </cell>
          <cell r="BX176" t="e">
            <v>#N/A</v>
          </cell>
          <cell r="CA176" t="e">
            <v>#N/A</v>
          </cell>
          <cell r="CD176" t="e">
            <v>#N/A</v>
          </cell>
          <cell r="CG176" t="e">
            <v>#N/A</v>
          </cell>
          <cell r="CJ176" t="e">
            <v>#N/A</v>
          </cell>
          <cell r="CM176" t="e">
            <v>#N/A</v>
          </cell>
          <cell r="CP176" t="e">
            <v>#N/A</v>
          </cell>
          <cell r="CS176" t="e">
            <v>#N/A</v>
          </cell>
          <cell r="CV176" t="e">
            <v>#N/A</v>
          </cell>
          <cell r="CY176" t="e">
            <v>#N/A</v>
          </cell>
          <cell r="DB176" t="e">
            <v>#N/A</v>
          </cell>
          <cell r="DE176" t="e">
            <v>#N/A</v>
          </cell>
          <cell r="DH176" t="e">
            <v>#N/A</v>
          </cell>
          <cell r="DQ176" t="e">
            <v>#N/A</v>
          </cell>
          <cell r="DT176" t="e">
            <v>#N/A</v>
          </cell>
        </row>
        <row r="177">
          <cell r="E177" t="e">
            <v>#N/A</v>
          </cell>
          <cell r="I177" t="e">
            <v>#N/A</v>
          </cell>
          <cell r="J177" t="e">
            <v>#N/A</v>
          </cell>
          <cell r="M177" t="e">
            <v>#N/A</v>
          </cell>
          <cell r="P177" t="e">
            <v>#N/A</v>
          </cell>
          <cell r="S177" t="e">
            <v>#N/A</v>
          </cell>
          <cell r="V177" t="e">
            <v>#N/A</v>
          </cell>
          <cell r="Y177" t="e">
            <v>#N/A</v>
          </cell>
          <cell r="AB177" t="e">
            <v>#N/A</v>
          </cell>
          <cell r="AE177" t="e">
            <v>#N/A</v>
          </cell>
          <cell r="AH177" t="e">
            <v>#N/A</v>
          </cell>
          <cell r="AK177" t="e">
            <v>#N/A</v>
          </cell>
          <cell r="AN177" t="e">
            <v>#N/A</v>
          </cell>
          <cell r="AQ177" t="e">
            <v>#N/A</v>
          </cell>
          <cell r="AT177" t="e">
            <v>#N/A</v>
          </cell>
          <cell r="AW177" t="e">
            <v>#N/A</v>
          </cell>
          <cell r="AZ177" t="e">
            <v>#N/A</v>
          </cell>
          <cell r="BC177" t="e">
            <v>#N/A</v>
          </cell>
          <cell r="BF177" t="e">
            <v>#N/A</v>
          </cell>
          <cell r="BI177" t="e">
            <v>#N/A</v>
          </cell>
          <cell r="BL177" t="e">
            <v>#N/A</v>
          </cell>
          <cell r="BO177" t="e">
            <v>#N/A</v>
          </cell>
          <cell r="BR177" t="e">
            <v>#N/A</v>
          </cell>
          <cell r="BU177" t="e">
            <v>#N/A</v>
          </cell>
          <cell r="BX177" t="e">
            <v>#N/A</v>
          </cell>
          <cell r="CA177" t="e">
            <v>#N/A</v>
          </cell>
          <cell r="CD177" t="e">
            <v>#N/A</v>
          </cell>
          <cell r="CG177" t="e">
            <v>#N/A</v>
          </cell>
          <cell r="CJ177" t="e">
            <v>#N/A</v>
          </cell>
          <cell r="CM177" t="e">
            <v>#N/A</v>
          </cell>
          <cell r="CP177" t="e">
            <v>#N/A</v>
          </cell>
          <cell r="CS177" t="e">
            <v>#N/A</v>
          </cell>
          <cell r="CV177" t="e">
            <v>#N/A</v>
          </cell>
          <cell r="CY177" t="e">
            <v>#N/A</v>
          </cell>
          <cell r="DB177" t="e">
            <v>#N/A</v>
          </cell>
          <cell r="DE177" t="e">
            <v>#N/A</v>
          </cell>
          <cell r="DH177" t="e">
            <v>#N/A</v>
          </cell>
          <cell r="DQ177" t="e">
            <v>#N/A</v>
          </cell>
          <cell r="DT177" t="e">
            <v>#N/A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G92"/>
  <sheetViews>
    <sheetView tabSelected="1" topLeftCell="C1" workbookViewId="0">
      <selection activeCell="AD23" sqref="AD23"/>
    </sheetView>
  </sheetViews>
  <sheetFormatPr defaultColWidth="9" defaultRowHeight="16.5" x14ac:dyDescent="0.3"/>
  <cols>
    <col min="1" max="1" width="0" hidden="1" customWidth="1"/>
    <col min="2" max="2" width="14.140625" bestFit="1" customWidth="1"/>
    <col min="3" max="3" width="26.7109375" customWidth="1"/>
    <col min="4" max="4" width="13.42578125" bestFit="1" customWidth="1"/>
    <col min="5" max="5" width="14.42578125" bestFit="1" customWidth="1"/>
    <col min="6" max="7" width="12.28515625" bestFit="1" customWidth="1"/>
    <col min="8" max="8" width="20.85546875" bestFit="1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  <col min="33" max="33" width="18.28515625" customWidth="1"/>
  </cols>
  <sheetData>
    <row r="1" spans="1:28" ht="24" customHeight="1" x14ac:dyDescent="0.3">
      <c r="A1" s="696"/>
      <c r="B1" s="1100" t="s">
        <v>0</v>
      </c>
      <c r="C1" s="664" t="s">
        <v>1892</v>
      </c>
      <c r="D1" s="664"/>
      <c r="E1" s="664"/>
      <c r="F1" s="664"/>
      <c r="G1" s="664"/>
      <c r="H1" s="664"/>
      <c r="I1" s="1102" t="s">
        <v>1894</v>
      </c>
      <c r="J1" s="1102"/>
      <c r="K1" s="1102"/>
      <c r="L1" s="1102"/>
      <c r="M1" s="1102"/>
      <c r="N1" s="1102"/>
      <c r="O1" s="1102"/>
      <c r="P1" s="1102"/>
      <c r="Q1" s="1102"/>
      <c r="R1" s="1103" t="s">
        <v>2</v>
      </c>
      <c r="S1" s="1103" t="s">
        <v>3</v>
      </c>
      <c r="T1" s="1103" t="s">
        <v>4</v>
      </c>
      <c r="U1" s="679"/>
      <c r="V1" s="679"/>
      <c r="W1" s="679"/>
      <c r="X1" s="679"/>
      <c r="Y1" s="679"/>
      <c r="Z1" s="679"/>
      <c r="AA1" s="679"/>
      <c r="AB1" s="691"/>
    </row>
    <row r="2" spans="1:28" ht="48.75" customHeight="1" x14ac:dyDescent="0.3">
      <c r="A2" s="697"/>
      <c r="B2" s="1101"/>
      <c r="C2" s="665" t="s">
        <v>5</v>
      </c>
      <c r="D2" s="665" t="s">
        <v>6</v>
      </c>
      <c r="E2" s="665" t="s">
        <v>7</v>
      </c>
      <c r="F2" s="665" t="s">
        <v>8</v>
      </c>
      <c r="G2" s="665" t="s">
        <v>9</v>
      </c>
      <c r="H2" s="665" t="s">
        <v>10</v>
      </c>
      <c r="I2" s="666" t="s">
        <v>11</v>
      </c>
      <c r="J2" s="666" t="s">
        <v>12</v>
      </c>
      <c r="K2" s="666" t="s">
        <v>13</v>
      </c>
      <c r="L2" s="666" t="s">
        <v>14</v>
      </c>
      <c r="M2" s="666" t="s">
        <v>15</v>
      </c>
      <c r="N2" s="672" t="s">
        <v>16</v>
      </c>
      <c r="O2" s="666"/>
      <c r="P2" s="666" t="s">
        <v>17</v>
      </c>
      <c r="Q2" s="681" t="s">
        <v>18</v>
      </c>
      <c r="R2" s="1104"/>
      <c r="S2" s="1104"/>
      <c r="T2" s="1104"/>
      <c r="U2" s="673"/>
      <c r="V2" s="665" t="s">
        <v>19</v>
      </c>
      <c r="W2" s="665" t="s">
        <v>20</v>
      </c>
      <c r="X2" s="673"/>
      <c r="Y2" s="673"/>
      <c r="Z2" s="673"/>
      <c r="AA2" s="673"/>
      <c r="AB2" s="682" t="s">
        <v>21</v>
      </c>
    </row>
    <row r="3" spans="1:28" x14ac:dyDescent="0.3">
      <c r="A3" s="697">
        <v>0</v>
      </c>
      <c r="B3" s="699" t="s">
        <v>22</v>
      </c>
      <c r="C3" s="667">
        <f>SUM(C4:C30)</f>
        <v>17016619376.411264</v>
      </c>
      <c r="D3" s="667">
        <f t="shared" ref="D3:H3" si="0">SUM(D4:D30)</f>
        <v>69812041470.570969</v>
      </c>
      <c r="E3" s="667">
        <f t="shared" si="0"/>
        <v>276052684813.68365</v>
      </c>
      <c r="F3" s="667">
        <f t="shared" si="0"/>
        <v>3451904795.6735115</v>
      </c>
      <c r="G3" s="667">
        <f>SUM(G4:G30)</f>
        <v>15280000000</v>
      </c>
      <c r="H3" s="667">
        <f t="shared" si="0"/>
        <v>13007493.780309524</v>
      </c>
      <c r="I3" s="667">
        <f>SUM(I4:I30)</f>
        <v>366575366502.85553</v>
      </c>
      <c r="J3" s="667">
        <f>SUM(J4:J30)</f>
        <v>329554388628</v>
      </c>
      <c r="K3" s="667">
        <f>SUM(K4:K30)</f>
        <v>319540166044.19818</v>
      </c>
      <c r="L3" s="667">
        <f>SUM(L4:L30)</f>
        <v>381626257950.11969</v>
      </c>
      <c r="M3" s="667">
        <v>328125650605.23676</v>
      </c>
      <c r="N3" s="694">
        <f>L3/J3-1</f>
        <v>0.1580069060494238</v>
      </c>
      <c r="O3" s="667"/>
      <c r="P3" s="669">
        <f t="shared" ref="P3:P30" si="1">L3/J3</f>
        <v>1.1580069060494238</v>
      </c>
      <c r="Q3" s="669">
        <f>L3/I3-1</f>
        <v>4.1058109252812836E-2</v>
      </c>
      <c r="R3" s="667">
        <f>CF!F11</f>
        <v>446241838.66666669</v>
      </c>
      <c r="S3" s="667">
        <f t="shared" ref="S3:S30" si="2">L3/(R3*1000)</f>
        <v>0.85520053227278525</v>
      </c>
      <c r="T3" s="684">
        <f>CF!AA11</f>
        <v>1</v>
      </c>
      <c r="U3" s="673"/>
      <c r="V3" s="667">
        <v>10000000000</v>
      </c>
      <c r="W3" s="667">
        <f t="shared" ref="W3:W30" si="3">C3-V3</f>
        <v>7016619376.4112644</v>
      </c>
      <c r="X3" s="673"/>
      <c r="Y3" s="673"/>
      <c r="Z3" s="673"/>
      <c r="AA3" s="673"/>
      <c r="AB3" s="685">
        <f>L3/K3-1</f>
        <v>0.19429824010711028</v>
      </c>
    </row>
    <row r="4" spans="1:28" x14ac:dyDescent="0.3">
      <c r="A4" s="697">
        <v>1</v>
      </c>
      <c r="B4" s="700" t="s">
        <v>23</v>
      </c>
      <c r="C4" s="667">
        <f>one_third_rule!BA12+gifts!B12</f>
        <v>0</v>
      </c>
      <c r="D4" s="667">
        <f>one_third_rule!BB12+gifts!C12</f>
        <v>2914063.2745208889</v>
      </c>
      <c r="E4" s="667">
        <f>one_third_rule!BC12+gifts!D12</f>
        <v>1559096509.1703854</v>
      </c>
      <c r="F4" s="667">
        <f>one_third_rule!BD12+gifts!E12</f>
        <v>21269737.703370512</v>
      </c>
      <c r="G4" s="667">
        <f>one_third_rule!BE12+gifts!F12</f>
        <v>471705487.45172882</v>
      </c>
      <c r="H4" s="667">
        <f>one_third_rule!BF12+gifts!G12</f>
        <v>0</v>
      </c>
      <c r="I4" s="667">
        <v>2443732247</v>
      </c>
      <c r="J4" s="667">
        <v>2443732246.9999995</v>
      </c>
      <c r="K4" s="675">
        <v>2614793504.29</v>
      </c>
      <c r="L4" s="667">
        <f>SUM(C4:H4)</f>
        <v>2054985797.6000056</v>
      </c>
      <c r="M4" s="667">
        <v>2639230826.7600002</v>
      </c>
      <c r="N4" s="669">
        <f t="shared" ref="N4:N30" si="4">L4/J4-1</f>
        <v>-0.15907898661043207</v>
      </c>
      <c r="O4" s="669">
        <f t="shared" ref="O4:O30" si="5">L4/J4-1</f>
        <v>-0.15907898661043207</v>
      </c>
      <c r="P4" s="669">
        <f t="shared" si="1"/>
        <v>0.84092101338956793</v>
      </c>
      <c r="Q4" s="669">
        <f>L4/I4-1</f>
        <v>-0.15907898661043218</v>
      </c>
      <c r="R4" s="667">
        <f>CF!F12</f>
        <v>11564943.333333334</v>
      </c>
      <c r="S4" s="667">
        <f t="shared" si="2"/>
        <v>0.17769095259437837</v>
      </c>
      <c r="T4" s="684">
        <f>CF!AA12</f>
        <v>1.205999434441307</v>
      </c>
      <c r="U4" s="669">
        <f t="shared" ref="U4:U30" si="6">C4/$C$3</f>
        <v>0</v>
      </c>
      <c r="V4" s="667">
        <f>U4*$V$3</f>
        <v>0</v>
      </c>
      <c r="W4" s="667">
        <f t="shared" si="3"/>
        <v>0</v>
      </c>
      <c r="X4" s="673"/>
      <c r="Y4" s="673"/>
      <c r="Z4" s="667">
        <f>'safety nets'!B13</f>
        <v>2443732247</v>
      </c>
      <c r="AA4" s="667">
        <f t="shared" ref="AA4:AA30" si="7">L4-Z4</f>
        <v>-388746449.39999437</v>
      </c>
      <c r="AB4" s="685">
        <f t="shared" ref="AB4:AB30" si="8">L4/K4-1</f>
        <v>-0.21409251085087122</v>
      </c>
    </row>
    <row r="5" spans="1:28" x14ac:dyDescent="0.3">
      <c r="A5" s="697">
        <v>2</v>
      </c>
      <c r="B5" s="700" t="s">
        <v>24</v>
      </c>
      <c r="C5" s="667">
        <f>one_third_rule!BA13+gifts!B13</f>
        <v>64659190.108190745</v>
      </c>
      <c r="D5" s="667">
        <f>one_third_rule!BB13+gifts!C13</f>
        <v>283573179.40959162</v>
      </c>
      <c r="E5" s="667">
        <f>one_third_rule!BC13+gifts!D13</f>
        <v>8365615136.4572582</v>
      </c>
      <c r="F5" s="667">
        <f>one_third_rule!BD13+gifts!E13</f>
        <v>0</v>
      </c>
      <c r="G5" s="667">
        <f>one_third_rule!BE13+gifts!F13</f>
        <v>132983324.06199755</v>
      </c>
      <c r="H5" s="667">
        <f>one_third_rule!BF13+gifts!G13</f>
        <v>0</v>
      </c>
      <c r="I5" s="667">
        <v>8268066196.2962961</v>
      </c>
      <c r="J5" s="667">
        <v>8929511492.0000019</v>
      </c>
      <c r="K5" s="675">
        <v>8846830830.037035</v>
      </c>
      <c r="L5" s="667">
        <f t="shared" ref="L5:L30" si="9">SUM(C5:H5)</f>
        <v>8846830830.0370388</v>
      </c>
      <c r="M5" s="667">
        <v>8929511492</v>
      </c>
      <c r="N5" s="669">
        <f t="shared" si="4"/>
        <v>-9.2592592592593004E-3</v>
      </c>
      <c r="O5" s="669">
        <f t="shared" si="5"/>
        <v>-9.2592592592593004E-3</v>
      </c>
      <c r="P5" s="669">
        <f t="shared" si="1"/>
        <v>0.9907407407407407</v>
      </c>
      <c r="Q5" s="669">
        <f t="shared" ref="Q5:Q30" si="10">L5/I5-1</f>
        <v>7.0000000000000284E-2</v>
      </c>
      <c r="R5" s="667">
        <f>CF!F13</f>
        <v>6527958.666666667</v>
      </c>
      <c r="S5" s="667">
        <f t="shared" si="2"/>
        <v>1.355221636927803</v>
      </c>
      <c r="T5" s="684">
        <f>CF!AA13</f>
        <v>0.55880141212911338</v>
      </c>
      <c r="U5" s="669">
        <f t="shared" si="6"/>
        <v>3.7997670793425893E-3</v>
      </c>
      <c r="V5" s="667">
        <f t="shared" ref="V5:V30" si="11">U5*$V$3</f>
        <v>37997670.793425895</v>
      </c>
      <c r="W5" s="667">
        <f t="shared" si="3"/>
        <v>26661519.31476485</v>
      </c>
      <c r="X5" s="673"/>
      <c r="Y5" s="673"/>
      <c r="Z5" s="667">
        <f>'safety nets'!B14</f>
        <v>8929511492</v>
      </c>
      <c r="AA5" s="667">
        <f t="shared" si="7"/>
        <v>-82680661.962961197</v>
      </c>
      <c r="AB5" s="685">
        <f t="shared" si="8"/>
        <v>0</v>
      </c>
    </row>
    <row r="6" spans="1:28" x14ac:dyDescent="0.3">
      <c r="A6" s="697">
        <v>3</v>
      </c>
      <c r="B6" s="700" t="s">
        <v>25</v>
      </c>
      <c r="C6" s="667">
        <f>one_third_rule!BA14+gifts!B14</f>
        <v>32992574.07954986</v>
      </c>
      <c r="D6" s="667">
        <f>one_third_rule!BB14+gifts!C14</f>
        <v>20039837.488180183</v>
      </c>
      <c r="E6" s="667">
        <f>one_third_rule!BC14+gifts!D14</f>
        <v>24755598507.336956</v>
      </c>
      <c r="F6" s="667">
        <f>one_third_rule!BD14+gifts!E14</f>
        <v>27872306.743710935</v>
      </c>
      <c r="G6" s="667">
        <f>one_third_rule!BE14+gifts!F14</f>
        <v>291766673.90423769</v>
      </c>
      <c r="H6" s="667">
        <f>one_third_rule!BF14+gifts!G14</f>
        <v>0</v>
      </c>
      <c r="I6" s="667">
        <v>23484364392.105263</v>
      </c>
      <c r="J6" s="667">
        <v>17848116937.999996</v>
      </c>
      <c r="K6" s="675">
        <v>17143586006.236841</v>
      </c>
      <c r="L6" s="667">
        <f t="shared" si="9"/>
        <v>25128269899.552631</v>
      </c>
      <c r="M6" s="667">
        <v>17848116938</v>
      </c>
      <c r="N6" s="669">
        <f t="shared" si="4"/>
        <v>0.40789473684210553</v>
      </c>
      <c r="O6" s="669">
        <f t="shared" si="5"/>
        <v>0.40789473684210553</v>
      </c>
      <c r="P6" s="669">
        <f t="shared" si="1"/>
        <v>1.4078947368421055</v>
      </c>
      <c r="Q6" s="669">
        <f t="shared" si="10"/>
        <v>7.0000000000000062E-2</v>
      </c>
      <c r="R6" s="667">
        <f>CF!F14</f>
        <v>10568494</v>
      </c>
      <c r="S6" s="667">
        <f t="shared" si="2"/>
        <v>2.3776585291672241</v>
      </c>
      <c r="T6" s="684">
        <f>CF!AA14</f>
        <v>0.87450723110772699</v>
      </c>
      <c r="U6" s="669">
        <f t="shared" si="6"/>
        <v>1.9388442175115432E-3</v>
      </c>
      <c r="V6" s="667">
        <f t="shared" si="11"/>
        <v>19388442.175115433</v>
      </c>
      <c r="W6" s="667">
        <f t="shared" si="3"/>
        <v>13604131.904434428</v>
      </c>
      <c r="X6" s="673"/>
      <c r="Y6" s="673"/>
      <c r="Z6" s="667">
        <f>'safety nets'!B15</f>
        <v>17848116938</v>
      </c>
      <c r="AA6" s="667">
        <f t="shared" si="7"/>
        <v>7280152961.5526314</v>
      </c>
      <c r="AB6" s="685">
        <f t="shared" si="8"/>
        <v>0.46575342465753433</v>
      </c>
    </row>
    <row r="7" spans="1:28" x14ac:dyDescent="0.3">
      <c r="A7" s="697">
        <v>4</v>
      </c>
      <c r="B7" s="700" t="s">
        <v>26</v>
      </c>
      <c r="C7" s="667">
        <f>one_third_rule!BA15+gifts!B15</f>
        <v>0</v>
      </c>
      <c r="D7" s="667">
        <f>one_third_rule!BB15+gifts!C15</f>
        <v>0</v>
      </c>
      <c r="E7" s="667">
        <f>one_third_rule!BC15+gifts!D15</f>
        <v>178108323.16540527</v>
      </c>
      <c r="F7" s="667">
        <f>one_third_rule!BD15+gifts!E15</f>
        <v>1313067.917846784</v>
      </c>
      <c r="G7" s="667">
        <f>one_third_rule!BE15+gifts!F15</f>
        <v>279392928.11673856</v>
      </c>
      <c r="H7" s="667">
        <f>one_third_rule!BF15+gifts!G15</f>
        <v>0</v>
      </c>
      <c r="I7" s="667">
        <v>573517899</v>
      </c>
      <c r="J7" s="667">
        <v>573517899</v>
      </c>
      <c r="K7" s="675">
        <v>527636467.07999998</v>
      </c>
      <c r="L7" s="667">
        <f t="shared" si="9"/>
        <v>458814319.19999063</v>
      </c>
      <c r="M7" s="667">
        <v>573517899</v>
      </c>
      <c r="N7" s="669">
        <f t="shared" si="4"/>
        <v>-0.20000000000001639</v>
      </c>
      <c r="O7" s="669">
        <f t="shared" si="5"/>
        <v>-0.20000000000001639</v>
      </c>
      <c r="P7" s="669">
        <f t="shared" si="1"/>
        <v>0.79999999999998361</v>
      </c>
      <c r="Q7" s="669">
        <f t="shared" si="10"/>
        <v>-0.20000000000001639</v>
      </c>
      <c r="R7" s="667">
        <f>CF!F15</f>
        <v>5845409.333333333</v>
      </c>
      <c r="S7" s="667">
        <f t="shared" si="2"/>
        <v>7.849139265296802E-2</v>
      </c>
      <c r="T7" s="684">
        <f>CF!AA15</f>
        <v>1.3988677318274425</v>
      </c>
      <c r="U7" s="669">
        <f t="shared" si="6"/>
        <v>0</v>
      </c>
      <c r="V7" s="667">
        <f t="shared" si="11"/>
        <v>0</v>
      </c>
      <c r="W7" s="667">
        <f t="shared" si="3"/>
        <v>0</v>
      </c>
      <c r="X7" s="673"/>
      <c r="Y7" s="673"/>
      <c r="Z7" s="667">
        <f>'safety nets'!B16</f>
        <v>573517899</v>
      </c>
      <c r="AA7" s="667">
        <f t="shared" si="7"/>
        <v>-114703579.80000937</v>
      </c>
      <c r="AB7" s="685">
        <f t="shared" si="8"/>
        <v>-0.13043478260871333</v>
      </c>
    </row>
    <row r="8" spans="1:28" x14ac:dyDescent="0.3">
      <c r="A8" s="697">
        <v>5</v>
      </c>
      <c r="B8" s="700" t="s">
        <v>27</v>
      </c>
      <c r="C8" s="667">
        <f>one_third_rule!BA16+gifts!B16</f>
        <v>0</v>
      </c>
      <c r="D8" s="667">
        <f>one_third_rule!BB16+gifts!C16</f>
        <v>0</v>
      </c>
      <c r="E8" s="667">
        <f>one_third_rule!BC16+gifts!D16</f>
        <v>14539433784.751854</v>
      </c>
      <c r="F8" s="667">
        <f>one_third_rule!BD16+gifts!E16</f>
        <v>377831881.25071526</v>
      </c>
      <c r="G8" s="667">
        <f>one_third_rule!BE16+gifts!F16</f>
        <v>1619532149.6936197</v>
      </c>
      <c r="H8" s="667">
        <f>one_third_rule!BF16+gifts!G16</f>
        <v>0</v>
      </c>
      <c r="I8" s="667">
        <v>19858497269.620251</v>
      </c>
      <c r="J8" s="667">
        <v>15688212843</v>
      </c>
      <c r="K8" s="675">
        <v>16017804315.250652</v>
      </c>
      <c r="L8" s="667">
        <f t="shared" si="9"/>
        <v>16536797815.69619</v>
      </c>
      <c r="M8" s="667">
        <v>16668306823.974874</v>
      </c>
      <c r="N8" s="669">
        <f t="shared" si="4"/>
        <v>5.4090608101025506E-2</v>
      </c>
      <c r="O8" s="669">
        <f t="shared" si="5"/>
        <v>5.4090608101025506E-2</v>
      </c>
      <c r="P8" s="669">
        <f t="shared" si="1"/>
        <v>1.0540906081010255</v>
      </c>
      <c r="Q8" s="669">
        <f t="shared" si="10"/>
        <v>-0.16726841960018968</v>
      </c>
      <c r="R8" s="667">
        <f>CF!F16</f>
        <v>83186288.666666672</v>
      </c>
      <c r="S8" s="667">
        <f t="shared" si="2"/>
        <v>0.19879235004653598</v>
      </c>
      <c r="T8" s="684">
        <f>CF!AA16</f>
        <v>1.2366935294693371</v>
      </c>
      <c r="U8" s="669">
        <f t="shared" si="6"/>
        <v>0</v>
      </c>
      <c r="V8" s="667">
        <f t="shared" si="11"/>
        <v>0</v>
      </c>
      <c r="W8" s="667">
        <f t="shared" si="3"/>
        <v>0</v>
      </c>
      <c r="X8" s="673"/>
      <c r="Y8" s="673"/>
      <c r="Z8" s="667">
        <f>'safety nets'!B17</f>
        <v>15688212843</v>
      </c>
      <c r="AA8" s="667">
        <f t="shared" si="7"/>
        <v>848584972.69618988</v>
      </c>
      <c r="AB8" s="685">
        <f t="shared" si="8"/>
        <v>3.2401038883425493E-2</v>
      </c>
    </row>
    <row r="9" spans="1:28" x14ac:dyDescent="0.3">
      <c r="A9" s="697">
        <v>6</v>
      </c>
      <c r="B9" s="700" t="s">
        <v>28</v>
      </c>
      <c r="C9" s="667">
        <f>one_third_rule!BA17+gifts!B17</f>
        <v>11337743.365120042</v>
      </c>
      <c r="D9" s="667">
        <f>one_third_rule!BB17+gifts!C17</f>
        <v>0</v>
      </c>
      <c r="E9" s="667">
        <f>one_third_rule!BC17+gifts!D17</f>
        <v>4034269518.3135338</v>
      </c>
      <c r="F9" s="667">
        <f>one_third_rule!BD17+gifts!E17</f>
        <v>0</v>
      </c>
      <c r="G9" s="667">
        <f>one_third_rule!BE17+gifts!F17</f>
        <v>58274196.110818923</v>
      </c>
      <c r="H9" s="667">
        <f>one_third_rule!BF17+gifts!G17</f>
        <v>0</v>
      </c>
      <c r="I9" s="667">
        <v>3835403231.5789475</v>
      </c>
      <c r="J9" s="667">
        <v>2914906456.0000014</v>
      </c>
      <c r="K9" s="675">
        <v>2799844359.0526314</v>
      </c>
      <c r="L9" s="667">
        <f t="shared" si="9"/>
        <v>4103881457.7894726</v>
      </c>
      <c r="M9" s="667">
        <v>2914906455.9999995</v>
      </c>
      <c r="N9" s="669">
        <f t="shared" si="4"/>
        <v>0.4078947368421042</v>
      </c>
      <c r="O9" s="669">
        <f t="shared" si="5"/>
        <v>0.4078947368421042</v>
      </c>
      <c r="P9" s="669">
        <f t="shared" si="1"/>
        <v>1.4078947368421042</v>
      </c>
      <c r="Q9" s="669">
        <f t="shared" si="10"/>
        <v>6.9999999999999618E-2</v>
      </c>
      <c r="R9" s="667">
        <f>CF!F17</f>
        <v>1330280</v>
      </c>
      <c r="S9" s="667">
        <f t="shared" si="2"/>
        <v>3.0849756876668617</v>
      </c>
      <c r="T9" s="684">
        <f>CF!AA17</f>
        <v>0.83786790413452616</v>
      </c>
      <c r="U9" s="669">
        <f t="shared" si="6"/>
        <v>6.6627472321773972E-4</v>
      </c>
      <c r="V9" s="667">
        <f t="shared" si="11"/>
        <v>6662747.2321773972</v>
      </c>
      <c r="W9" s="667">
        <f t="shared" si="3"/>
        <v>4674996.1329426449</v>
      </c>
      <c r="X9" s="673"/>
      <c r="Y9" s="673"/>
      <c r="Z9" s="667">
        <f>'safety nets'!B18</f>
        <v>2914906456</v>
      </c>
      <c r="AA9" s="667">
        <f t="shared" si="7"/>
        <v>1188975001.7894726</v>
      </c>
      <c r="AB9" s="685">
        <f t="shared" si="8"/>
        <v>0.46575342465753389</v>
      </c>
    </row>
    <row r="10" spans="1:28" x14ac:dyDescent="0.3">
      <c r="A10" s="697">
        <v>7</v>
      </c>
      <c r="B10" s="700" t="s">
        <v>29</v>
      </c>
      <c r="C10" s="667">
        <f>one_third_rule!BA18+gifts!B18</f>
        <v>0</v>
      </c>
      <c r="D10" s="667">
        <f>one_third_rule!BB18+gifts!C18</f>
        <v>0</v>
      </c>
      <c r="E10" s="667">
        <f>one_third_rule!BC18+gifts!D18</f>
        <v>861796708.25629997</v>
      </c>
      <c r="F10" s="667">
        <f>one_third_rule!BD18+gifts!E18</f>
        <v>4247936.8193321526</v>
      </c>
      <c r="G10" s="667">
        <f>one_third_rule!BE18+gifts!F18</f>
        <v>434397223.43011171</v>
      </c>
      <c r="H10" s="667">
        <f>one_third_rule!BF18+gifts!G18</f>
        <v>0</v>
      </c>
      <c r="I10" s="667">
        <v>1250552335.632184</v>
      </c>
      <c r="J10" s="667">
        <v>1087980532</v>
      </c>
      <c r="K10" s="675">
        <v>972903205.01149416</v>
      </c>
      <c r="L10" s="667">
        <f t="shared" si="9"/>
        <v>1300441868.5057437</v>
      </c>
      <c r="M10" s="667">
        <v>1010419775.0804596</v>
      </c>
      <c r="N10" s="669">
        <f t="shared" si="4"/>
        <v>0.19528045792803184</v>
      </c>
      <c r="O10" s="669">
        <f t="shared" si="5"/>
        <v>0.19528045792803184</v>
      </c>
      <c r="P10" s="669">
        <f t="shared" si="1"/>
        <v>1.1952804579280318</v>
      </c>
      <c r="Q10" s="669">
        <f t="shared" si="10"/>
        <v>3.9893998397387609E-2</v>
      </c>
      <c r="R10" s="667">
        <f>CF!F18</f>
        <v>5077923.333333333</v>
      </c>
      <c r="S10" s="667">
        <f t="shared" si="2"/>
        <v>0.25609718444726626</v>
      </c>
      <c r="T10" s="684">
        <f>CF!AA18</f>
        <v>1.6335484059817567</v>
      </c>
      <c r="U10" s="669">
        <f t="shared" si="6"/>
        <v>0</v>
      </c>
      <c r="V10" s="667">
        <f t="shared" si="11"/>
        <v>0</v>
      </c>
      <c r="W10" s="667">
        <f t="shared" si="3"/>
        <v>0</v>
      </c>
      <c r="X10" s="673"/>
      <c r="Y10" s="673"/>
      <c r="Z10" s="667">
        <f>'safety nets'!B19</f>
        <v>1087980532</v>
      </c>
      <c r="AA10" s="667">
        <f t="shared" si="7"/>
        <v>212461336.50574374</v>
      </c>
      <c r="AB10" s="685">
        <f t="shared" si="8"/>
        <v>0.33666110030995311</v>
      </c>
    </row>
    <row r="11" spans="1:28" x14ac:dyDescent="0.3">
      <c r="A11" s="697">
        <v>8</v>
      </c>
      <c r="B11" s="700" t="s">
        <v>30</v>
      </c>
      <c r="C11" s="667">
        <f>one_third_rule!BA19+gifts!B19</f>
        <v>42678229.533607833</v>
      </c>
      <c r="D11" s="667">
        <f>one_third_rule!BB19+gifts!C19</f>
        <v>188922275.34887815</v>
      </c>
      <c r="E11" s="667">
        <f>one_third_rule!BC19+gifts!D19</f>
        <v>18700412752.185352</v>
      </c>
      <c r="F11" s="667">
        <f>one_third_rule!BD19+gifts!E19</f>
        <v>0</v>
      </c>
      <c r="G11" s="667">
        <f>one_third_rule!BE19+gifts!F19</f>
        <v>429180437.7840215</v>
      </c>
      <c r="H11" s="667">
        <f>one_third_rule!BF19+gifts!G19</f>
        <v>0</v>
      </c>
      <c r="I11" s="667">
        <v>17814199714.814816</v>
      </c>
      <c r="J11" s="667">
        <v>19239335692</v>
      </c>
      <c r="K11" s="675">
        <v>19061193694.851856</v>
      </c>
      <c r="L11" s="667">
        <f t="shared" si="9"/>
        <v>19361193694.85186</v>
      </c>
      <c r="M11" s="667">
        <v>19239335692.000004</v>
      </c>
      <c r="N11" s="669">
        <f t="shared" si="4"/>
        <v>6.3337947215365009E-3</v>
      </c>
      <c r="O11" s="669">
        <f t="shared" si="5"/>
        <v>6.3337947215365009E-3</v>
      </c>
      <c r="P11" s="669">
        <f t="shared" si="1"/>
        <v>1.0063337947215365</v>
      </c>
      <c r="Q11" s="669">
        <f t="shared" si="10"/>
        <v>8.6840498299259439E-2</v>
      </c>
      <c r="R11" s="667">
        <f>CF!F19</f>
        <v>10618993</v>
      </c>
      <c r="S11" s="667">
        <f t="shared" si="2"/>
        <v>1.8232608021167225</v>
      </c>
      <c r="T11" s="684">
        <f>CF!AA19</f>
        <v>0.63661149293588393</v>
      </c>
      <c r="U11" s="669">
        <f t="shared" si="6"/>
        <v>2.5080322118956918E-3</v>
      </c>
      <c r="V11" s="667">
        <f t="shared" si="11"/>
        <v>25080322.11895692</v>
      </c>
      <c r="W11" s="667">
        <f t="shared" si="3"/>
        <v>17597907.414650913</v>
      </c>
      <c r="X11" s="673"/>
      <c r="Y11" s="673"/>
      <c r="Z11" s="667">
        <f>'safety nets'!B20</f>
        <v>19239335692</v>
      </c>
      <c r="AA11" s="667">
        <f t="shared" si="7"/>
        <v>121858002.85186005</v>
      </c>
      <c r="AB11" s="685">
        <f t="shared" si="8"/>
        <v>1.5738783457251548E-2</v>
      </c>
    </row>
    <row r="12" spans="1:28" x14ac:dyDescent="0.3">
      <c r="A12" s="697">
        <v>9</v>
      </c>
      <c r="B12" s="700" t="s">
        <v>31</v>
      </c>
      <c r="C12" s="667">
        <f>one_third_rule!BA20+gifts!B20</f>
        <v>146834049.82841474</v>
      </c>
      <c r="D12" s="667">
        <f>one_third_rule!BB20+gifts!C20</f>
        <v>210259577.61359227</v>
      </c>
      <c r="E12" s="667">
        <f>one_third_rule!BC20+gifts!D20</f>
        <v>33360551241.882225</v>
      </c>
      <c r="F12" s="667">
        <f>one_third_rule!BD20+gifts!E20</f>
        <v>334681345.74574018</v>
      </c>
      <c r="G12" s="667">
        <f>one_third_rule!BE20+gifts!F20</f>
        <v>1095804086.6188946</v>
      </c>
      <c r="H12" s="667">
        <f>one_third_rule!BF20+gifts!G20</f>
        <v>4533522.8254638417</v>
      </c>
      <c r="I12" s="667">
        <v>32385667125.714283</v>
      </c>
      <c r="J12" s="667">
        <v>34004950482</v>
      </c>
      <c r="K12" s="675">
        <v>30682913178.211929</v>
      </c>
      <c r="L12" s="667">
        <f t="shared" si="9"/>
        <v>35152663824.514328</v>
      </c>
      <c r="M12" s="667">
        <v>32307797716.281494</v>
      </c>
      <c r="N12" s="669">
        <f t="shared" si="4"/>
        <v>3.3751360500343885E-2</v>
      </c>
      <c r="O12" s="669">
        <f t="shared" si="5"/>
        <v>3.3751360500343885E-2</v>
      </c>
      <c r="P12" s="669">
        <f t="shared" si="1"/>
        <v>1.0337513605003439</v>
      </c>
      <c r="Q12" s="669">
        <f t="shared" si="10"/>
        <v>8.5438928525361169E-2</v>
      </c>
      <c r="R12" s="667">
        <f>CF!F20</f>
        <v>47401897</v>
      </c>
      <c r="S12" s="667">
        <f t="shared" si="2"/>
        <v>0.74158770111066075</v>
      </c>
      <c r="T12" s="684">
        <f>CF!AA20</f>
        <v>0.84614285201623562</v>
      </c>
      <c r="U12" s="669">
        <f t="shared" si="6"/>
        <v>8.6288613842981452E-3</v>
      </c>
      <c r="V12" s="667">
        <f t="shared" si="11"/>
        <v>86288613.842981458</v>
      </c>
      <c r="W12" s="667">
        <f t="shared" si="3"/>
        <v>60545435.98543328</v>
      </c>
      <c r="X12" s="673"/>
      <c r="Y12" s="673"/>
      <c r="Z12" s="667">
        <f>'safety nets'!B21</f>
        <v>34004950482</v>
      </c>
      <c r="AA12" s="667">
        <f t="shared" si="7"/>
        <v>1147713342.514328</v>
      </c>
      <c r="AB12" s="685">
        <f t="shared" si="8"/>
        <v>0.14567556282355842</v>
      </c>
    </row>
    <row r="13" spans="1:28" x14ac:dyDescent="0.3">
      <c r="A13" s="697">
        <v>10</v>
      </c>
      <c r="B13" s="700" t="s">
        <v>32</v>
      </c>
      <c r="C13" s="667">
        <f>one_third_rule!BA21+gifts!B21</f>
        <v>0</v>
      </c>
      <c r="D13" s="667">
        <f>one_third_rule!BB21+gifts!C21</f>
        <v>4583189.8390911948</v>
      </c>
      <c r="E13" s="667">
        <f>one_third_rule!BC21+gifts!D21</f>
        <v>16978729618.251785</v>
      </c>
      <c r="F13" s="667">
        <f>one_third_rule!BD21+gifts!E21</f>
        <v>163446007.61093587</v>
      </c>
      <c r="G13" s="667">
        <f>one_third_rule!BE21+gifts!F21</f>
        <v>2498302431.0046706</v>
      </c>
      <c r="H13" s="667">
        <f>one_third_rule!BF21+gifts!G21</f>
        <v>1266902.3461810914</v>
      </c>
      <c r="I13" s="667">
        <v>16865727242.105265</v>
      </c>
      <c r="J13" s="667">
        <v>16022440880</v>
      </c>
      <c r="K13" s="675">
        <v>15220559752.768333</v>
      </c>
      <c r="L13" s="667">
        <f t="shared" si="9"/>
        <v>19646328149.052662</v>
      </c>
      <c r="M13" s="667">
        <v>16914965595.38352</v>
      </c>
      <c r="N13" s="669">
        <f t="shared" si="4"/>
        <v>0.22617573041422023</v>
      </c>
      <c r="O13" s="669">
        <f t="shared" si="5"/>
        <v>0.22617573041422023</v>
      </c>
      <c r="P13" s="669">
        <f t="shared" si="1"/>
        <v>1.2261757304142202</v>
      </c>
      <c r="Q13" s="669">
        <f t="shared" si="10"/>
        <v>0.16486694389350909</v>
      </c>
      <c r="R13" s="667">
        <f>CF!F21</f>
        <v>67719757.333333328</v>
      </c>
      <c r="S13" s="667">
        <f t="shared" si="2"/>
        <v>0.29011220539891475</v>
      </c>
      <c r="T13" s="684">
        <f>CF!AA21</f>
        <v>1.0446642538574502</v>
      </c>
      <c r="U13" s="669">
        <f t="shared" si="6"/>
        <v>0</v>
      </c>
      <c r="V13" s="667">
        <f t="shared" si="11"/>
        <v>0</v>
      </c>
      <c r="W13" s="667">
        <f t="shared" si="3"/>
        <v>0</v>
      </c>
      <c r="X13" s="673"/>
      <c r="Y13" s="673"/>
      <c r="Z13" s="667">
        <f>'safety nets'!B22</f>
        <v>16022440880</v>
      </c>
      <c r="AA13" s="667">
        <f t="shared" si="7"/>
        <v>3623887269.0526619</v>
      </c>
      <c r="AB13" s="685">
        <f t="shared" si="8"/>
        <v>0.29077566582131542</v>
      </c>
    </row>
    <row r="14" spans="1:28" x14ac:dyDescent="0.3">
      <c r="A14" s="697">
        <v>11</v>
      </c>
      <c r="B14" s="700" t="s">
        <v>33</v>
      </c>
      <c r="C14" s="667">
        <f>one_third_rule!BA22+gifts!B22</f>
        <v>2300566457.0897303</v>
      </c>
      <c r="D14" s="667">
        <f>one_third_rule!BB22+gifts!C22</f>
        <v>4489135272.9781609</v>
      </c>
      <c r="E14" s="667">
        <f>one_third_rule!BC22+gifts!D22</f>
        <v>0</v>
      </c>
      <c r="F14" s="667">
        <f>one_third_rule!BD22+gifts!E22</f>
        <v>111997641.20130116</v>
      </c>
      <c r="G14" s="667">
        <f>one_third_rule!BE22+gifts!F22</f>
        <v>287109275.92229831</v>
      </c>
      <c r="H14" s="667">
        <f>one_third_rule!BF22+gifts!G22</f>
        <v>0</v>
      </c>
      <c r="I14" s="667">
        <v>9327379798.9361706</v>
      </c>
      <c r="J14" s="667">
        <v>8767737011</v>
      </c>
      <c r="K14" s="675">
        <v>7815051457.8122311</v>
      </c>
      <c r="L14" s="667">
        <f t="shared" si="9"/>
        <v>7188808647.1914911</v>
      </c>
      <c r="M14" s="667">
        <v>7228922598.4763107</v>
      </c>
      <c r="N14" s="669">
        <f t="shared" si="4"/>
        <v>-0.18008391011586977</v>
      </c>
      <c r="O14" s="669">
        <f t="shared" si="5"/>
        <v>-0.18008391011586977</v>
      </c>
      <c r="P14" s="669">
        <f t="shared" si="1"/>
        <v>0.81991608988413023</v>
      </c>
      <c r="Q14" s="669">
        <f t="shared" si="10"/>
        <v>-0.22927887550891768</v>
      </c>
      <c r="R14" s="667">
        <f>CF!F22</f>
        <v>3896280.6666666665</v>
      </c>
      <c r="S14" s="667">
        <f t="shared" si="2"/>
        <v>1.8450438410900305</v>
      </c>
      <c r="T14" s="684">
        <f>CF!AA22</f>
        <v>0.69396906717665952</v>
      </c>
      <c r="U14" s="669">
        <f t="shared" si="6"/>
        <v>0.13519527035310056</v>
      </c>
      <c r="V14" s="667">
        <f t="shared" si="11"/>
        <v>1351952703.5310056</v>
      </c>
      <c r="W14" s="667">
        <f t="shared" si="3"/>
        <v>948613753.55872464</v>
      </c>
      <c r="X14" s="673"/>
      <c r="Y14" s="673"/>
      <c r="Z14" s="667">
        <f>'safety nets'!B23</f>
        <v>8767737011</v>
      </c>
      <c r="AA14" s="667">
        <f t="shared" si="7"/>
        <v>-1578928363.8085089</v>
      </c>
      <c r="AB14" s="685">
        <f t="shared" si="8"/>
        <v>-8.0132909425020271E-2</v>
      </c>
    </row>
    <row r="15" spans="1:28" x14ac:dyDescent="0.3">
      <c r="A15" s="697">
        <v>12</v>
      </c>
      <c r="B15" s="700" t="s">
        <v>34</v>
      </c>
      <c r="C15" s="667">
        <f>one_third_rule!BA23+gifts!B23</f>
        <v>0</v>
      </c>
      <c r="D15" s="667">
        <f>one_third_rule!BB23+gifts!C23</f>
        <v>706380287.9137485</v>
      </c>
      <c r="E15" s="667">
        <f>one_third_rule!BC23+gifts!D23</f>
        <v>35907112601.999557</v>
      </c>
      <c r="F15" s="667">
        <f>one_third_rule!BD23+gifts!E23</f>
        <v>1397384294.5233533</v>
      </c>
      <c r="G15" s="667">
        <f>one_third_rule!BE23+gifts!F23</f>
        <v>1417006680.2992091</v>
      </c>
      <c r="H15" s="667">
        <f>one_third_rule!BF23+gifts!G23</f>
        <v>0</v>
      </c>
      <c r="I15" s="667">
        <v>36381199873.584908</v>
      </c>
      <c r="J15" s="667">
        <v>38564071866</v>
      </c>
      <c r="K15" s="675">
        <v>37240616281.843315</v>
      </c>
      <c r="L15" s="667">
        <f t="shared" si="9"/>
        <v>39427883864.73587</v>
      </c>
      <c r="M15" s="667">
        <v>39161579388.345467</v>
      </c>
      <c r="N15" s="669">
        <f t="shared" si="4"/>
        <v>2.2399398116915492E-2</v>
      </c>
      <c r="O15" s="669">
        <f t="shared" si="5"/>
        <v>2.2399398116915492E-2</v>
      </c>
      <c r="P15" s="669">
        <f t="shared" si="1"/>
        <v>1.0223993981169155</v>
      </c>
      <c r="Q15" s="669">
        <f t="shared" si="10"/>
        <v>8.3743362003930288E-2</v>
      </c>
      <c r="R15" s="667">
        <f>CF!F23</f>
        <v>59302611.333333336</v>
      </c>
      <c r="S15" s="667">
        <f t="shared" si="2"/>
        <v>0.66485915170102972</v>
      </c>
      <c r="T15" s="684">
        <f>CF!AA23</f>
        <v>0.96817872049992348</v>
      </c>
      <c r="U15" s="669">
        <f t="shared" si="6"/>
        <v>0</v>
      </c>
      <c r="V15" s="667">
        <f t="shared" si="11"/>
        <v>0</v>
      </c>
      <c r="W15" s="667">
        <f t="shared" si="3"/>
        <v>0</v>
      </c>
      <c r="X15" s="673"/>
      <c r="Y15" s="673"/>
      <c r="Z15" s="667">
        <f>'safety nets'!B24</f>
        <v>38564071866</v>
      </c>
      <c r="AA15" s="667">
        <f t="shared" si="7"/>
        <v>863811998.73587036</v>
      </c>
      <c r="AB15" s="685">
        <f t="shared" si="8"/>
        <v>5.8733388468626302E-2</v>
      </c>
    </row>
    <row r="16" spans="1:28" x14ac:dyDescent="0.3">
      <c r="A16" s="697">
        <v>13</v>
      </c>
      <c r="B16" s="700" t="s">
        <v>35</v>
      </c>
      <c r="C16" s="667">
        <f>one_third_rule!BA24+gifts!B24</f>
        <v>1821806.8034116812</v>
      </c>
      <c r="D16" s="667">
        <f>one_third_rule!BB24+gifts!C24</f>
        <v>0</v>
      </c>
      <c r="E16" s="667">
        <f>one_third_rule!BC24+gifts!D24</f>
        <v>882290826.86678481</v>
      </c>
      <c r="F16" s="667">
        <f>one_third_rule!BD24+gifts!E24</f>
        <v>0</v>
      </c>
      <c r="G16" s="667">
        <f>one_third_rule!BE24+gifts!F24</f>
        <v>86264424.055293277</v>
      </c>
      <c r="H16" s="667">
        <f>one_third_rule!BF24+gifts!G24</f>
        <v>0</v>
      </c>
      <c r="I16" s="667">
        <v>860165474.50980389</v>
      </c>
      <c r="J16" s="667">
        <v>877368784</v>
      </c>
      <c r="K16" s="675">
        <v>646624584.00301421</v>
      </c>
      <c r="L16" s="667">
        <f t="shared" si="9"/>
        <v>970377057.72548985</v>
      </c>
      <c r="M16" s="667">
        <v>653725760.62745094</v>
      </c>
      <c r="N16" s="669">
        <f t="shared" si="4"/>
        <v>0.10600818654780153</v>
      </c>
      <c r="O16" s="669">
        <f t="shared" si="5"/>
        <v>0.10600818654780153</v>
      </c>
      <c r="P16" s="669">
        <f t="shared" si="1"/>
        <v>1.1060081865478015</v>
      </c>
      <c r="Q16" s="669">
        <f t="shared" si="10"/>
        <v>0.12812835027875757</v>
      </c>
      <c r="R16" s="667">
        <f>CF!F24</f>
        <v>896239</v>
      </c>
      <c r="S16" s="667">
        <f t="shared" si="2"/>
        <v>1.0827213028282521</v>
      </c>
      <c r="T16" s="684">
        <f>CF!AA24</f>
        <v>0.85627767001645017</v>
      </c>
      <c r="U16" s="669">
        <f t="shared" si="6"/>
        <v>1.0706044268329242E-4</v>
      </c>
      <c r="V16" s="667">
        <f t="shared" si="11"/>
        <v>1070604.4268329241</v>
      </c>
      <c r="W16" s="667">
        <f t="shared" si="3"/>
        <v>751202.37657875707</v>
      </c>
      <c r="X16" s="673"/>
      <c r="Y16" s="673"/>
      <c r="Z16" s="667">
        <f>'safety nets'!B25</f>
        <v>877368784</v>
      </c>
      <c r="AA16" s="667">
        <f t="shared" si="7"/>
        <v>93008273.725489855</v>
      </c>
      <c r="AB16" s="685">
        <f t="shared" si="8"/>
        <v>0.50068073768281973</v>
      </c>
    </row>
    <row r="17" spans="1:33" x14ac:dyDescent="0.3">
      <c r="A17" s="697">
        <v>14</v>
      </c>
      <c r="B17" s="700" t="s">
        <v>36</v>
      </c>
      <c r="C17" s="667">
        <f>one_third_rule!BA25+gifts!B25</f>
        <v>1444512599.1624467</v>
      </c>
      <c r="D17" s="667">
        <f>one_third_rule!BB25+gifts!C25</f>
        <v>3055832363.4595113</v>
      </c>
      <c r="E17" s="667">
        <f>one_third_rule!BC25+gifts!D25</f>
        <v>0</v>
      </c>
      <c r="F17" s="667">
        <f>one_third_rule!BD25+gifts!E25</f>
        <v>0</v>
      </c>
      <c r="G17" s="667">
        <f>one_third_rule!BE25+gifts!F25</f>
        <v>49079891.421591647</v>
      </c>
      <c r="H17" s="667">
        <f>one_third_rule!BF25+gifts!G25</f>
        <v>0</v>
      </c>
      <c r="I17" s="667">
        <v>4899159341.3793106</v>
      </c>
      <c r="J17" s="667">
        <v>4262268627</v>
      </c>
      <c r="K17" s="675">
        <v>3725001924.9821663</v>
      </c>
      <c r="L17" s="667">
        <f t="shared" si="9"/>
        <v>4549424854.0435495</v>
      </c>
      <c r="M17" s="667">
        <v>3725001924.9821658</v>
      </c>
      <c r="N17" s="669">
        <f t="shared" si="4"/>
        <v>6.7371686811223963E-2</v>
      </c>
      <c r="O17" s="669">
        <f t="shared" si="5"/>
        <v>6.7371686811223963E-2</v>
      </c>
      <c r="P17" s="669">
        <f t="shared" si="1"/>
        <v>1.067371686811224</v>
      </c>
      <c r="Q17" s="669">
        <f t="shared" si="10"/>
        <v>-7.1386632474235157E-2</v>
      </c>
      <c r="R17" s="667">
        <f>CF!F25</f>
        <v>1892218.3333333333</v>
      </c>
      <c r="S17" s="667">
        <f t="shared" si="2"/>
        <v>2.4042811412937106</v>
      </c>
      <c r="T17" s="684">
        <f>CF!AA25</f>
        <v>0.70881449674062602</v>
      </c>
      <c r="U17" s="669">
        <f t="shared" si="6"/>
        <v>8.4888341638813133E-2</v>
      </c>
      <c r="V17" s="667">
        <f t="shared" si="11"/>
        <v>848883416.38813138</v>
      </c>
      <c r="W17" s="667">
        <f t="shared" si="3"/>
        <v>595629182.77431536</v>
      </c>
      <c r="X17" s="673"/>
      <c r="Y17" s="673"/>
      <c r="Z17" s="667">
        <f>'safety nets'!B26</f>
        <v>4262268627</v>
      </c>
      <c r="AA17" s="667">
        <f t="shared" si="7"/>
        <v>287156227.04354954</v>
      </c>
      <c r="AB17" s="685">
        <f t="shared" si="8"/>
        <v>0.22132147732120444</v>
      </c>
    </row>
    <row r="18" spans="1:33" x14ac:dyDescent="0.3">
      <c r="A18" s="697">
        <v>15</v>
      </c>
      <c r="B18" s="700" t="s">
        <v>37</v>
      </c>
      <c r="C18" s="667">
        <f>one_third_rule!BA26+gifts!B26</f>
        <v>1850069244.1440442</v>
      </c>
      <c r="D18" s="667">
        <f>one_third_rule!BB26+gifts!C26</f>
        <v>3700138488.2880883</v>
      </c>
      <c r="E18" s="667">
        <f>one_third_rule!BC26+gifts!D26</f>
        <v>0</v>
      </c>
      <c r="F18" s="667">
        <f>one_third_rule!BD26+gifts!E26</f>
        <v>0</v>
      </c>
      <c r="G18" s="667">
        <f>one_third_rule!BE26+gifts!F26</f>
        <v>92234771.567867264</v>
      </c>
      <c r="H18" s="667">
        <f>one_third_rule!BF26+gifts!G26</f>
        <v>0</v>
      </c>
      <c r="I18" s="667">
        <v>7424266452.6315784</v>
      </c>
      <c r="J18" s="667">
        <v>5642442504.0000019</v>
      </c>
      <c r="K18" s="675">
        <v>5419714510.4210529</v>
      </c>
      <c r="L18" s="667">
        <f t="shared" si="9"/>
        <v>5642442504</v>
      </c>
      <c r="M18" s="667">
        <v>5642442504.000001</v>
      </c>
      <c r="N18" s="669">
        <f t="shared" si="4"/>
        <v>0</v>
      </c>
      <c r="O18" s="669">
        <f t="shared" si="5"/>
        <v>0</v>
      </c>
      <c r="P18" s="669">
        <f t="shared" si="1"/>
        <v>0.99999999999999967</v>
      </c>
      <c r="Q18" s="669">
        <f t="shared" si="10"/>
        <v>-0.24</v>
      </c>
      <c r="R18" s="667">
        <f>CF!F26</f>
        <v>2808912</v>
      </c>
      <c r="S18" s="667">
        <f t="shared" si="2"/>
        <v>2.0087644269382592</v>
      </c>
      <c r="T18" s="684">
        <f>CF!AA26</f>
        <v>0.85570150799420475</v>
      </c>
      <c r="U18" s="669">
        <f t="shared" si="6"/>
        <v>0.10872131551044989</v>
      </c>
      <c r="V18" s="667">
        <f t="shared" si="11"/>
        <v>1087213155.1044989</v>
      </c>
      <c r="W18" s="667">
        <f t="shared" si="3"/>
        <v>762856089.0395453</v>
      </c>
      <c r="X18" s="673"/>
      <c r="Y18" s="673"/>
      <c r="Z18" s="667">
        <f>'safety nets'!B27</f>
        <v>5642442504</v>
      </c>
      <c r="AA18" s="667">
        <f t="shared" si="7"/>
        <v>0</v>
      </c>
      <c r="AB18" s="685">
        <f t="shared" si="8"/>
        <v>4.1095890410958846E-2</v>
      </c>
    </row>
    <row r="19" spans="1:33" x14ac:dyDescent="0.3">
      <c r="A19" s="697">
        <v>16</v>
      </c>
      <c r="B19" s="700" t="s">
        <v>38</v>
      </c>
      <c r="C19" s="667">
        <f>one_third_rule!BA27+gifts!B27</f>
        <v>0</v>
      </c>
      <c r="D19" s="667">
        <f>one_third_rule!BB27+gifts!C27</f>
        <v>0</v>
      </c>
      <c r="E19" s="667">
        <f>one_third_rule!BC27+gifts!D27</f>
        <v>0</v>
      </c>
      <c r="F19" s="667">
        <f>one_third_rule!BD27+gifts!E27</f>
        <v>23910949.416581281</v>
      </c>
      <c r="G19" s="667">
        <f>one_third_rule!BE27+gifts!F27</f>
        <v>27992796.183418725</v>
      </c>
      <c r="H19" s="667">
        <f>one_third_rule!BF27+gifts!G27</f>
        <v>0</v>
      </c>
      <c r="I19" s="667">
        <v>64879682</v>
      </c>
      <c r="J19" s="667">
        <v>64879682.000000015</v>
      </c>
      <c r="K19" s="675">
        <v>59689307.440000005</v>
      </c>
      <c r="L19" s="667">
        <f t="shared" si="9"/>
        <v>51903745.600000009</v>
      </c>
      <c r="M19" s="667">
        <v>64879682.00000003</v>
      </c>
      <c r="N19" s="669">
        <f t="shared" si="4"/>
        <v>-0.20000000000000007</v>
      </c>
      <c r="O19" s="669">
        <f t="shared" si="5"/>
        <v>-0.20000000000000007</v>
      </c>
      <c r="P19" s="669">
        <f t="shared" si="1"/>
        <v>0.79999999999999993</v>
      </c>
      <c r="Q19" s="669">
        <f t="shared" si="10"/>
        <v>-0.19999999999999984</v>
      </c>
      <c r="R19" s="667">
        <f>CF!F27</f>
        <v>635411.66666666663</v>
      </c>
      <c r="S19" s="667">
        <f t="shared" si="2"/>
        <v>8.1685226008335818E-2</v>
      </c>
      <c r="T19" s="684">
        <f>CF!AA27</f>
        <v>1.7873111919089293</v>
      </c>
      <c r="U19" s="669">
        <f t="shared" si="6"/>
        <v>0</v>
      </c>
      <c r="V19" s="667">
        <f t="shared" si="11"/>
        <v>0</v>
      </c>
      <c r="W19" s="667">
        <f t="shared" si="3"/>
        <v>0</v>
      </c>
      <c r="X19" s="673"/>
      <c r="Y19" s="673"/>
      <c r="Z19" s="667">
        <f>'safety nets'!B28</f>
        <v>64879682</v>
      </c>
      <c r="AA19" s="667">
        <f t="shared" si="7"/>
        <v>-12975936.399999991</v>
      </c>
      <c r="AB19" s="685">
        <f t="shared" si="8"/>
        <v>-0.13043478260869557</v>
      </c>
    </row>
    <row r="20" spans="1:33" x14ac:dyDescent="0.3">
      <c r="A20" s="697">
        <v>17</v>
      </c>
      <c r="B20" s="700" t="s">
        <v>39</v>
      </c>
      <c r="C20" s="667">
        <f>one_third_rule!BA28+gifts!B28</f>
        <v>3527833962.250618</v>
      </c>
      <c r="D20" s="667">
        <f>one_third_rule!BB28+gifts!C28</f>
        <v>20104341165.241936</v>
      </c>
      <c r="E20" s="667">
        <f>one_third_rule!BC28+gifts!D28</f>
        <v>0</v>
      </c>
      <c r="F20" s="667">
        <f>one_third_rule!BD28+gifts!E28</f>
        <v>0</v>
      </c>
      <c r="G20" s="667">
        <f>one_third_rule!BE28+gifts!F28</f>
        <v>2253772155.8607459</v>
      </c>
      <c r="H20" s="667">
        <f>one_third_rule!BF28+gifts!G28</f>
        <v>0</v>
      </c>
      <c r="I20" s="667">
        <v>23596879567.105263</v>
      </c>
      <c r="J20" s="667">
        <v>17933628470.999996</v>
      </c>
      <c r="K20" s="675">
        <v>17225722083.986839</v>
      </c>
      <c r="L20" s="667">
        <f t="shared" si="9"/>
        <v>25885947283.353298</v>
      </c>
      <c r="M20" s="667">
        <v>17933628471</v>
      </c>
      <c r="N20" s="669">
        <f t="shared" si="4"/>
        <v>0.44343055423573596</v>
      </c>
      <c r="O20" s="669">
        <f t="shared" si="5"/>
        <v>0.44343055423573596</v>
      </c>
      <c r="P20" s="669">
        <f t="shared" si="1"/>
        <v>1.443430554235736</v>
      </c>
      <c r="Q20" s="669">
        <f t="shared" si="10"/>
        <v>9.7007221219159057E-2</v>
      </c>
      <c r="R20" s="667">
        <f>CF!F28</f>
        <v>9650413.333333334</v>
      </c>
      <c r="S20" s="667">
        <f t="shared" si="2"/>
        <v>2.6823666913769459</v>
      </c>
      <c r="T20" s="684">
        <f>CF!AA28</f>
        <v>0.72802299493460543</v>
      </c>
      <c r="U20" s="669">
        <f t="shared" si="6"/>
        <v>0.20731696961741786</v>
      </c>
      <c r="V20" s="667">
        <f t="shared" si="11"/>
        <v>2073169696.1741786</v>
      </c>
      <c r="W20" s="667">
        <f t="shared" si="3"/>
        <v>1454664266.0764394</v>
      </c>
      <c r="X20" s="673"/>
      <c r="Y20" s="673"/>
      <c r="Z20" s="667">
        <f>'safety nets'!B29</f>
        <v>17933628471</v>
      </c>
      <c r="AA20" s="667">
        <f t="shared" si="7"/>
        <v>7952318812.3532982</v>
      </c>
      <c r="AB20" s="685">
        <f t="shared" si="8"/>
        <v>0.50274961810843743</v>
      </c>
    </row>
    <row r="21" spans="1:33" x14ac:dyDescent="0.3">
      <c r="A21" s="697">
        <v>18</v>
      </c>
      <c r="B21" s="700" t="s">
        <v>40</v>
      </c>
      <c r="C21" s="667">
        <f>one_third_rule!BA29+gifts!B29</f>
        <v>0</v>
      </c>
      <c r="D21" s="667">
        <f>one_third_rule!BB29+gifts!C29</f>
        <v>0</v>
      </c>
      <c r="E21" s="667">
        <f>one_third_rule!BC29+gifts!D29</f>
        <v>0</v>
      </c>
      <c r="F21" s="667">
        <f>one_third_rule!BD29+gifts!E29</f>
        <v>574674946.48368549</v>
      </c>
      <c r="G21" s="667">
        <f>one_third_rule!BE29+gifts!F29</f>
        <v>72286471.516314596</v>
      </c>
      <c r="H21" s="667">
        <f>one_third_rule!BF29+gifts!G29</f>
        <v>0</v>
      </c>
      <c r="I21" s="667">
        <v>785475550</v>
      </c>
      <c r="J21" s="667">
        <v>596961418</v>
      </c>
      <c r="K21" s="675">
        <v>573397151.5</v>
      </c>
      <c r="L21" s="667">
        <f t="shared" si="9"/>
        <v>646961418.00000012</v>
      </c>
      <c r="M21" s="667">
        <v>596961418</v>
      </c>
      <c r="N21" s="669">
        <f t="shared" si="4"/>
        <v>8.3757506753979305E-2</v>
      </c>
      <c r="O21" s="669">
        <f t="shared" si="5"/>
        <v>8.3757506753979305E-2</v>
      </c>
      <c r="P21" s="669">
        <f t="shared" si="1"/>
        <v>1.0837575067539793</v>
      </c>
      <c r="Q21" s="669">
        <f t="shared" si="10"/>
        <v>-0.17634429486697567</v>
      </c>
      <c r="R21" s="667">
        <f>CF!F29</f>
        <v>517051.33333333331</v>
      </c>
      <c r="S21" s="667">
        <f t="shared" si="2"/>
        <v>1.2512518125215166</v>
      </c>
      <c r="T21" s="684">
        <f>CF!AA29</f>
        <v>0.91216342569402664</v>
      </c>
      <c r="U21" s="669">
        <f t="shared" si="6"/>
        <v>0</v>
      </c>
      <c r="V21" s="667">
        <f t="shared" si="11"/>
        <v>0</v>
      </c>
      <c r="W21" s="667">
        <f t="shared" si="3"/>
        <v>0</v>
      </c>
      <c r="X21" s="673"/>
      <c r="Y21" s="673"/>
      <c r="Z21" s="667">
        <f>'safety nets'!B30</f>
        <v>596961418</v>
      </c>
      <c r="AA21" s="667">
        <f t="shared" si="7"/>
        <v>50000000.000000119</v>
      </c>
      <c r="AB21" s="685">
        <f t="shared" si="8"/>
        <v>0.12829548648359501</v>
      </c>
    </row>
    <row r="22" spans="1:33" x14ac:dyDescent="0.3">
      <c r="A22" s="697">
        <v>19</v>
      </c>
      <c r="B22" s="700" t="s">
        <v>41</v>
      </c>
      <c r="C22" s="667">
        <f>one_third_rule!BA30+gifts!B30</f>
        <v>0</v>
      </c>
      <c r="D22" s="667">
        <f>one_third_rule!BB30+gifts!C30</f>
        <v>0</v>
      </c>
      <c r="E22" s="667">
        <f>one_third_rule!BC30+gifts!D30</f>
        <v>801273820.13295174</v>
      </c>
      <c r="F22" s="667">
        <f>one_third_rule!BD30+gifts!E30</f>
        <v>6719271.2577135861</v>
      </c>
      <c r="G22" s="667">
        <f>one_third_rule!BE30+gifts!F30</f>
        <v>345481516.60932589</v>
      </c>
      <c r="H22" s="667">
        <f>one_third_rule!BF30+gifts!G30</f>
        <v>0</v>
      </c>
      <c r="I22" s="667">
        <v>1441843260</v>
      </c>
      <c r="J22" s="667">
        <v>1441843259.9999998</v>
      </c>
      <c r="K22" s="675">
        <v>1326495799.2000008</v>
      </c>
      <c r="L22" s="667">
        <f t="shared" si="9"/>
        <v>1153474607.9999912</v>
      </c>
      <c r="M22" s="667">
        <v>1441843260</v>
      </c>
      <c r="N22" s="669">
        <f t="shared" si="4"/>
        <v>-0.20000000000000595</v>
      </c>
      <c r="O22" s="669">
        <f t="shared" si="5"/>
        <v>-0.20000000000000595</v>
      </c>
      <c r="P22" s="669">
        <f t="shared" si="1"/>
        <v>0.79999999999999405</v>
      </c>
      <c r="Q22" s="669">
        <f t="shared" si="10"/>
        <v>-0.20000000000000617</v>
      </c>
      <c r="R22" s="667">
        <f>CF!F30</f>
        <v>17491224</v>
      </c>
      <c r="S22" s="667">
        <f t="shared" si="2"/>
        <v>6.5945905672467012E-2</v>
      </c>
      <c r="T22" s="684">
        <f>CF!AA30</f>
        <v>1.2924757223813705</v>
      </c>
      <c r="U22" s="669">
        <f t="shared" si="6"/>
        <v>0</v>
      </c>
      <c r="V22" s="667">
        <f t="shared" si="11"/>
        <v>0</v>
      </c>
      <c r="W22" s="667">
        <f t="shared" si="3"/>
        <v>0</v>
      </c>
      <c r="X22" s="673"/>
      <c r="Y22" s="673"/>
      <c r="Z22" s="667">
        <f>'safety nets'!B31</f>
        <v>1441843260</v>
      </c>
      <c r="AA22" s="667">
        <f t="shared" si="7"/>
        <v>-288368652.00000882</v>
      </c>
      <c r="AB22" s="685">
        <f t="shared" si="8"/>
        <v>-0.13043478260870278</v>
      </c>
    </row>
    <row r="23" spans="1:33" x14ac:dyDescent="0.3">
      <c r="A23" s="697">
        <v>20</v>
      </c>
      <c r="B23" s="700" t="s">
        <v>42</v>
      </c>
      <c r="C23" s="667">
        <f>one_third_rule!BA31+gifts!B31</f>
        <v>0</v>
      </c>
      <c r="D23" s="667">
        <f>one_third_rule!BB31+gifts!C31</f>
        <v>0</v>
      </c>
      <c r="E23" s="667">
        <f>one_third_rule!BC31+gifts!D31</f>
        <v>789390904.91771793</v>
      </c>
      <c r="F23" s="667">
        <f>one_third_rule!BD31+gifts!E31</f>
        <v>21537796.474879414</v>
      </c>
      <c r="G23" s="667">
        <f>one_third_rule!BE31+gifts!F31</f>
        <v>462837897.00740719</v>
      </c>
      <c r="H23" s="667">
        <f>one_third_rule!BF31+gifts!G31</f>
        <v>0</v>
      </c>
      <c r="I23" s="667">
        <v>1279708248</v>
      </c>
      <c r="J23" s="667">
        <v>1279708248.0000002</v>
      </c>
      <c r="K23" s="675">
        <v>1177331588.1600003</v>
      </c>
      <c r="L23" s="667">
        <f t="shared" si="9"/>
        <v>1273766598.4000044</v>
      </c>
      <c r="M23" s="667">
        <v>1279708247.9999995</v>
      </c>
      <c r="N23" s="669">
        <f t="shared" si="4"/>
        <v>-4.6429720284149045E-3</v>
      </c>
      <c r="O23" s="669">
        <f t="shared" si="5"/>
        <v>-4.6429720284149045E-3</v>
      </c>
      <c r="P23" s="669">
        <f t="shared" si="1"/>
        <v>0.9953570279715851</v>
      </c>
      <c r="Q23" s="669">
        <f t="shared" si="10"/>
        <v>-4.6429720284146825E-3</v>
      </c>
      <c r="R23" s="667">
        <f>CF!F31</f>
        <v>8937552.333333334</v>
      </c>
      <c r="S23" s="667">
        <f t="shared" si="2"/>
        <v>0.14251850516716835</v>
      </c>
      <c r="T23" s="684">
        <f>CF!AA31</f>
        <v>1.245576289971472</v>
      </c>
      <c r="U23" s="669">
        <f t="shared" si="6"/>
        <v>0</v>
      </c>
      <c r="V23" s="667">
        <f t="shared" si="11"/>
        <v>0</v>
      </c>
      <c r="W23" s="667">
        <f t="shared" si="3"/>
        <v>0</v>
      </c>
      <c r="X23" s="673"/>
      <c r="Y23" s="673"/>
      <c r="Z23" s="667">
        <f>'safety nets'!B32</f>
        <v>1279708248</v>
      </c>
      <c r="AA23" s="667">
        <f t="shared" si="7"/>
        <v>-5941649.5999956131</v>
      </c>
      <c r="AB23" s="685">
        <f t="shared" si="8"/>
        <v>8.190981301259237E-2</v>
      </c>
    </row>
    <row r="24" spans="1:33" x14ac:dyDescent="0.3">
      <c r="A24" s="697">
        <v>21</v>
      </c>
      <c r="B24" s="700" t="s">
        <v>43</v>
      </c>
      <c r="C24" s="667">
        <f>one_third_rule!BA32+gifts!B32</f>
        <v>133740158.47633052</v>
      </c>
      <c r="D24" s="667">
        <f>one_third_rule!BB32+gifts!C32</f>
        <v>473661384.34105909</v>
      </c>
      <c r="E24" s="667">
        <f>one_third_rule!BC32+gifts!D32</f>
        <v>88177513941.458496</v>
      </c>
      <c r="F24" s="667">
        <f>one_third_rule!BD32+gifts!E32</f>
        <v>146029543.1209558</v>
      </c>
      <c r="G24" s="667">
        <f>one_third_rule!BE32+gifts!F32</f>
        <v>555663383.33043337</v>
      </c>
      <c r="H24" s="667">
        <f>one_third_rule!BF32+gifts!G32</f>
        <v>0</v>
      </c>
      <c r="I24" s="667">
        <v>83632344309.090912</v>
      </c>
      <c r="J24" s="667">
        <v>64396905118</v>
      </c>
      <c r="K24" s="675">
        <v>65371613167.583855</v>
      </c>
      <c r="L24" s="667">
        <f t="shared" si="9"/>
        <v>89486608410.727264</v>
      </c>
      <c r="M24" s="667">
        <v>65371613167.583832</v>
      </c>
      <c r="N24" s="669">
        <f t="shared" si="4"/>
        <v>0.38961038961038952</v>
      </c>
      <c r="O24" s="669">
        <f t="shared" si="5"/>
        <v>0.38961038961038952</v>
      </c>
      <c r="P24" s="669">
        <f t="shared" si="1"/>
        <v>1.3896103896103895</v>
      </c>
      <c r="Q24" s="669">
        <f t="shared" si="10"/>
        <v>6.999999999999984E-2</v>
      </c>
      <c r="R24" s="667">
        <f>CF!F32</f>
        <v>37307085.333333336</v>
      </c>
      <c r="S24" s="667">
        <f t="shared" si="2"/>
        <v>2.3986491469697389</v>
      </c>
      <c r="T24" s="684">
        <f>CF!AA32</f>
        <v>0.74713160427107672</v>
      </c>
      <c r="U24" s="669">
        <f t="shared" si="6"/>
        <v>7.8593847295969649E-3</v>
      </c>
      <c r="V24" s="667">
        <f t="shared" si="11"/>
        <v>78593847.29596965</v>
      </c>
      <c r="W24" s="667">
        <f t="shared" si="3"/>
        <v>55146311.180360869</v>
      </c>
      <c r="X24" s="673"/>
      <c r="Y24" s="673"/>
      <c r="Z24" s="667">
        <f>'safety nets'!B33</f>
        <v>64396905118</v>
      </c>
      <c r="AA24" s="667">
        <f t="shared" si="7"/>
        <v>25089703292.727264</v>
      </c>
      <c r="AB24" s="685">
        <f t="shared" si="8"/>
        <v>0.36889093101195547</v>
      </c>
    </row>
    <row r="25" spans="1:33" x14ac:dyDescent="0.3">
      <c r="A25" s="697">
        <v>22</v>
      </c>
      <c r="B25" s="700" t="s">
        <v>44</v>
      </c>
      <c r="C25" s="667">
        <f>one_third_rule!BA33+gifts!B33</f>
        <v>96164900.375671923</v>
      </c>
      <c r="D25" s="667">
        <f>one_third_rule!BB33+gifts!C33</f>
        <v>408830236.08171576</v>
      </c>
      <c r="E25" s="667">
        <f>one_third_rule!BC33+gifts!D33</f>
        <v>23725806186.471786</v>
      </c>
      <c r="F25" s="667">
        <f>one_third_rule!BD33+gifts!E33</f>
        <v>0</v>
      </c>
      <c r="G25" s="667">
        <f>one_third_rule!BE33+gifts!F33</f>
        <v>425059397.07823884</v>
      </c>
      <c r="H25" s="667">
        <f>one_third_rule!BF33+gifts!G33</f>
        <v>3181114.1216174932</v>
      </c>
      <c r="I25" s="667">
        <v>22765459658.064518</v>
      </c>
      <c r="J25" s="667">
        <v>21171877482</v>
      </c>
      <c r="K25" s="675">
        <v>20836496671.489212</v>
      </c>
      <c r="L25" s="667">
        <f t="shared" si="9"/>
        <v>24659041834.129028</v>
      </c>
      <c r="M25" s="667">
        <v>20840141336.04287</v>
      </c>
      <c r="N25" s="669">
        <f t="shared" si="4"/>
        <v>0.16470737444488615</v>
      </c>
      <c r="O25" s="669">
        <f t="shared" si="5"/>
        <v>0.16470737444488615</v>
      </c>
      <c r="P25" s="669">
        <f t="shared" si="1"/>
        <v>1.1647073744448861</v>
      </c>
      <c r="Q25" s="669">
        <f t="shared" si="10"/>
        <v>8.3177858233744129E-2</v>
      </c>
      <c r="R25" s="667">
        <f>CF!F33</f>
        <v>10396936.333333334</v>
      </c>
      <c r="S25" s="667">
        <f t="shared" si="2"/>
        <v>2.3717603959033919</v>
      </c>
      <c r="T25" s="684">
        <f>CF!AA33</f>
        <v>0.75721034934952425</v>
      </c>
      <c r="U25" s="669">
        <f t="shared" si="6"/>
        <v>5.6512341404884089E-3</v>
      </c>
      <c r="V25" s="667">
        <f t="shared" si="11"/>
        <v>56512341.404884085</v>
      </c>
      <c r="W25" s="667">
        <f t="shared" si="3"/>
        <v>39652558.970787838</v>
      </c>
      <c r="X25" s="673"/>
      <c r="Y25" s="673"/>
      <c r="Z25" s="667">
        <f>'safety nets'!B34</f>
        <v>21171877482</v>
      </c>
      <c r="AA25" s="667">
        <f t="shared" si="7"/>
        <v>3487164352.1290283</v>
      </c>
      <c r="AB25" s="685">
        <f t="shared" si="8"/>
        <v>0.18345431206150131</v>
      </c>
    </row>
    <row r="26" spans="1:33" x14ac:dyDescent="0.3">
      <c r="A26" s="697">
        <v>23</v>
      </c>
      <c r="B26" s="700" t="s">
        <v>45</v>
      </c>
      <c r="C26" s="667">
        <f>one_third_rule!BA34+gifts!B34</f>
        <v>4403007837.8503065</v>
      </c>
      <c r="D26" s="667">
        <f>one_third_rule!BB34+gifts!C34</f>
        <v>22141454411.953262</v>
      </c>
      <c r="E26" s="667">
        <f>one_third_rule!BC34+gifts!D34</f>
        <v>0</v>
      </c>
      <c r="F26" s="667">
        <f>one_third_rule!BD34+gifts!E34</f>
        <v>50771312.310289413</v>
      </c>
      <c r="G26" s="667">
        <f>one_third_rule!BE34+gifts!F34</f>
        <v>356472217.14540839</v>
      </c>
      <c r="H26" s="667">
        <f>one_third_rule!BF34+gifts!G34</f>
        <v>0</v>
      </c>
      <c r="I26" s="667">
        <v>25188510074.074074</v>
      </c>
      <c r="J26" s="667">
        <v>27203590880</v>
      </c>
      <c r="K26" s="675">
        <v>26951705779.259258</v>
      </c>
      <c r="L26" s="667">
        <f t="shared" si="9"/>
        <v>26951705779.25927</v>
      </c>
      <c r="M26" s="667">
        <v>27203590880.000004</v>
      </c>
      <c r="N26" s="669">
        <f t="shared" si="4"/>
        <v>-9.2592592592588563E-3</v>
      </c>
      <c r="O26" s="669">
        <f t="shared" si="5"/>
        <v>-9.2592592592588563E-3</v>
      </c>
      <c r="P26" s="669">
        <f t="shared" si="1"/>
        <v>0.99074074074074114</v>
      </c>
      <c r="Q26" s="669">
        <f t="shared" si="10"/>
        <v>7.0000000000000506E-2</v>
      </c>
      <c r="R26" s="667">
        <f>CF!F34</f>
        <v>19190985</v>
      </c>
      <c r="S26" s="667">
        <f t="shared" si="2"/>
        <v>1.4043940829123294</v>
      </c>
      <c r="T26" s="684">
        <f>CF!AA34</f>
        <v>0.72142288688983147</v>
      </c>
      <c r="U26" s="669">
        <f t="shared" si="6"/>
        <v>0.25874750680231073</v>
      </c>
      <c r="V26" s="667">
        <f t="shared" si="11"/>
        <v>2587475068.0231075</v>
      </c>
      <c r="W26" s="667">
        <f t="shared" si="3"/>
        <v>1815532769.827199</v>
      </c>
      <c r="X26" s="673"/>
      <c r="Y26" s="673"/>
      <c r="Z26" s="667">
        <f>'safety nets'!B35</f>
        <v>27203590880</v>
      </c>
      <c r="AA26" s="667">
        <f t="shared" si="7"/>
        <v>-251885100.74073029</v>
      </c>
      <c r="AB26" s="685">
        <f t="shared" si="8"/>
        <v>0</v>
      </c>
    </row>
    <row r="27" spans="1:33" x14ac:dyDescent="0.3">
      <c r="A27" s="697">
        <v>24</v>
      </c>
      <c r="B27" s="700" t="s">
        <v>46</v>
      </c>
      <c r="C27" s="667">
        <f>one_third_rule!BA35+gifts!B35</f>
        <v>832307287.62644231</v>
      </c>
      <c r="D27" s="667">
        <f>one_third_rule!BB35+gifts!C35</f>
        <v>1545458749.3936744</v>
      </c>
      <c r="E27" s="667">
        <f>one_third_rule!BC35+gifts!D35</f>
        <v>0</v>
      </c>
      <c r="F27" s="667">
        <f>one_third_rule!BD35+gifts!E35</f>
        <v>119155825.85921027</v>
      </c>
      <c r="G27" s="667">
        <f>one_third_rule!BE35+gifts!F35</f>
        <v>119626024.94484895</v>
      </c>
      <c r="H27" s="667">
        <f>one_third_rule!BF35+gifts!G35</f>
        <v>0</v>
      </c>
      <c r="I27" s="667">
        <v>3377036694.5054946</v>
      </c>
      <c r="J27" s="667">
        <v>3073103392</v>
      </c>
      <c r="K27" s="675">
        <v>2465236786.9890113</v>
      </c>
      <c r="L27" s="667">
        <f t="shared" si="9"/>
        <v>2616547887.8241763</v>
      </c>
      <c r="M27" s="667">
        <v>2566547887.8241758</v>
      </c>
      <c r="N27" s="669">
        <f t="shared" si="4"/>
        <v>-0.14856496705068345</v>
      </c>
      <c r="O27" s="669">
        <f t="shared" si="5"/>
        <v>-0.14856496705068345</v>
      </c>
      <c r="P27" s="669">
        <f t="shared" si="1"/>
        <v>0.85143503294931655</v>
      </c>
      <c r="Q27" s="669">
        <f t="shared" si="10"/>
        <v>-0.22519412001612205</v>
      </c>
      <c r="R27" s="667">
        <f>CF!F35</f>
        <v>2104006</v>
      </c>
      <c r="S27" s="667">
        <f t="shared" si="2"/>
        <v>1.2436028641668209</v>
      </c>
      <c r="T27" s="684">
        <f>CF!AA35</f>
        <v>0.88109820219900392</v>
      </c>
      <c r="U27" s="669">
        <f t="shared" si="6"/>
        <v>4.8911435886037462E-2</v>
      </c>
      <c r="V27" s="667">
        <f t="shared" si="11"/>
        <v>489114358.86037463</v>
      </c>
      <c r="W27" s="667">
        <f t="shared" si="3"/>
        <v>343192928.76606768</v>
      </c>
      <c r="X27" s="673"/>
      <c r="Y27" s="673"/>
      <c r="Z27" s="667">
        <f>'safety nets'!B36</f>
        <v>3073103392</v>
      </c>
      <c r="AA27" s="667">
        <f t="shared" si="7"/>
        <v>-456555504.17582369</v>
      </c>
      <c r="AB27" s="685">
        <f t="shared" si="8"/>
        <v>6.1377917786134217E-2</v>
      </c>
    </row>
    <row r="28" spans="1:33" s="1" customFormat="1" x14ac:dyDescent="0.3">
      <c r="A28" s="697">
        <v>25</v>
      </c>
      <c r="B28" s="699" t="s">
        <v>47</v>
      </c>
      <c r="C28" s="668">
        <f>one_third_rule!BA36+gifts!B36</f>
        <v>2128093335.7173822</v>
      </c>
      <c r="D28" s="668">
        <f>one_third_rule!BB36+gifts!C36</f>
        <v>12476516987.945955</v>
      </c>
      <c r="E28" s="668">
        <f>one_third_rule!BC36+gifts!D36</f>
        <v>0</v>
      </c>
      <c r="F28" s="668">
        <f>one_third_rule!BD36+gifts!E36</f>
        <v>20142145.159075197</v>
      </c>
      <c r="G28" s="668">
        <f>one_third_rule!BE36+gifts!F36</f>
        <v>418137000.2507844</v>
      </c>
      <c r="H28" s="668">
        <f>one_third_rule!BF36+gifts!G36</f>
        <v>0</v>
      </c>
      <c r="I28" s="668">
        <v>15102026329.487179</v>
      </c>
      <c r="J28" s="668">
        <v>11779580537</v>
      </c>
      <c r="K28" s="676">
        <v>11246558793.403624</v>
      </c>
      <c r="L28" s="668">
        <f t="shared" si="9"/>
        <v>15042889469.073196</v>
      </c>
      <c r="M28" s="668">
        <v>11621444086.51708</v>
      </c>
      <c r="N28" s="687">
        <f t="shared" si="4"/>
        <v>0.27703099629252925</v>
      </c>
      <c r="O28" s="687">
        <f t="shared" si="5"/>
        <v>0.27703099629252925</v>
      </c>
      <c r="P28" s="687">
        <f t="shared" si="1"/>
        <v>1.2770309962925293</v>
      </c>
      <c r="Q28" s="687">
        <f t="shared" si="10"/>
        <v>-3.9158228918271254E-3</v>
      </c>
      <c r="R28" s="668">
        <f>CF!F36</f>
        <v>5450788.666666667</v>
      </c>
      <c r="S28" s="668">
        <f t="shared" si="2"/>
        <v>2.7597638413437902</v>
      </c>
      <c r="T28" s="692">
        <f>CF!AA36</f>
        <v>0.71358805486102628</v>
      </c>
      <c r="U28" s="687">
        <f t="shared" si="6"/>
        <v>0.12505970126283616</v>
      </c>
      <c r="V28" s="668">
        <f t="shared" si="11"/>
        <v>1250597012.6283617</v>
      </c>
      <c r="W28" s="668">
        <f t="shared" si="3"/>
        <v>877496323.08902049</v>
      </c>
      <c r="X28" s="674"/>
      <c r="Y28" s="674"/>
      <c r="Z28" s="668">
        <f>'safety nets'!B37</f>
        <v>11779580537</v>
      </c>
      <c r="AA28" s="668">
        <f t="shared" si="7"/>
        <v>3263308932.0731964</v>
      </c>
      <c r="AB28" s="693">
        <f t="shared" si="8"/>
        <v>0.33755486859644668</v>
      </c>
      <c r="AD28" s="1" t="s">
        <v>1895</v>
      </c>
      <c r="AG28" s="1202">
        <v>0.97310522929896426</v>
      </c>
    </row>
    <row r="29" spans="1:33" x14ac:dyDescent="0.3">
      <c r="A29" s="697">
        <v>26</v>
      </c>
      <c r="B29" s="700" t="s">
        <v>48</v>
      </c>
      <c r="C29" s="667">
        <f>one_third_rule!BA37+gifts!B37</f>
        <v>0</v>
      </c>
      <c r="D29" s="667">
        <f>one_third_rule!BB37+gifts!C37</f>
        <v>0</v>
      </c>
      <c r="E29" s="667">
        <f>one_third_rule!BC37+gifts!D37</f>
        <v>1163603086.198565</v>
      </c>
      <c r="F29" s="667">
        <f>one_third_rule!BD37+gifts!E37</f>
        <v>6681146.3841300979</v>
      </c>
      <c r="G29" s="667">
        <f>one_third_rule!BE37+gifts!F37</f>
        <v>604240176.93898869</v>
      </c>
      <c r="H29" s="667">
        <f>one_third_rule!BF37+gifts!G37</f>
        <v>879915.33546193736</v>
      </c>
      <c r="I29" s="667">
        <v>1528227027.6190476</v>
      </c>
      <c r="J29" s="667">
        <v>1604638379</v>
      </c>
      <c r="K29" s="675">
        <v>1601053535.9737315</v>
      </c>
      <c r="L29" s="667">
        <f t="shared" si="9"/>
        <v>1775404324.8571455</v>
      </c>
      <c r="M29" s="667">
        <v>1606433269.3570676</v>
      </c>
      <c r="N29" s="669">
        <f t="shared" si="4"/>
        <v>0.10642020538207841</v>
      </c>
      <c r="O29" s="669">
        <f t="shared" si="5"/>
        <v>0.10642020538207841</v>
      </c>
      <c r="P29" s="669">
        <f t="shared" si="1"/>
        <v>1.1064202053820784</v>
      </c>
      <c r="Q29" s="669">
        <f t="shared" si="10"/>
        <v>0.16174121565118238</v>
      </c>
      <c r="R29" s="667">
        <f>CF!F37</f>
        <v>5535775.333333333</v>
      </c>
      <c r="S29" s="667">
        <f t="shared" si="2"/>
        <v>0.32071466379183722</v>
      </c>
      <c r="T29" s="684">
        <f>CF!AA37</f>
        <v>1.1314831277447073</v>
      </c>
      <c r="U29" s="669">
        <f t="shared" si="6"/>
        <v>0</v>
      </c>
      <c r="V29" s="667">
        <f t="shared" si="11"/>
        <v>0</v>
      </c>
      <c r="W29" s="667">
        <f t="shared" si="3"/>
        <v>0</v>
      </c>
      <c r="X29" s="673"/>
      <c r="Y29" s="673"/>
      <c r="Z29" s="667">
        <f>'safety nets'!B38</f>
        <v>1604638379</v>
      </c>
      <c r="AA29" s="667">
        <f t="shared" si="7"/>
        <v>170765945.85714555</v>
      </c>
      <c r="AB29" s="685">
        <f t="shared" si="8"/>
        <v>0.1088975383807993</v>
      </c>
      <c r="AD29" s="1" t="s">
        <v>1896</v>
      </c>
      <c r="AE29" s="1"/>
      <c r="AF29" s="1"/>
      <c r="AG29" s="1203">
        <f>L28*AG28</f>
        <v>14638314406.121447</v>
      </c>
    </row>
    <row r="30" spans="1:33" ht="17.25" thickBot="1" x14ac:dyDescent="0.35">
      <c r="A30" s="698">
        <v>27</v>
      </c>
      <c r="B30" s="701" t="s">
        <v>49</v>
      </c>
      <c r="C30" s="670">
        <f>one_third_rule!BA38+gifts!B38</f>
        <v>0</v>
      </c>
      <c r="D30" s="670">
        <f>one_third_rule!BB38+gifts!C38</f>
        <v>0</v>
      </c>
      <c r="E30" s="670">
        <f>one_third_rule!BC38+gifts!D38</f>
        <v>1272081345.8667479</v>
      </c>
      <c r="F30" s="670">
        <f>one_third_rule!BD38+gifts!E38</f>
        <v>42237639.690685034</v>
      </c>
      <c r="G30" s="670">
        <f>one_third_rule!BE38+gifts!F38</f>
        <v>395396981.69098759</v>
      </c>
      <c r="H30" s="670">
        <f>one_third_rule!BF38+gifts!G38</f>
        <v>3146039.1515851617</v>
      </c>
      <c r="I30" s="670">
        <v>2141077508</v>
      </c>
      <c r="J30" s="670">
        <v>2141077508.0000002</v>
      </c>
      <c r="K30" s="677">
        <v>1969791307.3599999</v>
      </c>
      <c r="L30" s="670">
        <f t="shared" si="9"/>
        <v>1712862006.4000056</v>
      </c>
      <c r="M30" s="670">
        <v>2141077508.0000005</v>
      </c>
      <c r="N30" s="671">
        <f t="shared" si="4"/>
        <v>-0.19999999999999751</v>
      </c>
      <c r="O30" s="671">
        <f t="shared" si="5"/>
        <v>-0.19999999999999751</v>
      </c>
      <c r="P30" s="671">
        <f t="shared" si="1"/>
        <v>0.80000000000000249</v>
      </c>
      <c r="Q30" s="671">
        <f t="shared" si="10"/>
        <v>-0.1999999999999974</v>
      </c>
      <c r="R30" s="670">
        <f>CF!F38</f>
        <v>10386403.333333334</v>
      </c>
      <c r="S30" s="670">
        <f t="shared" si="2"/>
        <v>0.164913873593073</v>
      </c>
      <c r="T30" s="689">
        <f>CF!AA38</f>
        <v>1.2581692712243959</v>
      </c>
      <c r="U30" s="671">
        <f t="shared" si="6"/>
        <v>0</v>
      </c>
      <c r="V30" s="670">
        <f t="shared" si="11"/>
        <v>0</v>
      </c>
      <c r="W30" s="670">
        <f t="shared" si="3"/>
        <v>0</v>
      </c>
      <c r="X30" s="158"/>
      <c r="Y30" s="158"/>
      <c r="Z30" s="670">
        <f>'safety nets'!B39</f>
        <v>2141077508</v>
      </c>
      <c r="AA30" s="670">
        <f t="shared" si="7"/>
        <v>-428215501.59999442</v>
      </c>
      <c r="AB30" s="690">
        <f t="shared" si="8"/>
        <v>-0.13043478260869279</v>
      </c>
    </row>
    <row r="31" spans="1:33" hidden="1" x14ac:dyDescent="0.3">
      <c r="L31" s="695" t="e">
        <f t="shared" ref="L31:L58" si="12">SUM(C31:H31)*$B$63</f>
        <v>#VALUE!</v>
      </c>
    </row>
    <row r="32" spans="1:33" hidden="1" x14ac:dyDescent="0.3">
      <c r="J32">
        <f>1-L3/J3</f>
        <v>-0.1580069060494238</v>
      </c>
      <c r="L32" s="667" t="e">
        <f t="shared" si="12"/>
        <v>#VALUE!</v>
      </c>
      <c r="M32" s="2">
        <f>L4-M4</f>
        <v>-584245029.1599946</v>
      </c>
      <c r="P32" s="2"/>
    </row>
    <row r="33" spans="12:15" hidden="1" x14ac:dyDescent="0.3">
      <c r="L33" s="667" t="e">
        <f t="shared" si="12"/>
        <v>#VALUE!</v>
      </c>
      <c r="M33" s="2">
        <f t="shared" ref="M33:M56" si="13">L5-M5</f>
        <v>-82680661.962961197</v>
      </c>
    </row>
    <row r="34" spans="12:15" hidden="1" x14ac:dyDescent="0.3">
      <c r="L34" s="667" t="e">
        <f t="shared" si="12"/>
        <v>#VALUE!</v>
      </c>
      <c r="M34" s="2">
        <f t="shared" si="13"/>
        <v>7280152961.5526314</v>
      </c>
      <c r="O34">
        <f>_xlfn.STDEV.P(O4:O30)</f>
        <v>0.19705061315261635</v>
      </c>
    </row>
    <row r="35" spans="12:15" hidden="1" x14ac:dyDescent="0.3">
      <c r="L35" s="667" t="e">
        <f t="shared" si="12"/>
        <v>#VALUE!</v>
      </c>
      <c r="M35" s="2">
        <f t="shared" si="13"/>
        <v>-114703579.80000937</v>
      </c>
    </row>
    <row r="36" spans="12:15" hidden="1" x14ac:dyDescent="0.3">
      <c r="L36" s="667" t="e">
        <f t="shared" si="12"/>
        <v>#VALUE!</v>
      </c>
      <c r="M36" s="2">
        <f t="shared" si="13"/>
        <v>-131509008.27868462</v>
      </c>
      <c r="O36" s="2">
        <f>J28-L28</f>
        <v>-3263308932.0731964</v>
      </c>
    </row>
    <row r="37" spans="12:15" hidden="1" x14ac:dyDescent="0.3">
      <c r="L37" s="667" t="e">
        <f t="shared" si="12"/>
        <v>#VALUE!</v>
      </c>
      <c r="M37" s="2">
        <f t="shared" si="13"/>
        <v>1188975001.7894731</v>
      </c>
    </row>
    <row r="38" spans="12:15" hidden="1" x14ac:dyDescent="0.3">
      <c r="L38" s="667" t="e">
        <f t="shared" si="12"/>
        <v>#VALUE!</v>
      </c>
      <c r="M38" s="2">
        <f t="shared" si="13"/>
        <v>290022093.42528415</v>
      </c>
    </row>
    <row r="39" spans="12:15" hidden="1" x14ac:dyDescent="0.3">
      <c r="L39" s="667" t="e">
        <f t="shared" si="12"/>
        <v>#VALUE!</v>
      </c>
      <c r="M39" s="2">
        <f t="shared" si="13"/>
        <v>121858002.85185623</v>
      </c>
    </row>
    <row r="40" spans="12:15" hidden="1" x14ac:dyDescent="0.3">
      <c r="L40" s="667" t="e">
        <f t="shared" si="12"/>
        <v>#VALUE!</v>
      </c>
      <c r="M40" s="2">
        <f>L12-M12</f>
        <v>2844866108.2328339</v>
      </c>
    </row>
    <row r="41" spans="12:15" hidden="1" x14ac:dyDescent="0.3">
      <c r="L41" s="667" t="e">
        <f t="shared" si="12"/>
        <v>#VALUE!</v>
      </c>
      <c r="M41" s="2">
        <f t="shared" si="13"/>
        <v>2731362553.6691418</v>
      </c>
    </row>
    <row r="42" spans="12:15" hidden="1" x14ac:dyDescent="0.3">
      <c r="L42" s="667" t="e">
        <f t="shared" si="12"/>
        <v>#VALUE!</v>
      </c>
      <c r="M42" s="2">
        <f>L14-M14</f>
        <v>-40113951.284819603</v>
      </c>
    </row>
    <row r="43" spans="12:15" hidden="1" x14ac:dyDescent="0.3">
      <c r="L43" s="667" t="e">
        <f t="shared" si="12"/>
        <v>#VALUE!</v>
      </c>
      <c r="M43" s="2">
        <f t="shared" si="13"/>
        <v>266304476.39040375</v>
      </c>
    </row>
    <row r="44" spans="12:15" hidden="1" x14ac:dyDescent="0.3">
      <c r="L44" s="667" t="e">
        <f t="shared" si="12"/>
        <v>#VALUE!</v>
      </c>
      <c r="M44" s="2">
        <f t="shared" si="13"/>
        <v>316651297.09803891</v>
      </c>
    </row>
    <row r="45" spans="12:15" hidden="1" x14ac:dyDescent="0.3">
      <c r="L45" s="667" t="e">
        <f t="shared" si="12"/>
        <v>#VALUE!</v>
      </c>
      <c r="M45" s="2">
        <f t="shared" si="13"/>
        <v>824422929.06138372</v>
      </c>
    </row>
    <row r="46" spans="12:15" hidden="1" x14ac:dyDescent="0.3">
      <c r="L46" s="667" t="e">
        <f t="shared" si="12"/>
        <v>#VALUE!</v>
      </c>
      <c r="M46" s="2">
        <f t="shared" si="13"/>
        <v>0</v>
      </c>
    </row>
    <row r="47" spans="12:15" hidden="1" x14ac:dyDescent="0.3">
      <c r="L47" s="667" t="e">
        <f t="shared" si="12"/>
        <v>#VALUE!</v>
      </c>
      <c r="M47" s="2">
        <f t="shared" si="13"/>
        <v>-12975936.400000021</v>
      </c>
    </row>
    <row r="48" spans="12:15" hidden="1" x14ac:dyDescent="0.3">
      <c r="L48" s="667" t="e">
        <f t="shared" si="12"/>
        <v>#VALUE!</v>
      </c>
      <c r="M48" s="2">
        <f t="shared" si="13"/>
        <v>7952318812.3532982</v>
      </c>
    </row>
    <row r="49" spans="1:28" hidden="1" x14ac:dyDescent="0.3">
      <c r="L49" s="667" t="e">
        <f t="shared" si="12"/>
        <v>#VALUE!</v>
      </c>
      <c r="M49" s="2">
        <f t="shared" si="13"/>
        <v>50000000.000000119</v>
      </c>
    </row>
    <row r="50" spans="1:28" hidden="1" x14ac:dyDescent="0.3">
      <c r="L50" s="667" t="e">
        <f t="shared" si="12"/>
        <v>#VALUE!</v>
      </c>
      <c r="M50" s="2">
        <f t="shared" si="13"/>
        <v>-288368652.00000882</v>
      </c>
    </row>
    <row r="51" spans="1:28" hidden="1" x14ac:dyDescent="0.3">
      <c r="L51" s="667" t="e">
        <f t="shared" si="12"/>
        <v>#VALUE!</v>
      </c>
      <c r="M51" s="2">
        <f>L23-M23</f>
        <v>-5941649.5999951363</v>
      </c>
    </row>
    <row r="52" spans="1:28" hidden="1" x14ac:dyDescent="0.3">
      <c r="L52" s="667" t="e">
        <f t="shared" si="12"/>
        <v>#VALUE!</v>
      </c>
      <c r="M52" s="2">
        <f t="shared" si="13"/>
        <v>24114995243.143433</v>
      </c>
    </row>
    <row r="53" spans="1:28" hidden="1" x14ac:dyDescent="0.3">
      <c r="L53" s="667" t="e">
        <f t="shared" si="12"/>
        <v>#VALUE!</v>
      </c>
      <c r="M53" s="2">
        <f t="shared" si="13"/>
        <v>3818900498.0861588</v>
      </c>
    </row>
    <row r="54" spans="1:28" hidden="1" x14ac:dyDescent="0.3">
      <c r="L54" s="667" t="e">
        <f t="shared" si="12"/>
        <v>#VALUE!</v>
      </c>
      <c r="M54" s="2">
        <f t="shared" si="13"/>
        <v>-251885100.7407341</v>
      </c>
    </row>
    <row r="55" spans="1:28" hidden="1" x14ac:dyDescent="0.3">
      <c r="L55" s="667" t="e">
        <f t="shared" si="12"/>
        <v>#VALUE!</v>
      </c>
      <c r="M55" s="2">
        <f>L27-M27</f>
        <v>50000000.000000477</v>
      </c>
      <c r="AB55" s="1"/>
    </row>
    <row r="56" spans="1:28" hidden="1" x14ac:dyDescent="0.3">
      <c r="L56" s="667" t="e">
        <f t="shared" si="12"/>
        <v>#VALUE!</v>
      </c>
      <c r="M56" s="2">
        <f t="shared" si="13"/>
        <v>3421445382.5561161</v>
      </c>
    </row>
    <row r="57" spans="1:28" hidden="1" x14ac:dyDescent="0.3">
      <c r="L57" s="667" t="e">
        <f t="shared" si="12"/>
        <v>#VALUE!</v>
      </c>
      <c r="M57" s="2">
        <f>L29-M29</f>
        <v>168971055.50007796</v>
      </c>
    </row>
    <row r="58" spans="1:28" hidden="1" x14ac:dyDescent="0.3">
      <c r="L58" s="667" t="e">
        <f t="shared" si="12"/>
        <v>#VALUE!</v>
      </c>
      <c r="M58" s="2">
        <f>L30-M30</f>
        <v>-428215501.5999949</v>
      </c>
    </row>
    <row r="59" spans="1:28" ht="17.25" thickBot="1" x14ac:dyDescent="0.35">
      <c r="M59" s="2"/>
    </row>
    <row r="60" spans="1:28" ht="17.25" x14ac:dyDescent="0.3">
      <c r="A60" s="696"/>
      <c r="B60" s="1100" t="s">
        <v>0</v>
      </c>
      <c r="C60" s="664" t="s">
        <v>1</v>
      </c>
      <c r="D60" s="664"/>
      <c r="E60" s="664"/>
      <c r="F60" s="664"/>
      <c r="G60" s="664"/>
      <c r="H60" s="664"/>
      <c r="I60" s="1102" t="s">
        <v>50</v>
      </c>
      <c r="J60" s="1102"/>
      <c r="K60" s="1102"/>
      <c r="L60" s="1102"/>
      <c r="M60" s="1102"/>
      <c r="N60" s="1102"/>
      <c r="O60" s="1102"/>
      <c r="P60" s="1102"/>
      <c r="Q60" s="1102"/>
      <c r="R60" s="1103" t="s">
        <v>2</v>
      </c>
      <c r="S60" s="1103" t="s">
        <v>3</v>
      </c>
      <c r="T60" s="1103" t="s">
        <v>4</v>
      </c>
      <c r="U60" s="679"/>
      <c r="V60" s="679"/>
      <c r="W60" s="679"/>
      <c r="X60" s="679"/>
      <c r="Y60" s="679"/>
      <c r="Z60" s="679"/>
      <c r="AA60" s="679"/>
      <c r="AB60" s="691"/>
    </row>
    <row r="61" spans="1:28" ht="33" x14ac:dyDescent="0.3">
      <c r="A61" s="697"/>
      <c r="B61" s="1101"/>
      <c r="C61" s="665" t="s">
        <v>5</v>
      </c>
      <c r="D61" s="665" t="s">
        <v>6</v>
      </c>
      <c r="E61" s="665" t="s">
        <v>7</v>
      </c>
      <c r="F61" s="665" t="s">
        <v>8</v>
      </c>
      <c r="G61" s="665" t="s">
        <v>9</v>
      </c>
      <c r="H61" s="665" t="s">
        <v>10</v>
      </c>
      <c r="I61" s="666" t="s">
        <v>11</v>
      </c>
      <c r="J61" s="666" t="s">
        <v>12</v>
      </c>
      <c r="K61" s="666" t="s">
        <v>13</v>
      </c>
      <c r="L61" s="666" t="s">
        <v>14</v>
      </c>
      <c r="M61" s="666" t="s">
        <v>15</v>
      </c>
      <c r="N61" s="672" t="s">
        <v>16</v>
      </c>
      <c r="O61" s="666"/>
      <c r="P61" s="666" t="s">
        <v>17</v>
      </c>
      <c r="Q61" s="681" t="s">
        <v>18</v>
      </c>
      <c r="R61" s="1104"/>
      <c r="S61" s="1104"/>
      <c r="T61" s="1104"/>
      <c r="U61" s="673"/>
      <c r="V61" s="665" t="s">
        <v>19</v>
      </c>
      <c r="W61" s="665" t="s">
        <v>20</v>
      </c>
      <c r="X61" s="673"/>
      <c r="Y61" s="673"/>
      <c r="Z61" s="673"/>
      <c r="AA61" s="673"/>
      <c r="AB61" s="682" t="s">
        <v>21</v>
      </c>
    </row>
    <row r="62" spans="1:28" x14ac:dyDescent="0.3">
      <c r="A62" s="697">
        <v>0</v>
      </c>
      <c r="B62" s="699" t="s">
        <v>22</v>
      </c>
      <c r="C62" s="667">
        <f>SUM(C63:C89)</f>
        <v>0</v>
      </c>
      <c r="D62" s="667">
        <f t="shared" ref="D62:F62" si="14">SUM(D63:D89)</f>
        <v>0</v>
      </c>
      <c r="E62" s="667">
        <f t="shared" si="14"/>
        <v>0</v>
      </c>
      <c r="F62" s="667">
        <f t="shared" si="14"/>
        <v>0</v>
      </c>
      <c r="G62" s="667">
        <f>SUM(G63:G89)</f>
        <v>0</v>
      </c>
      <c r="H62" s="667">
        <f t="shared" ref="H62" si="15">SUM(H63:H89)</f>
        <v>0</v>
      </c>
      <c r="I62" s="667">
        <f>I3*$B$92</f>
        <v>413350383268.61987</v>
      </c>
      <c r="J62" s="667">
        <f>J3*$B$92</f>
        <v>371605528616.9328</v>
      </c>
      <c r="K62" s="667">
        <f>K3*$B$92</f>
        <v>360313491231.43787</v>
      </c>
      <c r="L62" s="1082">
        <f>L3*$B$92</f>
        <v>430321768464.55493</v>
      </c>
      <c r="M62" s="667">
        <v>328125650605.23676</v>
      </c>
      <c r="N62" s="694">
        <f>L62/J62-1</f>
        <v>0.1580069060494238</v>
      </c>
      <c r="O62" s="667"/>
      <c r="P62" s="669">
        <f t="shared" ref="P62:P89" si="16">L62/J62</f>
        <v>1.1580069060494238</v>
      </c>
      <c r="Q62" s="669">
        <f>L62/I62-1</f>
        <v>4.1058109252812836E-2</v>
      </c>
      <c r="R62" s="667">
        <f>CF!F70</f>
        <v>0</v>
      </c>
      <c r="S62" s="667" t="e">
        <f t="shared" ref="S62:S89" si="17">L62/(R62*1000)</f>
        <v>#DIV/0!</v>
      </c>
      <c r="T62" s="684">
        <f>CF!AA70</f>
        <v>0</v>
      </c>
      <c r="U62" s="673"/>
      <c r="V62" s="667">
        <v>10000000000</v>
      </c>
      <c r="W62" s="667">
        <f t="shared" ref="W62:W89" si="18">C62-V62</f>
        <v>-10000000000</v>
      </c>
      <c r="X62" s="673"/>
      <c r="Y62" s="673"/>
      <c r="Z62" s="673"/>
      <c r="AA62" s="673"/>
      <c r="AB62" s="685">
        <f>L62/K62-1</f>
        <v>0.19429824010711028</v>
      </c>
    </row>
    <row r="63" spans="1:28" x14ac:dyDescent="0.3">
      <c r="A63" s="697">
        <v>1</v>
      </c>
      <c r="B63" s="700" t="s">
        <v>23</v>
      </c>
      <c r="C63" s="667">
        <f>one_third_rule!BA71+gifts!B71</f>
        <v>0</v>
      </c>
      <c r="D63" s="667">
        <f>one_third_rule!BB71+gifts!C71</f>
        <v>0</v>
      </c>
      <c r="E63" s="667">
        <f>one_third_rule!BC71+gifts!D71</f>
        <v>0</v>
      </c>
      <c r="F63" s="667">
        <f>one_third_rule!BD71+gifts!E71</f>
        <v>0</v>
      </c>
      <c r="G63" s="667">
        <f>one_third_rule!BE71+gifts!F71</f>
        <v>0</v>
      </c>
      <c r="H63" s="667">
        <f>one_third_rule!BF71+gifts!G71</f>
        <v>0</v>
      </c>
      <c r="I63" s="667">
        <f t="shared" ref="I63:L89" si="19">I4*$B$92</f>
        <v>2755552481.7171998</v>
      </c>
      <c r="J63" s="667">
        <f t="shared" si="19"/>
        <v>2755552481.7171993</v>
      </c>
      <c r="K63" s="667">
        <f t="shared" si="19"/>
        <v>2948441155.4374037</v>
      </c>
      <c r="L63" s="667">
        <f t="shared" si="19"/>
        <v>2317201985.3737664</v>
      </c>
      <c r="M63" s="667">
        <v>2639230826.7600002</v>
      </c>
      <c r="N63" s="669">
        <f t="shared" ref="N63:N89" si="20">L63/J63-1</f>
        <v>-0.15907898661043196</v>
      </c>
      <c r="O63" s="669">
        <f t="shared" ref="O63:O89" si="21">L63/J63-1</f>
        <v>-0.15907898661043196</v>
      </c>
      <c r="P63" s="669">
        <f t="shared" si="16"/>
        <v>0.84092101338956804</v>
      </c>
      <c r="Q63" s="669">
        <f t="shared" ref="Q63:Q89" si="22">L63/I63-1</f>
        <v>-0.15907898661043207</v>
      </c>
      <c r="R63" s="667">
        <f>CF!F71</f>
        <v>0</v>
      </c>
      <c r="S63" s="667" t="e">
        <f t="shared" si="17"/>
        <v>#DIV/0!</v>
      </c>
      <c r="T63" s="684">
        <f>CF!AA71</f>
        <v>0</v>
      </c>
      <c r="U63" s="669">
        <f t="shared" ref="U63:U89" si="23">C63/$C$3</f>
        <v>0</v>
      </c>
      <c r="V63" s="667">
        <f>U63*$V$3</f>
        <v>0</v>
      </c>
      <c r="W63" s="667">
        <f t="shared" si="18"/>
        <v>0</v>
      </c>
      <c r="X63" s="673"/>
      <c r="Y63" s="673"/>
      <c r="Z63" s="667">
        <f>'safety nets'!B72</f>
        <v>0</v>
      </c>
      <c r="AA63" s="667">
        <f t="shared" ref="AA63:AA89" si="24">L63-Z63</f>
        <v>2317201985.3737664</v>
      </c>
      <c r="AB63" s="685">
        <f t="shared" ref="AB63:AB89" si="25">L63/K63-1</f>
        <v>-0.21409251085087111</v>
      </c>
    </row>
    <row r="64" spans="1:28" x14ac:dyDescent="0.3">
      <c r="A64" s="697">
        <v>2</v>
      </c>
      <c r="B64" s="700" t="s">
        <v>24</v>
      </c>
      <c r="C64" s="667">
        <f>one_third_rule!BA72+gifts!B72</f>
        <v>0</v>
      </c>
      <c r="D64" s="667">
        <f>one_third_rule!BB72+gifts!C72</f>
        <v>0</v>
      </c>
      <c r="E64" s="667">
        <f>one_third_rule!BC72+gifts!D72</f>
        <v>0</v>
      </c>
      <c r="F64" s="667">
        <f>one_third_rule!BD72+gifts!E72</f>
        <v>0</v>
      </c>
      <c r="G64" s="667">
        <f>one_third_rule!BE72+gifts!F72</f>
        <v>0</v>
      </c>
      <c r="H64" s="667">
        <f>one_third_rule!BF72+gifts!G72</f>
        <v>0</v>
      </c>
      <c r="I64" s="667">
        <f t="shared" si="19"/>
        <v>9323071442.9437027</v>
      </c>
      <c r="J64" s="667">
        <f t="shared" si="19"/>
        <v>10068917158.379202</v>
      </c>
      <c r="K64" s="667">
        <f t="shared" si="19"/>
        <v>9975686443.9497604</v>
      </c>
      <c r="L64" s="667">
        <f t="shared" si="19"/>
        <v>9975686443.9497643</v>
      </c>
      <c r="M64" s="667">
        <v>8929511492</v>
      </c>
      <c r="N64" s="669">
        <f t="shared" si="20"/>
        <v>-9.2592592592593004E-3</v>
      </c>
      <c r="O64" s="669">
        <f t="shared" si="21"/>
        <v>-9.2592592592593004E-3</v>
      </c>
      <c r="P64" s="669">
        <f t="shared" si="16"/>
        <v>0.9907407407407407</v>
      </c>
      <c r="Q64" s="669">
        <f t="shared" si="22"/>
        <v>7.0000000000000284E-2</v>
      </c>
      <c r="R64" s="667">
        <f>CF!F72</f>
        <v>0</v>
      </c>
      <c r="S64" s="667" t="e">
        <f t="shared" si="17"/>
        <v>#DIV/0!</v>
      </c>
      <c r="T64" s="684">
        <f>CF!AA72</f>
        <v>0</v>
      </c>
      <c r="U64" s="669">
        <f t="shared" si="23"/>
        <v>0</v>
      </c>
      <c r="V64" s="667">
        <f t="shared" ref="V64:V89" si="26">U64*$V$3</f>
        <v>0</v>
      </c>
      <c r="W64" s="667">
        <f t="shared" si="18"/>
        <v>0</v>
      </c>
      <c r="X64" s="673"/>
      <c r="Y64" s="673"/>
      <c r="Z64" s="667">
        <f>'safety nets'!B73</f>
        <v>0</v>
      </c>
      <c r="AA64" s="667">
        <f t="shared" si="24"/>
        <v>9975686443.9497643</v>
      </c>
      <c r="AB64" s="685">
        <f t="shared" si="25"/>
        <v>0</v>
      </c>
    </row>
    <row r="65" spans="1:28" x14ac:dyDescent="0.3">
      <c r="A65" s="697">
        <v>3</v>
      </c>
      <c r="B65" s="700" t="s">
        <v>25</v>
      </c>
      <c r="C65" s="667">
        <f>one_third_rule!BA73+gifts!B73</f>
        <v>0</v>
      </c>
      <c r="D65" s="667">
        <f>one_third_rule!BB73+gifts!C73</f>
        <v>0</v>
      </c>
      <c r="E65" s="667">
        <f>one_third_rule!BC73+gifts!D73</f>
        <v>0</v>
      </c>
      <c r="F65" s="667">
        <f>one_third_rule!BD73+gifts!E73</f>
        <v>0</v>
      </c>
      <c r="G65" s="667">
        <f>one_third_rule!BE73+gifts!F73</f>
        <v>0</v>
      </c>
      <c r="H65" s="667">
        <f>one_third_rule!BF73+gifts!G73</f>
        <v>0</v>
      </c>
      <c r="I65" s="667">
        <f t="shared" si="19"/>
        <v>26480969288.537891</v>
      </c>
      <c r="J65" s="667">
        <f t="shared" si="19"/>
        <v>20125536659.288795</v>
      </c>
      <c r="K65" s="667">
        <f t="shared" si="19"/>
        <v>19331107580.63266</v>
      </c>
      <c r="L65" s="667">
        <f t="shared" si="19"/>
        <v>28334637138.735546</v>
      </c>
      <c r="M65" s="667">
        <v>17848116938</v>
      </c>
      <c r="N65" s="669">
        <f t="shared" si="20"/>
        <v>0.40789473684210553</v>
      </c>
      <c r="O65" s="669">
        <f t="shared" si="21"/>
        <v>0.40789473684210553</v>
      </c>
      <c r="P65" s="669">
        <f t="shared" si="16"/>
        <v>1.4078947368421055</v>
      </c>
      <c r="Q65" s="669">
        <f t="shared" si="22"/>
        <v>7.0000000000000062E-2</v>
      </c>
      <c r="R65" s="667">
        <f>CF!F73</f>
        <v>0</v>
      </c>
      <c r="S65" s="667" t="e">
        <f t="shared" si="17"/>
        <v>#DIV/0!</v>
      </c>
      <c r="T65" s="684">
        <f>CF!AA73</f>
        <v>0</v>
      </c>
      <c r="U65" s="669">
        <f t="shared" si="23"/>
        <v>0</v>
      </c>
      <c r="V65" s="667">
        <f t="shared" si="26"/>
        <v>0</v>
      </c>
      <c r="W65" s="667">
        <f t="shared" si="18"/>
        <v>0</v>
      </c>
      <c r="X65" s="673"/>
      <c r="Y65" s="673"/>
      <c r="Z65" s="667">
        <f>'safety nets'!B74</f>
        <v>0</v>
      </c>
      <c r="AA65" s="667">
        <f t="shared" si="24"/>
        <v>28334637138.735546</v>
      </c>
      <c r="AB65" s="685">
        <f t="shared" si="25"/>
        <v>0.46575342465753433</v>
      </c>
    </row>
    <row r="66" spans="1:28" x14ac:dyDescent="0.3">
      <c r="A66" s="697">
        <v>4</v>
      </c>
      <c r="B66" s="700" t="s">
        <v>26</v>
      </c>
      <c r="C66" s="667">
        <f>one_third_rule!BA74+gifts!B74</f>
        <v>0</v>
      </c>
      <c r="D66" s="667">
        <f>one_third_rule!BB74+gifts!C74</f>
        <v>0</v>
      </c>
      <c r="E66" s="667">
        <f>one_third_rule!BC74+gifts!D74</f>
        <v>0</v>
      </c>
      <c r="F66" s="667">
        <f>one_third_rule!BD74+gifts!E74</f>
        <v>0</v>
      </c>
      <c r="G66" s="667">
        <f>one_third_rule!BE74+gifts!F74</f>
        <v>0</v>
      </c>
      <c r="H66" s="667">
        <f>one_third_rule!BF74+gifts!G74</f>
        <v>0</v>
      </c>
      <c r="I66" s="667">
        <f t="shared" si="19"/>
        <v>646698782.91240001</v>
      </c>
      <c r="J66" s="667">
        <f t="shared" si="19"/>
        <v>646698782.91240001</v>
      </c>
      <c r="K66" s="667">
        <f t="shared" si="19"/>
        <v>594962880.27940798</v>
      </c>
      <c r="L66" s="667">
        <f t="shared" si="19"/>
        <v>517359026.32990938</v>
      </c>
      <c r="M66" s="667">
        <v>573517899</v>
      </c>
      <c r="N66" s="669">
        <f t="shared" si="20"/>
        <v>-0.20000000000001639</v>
      </c>
      <c r="O66" s="669">
        <f t="shared" si="21"/>
        <v>-0.20000000000001639</v>
      </c>
      <c r="P66" s="669">
        <f t="shared" si="16"/>
        <v>0.79999999999998361</v>
      </c>
      <c r="Q66" s="669">
        <f t="shared" si="22"/>
        <v>-0.20000000000001639</v>
      </c>
      <c r="R66" s="667">
        <f>CF!F74</f>
        <v>0</v>
      </c>
      <c r="S66" s="667" t="e">
        <f t="shared" si="17"/>
        <v>#DIV/0!</v>
      </c>
      <c r="T66" s="684">
        <f>CF!AA74</f>
        <v>0</v>
      </c>
      <c r="U66" s="669">
        <f t="shared" si="23"/>
        <v>0</v>
      </c>
      <c r="V66" s="667">
        <f t="shared" si="26"/>
        <v>0</v>
      </c>
      <c r="W66" s="667">
        <f t="shared" si="18"/>
        <v>0</v>
      </c>
      <c r="X66" s="673"/>
      <c r="Y66" s="673"/>
      <c r="Z66" s="667">
        <f>'safety nets'!B75</f>
        <v>0</v>
      </c>
      <c r="AA66" s="667">
        <f t="shared" si="24"/>
        <v>517359026.32990938</v>
      </c>
      <c r="AB66" s="685">
        <f t="shared" si="25"/>
        <v>-0.13043478260871344</v>
      </c>
    </row>
    <row r="67" spans="1:28" x14ac:dyDescent="0.3">
      <c r="A67" s="697">
        <v>5</v>
      </c>
      <c r="B67" s="700" t="s">
        <v>27</v>
      </c>
      <c r="C67" s="667">
        <f>one_third_rule!BA75+gifts!B75</f>
        <v>0</v>
      </c>
      <c r="D67" s="667">
        <f>one_third_rule!BB75+gifts!C75</f>
        <v>0</v>
      </c>
      <c r="E67" s="667">
        <f>one_third_rule!BC75+gifts!D75</f>
        <v>0</v>
      </c>
      <c r="F67" s="667">
        <f>one_third_rule!BD75+gifts!E75</f>
        <v>0</v>
      </c>
      <c r="G67" s="667">
        <f>one_third_rule!BE75+gifts!F75</f>
        <v>0</v>
      </c>
      <c r="H67" s="667">
        <f>one_third_rule!BF75+gifts!G75</f>
        <v>0</v>
      </c>
      <c r="I67" s="667">
        <f t="shared" si="19"/>
        <v>22392441521.223793</v>
      </c>
      <c r="J67" s="667">
        <f t="shared" si="19"/>
        <v>17690028801.7668</v>
      </c>
      <c r="K67" s="667">
        <f t="shared" si="19"/>
        <v>18061676145.876633</v>
      </c>
      <c r="L67" s="667">
        <f t="shared" si="19"/>
        <v>18646893216.979023</v>
      </c>
      <c r="M67" s="667">
        <v>16668306823.974874</v>
      </c>
      <c r="N67" s="669">
        <f t="shared" si="20"/>
        <v>5.4090608101025506E-2</v>
      </c>
      <c r="O67" s="669">
        <f t="shared" si="21"/>
        <v>5.4090608101025506E-2</v>
      </c>
      <c r="P67" s="669">
        <f t="shared" si="16"/>
        <v>1.0540906081010255</v>
      </c>
      <c r="Q67" s="669">
        <f t="shared" si="22"/>
        <v>-0.16726841960018968</v>
      </c>
      <c r="R67" s="667">
        <f>CF!F75</f>
        <v>0</v>
      </c>
      <c r="S67" s="667" t="e">
        <f t="shared" si="17"/>
        <v>#DIV/0!</v>
      </c>
      <c r="T67" s="684">
        <f>CF!AA75</f>
        <v>0</v>
      </c>
      <c r="U67" s="669">
        <f t="shared" si="23"/>
        <v>0</v>
      </c>
      <c r="V67" s="667">
        <f t="shared" si="26"/>
        <v>0</v>
      </c>
      <c r="W67" s="667">
        <f t="shared" si="18"/>
        <v>0</v>
      </c>
      <c r="X67" s="673"/>
      <c r="Y67" s="673"/>
      <c r="Z67" s="667">
        <f>'safety nets'!B76</f>
        <v>0</v>
      </c>
      <c r="AA67" s="667">
        <f t="shared" si="24"/>
        <v>18646893216.979023</v>
      </c>
      <c r="AB67" s="685">
        <f t="shared" si="25"/>
        <v>3.2401038883425715E-2</v>
      </c>
    </row>
    <row r="68" spans="1:28" x14ac:dyDescent="0.3">
      <c r="A68" s="697">
        <v>6</v>
      </c>
      <c r="B68" s="700" t="s">
        <v>28</v>
      </c>
      <c r="C68" s="667">
        <f>one_third_rule!BA76+gifts!B76</f>
        <v>0</v>
      </c>
      <c r="D68" s="667">
        <f>one_third_rule!BB76+gifts!C76</f>
        <v>0</v>
      </c>
      <c r="E68" s="667">
        <f>one_third_rule!BC76+gifts!D76</f>
        <v>0</v>
      </c>
      <c r="F68" s="667">
        <f>one_third_rule!BD76+gifts!E76</f>
        <v>0</v>
      </c>
      <c r="G68" s="667">
        <f>one_third_rule!BE76+gifts!F76</f>
        <v>0</v>
      </c>
      <c r="H68" s="667">
        <f>one_third_rule!BF76+gifts!G76</f>
        <v>0</v>
      </c>
      <c r="I68" s="667">
        <f t="shared" si="19"/>
        <v>4324800683.928421</v>
      </c>
      <c r="J68" s="667">
        <f t="shared" si="19"/>
        <v>3286848519.7856016</v>
      </c>
      <c r="K68" s="667">
        <f t="shared" si="19"/>
        <v>3157104499.2677469</v>
      </c>
      <c r="L68" s="667">
        <f t="shared" si="19"/>
        <v>4627536731.8034086</v>
      </c>
      <c r="M68" s="667">
        <v>2914906455.9999995</v>
      </c>
      <c r="N68" s="669">
        <f t="shared" si="20"/>
        <v>0.40789473684210398</v>
      </c>
      <c r="O68" s="669">
        <f t="shared" si="21"/>
        <v>0.40789473684210398</v>
      </c>
      <c r="P68" s="669">
        <f t="shared" si="16"/>
        <v>1.407894736842104</v>
      </c>
      <c r="Q68" s="669">
        <f t="shared" si="22"/>
        <v>6.9999999999999618E-2</v>
      </c>
      <c r="R68" s="667">
        <f>CF!F76</f>
        <v>0</v>
      </c>
      <c r="S68" s="667" t="e">
        <f t="shared" si="17"/>
        <v>#DIV/0!</v>
      </c>
      <c r="T68" s="684">
        <f>CF!AA76</f>
        <v>0</v>
      </c>
      <c r="U68" s="669">
        <f t="shared" si="23"/>
        <v>0</v>
      </c>
      <c r="V68" s="667">
        <f t="shared" si="26"/>
        <v>0</v>
      </c>
      <c r="W68" s="667">
        <f t="shared" si="18"/>
        <v>0</v>
      </c>
      <c r="X68" s="673"/>
      <c r="Y68" s="673"/>
      <c r="Z68" s="667">
        <f>'safety nets'!B77</f>
        <v>0</v>
      </c>
      <c r="AA68" s="667">
        <f t="shared" si="24"/>
        <v>4627536731.8034086</v>
      </c>
      <c r="AB68" s="685">
        <f t="shared" si="25"/>
        <v>0.46575342465753389</v>
      </c>
    </row>
    <row r="69" spans="1:28" x14ac:dyDescent="0.3">
      <c r="A69" s="697">
        <v>7</v>
      </c>
      <c r="B69" s="700" t="s">
        <v>29</v>
      </c>
      <c r="C69" s="667">
        <f>one_third_rule!BA77+gifts!B77</f>
        <v>0</v>
      </c>
      <c r="D69" s="667">
        <f>one_third_rule!BB77+gifts!C77</f>
        <v>0</v>
      </c>
      <c r="E69" s="667">
        <f>one_third_rule!BC77+gifts!D77</f>
        <v>0</v>
      </c>
      <c r="F69" s="667">
        <f>one_third_rule!BD77+gifts!E77</f>
        <v>0</v>
      </c>
      <c r="G69" s="667">
        <f>one_third_rule!BE77+gifts!F77</f>
        <v>0</v>
      </c>
      <c r="H69" s="667">
        <f>one_third_rule!BF77+gifts!G77</f>
        <v>0</v>
      </c>
      <c r="I69" s="667">
        <f t="shared" si="19"/>
        <v>1410122813.6588507</v>
      </c>
      <c r="J69" s="667">
        <f t="shared" si="19"/>
        <v>1226806847.8831999</v>
      </c>
      <c r="K69" s="667">
        <f t="shared" si="19"/>
        <v>1097045653.9709609</v>
      </c>
      <c r="L69" s="667">
        <f t="shared" si="19"/>
        <v>1466378250.9270766</v>
      </c>
      <c r="M69" s="667">
        <v>1010419775.0804596</v>
      </c>
      <c r="N69" s="669">
        <f t="shared" si="20"/>
        <v>0.19528045792803184</v>
      </c>
      <c r="O69" s="669">
        <f t="shared" si="21"/>
        <v>0.19528045792803184</v>
      </c>
      <c r="P69" s="669">
        <f t="shared" si="16"/>
        <v>1.1952804579280318</v>
      </c>
      <c r="Q69" s="669">
        <f t="shared" si="22"/>
        <v>3.9893998397387609E-2</v>
      </c>
      <c r="R69" s="667">
        <f>CF!F77</f>
        <v>0</v>
      </c>
      <c r="S69" s="667" t="e">
        <f t="shared" si="17"/>
        <v>#DIV/0!</v>
      </c>
      <c r="T69" s="684">
        <f>CF!AA77</f>
        <v>0</v>
      </c>
      <c r="U69" s="669">
        <f t="shared" si="23"/>
        <v>0</v>
      </c>
      <c r="V69" s="667">
        <f t="shared" si="26"/>
        <v>0</v>
      </c>
      <c r="W69" s="667">
        <f t="shared" si="18"/>
        <v>0</v>
      </c>
      <c r="X69" s="673"/>
      <c r="Y69" s="673"/>
      <c r="Z69" s="667">
        <f>'safety nets'!B78</f>
        <v>0</v>
      </c>
      <c r="AA69" s="667">
        <f t="shared" si="24"/>
        <v>1466378250.9270766</v>
      </c>
      <c r="AB69" s="685">
        <f t="shared" si="25"/>
        <v>0.33666110030995311</v>
      </c>
    </row>
    <row r="70" spans="1:28" x14ac:dyDescent="0.3">
      <c r="A70" s="697">
        <v>8</v>
      </c>
      <c r="B70" s="700" t="s">
        <v>30</v>
      </c>
      <c r="C70" s="667">
        <f>one_third_rule!BA78+gifts!B78</f>
        <v>0</v>
      </c>
      <c r="D70" s="667">
        <f>one_third_rule!BB78+gifts!C78</f>
        <v>0</v>
      </c>
      <c r="E70" s="667">
        <f>one_third_rule!BC78+gifts!D78</f>
        <v>0</v>
      </c>
      <c r="F70" s="667">
        <f>one_third_rule!BD78+gifts!E78</f>
        <v>0</v>
      </c>
      <c r="G70" s="667">
        <f>one_third_rule!BE78+gifts!F78</f>
        <v>0</v>
      </c>
      <c r="H70" s="667">
        <f>one_third_rule!BF78+gifts!G78</f>
        <v>0</v>
      </c>
      <c r="I70" s="667">
        <f t="shared" si="19"/>
        <v>20087291598.425186</v>
      </c>
      <c r="J70" s="667">
        <f t="shared" si="19"/>
        <v>21694274926.299198</v>
      </c>
      <c r="K70" s="667">
        <f t="shared" si="19"/>
        <v>21493402010.314953</v>
      </c>
      <c r="L70" s="667">
        <f t="shared" si="19"/>
        <v>21831682010.314957</v>
      </c>
      <c r="M70" s="667">
        <v>19239335692.000004</v>
      </c>
      <c r="N70" s="669">
        <f t="shared" si="20"/>
        <v>6.333794721536723E-3</v>
      </c>
      <c r="O70" s="669">
        <f t="shared" si="21"/>
        <v>6.333794721536723E-3</v>
      </c>
      <c r="P70" s="669">
        <f t="shared" si="16"/>
        <v>1.0063337947215367</v>
      </c>
      <c r="Q70" s="669">
        <f t="shared" si="22"/>
        <v>8.6840498299259439E-2</v>
      </c>
      <c r="R70" s="667">
        <f>CF!F78</f>
        <v>0</v>
      </c>
      <c r="S70" s="667" t="e">
        <f t="shared" si="17"/>
        <v>#DIV/0!</v>
      </c>
      <c r="T70" s="684">
        <f>CF!AA78</f>
        <v>0</v>
      </c>
      <c r="U70" s="669">
        <f t="shared" si="23"/>
        <v>0</v>
      </c>
      <c r="V70" s="667">
        <f t="shared" si="26"/>
        <v>0</v>
      </c>
      <c r="W70" s="667">
        <f t="shared" si="18"/>
        <v>0</v>
      </c>
      <c r="X70" s="673"/>
      <c r="Y70" s="673"/>
      <c r="Z70" s="667">
        <f>'safety nets'!B79</f>
        <v>0</v>
      </c>
      <c r="AA70" s="667">
        <f t="shared" si="24"/>
        <v>21831682010.314957</v>
      </c>
      <c r="AB70" s="685">
        <f t="shared" si="25"/>
        <v>1.5738783457251548E-2</v>
      </c>
    </row>
    <row r="71" spans="1:28" x14ac:dyDescent="0.3">
      <c r="A71" s="697">
        <v>9</v>
      </c>
      <c r="B71" s="700" t="s">
        <v>31</v>
      </c>
      <c r="C71" s="667">
        <f>one_third_rule!BA79+gifts!B79</f>
        <v>0</v>
      </c>
      <c r="D71" s="667">
        <f>one_third_rule!BB79+gifts!C79</f>
        <v>0</v>
      </c>
      <c r="E71" s="667">
        <f>one_third_rule!BC79+gifts!D79</f>
        <v>0</v>
      </c>
      <c r="F71" s="667">
        <f>one_third_rule!BD79+gifts!E79</f>
        <v>0</v>
      </c>
      <c r="G71" s="667">
        <f>one_third_rule!BE79+gifts!F79</f>
        <v>0</v>
      </c>
      <c r="H71" s="667">
        <f>one_third_rule!BF79+gifts!G79</f>
        <v>0</v>
      </c>
      <c r="I71" s="667">
        <f t="shared" si="19"/>
        <v>36518078250.955421</v>
      </c>
      <c r="J71" s="667">
        <f t="shared" si="19"/>
        <v>38343982163.503197</v>
      </c>
      <c r="K71" s="667">
        <f t="shared" si="19"/>
        <v>34598052899.75177</v>
      </c>
      <c r="L71" s="667">
        <f t="shared" si="19"/>
        <v>39638143728.522354</v>
      </c>
      <c r="M71" s="667">
        <v>32307797716.281494</v>
      </c>
      <c r="N71" s="669">
        <f t="shared" si="20"/>
        <v>3.3751360500344108E-2</v>
      </c>
      <c r="O71" s="669">
        <f t="shared" si="21"/>
        <v>3.3751360500344108E-2</v>
      </c>
      <c r="P71" s="669">
        <f t="shared" si="16"/>
        <v>1.0337513605003441</v>
      </c>
      <c r="Q71" s="669">
        <f t="shared" si="22"/>
        <v>8.5438928525361391E-2</v>
      </c>
      <c r="R71" s="667">
        <f>CF!F79</f>
        <v>0</v>
      </c>
      <c r="S71" s="667" t="e">
        <f t="shared" si="17"/>
        <v>#DIV/0!</v>
      </c>
      <c r="T71" s="684">
        <f>CF!AA79</f>
        <v>0</v>
      </c>
      <c r="U71" s="669">
        <f t="shared" si="23"/>
        <v>0</v>
      </c>
      <c r="V71" s="667">
        <f t="shared" si="26"/>
        <v>0</v>
      </c>
      <c r="W71" s="667">
        <f t="shared" si="18"/>
        <v>0</v>
      </c>
      <c r="X71" s="673"/>
      <c r="Y71" s="673"/>
      <c r="Z71" s="667">
        <f>'safety nets'!B80</f>
        <v>0</v>
      </c>
      <c r="AA71" s="667">
        <f t="shared" si="24"/>
        <v>39638143728.522354</v>
      </c>
      <c r="AB71" s="685">
        <f t="shared" si="25"/>
        <v>0.14567556282355842</v>
      </c>
    </row>
    <row r="72" spans="1:28" x14ac:dyDescent="0.3">
      <c r="A72" s="697">
        <v>10</v>
      </c>
      <c r="B72" s="700" t="s">
        <v>32</v>
      </c>
      <c r="C72" s="667">
        <f>one_third_rule!BA80+gifts!B80</f>
        <v>0</v>
      </c>
      <c r="D72" s="667">
        <f>one_third_rule!BB80+gifts!C80</f>
        <v>0</v>
      </c>
      <c r="E72" s="667">
        <f>one_third_rule!BC80+gifts!D80</f>
        <v>0</v>
      </c>
      <c r="F72" s="667">
        <f>one_third_rule!BD80+gifts!E80</f>
        <v>0</v>
      </c>
      <c r="G72" s="667">
        <f>one_third_rule!BE80+gifts!F80</f>
        <v>0</v>
      </c>
      <c r="H72" s="667">
        <f>one_third_rule!BF80+gifts!G80</f>
        <v>0</v>
      </c>
      <c r="I72" s="667">
        <f t="shared" si="19"/>
        <v>19017794038.197895</v>
      </c>
      <c r="J72" s="667">
        <f t="shared" si="19"/>
        <v>18066904336.287998</v>
      </c>
      <c r="K72" s="667">
        <f t="shared" si="19"/>
        <v>17162703177.221571</v>
      </c>
      <c r="L72" s="667">
        <f t="shared" si="19"/>
        <v>22153199620.87178</v>
      </c>
      <c r="M72" s="667">
        <v>16914965595.38352</v>
      </c>
      <c r="N72" s="669">
        <f t="shared" si="20"/>
        <v>0.22617573041422023</v>
      </c>
      <c r="O72" s="669">
        <f t="shared" si="21"/>
        <v>0.22617573041422023</v>
      </c>
      <c r="P72" s="669">
        <f t="shared" si="16"/>
        <v>1.2261757304142202</v>
      </c>
      <c r="Q72" s="669">
        <f t="shared" si="22"/>
        <v>0.16486694389350909</v>
      </c>
      <c r="R72" s="667">
        <f>CF!F80</f>
        <v>0</v>
      </c>
      <c r="S72" s="667" t="e">
        <f t="shared" si="17"/>
        <v>#DIV/0!</v>
      </c>
      <c r="T72" s="684">
        <f>CF!AA80</f>
        <v>0</v>
      </c>
      <c r="U72" s="669">
        <f t="shared" si="23"/>
        <v>0</v>
      </c>
      <c r="V72" s="667">
        <f t="shared" si="26"/>
        <v>0</v>
      </c>
      <c r="W72" s="667">
        <f t="shared" si="18"/>
        <v>0</v>
      </c>
      <c r="X72" s="673"/>
      <c r="Y72" s="673"/>
      <c r="Z72" s="667">
        <f>'safety nets'!B81</f>
        <v>0</v>
      </c>
      <c r="AA72" s="667">
        <f t="shared" si="24"/>
        <v>22153199620.87178</v>
      </c>
      <c r="AB72" s="685">
        <f t="shared" si="25"/>
        <v>0.29077566582131542</v>
      </c>
    </row>
    <row r="73" spans="1:28" x14ac:dyDescent="0.3">
      <c r="A73" s="697">
        <v>11</v>
      </c>
      <c r="B73" s="700" t="s">
        <v>33</v>
      </c>
      <c r="C73" s="667">
        <f>one_third_rule!BA81+gifts!B81</f>
        <v>0</v>
      </c>
      <c r="D73" s="667">
        <f>one_third_rule!BB81+gifts!C81</f>
        <v>0</v>
      </c>
      <c r="E73" s="667">
        <f>one_third_rule!BC81+gifts!D81</f>
        <v>0</v>
      </c>
      <c r="F73" s="667">
        <f>one_third_rule!BD81+gifts!E81</f>
        <v>0</v>
      </c>
      <c r="G73" s="667">
        <f>one_third_rule!BE81+gifts!F81</f>
        <v>0</v>
      </c>
      <c r="H73" s="667">
        <f>one_third_rule!BF81+gifts!G81</f>
        <v>0</v>
      </c>
      <c r="I73" s="667">
        <f t="shared" si="19"/>
        <v>10517553461.280426</v>
      </c>
      <c r="J73" s="667">
        <f t="shared" si="19"/>
        <v>9886500253.6035995</v>
      </c>
      <c r="K73" s="667">
        <f t="shared" si="19"/>
        <v>8812252023.829071</v>
      </c>
      <c r="L73" s="667">
        <f t="shared" si="19"/>
        <v>8106100630.5731249</v>
      </c>
      <c r="M73" s="667">
        <v>7228922598.4763107</v>
      </c>
      <c r="N73" s="669">
        <f t="shared" si="20"/>
        <v>-0.18008391011586977</v>
      </c>
      <c r="O73" s="669">
        <f t="shared" si="21"/>
        <v>-0.18008391011586977</v>
      </c>
      <c r="P73" s="669">
        <f t="shared" si="16"/>
        <v>0.81991608988413023</v>
      </c>
      <c r="Q73" s="669">
        <f t="shared" si="22"/>
        <v>-0.22927887550891768</v>
      </c>
      <c r="R73" s="667">
        <f>CF!F81</f>
        <v>0</v>
      </c>
      <c r="S73" s="667" t="e">
        <f t="shared" si="17"/>
        <v>#DIV/0!</v>
      </c>
      <c r="T73" s="684">
        <f>CF!AA81</f>
        <v>0</v>
      </c>
      <c r="U73" s="669">
        <f t="shared" si="23"/>
        <v>0</v>
      </c>
      <c r="V73" s="667">
        <f t="shared" si="26"/>
        <v>0</v>
      </c>
      <c r="W73" s="667">
        <f t="shared" si="18"/>
        <v>0</v>
      </c>
      <c r="X73" s="673"/>
      <c r="Y73" s="673"/>
      <c r="Z73" s="667">
        <f>'safety nets'!B82</f>
        <v>0</v>
      </c>
      <c r="AA73" s="667">
        <f t="shared" si="24"/>
        <v>8106100630.5731249</v>
      </c>
      <c r="AB73" s="685">
        <f t="shared" si="25"/>
        <v>-8.0132909425020271E-2</v>
      </c>
    </row>
    <row r="74" spans="1:28" x14ac:dyDescent="0.3">
      <c r="A74" s="697">
        <v>12</v>
      </c>
      <c r="B74" s="700" t="s">
        <v>34</v>
      </c>
      <c r="C74" s="667">
        <f>one_third_rule!BA82+gifts!B82</f>
        <v>0</v>
      </c>
      <c r="D74" s="667">
        <f>one_third_rule!BB82+gifts!C82</f>
        <v>0</v>
      </c>
      <c r="E74" s="667">
        <f>one_third_rule!BC82+gifts!D82</f>
        <v>0</v>
      </c>
      <c r="F74" s="667">
        <f>one_third_rule!BD82+gifts!E82</f>
        <v>0</v>
      </c>
      <c r="G74" s="667">
        <f>one_third_rule!BE82+gifts!F82</f>
        <v>0</v>
      </c>
      <c r="H74" s="667">
        <f>one_third_rule!BF82+gifts!G82</f>
        <v>0</v>
      </c>
      <c r="I74" s="667">
        <f t="shared" si="19"/>
        <v>41023440977.454338</v>
      </c>
      <c r="J74" s="667">
        <f t="shared" si="19"/>
        <v>43484847436.101601</v>
      </c>
      <c r="K74" s="667">
        <f t="shared" si="19"/>
        <v>41992518919.406517</v>
      </c>
      <c r="L74" s="667">
        <f t="shared" si="19"/>
        <v>44458881845.876167</v>
      </c>
      <c r="M74" s="667">
        <v>39161579388.345467</v>
      </c>
      <c r="N74" s="669">
        <f t="shared" si="20"/>
        <v>2.239939811691527E-2</v>
      </c>
      <c r="O74" s="669">
        <f t="shared" si="21"/>
        <v>2.239939811691527E-2</v>
      </c>
      <c r="P74" s="669">
        <f t="shared" si="16"/>
        <v>1.0223993981169153</v>
      </c>
      <c r="Q74" s="669">
        <f t="shared" si="22"/>
        <v>8.3743362003930288E-2</v>
      </c>
      <c r="R74" s="667">
        <f>CF!F82</f>
        <v>0</v>
      </c>
      <c r="S74" s="667" t="e">
        <f t="shared" si="17"/>
        <v>#DIV/0!</v>
      </c>
      <c r="T74" s="684">
        <f>CF!AA82</f>
        <v>0</v>
      </c>
      <c r="U74" s="669">
        <f t="shared" si="23"/>
        <v>0</v>
      </c>
      <c r="V74" s="667">
        <f t="shared" si="26"/>
        <v>0</v>
      </c>
      <c r="W74" s="667">
        <f t="shared" si="18"/>
        <v>0</v>
      </c>
      <c r="X74" s="673"/>
      <c r="Y74" s="673"/>
      <c r="Z74" s="667">
        <f>'safety nets'!B83</f>
        <v>0</v>
      </c>
      <c r="AA74" s="667">
        <f t="shared" si="24"/>
        <v>44458881845.876167</v>
      </c>
      <c r="AB74" s="685">
        <f t="shared" si="25"/>
        <v>5.8733388468626524E-2</v>
      </c>
    </row>
    <row r="75" spans="1:28" x14ac:dyDescent="0.3">
      <c r="A75" s="697">
        <v>13</v>
      </c>
      <c r="B75" s="700" t="s">
        <v>35</v>
      </c>
      <c r="C75" s="667">
        <f>one_third_rule!BA83+gifts!B83</f>
        <v>0</v>
      </c>
      <c r="D75" s="667">
        <f>one_third_rule!BB83+gifts!C83</f>
        <v>0</v>
      </c>
      <c r="E75" s="667">
        <f>one_third_rule!BC83+gifts!D83</f>
        <v>0</v>
      </c>
      <c r="F75" s="667">
        <f>one_third_rule!BD83+gifts!E83</f>
        <v>0</v>
      </c>
      <c r="G75" s="667">
        <f>one_third_rule!BE83+gifts!F83</f>
        <v>0</v>
      </c>
      <c r="H75" s="667">
        <f>one_third_rule!BF83+gifts!G83</f>
        <v>0</v>
      </c>
      <c r="I75" s="667">
        <f t="shared" si="19"/>
        <v>969922589.05725479</v>
      </c>
      <c r="J75" s="667">
        <f t="shared" si="19"/>
        <v>989321040.83839989</v>
      </c>
      <c r="K75" s="667">
        <f t="shared" si="19"/>
        <v>729133880.92179883</v>
      </c>
      <c r="L75" s="667">
        <f t="shared" si="19"/>
        <v>1094197170.2912624</v>
      </c>
      <c r="M75" s="667">
        <v>653725760.62745094</v>
      </c>
      <c r="N75" s="669">
        <f t="shared" si="20"/>
        <v>0.10600818654780175</v>
      </c>
      <c r="O75" s="669">
        <f t="shared" si="21"/>
        <v>0.10600818654780175</v>
      </c>
      <c r="P75" s="669">
        <f t="shared" si="16"/>
        <v>1.1060081865478018</v>
      </c>
      <c r="Q75" s="669">
        <f t="shared" si="22"/>
        <v>0.1281283502787578</v>
      </c>
      <c r="R75" s="667">
        <f>CF!F83</f>
        <v>0</v>
      </c>
      <c r="S75" s="667" t="e">
        <f t="shared" si="17"/>
        <v>#DIV/0!</v>
      </c>
      <c r="T75" s="684">
        <f>CF!AA83</f>
        <v>0</v>
      </c>
      <c r="U75" s="669">
        <f t="shared" si="23"/>
        <v>0</v>
      </c>
      <c r="V75" s="667">
        <f t="shared" si="26"/>
        <v>0</v>
      </c>
      <c r="W75" s="667">
        <f t="shared" si="18"/>
        <v>0</v>
      </c>
      <c r="X75" s="673"/>
      <c r="Y75" s="673"/>
      <c r="Z75" s="667">
        <f>'safety nets'!B84</f>
        <v>0</v>
      </c>
      <c r="AA75" s="667">
        <f t="shared" si="24"/>
        <v>1094197170.2912624</v>
      </c>
      <c r="AB75" s="685">
        <f t="shared" si="25"/>
        <v>0.50068073768281995</v>
      </c>
    </row>
    <row r="76" spans="1:28" x14ac:dyDescent="0.3">
      <c r="A76" s="697">
        <v>14</v>
      </c>
      <c r="B76" s="700" t="s">
        <v>36</v>
      </c>
      <c r="C76" s="667">
        <f>one_third_rule!BA84+gifts!B84</f>
        <v>0</v>
      </c>
      <c r="D76" s="667">
        <f>one_third_rule!BB84+gifts!C84</f>
        <v>0</v>
      </c>
      <c r="E76" s="667">
        <f>one_third_rule!BC84+gifts!D84</f>
        <v>0</v>
      </c>
      <c r="F76" s="667">
        <f>one_third_rule!BD84+gifts!E84</f>
        <v>0</v>
      </c>
      <c r="G76" s="667">
        <f>one_third_rule!BE84+gifts!F84</f>
        <v>0</v>
      </c>
      <c r="H76" s="667">
        <f>one_third_rule!BF84+gifts!G84</f>
        <v>0</v>
      </c>
      <c r="I76" s="667">
        <f t="shared" si="19"/>
        <v>5524292073.3393106</v>
      </c>
      <c r="J76" s="667">
        <f t="shared" si="19"/>
        <v>4806134103.8051996</v>
      </c>
      <c r="K76" s="667">
        <f t="shared" si="19"/>
        <v>4200312170.6098905</v>
      </c>
      <c r="L76" s="667">
        <f t="shared" si="19"/>
        <v>5129931465.4195061</v>
      </c>
      <c r="M76" s="667">
        <v>3725001924.9821658</v>
      </c>
      <c r="N76" s="669">
        <f t="shared" si="20"/>
        <v>6.7371686811223963E-2</v>
      </c>
      <c r="O76" s="669">
        <f t="shared" si="21"/>
        <v>6.7371686811223963E-2</v>
      </c>
      <c r="P76" s="669">
        <f t="shared" si="16"/>
        <v>1.067371686811224</v>
      </c>
      <c r="Q76" s="669">
        <f t="shared" si="22"/>
        <v>-7.1386632474235268E-2</v>
      </c>
      <c r="R76" s="667">
        <f>CF!F84</f>
        <v>0</v>
      </c>
      <c r="S76" s="667" t="e">
        <f t="shared" si="17"/>
        <v>#DIV/0!</v>
      </c>
      <c r="T76" s="684">
        <f>CF!AA84</f>
        <v>0</v>
      </c>
      <c r="U76" s="669">
        <f t="shared" si="23"/>
        <v>0</v>
      </c>
      <c r="V76" s="667">
        <f t="shared" si="26"/>
        <v>0</v>
      </c>
      <c r="W76" s="667">
        <f t="shared" si="18"/>
        <v>0</v>
      </c>
      <c r="X76" s="673"/>
      <c r="Y76" s="673"/>
      <c r="Z76" s="667">
        <f>'safety nets'!B85</f>
        <v>0</v>
      </c>
      <c r="AA76" s="667">
        <f t="shared" si="24"/>
        <v>5129931465.4195061</v>
      </c>
      <c r="AB76" s="685">
        <f t="shared" si="25"/>
        <v>0.22132147732120444</v>
      </c>
    </row>
    <row r="77" spans="1:28" x14ac:dyDescent="0.3">
      <c r="A77" s="697">
        <v>15</v>
      </c>
      <c r="B77" s="700" t="s">
        <v>37</v>
      </c>
      <c r="C77" s="667">
        <f>one_third_rule!BA85+gifts!B85</f>
        <v>0</v>
      </c>
      <c r="D77" s="667">
        <f>one_third_rule!BB85+gifts!C85</f>
        <v>0</v>
      </c>
      <c r="E77" s="667">
        <f>one_third_rule!BC85+gifts!D85</f>
        <v>0</v>
      </c>
      <c r="F77" s="667">
        <f>one_third_rule!BD85+gifts!E85</f>
        <v>0</v>
      </c>
      <c r="G77" s="667">
        <f>one_third_rule!BE85+gifts!F85</f>
        <v>0</v>
      </c>
      <c r="H77" s="667">
        <f>one_third_rule!BF85+gifts!G85</f>
        <v>0</v>
      </c>
      <c r="I77" s="667">
        <f t="shared" si="19"/>
        <v>8371602851.9873676</v>
      </c>
      <c r="J77" s="667">
        <f t="shared" si="19"/>
        <v>6362418167.5104017</v>
      </c>
      <c r="K77" s="667">
        <f t="shared" si="19"/>
        <v>6111270081.950779</v>
      </c>
      <c r="L77" s="667">
        <f t="shared" si="19"/>
        <v>6362418167.5103998</v>
      </c>
      <c r="M77" s="667">
        <v>5642442504.000001</v>
      </c>
      <c r="N77" s="669">
        <f t="shared" si="20"/>
        <v>0</v>
      </c>
      <c r="O77" s="669">
        <f t="shared" si="21"/>
        <v>0</v>
      </c>
      <c r="P77" s="669">
        <f t="shared" si="16"/>
        <v>0.99999999999999967</v>
      </c>
      <c r="Q77" s="669">
        <f t="shared" si="22"/>
        <v>-0.24</v>
      </c>
      <c r="R77" s="667">
        <f>CF!F85</f>
        <v>0</v>
      </c>
      <c r="S77" s="667" t="e">
        <f t="shared" si="17"/>
        <v>#DIV/0!</v>
      </c>
      <c r="T77" s="684">
        <f>CF!AA85</f>
        <v>0</v>
      </c>
      <c r="U77" s="669">
        <f t="shared" si="23"/>
        <v>0</v>
      </c>
      <c r="V77" s="667">
        <f t="shared" si="26"/>
        <v>0</v>
      </c>
      <c r="W77" s="667">
        <f t="shared" si="18"/>
        <v>0</v>
      </c>
      <c r="X77" s="673"/>
      <c r="Y77" s="673"/>
      <c r="Z77" s="667">
        <f>'safety nets'!B86</f>
        <v>0</v>
      </c>
      <c r="AA77" s="667">
        <f t="shared" si="24"/>
        <v>6362418167.5103998</v>
      </c>
      <c r="AB77" s="685">
        <f t="shared" si="25"/>
        <v>4.1095890410958846E-2</v>
      </c>
    </row>
    <row r="78" spans="1:28" x14ac:dyDescent="0.3">
      <c r="A78" s="697">
        <v>16</v>
      </c>
      <c r="B78" s="700" t="s">
        <v>38</v>
      </c>
      <c r="C78" s="667">
        <f>one_third_rule!BA86+gifts!B86</f>
        <v>0</v>
      </c>
      <c r="D78" s="667">
        <f>one_third_rule!BB86+gifts!C86</f>
        <v>0</v>
      </c>
      <c r="E78" s="667">
        <f>one_third_rule!BC86+gifts!D86</f>
        <v>0</v>
      </c>
      <c r="F78" s="667">
        <f>one_third_rule!BD86+gifts!E86</f>
        <v>0</v>
      </c>
      <c r="G78" s="667">
        <f>one_third_rule!BE86+gifts!F86</f>
        <v>0</v>
      </c>
      <c r="H78" s="667">
        <f>one_third_rule!BF86+gifts!G86</f>
        <v>0</v>
      </c>
      <c r="I78" s="667">
        <f t="shared" si="19"/>
        <v>73158329.423199996</v>
      </c>
      <c r="J78" s="667">
        <f t="shared" si="19"/>
        <v>73158329.423200011</v>
      </c>
      <c r="K78" s="667">
        <f t="shared" si="19"/>
        <v>67305663.069343999</v>
      </c>
      <c r="L78" s="667">
        <f t="shared" si="19"/>
        <v>58526663.538560003</v>
      </c>
      <c r="M78" s="667">
        <v>64879682.00000003</v>
      </c>
      <c r="N78" s="669">
        <f t="shared" si="20"/>
        <v>-0.20000000000000007</v>
      </c>
      <c r="O78" s="669">
        <f t="shared" si="21"/>
        <v>-0.20000000000000007</v>
      </c>
      <c r="P78" s="669">
        <f t="shared" si="16"/>
        <v>0.79999999999999993</v>
      </c>
      <c r="Q78" s="669">
        <f t="shared" si="22"/>
        <v>-0.19999999999999996</v>
      </c>
      <c r="R78" s="667">
        <f>CF!F86</f>
        <v>0</v>
      </c>
      <c r="S78" s="667" t="e">
        <f t="shared" si="17"/>
        <v>#DIV/0!</v>
      </c>
      <c r="T78" s="684">
        <f>CF!AA86</f>
        <v>0</v>
      </c>
      <c r="U78" s="669">
        <f t="shared" si="23"/>
        <v>0</v>
      </c>
      <c r="V78" s="667">
        <f t="shared" si="26"/>
        <v>0</v>
      </c>
      <c r="W78" s="667">
        <f t="shared" si="18"/>
        <v>0</v>
      </c>
      <c r="X78" s="673"/>
      <c r="Y78" s="673"/>
      <c r="Z78" s="667">
        <f>'safety nets'!B87</f>
        <v>0</v>
      </c>
      <c r="AA78" s="667">
        <f t="shared" si="24"/>
        <v>58526663.538560003</v>
      </c>
      <c r="AB78" s="685">
        <f t="shared" si="25"/>
        <v>-0.13043478260869557</v>
      </c>
    </row>
    <row r="79" spans="1:28" x14ac:dyDescent="0.3">
      <c r="A79" s="697">
        <v>17</v>
      </c>
      <c r="B79" s="700" t="s">
        <v>39</v>
      </c>
      <c r="C79" s="667">
        <f>one_third_rule!BA87+gifts!B87</f>
        <v>0</v>
      </c>
      <c r="D79" s="667">
        <f>one_third_rule!BB87+gifts!C87</f>
        <v>0</v>
      </c>
      <c r="E79" s="667">
        <f>one_third_rule!BC87+gifts!D87</f>
        <v>0</v>
      </c>
      <c r="F79" s="667">
        <f>one_third_rule!BD87+gifts!E87</f>
        <v>0</v>
      </c>
      <c r="G79" s="667">
        <f>one_third_rule!BE87+gifts!F87</f>
        <v>0</v>
      </c>
      <c r="H79" s="667">
        <f>one_third_rule!BF87+gifts!G87</f>
        <v>0</v>
      </c>
      <c r="I79" s="667">
        <f t="shared" si="19"/>
        <v>26607841399.867893</v>
      </c>
      <c r="J79" s="667">
        <f t="shared" si="19"/>
        <v>20221959463.899593</v>
      </c>
      <c r="K79" s="667">
        <f t="shared" si="19"/>
        <v>19423724221.903561</v>
      </c>
      <c r="L79" s="667">
        <f t="shared" si="19"/>
        <v>29188994156.709179</v>
      </c>
      <c r="M79" s="667">
        <v>17933628471</v>
      </c>
      <c r="N79" s="669">
        <f t="shared" si="20"/>
        <v>0.44343055423573619</v>
      </c>
      <c r="O79" s="669">
        <f t="shared" si="21"/>
        <v>0.44343055423573619</v>
      </c>
      <c r="P79" s="669">
        <f t="shared" si="16"/>
        <v>1.4434305542357362</v>
      </c>
      <c r="Q79" s="669">
        <f t="shared" si="22"/>
        <v>9.7007221219159057E-2</v>
      </c>
      <c r="R79" s="667">
        <f>CF!F87</f>
        <v>0</v>
      </c>
      <c r="S79" s="667" t="e">
        <f t="shared" si="17"/>
        <v>#DIV/0!</v>
      </c>
      <c r="T79" s="684">
        <f>CF!AA87</f>
        <v>0</v>
      </c>
      <c r="U79" s="669">
        <f t="shared" si="23"/>
        <v>0</v>
      </c>
      <c r="V79" s="667">
        <f t="shared" si="26"/>
        <v>0</v>
      </c>
      <c r="W79" s="667">
        <f t="shared" si="18"/>
        <v>0</v>
      </c>
      <c r="X79" s="673"/>
      <c r="Y79" s="673"/>
      <c r="Z79" s="667">
        <f>'safety nets'!B88</f>
        <v>0</v>
      </c>
      <c r="AA79" s="667">
        <f t="shared" si="24"/>
        <v>29188994156.709179</v>
      </c>
      <c r="AB79" s="685">
        <f t="shared" si="25"/>
        <v>0.50274961810843721</v>
      </c>
    </row>
    <row r="80" spans="1:28" x14ac:dyDescent="0.3">
      <c r="A80" s="697">
        <v>18</v>
      </c>
      <c r="B80" s="700" t="s">
        <v>40</v>
      </c>
      <c r="C80" s="667">
        <f>one_third_rule!BA88+gifts!B88</f>
        <v>0</v>
      </c>
      <c r="D80" s="667">
        <f>one_third_rule!BB88+gifts!C88</f>
        <v>0</v>
      </c>
      <c r="E80" s="667">
        <f>one_third_rule!BC88+gifts!D88</f>
        <v>0</v>
      </c>
      <c r="F80" s="667">
        <f>one_third_rule!BD88+gifts!E88</f>
        <v>0</v>
      </c>
      <c r="G80" s="667">
        <f>one_third_rule!BE88+gifts!F88</f>
        <v>0</v>
      </c>
      <c r="H80" s="667">
        <f>one_third_rule!BF88+gifts!G88</f>
        <v>0</v>
      </c>
      <c r="I80" s="667">
        <f t="shared" si="19"/>
        <v>885702230.17999995</v>
      </c>
      <c r="J80" s="667">
        <f t="shared" si="19"/>
        <v>673133694.9368</v>
      </c>
      <c r="K80" s="667">
        <f t="shared" si="19"/>
        <v>646562628.03139997</v>
      </c>
      <c r="L80" s="667">
        <f t="shared" si="19"/>
        <v>729513694.93680012</v>
      </c>
      <c r="M80" s="667">
        <v>596961418</v>
      </c>
      <c r="N80" s="669">
        <f t="shared" si="20"/>
        <v>8.3757506753979305E-2</v>
      </c>
      <c r="O80" s="669">
        <f t="shared" si="21"/>
        <v>8.3757506753979305E-2</v>
      </c>
      <c r="P80" s="669">
        <f t="shared" si="16"/>
        <v>1.0837575067539793</v>
      </c>
      <c r="Q80" s="669">
        <f t="shared" si="22"/>
        <v>-0.17634429486697567</v>
      </c>
      <c r="R80" s="667">
        <f>CF!F88</f>
        <v>0</v>
      </c>
      <c r="S80" s="667" t="e">
        <f t="shared" si="17"/>
        <v>#DIV/0!</v>
      </c>
      <c r="T80" s="684">
        <f>CF!AA88</f>
        <v>0</v>
      </c>
      <c r="U80" s="669">
        <f t="shared" si="23"/>
        <v>0</v>
      </c>
      <c r="V80" s="667">
        <f t="shared" si="26"/>
        <v>0</v>
      </c>
      <c r="W80" s="667">
        <f t="shared" si="18"/>
        <v>0</v>
      </c>
      <c r="X80" s="673"/>
      <c r="Y80" s="673"/>
      <c r="Z80" s="667">
        <f>'safety nets'!B89</f>
        <v>0</v>
      </c>
      <c r="AA80" s="667">
        <f t="shared" si="24"/>
        <v>729513694.93680012</v>
      </c>
      <c r="AB80" s="685">
        <f t="shared" si="25"/>
        <v>0.12829548648359501</v>
      </c>
    </row>
    <row r="81" spans="1:28" x14ac:dyDescent="0.3">
      <c r="A81" s="697">
        <v>19</v>
      </c>
      <c r="B81" s="700" t="s">
        <v>41</v>
      </c>
      <c r="C81" s="667">
        <f>one_third_rule!BA89+gifts!B89</f>
        <v>0</v>
      </c>
      <c r="D81" s="667">
        <f>one_third_rule!BB89+gifts!C89</f>
        <v>0</v>
      </c>
      <c r="E81" s="667">
        <f>one_third_rule!BC89+gifts!D89</f>
        <v>0</v>
      </c>
      <c r="F81" s="667">
        <f>one_third_rule!BD89+gifts!E89</f>
        <v>0</v>
      </c>
      <c r="G81" s="667">
        <f>one_third_rule!BE89+gifts!F89</f>
        <v>0</v>
      </c>
      <c r="H81" s="667">
        <f>one_third_rule!BF89+gifts!G89</f>
        <v>0</v>
      </c>
      <c r="I81" s="667">
        <f t="shared" si="19"/>
        <v>1625822459.9759998</v>
      </c>
      <c r="J81" s="667">
        <f t="shared" si="19"/>
        <v>1625822459.9759996</v>
      </c>
      <c r="K81" s="667">
        <f t="shared" si="19"/>
        <v>1495756663.1779208</v>
      </c>
      <c r="L81" s="667">
        <f t="shared" si="19"/>
        <v>1300657967.9807899</v>
      </c>
      <c r="M81" s="667">
        <v>1441843260</v>
      </c>
      <c r="N81" s="669">
        <f t="shared" si="20"/>
        <v>-0.20000000000000606</v>
      </c>
      <c r="O81" s="669">
        <f t="shared" si="21"/>
        <v>-0.20000000000000606</v>
      </c>
      <c r="P81" s="669">
        <f t="shared" si="16"/>
        <v>0.79999999999999394</v>
      </c>
      <c r="Q81" s="669">
        <f t="shared" si="22"/>
        <v>-0.20000000000000617</v>
      </c>
      <c r="R81" s="667">
        <f>CF!F89</f>
        <v>0</v>
      </c>
      <c r="S81" s="667" t="e">
        <f t="shared" si="17"/>
        <v>#DIV/0!</v>
      </c>
      <c r="T81" s="684">
        <f>CF!AA89</f>
        <v>0</v>
      </c>
      <c r="U81" s="669">
        <f t="shared" si="23"/>
        <v>0</v>
      </c>
      <c r="V81" s="667">
        <f t="shared" si="26"/>
        <v>0</v>
      </c>
      <c r="W81" s="667">
        <f t="shared" si="18"/>
        <v>0</v>
      </c>
      <c r="X81" s="673"/>
      <c r="Y81" s="673"/>
      <c r="Z81" s="667">
        <f>'safety nets'!B90</f>
        <v>0</v>
      </c>
      <c r="AA81" s="667">
        <f t="shared" si="24"/>
        <v>1300657967.9807899</v>
      </c>
      <c r="AB81" s="685">
        <f t="shared" si="25"/>
        <v>-0.13043478260870289</v>
      </c>
    </row>
    <row r="82" spans="1:28" x14ac:dyDescent="0.3">
      <c r="A82" s="697">
        <v>20</v>
      </c>
      <c r="B82" s="700" t="s">
        <v>42</v>
      </c>
      <c r="C82" s="667">
        <f>one_third_rule!BA90+gifts!B90</f>
        <v>0</v>
      </c>
      <c r="D82" s="667">
        <f>one_third_rule!BB90+gifts!C90</f>
        <v>0</v>
      </c>
      <c r="E82" s="667">
        <f>one_third_rule!BC90+gifts!D90</f>
        <v>0</v>
      </c>
      <c r="F82" s="667">
        <f>one_third_rule!BD90+gifts!E90</f>
        <v>0</v>
      </c>
      <c r="G82" s="667">
        <f>one_third_rule!BE90+gifts!F90</f>
        <v>0</v>
      </c>
      <c r="H82" s="667">
        <f>one_third_rule!BF90+gifts!G90</f>
        <v>0</v>
      </c>
      <c r="I82" s="667">
        <f t="shared" si="19"/>
        <v>1442999020.4447999</v>
      </c>
      <c r="J82" s="667">
        <f t="shared" si="19"/>
        <v>1442999020.4448001</v>
      </c>
      <c r="K82" s="667">
        <f t="shared" si="19"/>
        <v>1327559098.8092163</v>
      </c>
      <c r="L82" s="667">
        <f t="shared" si="19"/>
        <v>1436299216.355845</v>
      </c>
      <c r="M82" s="667">
        <v>1279708247.9999995</v>
      </c>
      <c r="N82" s="669">
        <f t="shared" si="20"/>
        <v>-4.6429720284147935E-3</v>
      </c>
      <c r="O82" s="669">
        <f t="shared" si="21"/>
        <v>-4.6429720284147935E-3</v>
      </c>
      <c r="P82" s="669">
        <f t="shared" si="16"/>
        <v>0.99535702797158521</v>
      </c>
      <c r="Q82" s="669">
        <f t="shared" si="22"/>
        <v>-4.6429720284146825E-3</v>
      </c>
      <c r="R82" s="667">
        <f>CF!F90</f>
        <v>0</v>
      </c>
      <c r="S82" s="667" t="e">
        <f t="shared" si="17"/>
        <v>#DIV/0!</v>
      </c>
      <c r="T82" s="684">
        <f>CF!AA90</f>
        <v>0</v>
      </c>
      <c r="U82" s="669">
        <f t="shared" si="23"/>
        <v>0</v>
      </c>
      <c r="V82" s="667">
        <f t="shared" si="26"/>
        <v>0</v>
      </c>
      <c r="W82" s="667">
        <f t="shared" si="18"/>
        <v>0</v>
      </c>
      <c r="X82" s="673"/>
      <c r="Y82" s="673"/>
      <c r="Z82" s="667">
        <f>'safety nets'!B91</f>
        <v>0</v>
      </c>
      <c r="AA82" s="667">
        <f t="shared" si="24"/>
        <v>1436299216.355845</v>
      </c>
      <c r="AB82" s="685">
        <f t="shared" si="25"/>
        <v>8.1909813012592592E-2</v>
      </c>
    </row>
    <row r="83" spans="1:28" x14ac:dyDescent="0.3">
      <c r="A83" s="697">
        <v>21</v>
      </c>
      <c r="B83" s="700" t="s">
        <v>43</v>
      </c>
      <c r="C83" s="667">
        <f>one_third_rule!BA91+gifts!B91</f>
        <v>0</v>
      </c>
      <c r="D83" s="667">
        <f>one_third_rule!BB91+gifts!C91</f>
        <v>0</v>
      </c>
      <c r="E83" s="667">
        <f>one_third_rule!BC91+gifts!D91</f>
        <v>0</v>
      </c>
      <c r="F83" s="667">
        <f>one_third_rule!BD91+gifts!E91</f>
        <v>0</v>
      </c>
      <c r="G83" s="667">
        <f>one_third_rule!BE91+gifts!F91</f>
        <v>0</v>
      </c>
      <c r="H83" s="667">
        <f>one_third_rule!BF91+gifts!G91</f>
        <v>0</v>
      </c>
      <c r="I83" s="667">
        <f t="shared" si="19"/>
        <v>94303831442.930908</v>
      </c>
      <c r="J83" s="667">
        <f t="shared" si="19"/>
        <v>72613950211.056793</v>
      </c>
      <c r="K83" s="667">
        <f t="shared" si="19"/>
        <v>73713031007.767548</v>
      </c>
      <c r="L83" s="667">
        <f t="shared" si="19"/>
        <v>100905099643.93605</v>
      </c>
      <c r="M83" s="667">
        <v>65371613167.583832</v>
      </c>
      <c r="N83" s="669">
        <f t="shared" si="20"/>
        <v>0.38961038961038952</v>
      </c>
      <c r="O83" s="669">
        <f t="shared" si="21"/>
        <v>0.38961038961038952</v>
      </c>
      <c r="P83" s="669">
        <f t="shared" si="16"/>
        <v>1.3896103896103895</v>
      </c>
      <c r="Q83" s="669">
        <f t="shared" si="22"/>
        <v>6.999999999999984E-2</v>
      </c>
      <c r="R83" s="667">
        <f>CF!F91</f>
        <v>0</v>
      </c>
      <c r="S83" s="667" t="e">
        <f t="shared" si="17"/>
        <v>#DIV/0!</v>
      </c>
      <c r="T83" s="684">
        <f>CF!AA91</f>
        <v>0</v>
      </c>
      <c r="U83" s="669">
        <f t="shared" si="23"/>
        <v>0</v>
      </c>
      <c r="V83" s="667">
        <f t="shared" si="26"/>
        <v>0</v>
      </c>
      <c r="W83" s="667">
        <f t="shared" si="18"/>
        <v>0</v>
      </c>
      <c r="X83" s="673"/>
      <c r="Y83" s="673"/>
      <c r="Z83" s="667">
        <f>'safety nets'!B92</f>
        <v>0</v>
      </c>
      <c r="AA83" s="667">
        <f t="shared" si="24"/>
        <v>100905099643.93605</v>
      </c>
      <c r="AB83" s="685">
        <f t="shared" si="25"/>
        <v>0.36889093101195525</v>
      </c>
    </row>
    <row r="84" spans="1:28" x14ac:dyDescent="0.3">
      <c r="A84" s="697">
        <v>22</v>
      </c>
      <c r="B84" s="700" t="s">
        <v>44</v>
      </c>
      <c r="C84" s="667">
        <f>one_third_rule!BA92+gifts!B92</f>
        <v>0</v>
      </c>
      <c r="D84" s="667">
        <f>one_third_rule!BB92+gifts!C92</f>
        <v>0</v>
      </c>
      <c r="E84" s="667">
        <f>one_third_rule!BC92+gifts!D92</f>
        <v>0</v>
      </c>
      <c r="F84" s="667">
        <f>one_third_rule!BD92+gifts!E92</f>
        <v>0</v>
      </c>
      <c r="G84" s="667">
        <f>one_third_rule!BE92+gifts!F92</f>
        <v>0</v>
      </c>
      <c r="H84" s="667">
        <f>one_third_rule!BF92+gifts!G92</f>
        <v>0</v>
      </c>
      <c r="I84" s="667">
        <f t="shared" si="19"/>
        <v>25670332310.433548</v>
      </c>
      <c r="J84" s="667">
        <f t="shared" si="19"/>
        <v>23873409048.703197</v>
      </c>
      <c r="K84" s="667">
        <f t="shared" si="19"/>
        <v>23495233646.771233</v>
      </c>
      <c r="L84" s="667">
        <f t="shared" si="19"/>
        <v>27805535572.163891</v>
      </c>
      <c r="M84" s="667">
        <v>20840141336.04287</v>
      </c>
      <c r="N84" s="669">
        <f t="shared" si="20"/>
        <v>0.16470737444488637</v>
      </c>
      <c r="O84" s="669">
        <f t="shared" si="21"/>
        <v>0.16470737444488637</v>
      </c>
      <c r="P84" s="669">
        <f t="shared" si="16"/>
        <v>1.1647073744448864</v>
      </c>
      <c r="Q84" s="669">
        <f t="shared" si="22"/>
        <v>8.3177858233744129E-2</v>
      </c>
      <c r="R84" s="667">
        <f>CF!F92</f>
        <v>0</v>
      </c>
      <c r="S84" s="667" t="e">
        <f t="shared" si="17"/>
        <v>#DIV/0!</v>
      </c>
      <c r="T84" s="684">
        <f>CF!AA92</f>
        <v>0</v>
      </c>
      <c r="U84" s="669">
        <f t="shared" si="23"/>
        <v>0</v>
      </c>
      <c r="V84" s="667">
        <f t="shared" si="26"/>
        <v>0</v>
      </c>
      <c r="W84" s="667">
        <f t="shared" si="18"/>
        <v>0</v>
      </c>
      <c r="X84" s="673"/>
      <c r="Y84" s="673"/>
      <c r="Z84" s="667">
        <f>'safety nets'!B93</f>
        <v>0</v>
      </c>
      <c r="AA84" s="667">
        <f t="shared" si="24"/>
        <v>27805535572.163891</v>
      </c>
      <c r="AB84" s="685">
        <f t="shared" si="25"/>
        <v>0.18345431206150153</v>
      </c>
    </row>
    <row r="85" spans="1:28" x14ac:dyDescent="0.3">
      <c r="A85" s="697">
        <v>23</v>
      </c>
      <c r="B85" s="700" t="s">
        <v>45</v>
      </c>
      <c r="C85" s="667">
        <f>one_third_rule!BA93+gifts!B93</f>
        <v>0</v>
      </c>
      <c r="D85" s="667">
        <f>one_third_rule!BB93+gifts!C93</f>
        <v>0</v>
      </c>
      <c r="E85" s="667">
        <f>one_third_rule!BC93+gifts!D93</f>
        <v>0</v>
      </c>
      <c r="F85" s="667">
        <f>one_third_rule!BD93+gifts!E93</f>
        <v>0</v>
      </c>
      <c r="G85" s="667">
        <f>one_third_rule!BE93+gifts!F93</f>
        <v>0</v>
      </c>
      <c r="H85" s="667">
        <f>one_third_rule!BF93+gifts!G93</f>
        <v>0</v>
      </c>
      <c r="I85" s="667">
        <f t="shared" si="19"/>
        <v>28402563959.525925</v>
      </c>
      <c r="J85" s="667">
        <f t="shared" si="19"/>
        <v>30674769076.287998</v>
      </c>
      <c r="K85" s="667">
        <f t="shared" si="19"/>
        <v>30390743436.692738</v>
      </c>
      <c r="L85" s="667">
        <f t="shared" si="19"/>
        <v>30390743436.692749</v>
      </c>
      <c r="M85" s="667">
        <v>27203590880.000004</v>
      </c>
      <c r="N85" s="669">
        <f t="shared" si="20"/>
        <v>-9.2592592592589673E-3</v>
      </c>
      <c r="O85" s="669">
        <f t="shared" si="21"/>
        <v>-9.2592592592589673E-3</v>
      </c>
      <c r="P85" s="669">
        <f t="shared" si="16"/>
        <v>0.99074074074074103</v>
      </c>
      <c r="Q85" s="669">
        <f t="shared" si="22"/>
        <v>7.0000000000000284E-2</v>
      </c>
      <c r="R85" s="667">
        <f>CF!F93</f>
        <v>0</v>
      </c>
      <c r="S85" s="667" t="e">
        <f t="shared" si="17"/>
        <v>#DIV/0!</v>
      </c>
      <c r="T85" s="684">
        <f>CF!AA93</f>
        <v>0</v>
      </c>
      <c r="U85" s="669">
        <f t="shared" si="23"/>
        <v>0</v>
      </c>
      <c r="V85" s="667">
        <f t="shared" si="26"/>
        <v>0</v>
      </c>
      <c r="W85" s="667">
        <f t="shared" si="18"/>
        <v>0</v>
      </c>
      <c r="X85" s="673"/>
      <c r="Y85" s="673"/>
      <c r="Z85" s="667">
        <f>'safety nets'!B94</f>
        <v>0</v>
      </c>
      <c r="AA85" s="667">
        <f t="shared" si="24"/>
        <v>30390743436.692749</v>
      </c>
      <c r="AB85" s="685">
        <f t="shared" si="25"/>
        <v>0</v>
      </c>
    </row>
    <row r="86" spans="1:28" x14ac:dyDescent="0.3">
      <c r="A86" s="697">
        <v>24</v>
      </c>
      <c r="B86" s="700" t="s">
        <v>46</v>
      </c>
      <c r="C86" s="667">
        <f>one_third_rule!BA94+gifts!B94</f>
        <v>0</v>
      </c>
      <c r="D86" s="667">
        <f>one_third_rule!BB94+gifts!C94</f>
        <v>0</v>
      </c>
      <c r="E86" s="667">
        <f>one_third_rule!BC94+gifts!D94</f>
        <v>0</v>
      </c>
      <c r="F86" s="667">
        <f>one_third_rule!BD94+gifts!E94</f>
        <v>0</v>
      </c>
      <c r="G86" s="667">
        <f>one_third_rule!BE94+gifts!F94</f>
        <v>0</v>
      </c>
      <c r="H86" s="667">
        <f>one_third_rule!BF94+gifts!G94</f>
        <v>0</v>
      </c>
      <c r="I86" s="667">
        <f t="shared" si="19"/>
        <v>3807946576.7243953</v>
      </c>
      <c r="J86" s="667">
        <f t="shared" si="19"/>
        <v>3465231384.8192</v>
      </c>
      <c r="K86" s="667">
        <f t="shared" si="19"/>
        <v>2779801001.0088091</v>
      </c>
      <c r="L86" s="667">
        <f t="shared" si="19"/>
        <v>2950419398.3105412</v>
      </c>
      <c r="M86" s="667">
        <v>2566547887.8241758</v>
      </c>
      <c r="N86" s="669">
        <f t="shared" si="20"/>
        <v>-0.14856496705068356</v>
      </c>
      <c r="O86" s="669">
        <f t="shared" si="21"/>
        <v>-0.14856496705068356</v>
      </c>
      <c r="P86" s="669">
        <f t="shared" si="16"/>
        <v>0.85143503294931644</v>
      </c>
      <c r="Q86" s="669">
        <f t="shared" si="22"/>
        <v>-0.22519412001612193</v>
      </c>
      <c r="R86" s="667">
        <f>CF!F94</f>
        <v>0</v>
      </c>
      <c r="S86" s="667" t="e">
        <f t="shared" si="17"/>
        <v>#DIV/0!</v>
      </c>
      <c r="T86" s="684">
        <f>CF!AA94</f>
        <v>0</v>
      </c>
      <c r="U86" s="669">
        <f t="shared" si="23"/>
        <v>0</v>
      </c>
      <c r="V86" s="667">
        <f t="shared" si="26"/>
        <v>0</v>
      </c>
      <c r="W86" s="667">
        <f t="shared" si="18"/>
        <v>0</v>
      </c>
      <c r="X86" s="673"/>
      <c r="Y86" s="673"/>
      <c r="Z86" s="667">
        <f>'safety nets'!B95</f>
        <v>0</v>
      </c>
      <c r="AA86" s="667">
        <f t="shared" si="24"/>
        <v>2950419398.3105412</v>
      </c>
      <c r="AB86" s="685">
        <f t="shared" si="25"/>
        <v>6.1377917786134217E-2</v>
      </c>
    </row>
    <row r="87" spans="1:28" x14ac:dyDescent="0.3">
      <c r="A87" s="697">
        <v>25</v>
      </c>
      <c r="B87" s="699" t="s">
        <v>47</v>
      </c>
      <c r="C87" s="668">
        <f>one_third_rule!BA95+gifts!B95</f>
        <v>0</v>
      </c>
      <c r="D87" s="668">
        <f>one_third_rule!BB95+gifts!C95</f>
        <v>0</v>
      </c>
      <c r="E87" s="668">
        <f>one_third_rule!BC95+gifts!D95</f>
        <v>0</v>
      </c>
      <c r="F87" s="668">
        <f>one_third_rule!BD95+gifts!E95</f>
        <v>0</v>
      </c>
      <c r="G87" s="668">
        <f>one_third_rule!BE95+gifts!F95</f>
        <v>0</v>
      </c>
      <c r="H87" s="668">
        <f>one_third_rule!BF95+gifts!G95</f>
        <v>0</v>
      </c>
      <c r="I87" s="668">
        <f t="shared" si="19"/>
        <v>17029044889.129742</v>
      </c>
      <c r="J87" s="668">
        <f t="shared" si="19"/>
        <v>13282655013.5212</v>
      </c>
      <c r="K87" s="668">
        <f t="shared" si="19"/>
        <v>12681619695.441925</v>
      </c>
      <c r="L87" s="668">
        <f t="shared" si="19"/>
        <v>16962362165.326935</v>
      </c>
      <c r="M87" s="668">
        <v>11621444086.51708</v>
      </c>
      <c r="N87" s="687">
        <f t="shared" si="20"/>
        <v>0.27703099629252903</v>
      </c>
      <c r="O87" s="687">
        <f t="shared" si="21"/>
        <v>0.27703099629252903</v>
      </c>
      <c r="P87" s="687">
        <f t="shared" si="16"/>
        <v>1.277030996292529</v>
      </c>
      <c r="Q87" s="687">
        <f t="shared" si="22"/>
        <v>-3.9158228918271254E-3</v>
      </c>
      <c r="R87" s="668">
        <f>CF!F95</f>
        <v>0</v>
      </c>
      <c r="S87" s="668" t="e">
        <f t="shared" si="17"/>
        <v>#DIV/0!</v>
      </c>
      <c r="T87" s="692">
        <f>CF!AA95</f>
        <v>0</v>
      </c>
      <c r="U87" s="687">
        <f t="shared" si="23"/>
        <v>0</v>
      </c>
      <c r="V87" s="668">
        <f t="shared" si="26"/>
        <v>0</v>
      </c>
      <c r="W87" s="668">
        <f t="shared" si="18"/>
        <v>0</v>
      </c>
      <c r="X87" s="674"/>
      <c r="Y87" s="674"/>
      <c r="Z87" s="668">
        <f>'safety nets'!B96</f>
        <v>0</v>
      </c>
      <c r="AA87" s="668">
        <f t="shared" si="24"/>
        <v>16962362165.326935</v>
      </c>
      <c r="AB87" s="693">
        <f t="shared" si="25"/>
        <v>0.33755486859644668</v>
      </c>
    </row>
    <row r="88" spans="1:28" x14ac:dyDescent="0.3">
      <c r="A88" s="697">
        <v>26</v>
      </c>
      <c r="B88" s="700" t="s">
        <v>48</v>
      </c>
      <c r="C88" s="667">
        <f>one_third_rule!BA96+gifts!B96</f>
        <v>0</v>
      </c>
      <c r="D88" s="667">
        <f>one_third_rule!BB96+gifts!C96</f>
        <v>0</v>
      </c>
      <c r="E88" s="667">
        <f>one_third_rule!BC96+gifts!D96</f>
        <v>0</v>
      </c>
      <c r="F88" s="667">
        <f>one_third_rule!BD96+gifts!E96</f>
        <v>0</v>
      </c>
      <c r="G88" s="667">
        <f>one_third_rule!BE96+gifts!F96</f>
        <v>0</v>
      </c>
      <c r="H88" s="667">
        <f>one_third_rule!BF96+gifts!G96</f>
        <v>0</v>
      </c>
      <c r="I88" s="667">
        <f t="shared" si="19"/>
        <v>1723228796.3432381</v>
      </c>
      <c r="J88" s="667">
        <f t="shared" si="19"/>
        <v>1809390236.1603999</v>
      </c>
      <c r="K88" s="667">
        <f t="shared" si="19"/>
        <v>1805347967.1639795</v>
      </c>
      <c r="L88" s="667">
        <f t="shared" si="19"/>
        <v>2001945916.7089171</v>
      </c>
      <c r="M88" s="667">
        <v>1606433269.3570676</v>
      </c>
      <c r="N88" s="669">
        <f t="shared" si="20"/>
        <v>0.10642020538207841</v>
      </c>
      <c r="O88" s="669">
        <f t="shared" si="21"/>
        <v>0.10642020538207841</v>
      </c>
      <c r="P88" s="669">
        <f t="shared" si="16"/>
        <v>1.1064202053820784</v>
      </c>
      <c r="Q88" s="669">
        <f t="shared" si="22"/>
        <v>0.16174121565118238</v>
      </c>
      <c r="R88" s="667">
        <f>CF!F96</f>
        <v>0</v>
      </c>
      <c r="S88" s="667" t="e">
        <f t="shared" si="17"/>
        <v>#DIV/0!</v>
      </c>
      <c r="T88" s="684">
        <f>CF!AA96</f>
        <v>0</v>
      </c>
      <c r="U88" s="669">
        <f t="shared" si="23"/>
        <v>0</v>
      </c>
      <c r="V88" s="667">
        <f t="shared" si="26"/>
        <v>0</v>
      </c>
      <c r="W88" s="667">
        <f t="shared" si="18"/>
        <v>0</v>
      </c>
      <c r="X88" s="673"/>
      <c r="Y88" s="673"/>
      <c r="Z88" s="667">
        <f>'safety nets'!B97</f>
        <v>0</v>
      </c>
      <c r="AA88" s="667">
        <f t="shared" si="24"/>
        <v>2001945916.7089171</v>
      </c>
      <c r="AB88" s="685">
        <f t="shared" si="25"/>
        <v>0.1088975383807993</v>
      </c>
    </row>
    <row r="89" spans="1:28" ht="17.25" thickBot="1" x14ac:dyDescent="0.35">
      <c r="A89" s="698">
        <v>27</v>
      </c>
      <c r="B89" s="701" t="s">
        <v>49</v>
      </c>
      <c r="C89" s="670">
        <f>one_third_rule!BA97+gifts!B97</f>
        <v>0</v>
      </c>
      <c r="D89" s="670">
        <f>one_third_rule!BB97+gifts!C97</f>
        <v>0</v>
      </c>
      <c r="E89" s="670">
        <f>one_third_rule!BC97+gifts!D97</f>
        <v>0</v>
      </c>
      <c r="F89" s="670">
        <f>one_third_rule!BD97+gifts!E97</f>
        <v>0</v>
      </c>
      <c r="G89" s="670">
        <f>one_third_rule!BE97+gifts!F97</f>
        <v>0</v>
      </c>
      <c r="H89" s="670">
        <f>one_third_rule!BF97+gifts!G97</f>
        <v>0</v>
      </c>
      <c r="I89" s="670">
        <f t="shared" si="19"/>
        <v>2414278998.0207996</v>
      </c>
      <c r="J89" s="670">
        <f t="shared" si="19"/>
        <v>2414278998.0208001</v>
      </c>
      <c r="K89" s="670">
        <f t="shared" si="19"/>
        <v>2221136678.1791358</v>
      </c>
      <c r="L89" s="670">
        <f t="shared" si="19"/>
        <v>1931423198.4166462</v>
      </c>
      <c r="M89" s="670">
        <v>2141077508.0000005</v>
      </c>
      <c r="N89" s="671">
        <f t="shared" si="20"/>
        <v>-0.1999999999999974</v>
      </c>
      <c r="O89" s="671">
        <f t="shared" si="21"/>
        <v>-0.1999999999999974</v>
      </c>
      <c r="P89" s="671">
        <f t="shared" si="16"/>
        <v>0.8000000000000026</v>
      </c>
      <c r="Q89" s="671">
        <f t="shared" si="22"/>
        <v>-0.19999999999999729</v>
      </c>
      <c r="R89" s="670">
        <f>CF!F97</f>
        <v>0</v>
      </c>
      <c r="S89" s="670" t="e">
        <f t="shared" si="17"/>
        <v>#DIV/0!</v>
      </c>
      <c r="T89" s="689">
        <f>CF!AA97</f>
        <v>0</v>
      </c>
      <c r="U89" s="671">
        <f t="shared" si="23"/>
        <v>0</v>
      </c>
      <c r="V89" s="670">
        <f t="shared" si="26"/>
        <v>0</v>
      </c>
      <c r="W89" s="670">
        <f t="shared" si="18"/>
        <v>0</v>
      </c>
      <c r="X89" s="158"/>
      <c r="Y89" s="158"/>
      <c r="Z89" s="670">
        <f>'safety nets'!B98</f>
        <v>0</v>
      </c>
      <c r="AA89" s="670">
        <f t="shared" si="24"/>
        <v>1931423198.4166462</v>
      </c>
      <c r="AB89" s="690">
        <f t="shared" si="25"/>
        <v>-0.13043478260869279</v>
      </c>
    </row>
    <row r="92" spans="1:28" x14ac:dyDescent="0.3">
      <c r="B92">
        <v>1.1275999999999999</v>
      </c>
    </row>
  </sheetData>
  <autoFilter ref="A3:P30">
    <sortState ref="A4:M30">
      <sortCondition ref="A3:A30"/>
    </sortState>
  </autoFilter>
  <mergeCells count="10">
    <mergeCell ref="B60:B61"/>
    <mergeCell ref="I60:Q60"/>
    <mergeCell ref="R60:R61"/>
    <mergeCell ref="S60:S61"/>
    <mergeCell ref="T60:T61"/>
    <mergeCell ref="B1:B2"/>
    <mergeCell ref="I1:Q1"/>
    <mergeCell ref="R1:R2"/>
    <mergeCell ref="S1:S2"/>
    <mergeCell ref="T1:T2"/>
  </mergeCells>
  <conditionalFormatting sqref="P3:P30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0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62:P89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62:N89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62:Q8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61"/>
  <sheetViews>
    <sheetView topLeftCell="C1" workbookViewId="0">
      <selection activeCell="C9" sqref="C9"/>
    </sheetView>
  </sheetViews>
  <sheetFormatPr defaultColWidth="9" defaultRowHeight="16.5" x14ac:dyDescent="0.3"/>
  <cols>
    <col min="1" max="1" width="0" hidden="1" customWidth="1"/>
    <col min="2" max="2" width="14.140625" bestFit="1" customWidth="1"/>
    <col min="3" max="3" width="46.85546875" bestFit="1" customWidth="1"/>
    <col min="4" max="4" width="14.28515625" bestFit="1" customWidth="1"/>
    <col min="5" max="5" width="14.42578125" bestFit="1" customWidth="1"/>
    <col min="6" max="6" width="12.28515625" bestFit="1" customWidth="1"/>
    <col min="7" max="7" width="12.42578125" bestFit="1" customWidth="1"/>
    <col min="8" max="8" width="8.85546875" bestFit="1" customWidth="1"/>
    <col min="9" max="9" width="16" customWidth="1"/>
    <col min="10" max="10" width="16.85546875" customWidth="1"/>
    <col min="11" max="11" width="19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</cols>
  <sheetData>
    <row r="1" spans="1:28" ht="24" customHeight="1" x14ac:dyDescent="0.3">
      <c r="A1" s="673"/>
      <c r="B1" s="1105" t="s">
        <v>0</v>
      </c>
      <c r="C1" s="713" t="s">
        <v>1892</v>
      </c>
      <c r="D1" s="713"/>
      <c r="E1" s="713"/>
      <c r="F1" s="713"/>
      <c r="G1" s="713"/>
      <c r="H1" s="713"/>
      <c r="I1" s="1106" t="s">
        <v>1891</v>
      </c>
      <c r="J1" s="1106"/>
      <c r="K1" s="1106"/>
      <c r="L1" s="1106"/>
      <c r="M1" s="1106"/>
      <c r="N1" s="1106"/>
      <c r="O1" s="1106"/>
      <c r="P1" s="1106"/>
      <c r="Q1" s="1106"/>
      <c r="R1" s="1107" t="s">
        <v>2</v>
      </c>
      <c r="S1" s="1107" t="s">
        <v>3</v>
      </c>
      <c r="T1" s="1107" t="s">
        <v>4</v>
      </c>
      <c r="U1" s="707"/>
      <c r="V1" s="707"/>
      <c r="W1" s="707"/>
      <c r="X1" s="707"/>
      <c r="Y1" s="707"/>
      <c r="Z1" s="707"/>
      <c r="AA1" s="707"/>
      <c r="AB1" s="714"/>
    </row>
    <row r="2" spans="1:28" ht="81.75" customHeight="1" x14ac:dyDescent="0.3">
      <c r="A2" s="673"/>
      <c r="B2" s="1105"/>
      <c r="C2" s="665" t="s">
        <v>5</v>
      </c>
      <c r="D2" s="665" t="s">
        <v>6</v>
      </c>
      <c r="E2" s="665" t="s">
        <v>7</v>
      </c>
      <c r="F2" s="665" t="s">
        <v>8</v>
      </c>
      <c r="G2" s="665" t="s">
        <v>9</v>
      </c>
      <c r="H2" s="665" t="s">
        <v>10</v>
      </c>
      <c r="I2" s="709" t="s">
        <v>51</v>
      </c>
      <c r="J2" s="709" t="s">
        <v>52</v>
      </c>
      <c r="K2" s="709" t="s">
        <v>53</v>
      </c>
      <c r="L2" s="710" t="s">
        <v>54</v>
      </c>
      <c r="M2" s="711" t="s">
        <v>15</v>
      </c>
      <c r="N2" s="709" t="s">
        <v>55</v>
      </c>
      <c r="O2" s="711"/>
      <c r="P2" s="711" t="s">
        <v>17</v>
      </c>
      <c r="Q2" s="712" t="s">
        <v>56</v>
      </c>
      <c r="R2" s="1107"/>
      <c r="S2" s="1107"/>
      <c r="T2" s="1107"/>
      <c r="U2" s="707"/>
      <c r="V2" s="708" t="s">
        <v>19</v>
      </c>
      <c r="W2" s="708" t="s">
        <v>20</v>
      </c>
      <c r="X2" s="707"/>
      <c r="Y2" s="707"/>
      <c r="Z2" s="707"/>
      <c r="AA2" s="707"/>
      <c r="AB2" s="715" t="s">
        <v>57</v>
      </c>
    </row>
    <row r="3" spans="1:28" ht="19.5" customHeight="1" x14ac:dyDescent="0.3">
      <c r="A3" s="673">
        <v>0</v>
      </c>
      <c r="B3" s="683" t="s">
        <v>22</v>
      </c>
      <c r="C3" s="667">
        <f>SUM(C4:C30)</f>
        <v>17016619376.411264</v>
      </c>
      <c r="D3" s="667">
        <f t="shared" ref="D3:L3" si="0">SUM(D4:D30)</f>
        <v>69812041470.570969</v>
      </c>
      <c r="E3" s="667">
        <f t="shared" si="0"/>
        <v>276052684813.68365</v>
      </c>
      <c r="F3" s="667">
        <f t="shared" si="0"/>
        <v>3451904795.6735115</v>
      </c>
      <c r="G3" s="667">
        <f>SUM(G4:G30)</f>
        <v>15280000000</v>
      </c>
      <c r="H3" s="667">
        <f t="shared" si="0"/>
        <v>13007493.780309524</v>
      </c>
      <c r="I3" s="667">
        <f>SUM(I4:I30)</f>
        <v>366575366502.85553</v>
      </c>
      <c r="J3" s="667">
        <f>SUM(J4:J30)</f>
        <v>329554388628</v>
      </c>
      <c r="K3" s="667">
        <f>SUM(K4:K30)</f>
        <v>319540166044.19818</v>
      </c>
      <c r="L3" s="668">
        <f t="shared" si="0"/>
        <v>381626257950.11969</v>
      </c>
      <c r="M3" s="667">
        <v>328125650605.23676</v>
      </c>
      <c r="N3" s="694">
        <f>L3/J3-1</f>
        <v>0.1580069060494238</v>
      </c>
      <c r="O3" s="667"/>
      <c r="P3" s="669">
        <f t="shared" ref="P3:P30" si="1">L3/J3</f>
        <v>1.1580069060494238</v>
      </c>
      <c r="Q3" s="669">
        <f>L3/I3-1</f>
        <v>4.1058109252812836E-2</v>
      </c>
      <c r="R3" s="667">
        <f>CF!F11</f>
        <v>446241838.66666669</v>
      </c>
      <c r="S3" s="667">
        <f t="shared" ref="S3:S30" si="2">L3/(R3*1000)</f>
        <v>0.85520053227278525</v>
      </c>
      <c r="T3" s="684">
        <f>CF!AA11</f>
        <v>1</v>
      </c>
      <c r="U3" s="673"/>
      <c r="V3" s="667">
        <v>10000000000</v>
      </c>
      <c r="W3" s="667">
        <f t="shared" ref="W3:W30" si="3">C3-V3</f>
        <v>7016619376.4112644</v>
      </c>
      <c r="X3" s="673"/>
      <c r="Y3" s="673"/>
      <c r="Z3" s="673"/>
      <c r="AA3" s="673"/>
      <c r="AB3" s="716">
        <f>L3/K3-1</f>
        <v>0.19429824010711028</v>
      </c>
    </row>
    <row r="4" spans="1:28" ht="19.5" customHeight="1" x14ac:dyDescent="0.3">
      <c r="A4" s="673">
        <v>1</v>
      </c>
      <c r="B4" s="686" t="s">
        <v>23</v>
      </c>
      <c r="C4" s="667">
        <f>one_third_rule!BA12+gifts!B12</f>
        <v>0</v>
      </c>
      <c r="D4" s="667">
        <f>one_third_rule!BB12+gifts!C12</f>
        <v>2914063.2745208889</v>
      </c>
      <c r="E4" s="667">
        <f>one_third_rule!BC12+gifts!D12</f>
        <v>1559096509.1703854</v>
      </c>
      <c r="F4" s="667">
        <f>one_third_rule!BD12+gifts!E12</f>
        <v>21269737.703370512</v>
      </c>
      <c r="G4" s="667">
        <f>one_third_rule!BE12+gifts!F12</f>
        <v>471705487.45172882</v>
      </c>
      <c r="H4" s="667">
        <f>one_third_rule!BF12+gifts!G12</f>
        <v>0</v>
      </c>
      <c r="I4" s="667">
        <v>2443732247</v>
      </c>
      <c r="J4" s="667">
        <v>2443732246.9999995</v>
      </c>
      <c r="K4" s="667">
        <v>2614793504.29</v>
      </c>
      <c r="L4" s="668">
        <f t="shared" ref="L4:L30" si="4">SUM(C4:H4)</f>
        <v>2054985797.6000056</v>
      </c>
      <c r="M4" s="667">
        <v>2639230826.7600002</v>
      </c>
      <c r="N4" s="669">
        <f t="shared" ref="N4:N30" si="5">L4/J4-1</f>
        <v>-0.15907898661043207</v>
      </c>
      <c r="O4" s="669">
        <f t="shared" ref="O4:O30" si="6">L4/J4-1</f>
        <v>-0.15907898661043207</v>
      </c>
      <c r="P4" s="669">
        <f t="shared" si="1"/>
        <v>0.84092101338956793</v>
      </c>
      <c r="Q4" s="669">
        <f>L4/'safety nets'!D13-1</f>
        <v>-0.15907898661043218</v>
      </c>
      <c r="R4" s="667">
        <f>CF!F12</f>
        <v>11564943.333333334</v>
      </c>
      <c r="S4" s="667">
        <f t="shared" si="2"/>
        <v>0.17769095259437837</v>
      </c>
      <c r="T4" s="684">
        <f>CF!AA12</f>
        <v>1.205999434441307</v>
      </c>
      <c r="U4" s="669">
        <f t="shared" ref="U4:U30" si="7">C4/$C$3</f>
        <v>0</v>
      </c>
      <c r="V4" s="667">
        <f>U4*$V$3</f>
        <v>0</v>
      </c>
      <c r="W4" s="667">
        <f t="shared" si="3"/>
        <v>0</v>
      </c>
      <c r="X4" s="673"/>
      <c r="Y4" s="673"/>
      <c r="Z4" s="667">
        <f>'safety nets'!B13</f>
        <v>2443732247</v>
      </c>
      <c r="AA4" s="667">
        <f t="shared" ref="AA4:AA30" si="8">L4-Z4</f>
        <v>-388746449.39999437</v>
      </c>
      <c r="AB4" s="716">
        <f t="shared" ref="AB4:AB30" si="9">L4/K4-1</f>
        <v>-0.21409251085087122</v>
      </c>
    </row>
    <row r="5" spans="1:28" ht="19.5" customHeight="1" x14ac:dyDescent="0.3">
      <c r="A5" s="673">
        <v>2</v>
      </c>
      <c r="B5" s="686" t="s">
        <v>24</v>
      </c>
      <c r="C5" s="667">
        <f>one_third_rule!BA13+gifts!B13</f>
        <v>64659190.108190745</v>
      </c>
      <c r="D5" s="667">
        <f>one_third_rule!BB13+gifts!C13</f>
        <v>283573179.40959162</v>
      </c>
      <c r="E5" s="667">
        <f>one_third_rule!BC13+gifts!D13</f>
        <v>8365615136.4572582</v>
      </c>
      <c r="F5" s="667">
        <f>one_third_rule!BD13+gifts!E13</f>
        <v>0</v>
      </c>
      <c r="G5" s="667">
        <f>one_third_rule!BE13+gifts!F13</f>
        <v>132983324.06199755</v>
      </c>
      <c r="H5" s="667">
        <f>one_third_rule!BF13+gifts!G13</f>
        <v>0</v>
      </c>
      <c r="I5" s="667">
        <v>8268066196.2962961</v>
      </c>
      <c r="J5" s="667">
        <v>8929511492.0000019</v>
      </c>
      <c r="K5" s="667">
        <v>8846830830.037035</v>
      </c>
      <c r="L5" s="668">
        <f t="shared" si="4"/>
        <v>8846830830.0370388</v>
      </c>
      <c r="M5" s="667">
        <v>8929511492</v>
      </c>
      <c r="N5" s="669">
        <f t="shared" si="5"/>
        <v>-9.2592592592593004E-3</v>
      </c>
      <c r="O5" s="669">
        <f t="shared" si="6"/>
        <v>-9.2592592592593004E-3</v>
      </c>
      <c r="P5" s="669">
        <f t="shared" si="1"/>
        <v>0.9907407407407407</v>
      </c>
      <c r="Q5" s="669">
        <f>L5/'safety nets'!D14-1</f>
        <v>7.0000000000000284E-2</v>
      </c>
      <c r="R5" s="667">
        <f>CF!F13</f>
        <v>6527958.666666667</v>
      </c>
      <c r="S5" s="667">
        <f t="shared" si="2"/>
        <v>1.355221636927803</v>
      </c>
      <c r="T5" s="684">
        <f>CF!AA13</f>
        <v>0.55880141212911338</v>
      </c>
      <c r="U5" s="669">
        <f t="shared" si="7"/>
        <v>3.7997670793425893E-3</v>
      </c>
      <c r="V5" s="667">
        <f t="shared" ref="V5:V30" si="10">U5*$V$3</f>
        <v>37997670.793425895</v>
      </c>
      <c r="W5" s="667">
        <f t="shared" si="3"/>
        <v>26661519.31476485</v>
      </c>
      <c r="X5" s="673"/>
      <c r="Y5" s="673"/>
      <c r="Z5" s="667">
        <f>'safety nets'!B14</f>
        <v>8929511492</v>
      </c>
      <c r="AA5" s="667">
        <f t="shared" si="8"/>
        <v>-82680661.962961197</v>
      </c>
      <c r="AB5" s="716">
        <f t="shared" si="9"/>
        <v>0</v>
      </c>
    </row>
    <row r="6" spans="1:28" ht="19.5" customHeight="1" x14ac:dyDescent="0.3">
      <c r="A6" s="673">
        <v>3</v>
      </c>
      <c r="B6" s="686" t="s">
        <v>25</v>
      </c>
      <c r="C6" s="667">
        <f>one_third_rule!BA14+gifts!B14</f>
        <v>32992574.07954986</v>
      </c>
      <c r="D6" s="667">
        <f>one_third_rule!BB14+gifts!C14</f>
        <v>20039837.488180183</v>
      </c>
      <c r="E6" s="667">
        <f>one_third_rule!BC14+gifts!D14</f>
        <v>24755598507.336956</v>
      </c>
      <c r="F6" s="667">
        <f>one_third_rule!BD14+gifts!E14</f>
        <v>27872306.743710935</v>
      </c>
      <c r="G6" s="667">
        <f>one_third_rule!BE14+gifts!F14</f>
        <v>291766673.90423769</v>
      </c>
      <c r="H6" s="667">
        <f>one_third_rule!BF14+gifts!G14</f>
        <v>0</v>
      </c>
      <c r="I6" s="667">
        <v>23484364392.105263</v>
      </c>
      <c r="J6" s="667">
        <v>17848116937.999996</v>
      </c>
      <c r="K6" s="667">
        <v>17143586006.236841</v>
      </c>
      <c r="L6" s="668">
        <f t="shared" si="4"/>
        <v>25128269899.552631</v>
      </c>
      <c r="M6" s="667">
        <v>17848116938</v>
      </c>
      <c r="N6" s="669">
        <f t="shared" si="5"/>
        <v>0.40789473684210553</v>
      </c>
      <c r="O6" s="669">
        <f t="shared" si="6"/>
        <v>0.40789473684210553</v>
      </c>
      <c r="P6" s="669">
        <f t="shared" si="1"/>
        <v>1.4078947368421055</v>
      </c>
      <c r="Q6" s="669">
        <f>L6/'safety nets'!D15-1</f>
        <v>7.0000000000000062E-2</v>
      </c>
      <c r="R6" s="667">
        <f>CF!F14</f>
        <v>10568494</v>
      </c>
      <c r="S6" s="667">
        <f t="shared" si="2"/>
        <v>2.3776585291672241</v>
      </c>
      <c r="T6" s="684">
        <f>CF!AA14</f>
        <v>0.87450723110772699</v>
      </c>
      <c r="U6" s="669">
        <f t="shared" si="7"/>
        <v>1.9388442175115432E-3</v>
      </c>
      <c r="V6" s="667">
        <f t="shared" si="10"/>
        <v>19388442.175115433</v>
      </c>
      <c r="W6" s="667">
        <f t="shared" si="3"/>
        <v>13604131.904434428</v>
      </c>
      <c r="X6" s="673"/>
      <c r="Y6" s="673"/>
      <c r="Z6" s="667">
        <f>'safety nets'!B15</f>
        <v>17848116938</v>
      </c>
      <c r="AA6" s="667">
        <f t="shared" si="8"/>
        <v>7280152961.5526314</v>
      </c>
      <c r="AB6" s="716">
        <f t="shared" si="9"/>
        <v>0.46575342465753433</v>
      </c>
    </row>
    <row r="7" spans="1:28" ht="19.5" customHeight="1" x14ac:dyDescent="0.3">
      <c r="A7" s="673">
        <v>4</v>
      </c>
      <c r="B7" s="686" t="s">
        <v>26</v>
      </c>
      <c r="C7" s="667">
        <f>one_third_rule!BA15+gifts!B15</f>
        <v>0</v>
      </c>
      <c r="D7" s="667">
        <f>one_third_rule!BB15+gifts!C15</f>
        <v>0</v>
      </c>
      <c r="E7" s="667">
        <f>one_third_rule!BC15+gifts!D15</f>
        <v>178108323.16540527</v>
      </c>
      <c r="F7" s="667">
        <f>one_third_rule!BD15+gifts!E15</f>
        <v>1313067.917846784</v>
      </c>
      <c r="G7" s="667">
        <f>one_third_rule!BE15+gifts!F15</f>
        <v>279392928.11673856</v>
      </c>
      <c r="H7" s="667">
        <f>one_third_rule!BF15+gifts!G15</f>
        <v>0</v>
      </c>
      <c r="I7" s="667">
        <v>573517899</v>
      </c>
      <c r="J7" s="667">
        <v>573517899</v>
      </c>
      <c r="K7" s="667">
        <v>527636467.07999998</v>
      </c>
      <c r="L7" s="668">
        <f t="shared" si="4"/>
        <v>458814319.19999063</v>
      </c>
      <c r="M7" s="667">
        <v>573517899</v>
      </c>
      <c r="N7" s="669">
        <f t="shared" si="5"/>
        <v>-0.20000000000001639</v>
      </c>
      <c r="O7" s="669">
        <f t="shared" si="6"/>
        <v>-0.20000000000001639</v>
      </c>
      <c r="P7" s="669">
        <f t="shared" si="1"/>
        <v>0.79999999999998361</v>
      </c>
      <c r="Q7" s="669">
        <f>L7/'safety nets'!D16-1</f>
        <v>-0.20000000000001639</v>
      </c>
      <c r="R7" s="667">
        <f>CF!F15</f>
        <v>5845409.333333333</v>
      </c>
      <c r="S7" s="667">
        <f t="shared" si="2"/>
        <v>7.849139265296802E-2</v>
      </c>
      <c r="T7" s="684">
        <f>CF!AA15</f>
        <v>1.3988677318274425</v>
      </c>
      <c r="U7" s="669">
        <f t="shared" si="7"/>
        <v>0</v>
      </c>
      <c r="V7" s="667">
        <f t="shared" si="10"/>
        <v>0</v>
      </c>
      <c r="W7" s="667">
        <f t="shared" si="3"/>
        <v>0</v>
      </c>
      <c r="X7" s="673"/>
      <c r="Y7" s="673"/>
      <c r="Z7" s="667">
        <f>'safety nets'!B16</f>
        <v>573517899</v>
      </c>
      <c r="AA7" s="667">
        <f t="shared" si="8"/>
        <v>-114703579.80000937</v>
      </c>
      <c r="AB7" s="716">
        <f t="shared" si="9"/>
        <v>-0.13043478260871333</v>
      </c>
    </row>
    <row r="8" spans="1:28" ht="19.5" customHeight="1" x14ac:dyDescent="0.3">
      <c r="A8" s="673">
        <v>5</v>
      </c>
      <c r="B8" s="686" t="s">
        <v>27</v>
      </c>
      <c r="C8" s="667">
        <f>one_third_rule!BA16+gifts!B16</f>
        <v>0</v>
      </c>
      <c r="D8" s="667">
        <f>one_third_rule!BB16+gifts!C16</f>
        <v>0</v>
      </c>
      <c r="E8" s="667">
        <f>one_third_rule!BC16+gifts!D16</f>
        <v>14539433784.751854</v>
      </c>
      <c r="F8" s="667">
        <f>one_third_rule!BD16+gifts!E16</f>
        <v>377831881.25071526</v>
      </c>
      <c r="G8" s="667">
        <f>one_third_rule!BE16+gifts!F16</f>
        <v>1619532149.6936197</v>
      </c>
      <c r="H8" s="667">
        <f>one_third_rule!BF16+gifts!G16</f>
        <v>0</v>
      </c>
      <c r="I8" s="667">
        <v>19858497269.620251</v>
      </c>
      <c r="J8" s="667">
        <v>15688212843</v>
      </c>
      <c r="K8" s="667">
        <v>16017804315.250652</v>
      </c>
      <c r="L8" s="668">
        <f t="shared" si="4"/>
        <v>16536797815.69619</v>
      </c>
      <c r="M8" s="667">
        <v>16668306823.974874</v>
      </c>
      <c r="N8" s="669">
        <f t="shared" si="5"/>
        <v>5.4090608101025506E-2</v>
      </c>
      <c r="O8" s="669">
        <f t="shared" si="6"/>
        <v>5.4090608101025506E-2</v>
      </c>
      <c r="P8" s="669">
        <f t="shared" si="1"/>
        <v>1.0540906081010255</v>
      </c>
      <c r="Q8" s="669">
        <f>L8/'safety nets'!D17-1</f>
        <v>-0.16726841960018968</v>
      </c>
      <c r="R8" s="667">
        <f>CF!F16</f>
        <v>83186288.666666672</v>
      </c>
      <c r="S8" s="667">
        <f t="shared" si="2"/>
        <v>0.19879235004653598</v>
      </c>
      <c r="T8" s="684">
        <f>CF!AA16</f>
        <v>1.2366935294693371</v>
      </c>
      <c r="U8" s="669">
        <f t="shared" si="7"/>
        <v>0</v>
      </c>
      <c r="V8" s="667">
        <f t="shared" si="10"/>
        <v>0</v>
      </c>
      <c r="W8" s="667">
        <f t="shared" si="3"/>
        <v>0</v>
      </c>
      <c r="X8" s="673"/>
      <c r="Y8" s="673"/>
      <c r="Z8" s="667">
        <f>'safety nets'!B17</f>
        <v>15688212843</v>
      </c>
      <c r="AA8" s="667">
        <f t="shared" si="8"/>
        <v>848584972.69618988</v>
      </c>
      <c r="AB8" s="716">
        <f t="shared" si="9"/>
        <v>3.2401038883425493E-2</v>
      </c>
    </row>
    <row r="9" spans="1:28" ht="19.5" customHeight="1" x14ac:dyDescent="0.3">
      <c r="A9" s="673">
        <v>6</v>
      </c>
      <c r="B9" s="686" t="s">
        <v>28</v>
      </c>
      <c r="C9" s="667">
        <f>one_third_rule!BA17+gifts!B17</f>
        <v>11337743.365120042</v>
      </c>
      <c r="D9" s="667">
        <f>one_third_rule!BB17+gifts!C17</f>
        <v>0</v>
      </c>
      <c r="E9" s="667">
        <f>one_third_rule!BC17+gifts!D17</f>
        <v>4034269518.3135338</v>
      </c>
      <c r="F9" s="667">
        <f>one_third_rule!BD17+gifts!E17</f>
        <v>0</v>
      </c>
      <c r="G9" s="667">
        <f>one_third_rule!BE17+gifts!F17</f>
        <v>58274196.110818923</v>
      </c>
      <c r="H9" s="667">
        <f>one_third_rule!BF17+gifts!G17</f>
        <v>0</v>
      </c>
      <c r="I9" s="667">
        <v>3835403231.5789475</v>
      </c>
      <c r="J9" s="667">
        <v>2914906456.0000014</v>
      </c>
      <c r="K9" s="667">
        <v>2799844359.0526314</v>
      </c>
      <c r="L9" s="668">
        <f t="shared" si="4"/>
        <v>4103881457.7894726</v>
      </c>
      <c r="M9" s="667">
        <v>2914906455.9999995</v>
      </c>
      <c r="N9" s="669">
        <f t="shared" si="5"/>
        <v>0.4078947368421042</v>
      </c>
      <c r="O9" s="669">
        <f t="shared" si="6"/>
        <v>0.4078947368421042</v>
      </c>
      <c r="P9" s="669">
        <f t="shared" si="1"/>
        <v>1.4078947368421042</v>
      </c>
      <c r="Q9" s="669">
        <f>L9/'safety nets'!D18-1</f>
        <v>6.9999999999999618E-2</v>
      </c>
      <c r="R9" s="667">
        <f>CF!F17</f>
        <v>1330280</v>
      </c>
      <c r="S9" s="667">
        <f t="shared" si="2"/>
        <v>3.0849756876668617</v>
      </c>
      <c r="T9" s="684">
        <f>CF!AA17</f>
        <v>0.83786790413452616</v>
      </c>
      <c r="U9" s="669">
        <f t="shared" si="7"/>
        <v>6.6627472321773972E-4</v>
      </c>
      <c r="V9" s="667">
        <f t="shared" si="10"/>
        <v>6662747.2321773972</v>
      </c>
      <c r="W9" s="667">
        <f t="shared" si="3"/>
        <v>4674996.1329426449</v>
      </c>
      <c r="X9" s="673"/>
      <c r="Y9" s="673"/>
      <c r="Z9" s="667">
        <f>'safety nets'!B18</f>
        <v>2914906456</v>
      </c>
      <c r="AA9" s="667">
        <f t="shared" si="8"/>
        <v>1188975001.7894726</v>
      </c>
      <c r="AB9" s="716">
        <f t="shared" si="9"/>
        <v>0.46575342465753389</v>
      </c>
    </row>
    <row r="10" spans="1:28" ht="19.5" customHeight="1" x14ac:dyDescent="0.3">
      <c r="A10" s="673">
        <v>7</v>
      </c>
      <c r="B10" s="686" t="s">
        <v>29</v>
      </c>
      <c r="C10" s="667">
        <f>one_third_rule!BA18+gifts!B18</f>
        <v>0</v>
      </c>
      <c r="D10" s="667">
        <f>one_third_rule!BB18+gifts!C18</f>
        <v>0</v>
      </c>
      <c r="E10" s="667">
        <f>one_third_rule!BC18+gifts!D18</f>
        <v>861796708.25629997</v>
      </c>
      <c r="F10" s="667">
        <f>one_third_rule!BD18+gifts!E18</f>
        <v>4247936.8193321526</v>
      </c>
      <c r="G10" s="667">
        <f>one_third_rule!BE18+gifts!F18</f>
        <v>434397223.43011171</v>
      </c>
      <c r="H10" s="667">
        <f>one_third_rule!BF18+gifts!G18</f>
        <v>0</v>
      </c>
      <c r="I10" s="667">
        <v>1250552335.632184</v>
      </c>
      <c r="J10" s="667">
        <v>1087980532</v>
      </c>
      <c r="K10" s="667">
        <v>972903205.01149416</v>
      </c>
      <c r="L10" s="668">
        <f t="shared" si="4"/>
        <v>1300441868.5057437</v>
      </c>
      <c r="M10" s="667">
        <v>1010419775.0804596</v>
      </c>
      <c r="N10" s="669">
        <f t="shared" si="5"/>
        <v>0.19528045792803184</v>
      </c>
      <c r="O10" s="669">
        <f t="shared" si="6"/>
        <v>0.19528045792803184</v>
      </c>
      <c r="P10" s="669">
        <f t="shared" si="1"/>
        <v>1.1952804579280318</v>
      </c>
      <c r="Q10" s="669">
        <f>L10/'safety nets'!D19-1</f>
        <v>3.9893998397387609E-2</v>
      </c>
      <c r="R10" s="667">
        <f>CF!F18</f>
        <v>5077923.333333333</v>
      </c>
      <c r="S10" s="667">
        <f t="shared" si="2"/>
        <v>0.25609718444726626</v>
      </c>
      <c r="T10" s="684">
        <f>CF!AA18</f>
        <v>1.6335484059817567</v>
      </c>
      <c r="U10" s="669">
        <f t="shared" si="7"/>
        <v>0</v>
      </c>
      <c r="V10" s="667">
        <f t="shared" si="10"/>
        <v>0</v>
      </c>
      <c r="W10" s="667">
        <f t="shared" si="3"/>
        <v>0</v>
      </c>
      <c r="X10" s="673"/>
      <c r="Y10" s="673"/>
      <c r="Z10" s="667">
        <f>'safety nets'!B19</f>
        <v>1087980532</v>
      </c>
      <c r="AA10" s="667">
        <f t="shared" si="8"/>
        <v>212461336.50574374</v>
      </c>
      <c r="AB10" s="716">
        <f t="shared" si="9"/>
        <v>0.33666110030995311</v>
      </c>
    </row>
    <row r="11" spans="1:28" ht="19.5" customHeight="1" x14ac:dyDescent="0.3">
      <c r="A11" s="673">
        <v>8</v>
      </c>
      <c r="B11" s="686" t="s">
        <v>30</v>
      </c>
      <c r="C11" s="667">
        <f>one_third_rule!BA19+gifts!B19</f>
        <v>42678229.533607833</v>
      </c>
      <c r="D11" s="667">
        <f>one_third_rule!BB19+gifts!C19</f>
        <v>188922275.34887815</v>
      </c>
      <c r="E11" s="667">
        <f>one_third_rule!BC19+gifts!D19</f>
        <v>18700412752.185352</v>
      </c>
      <c r="F11" s="667">
        <f>one_third_rule!BD19+gifts!E19</f>
        <v>0</v>
      </c>
      <c r="G11" s="667">
        <f>one_third_rule!BE19+gifts!F19</f>
        <v>429180437.7840215</v>
      </c>
      <c r="H11" s="667">
        <f>one_third_rule!BF19+gifts!G19</f>
        <v>0</v>
      </c>
      <c r="I11" s="667">
        <v>17814199714.814816</v>
      </c>
      <c r="J11" s="667">
        <v>19239335692</v>
      </c>
      <c r="K11" s="667">
        <v>19061193694.851856</v>
      </c>
      <c r="L11" s="668">
        <f t="shared" si="4"/>
        <v>19361193694.85186</v>
      </c>
      <c r="M11" s="667">
        <v>19239335692.000004</v>
      </c>
      <c r="N11" s="669">
        <f t="shared" si="5"/>
        <v>6.3337947215365009E-3</v>
      </c>
      <c r="O11" s="669">
        <f t="shared" si="6"/>
        <v>6.3337947215365009E-3</v>
      </c>
      <c r="P11" s="669">
        <f t="shared" si="1"/>
        <v>1.0063337947215365</v>
      </c>
      <c r="Q11" s="669">
        <f>L11/'safety nets'!D20-1</f>
        <v>8.6840498299259439E-2</v>
      </c>
      <c r="R11" s="667">
        <f>CF!F19</f>
        <v>10618993</v>
      </c>
      <c r="S11" s="667">
        <f t="shared" si="2"/>
        <v>1.8232608021167225</v>
      </c>
      <c r="T11" s="684">
        <f>CF!AA19</f>
        <v>0.63661149293588393</v>
      </c>
      <c r="U11" s="669">
        <f t="shared" si="7"/>
        <v>2.5080322118956918E-3</v>
      </c>
      <c r="V11" s="667">
        <f t="shared" si="10"/>
        <v>25080322.11895692</v>
      </c>
      <c r="W11" s="667">
        <f t="shared" si="3"/>
        <v>17597907.414650913</v>
      </c>
      <c r="X11" s="673"/>
      <c r="Y11" s="673"/>
      <c r="Z11" s="667">
        <f>'safety nets'!B20</f>
        <v>19239335692</v>
      </c>
      <c r="AA11" s="667">
        <f t="shared" si="8"/>
        <v>121858002.85186005</v>
      </c>
      <c r="AB11" s="716">
        <f t="shared" si="9"/>
        <v>1.5738783457251548E-2</v>
      </c>
    </row>
    <row r="12" spans="1:28" ht="19.5" customHeight="1" x14ac:dyDescent="0.3">
      <c r="A12" s="673">
        <v>9</v>
      </c>
      <c r="B12" s="686" t="s">
        <v>31</v>
      </c>
      <c r="C12" s="667">
        <f>one_third_rule!BA20+gifts!B20</f>
        <v>146834049.82841474</v>
      </c>
      <c r="D12" s="667">
        <f>one_third_rule!BB20+gifts!C20</f>
        <v>210259577.61359227</v>
      </c>
      <c r="E12" s="667">
        <f>one_third_rule!BC20+gifts!D20</f>
        <v>33360551241.882225</v>
      </c>
      <c r="F12" s="667">
        <f>one_third_rule!BD20+gifts!E20</f>
        <v>334681345.74574018</v>
      </c>
      <c r="G12" s="667">
        <f>one_third_rule!BE20+gifts!F20</f>
        <v>1095804086.6188946</v>
      </c>
      <c r="H12" s="667">
        <f>one_third_rule!BF20+gifts!G20</f>
        <v>4533522.8254638417</v>
      </c>
      <c r="I12" s="667">
        <v>32385667125.714283</v>
      </c>
      <c r="J12" s="667">
        <v>34004950482</v>
      </c>
      <c r="K12" s="667">
        <v>30682913178.211929</v>
      </c>
      <c r="L12" s="668">
        <f t="shared" si="4"/>
        <v>35152663824.514328</v>
      </c>
      <c r="M12" s="667">
        <v>32307797716.281494</v>
      </c>
      <c r="N12" s="669">
        <f t="shared" si="5"/>
        <v>3.3751360500343885E-2</v>
      </c>
      <c r="O12" s="669">
        <f t="shared" si="6"/>
        <v>3.3751360500343885E-2</v>
      </c>
      <c r="P12" s="669">
        <f t="shared" si="1"/>
        <v>1.0337513605003439</v>
      </c>
      <c r="Q12" s="669">
        <f>L12/'safety nets'!D21-1</f>
        <v>8.5438928525361169E-2</v>
      </c>
      <c r="R12" s="667">
        <f>CF!F20</f>
        <v>47401897</v>
      </c>
      <c r="S12" s="667">
        <f t="shared" si="2"/>
        <v>0.74158770111066075</v>
      </c>
      <c r="T12" s="684">
        <f>CF!AA20</f>
        <v>0.84614285201623562</v>
      </c>
      <c r="U12" s="669">
        <f t="shared" si="7"/>
        <v>8.6288613842981452E-3</v>
      </c>
      <c r="V12" s="667">
        <f t="shared" si="10"/>
        <v>86288613.842981458</v>
      </c>
      <c r="W12" s="667">
        <f t="shared" si="3"/>
        <v>60545435.98543328</v>
      </c>
      <c r="X12" s="673"/>
      <c r="Y12" s="673"/>
      <c r="Z12" s="667">
        <f>'safety nets'!B21</f>
        <v>34004950482</v>
      </c>
      <c r="AA12" s="667">
        <f t="shared" si="8"/>
        <v>1147713342.514328</v>
      </c>
      <c r="AB12" s="716">
        <f t="shared" si="9"/>
        <v>0.14567556282355842</v>
      </c>
    </row>
    <row r="13" spans="1:28" ht="19.5" customHeight="1" x14ac:dyDescent="0.3">
      <c r="A13" s="673">
        <v>10</v>
      </c>
      <c r="B13" s="686" t="s">
        <v>32</v>
      </c>
      <c r="C13" s="667">
        <f>one_third_rule!BA21+gifts!B21</f>
        <v>0</v>
      </c>
      <c r="D13" s="667">
        <f>one_third_rule!BB21+gifts!C21</f>
        <v>4583189.8390911948</v>
      </c>
      <c r="E13" s="667">
        <f>one_third_rule!BC21+gifts!D21</f>
        <v>16978729618.251785</v>
      </c>
      <c r="F13" s="667">
        <f>one_third_rule!BD21+gifts!E21</f>
        <v>163446007.61093587</v>
      </c>
      <c r="G13" s="667">
        <f>one_third_rule!BE21+gifts!F21</f>
        <v>2498302431.0046706</v>
      </c>
      <c r="H13" s="667">
        <f>one_third_rule!BF21+gifts!G21</f>
        <v>1266902.3461810914</v>
      </c>
      <c r="I13" s="667">
        <v>16865727242.105265</v>
      </c>
      <c r="J13" s="667">
        <v>16022440880</v>
      </c>
      <c r="K13" s="667">
        <v>15220559752.768333</v>
      </c>
      <c r="L13" s="668">
        <f t="shared" si="4"/>
        <v>19646328149.052662</v>
      </c>
      <c r="M13" s="667">
        <v>16914965595.38352</v>
      </c>
      <c r="N13" s="669">
        <f t="shared" si="5"/>
        <v>0.22617573041422023</v>
      </c>
      <c r="O13" s="669">
        <f t="shared" si="6"/>
        <v>0.22617573041422023</v>
      </c>
      <c r="P13" s="669">
        <f t="shared" si="1"/>
        <v>1.2261757304142202</v>
      </c>
      <c r="Q13" s="669">
        <f>L13/'safety nets'!D22-1</f>
        <v>0.16486694389350909</v>
      </c>
      <c r="R13" s="667">
        <f>CF!F21</f>
        <v>67719757.333333328</v>
      </c>
      <c r="S13" s="667">
        <f t="shared" si="2"/>
        <v>0.29011220539891475</v>
      </c>
      <c r="T13" s="684">
        <f>CF!AA21</f>
        <v>1.0446642538574502</v>
      </c>
      <c r="U13" s="669">
        <f t="shared" si="7"/>
        <v>0</v>
      </c>
      <c r="V13" s="667">
        <f t="shared" si="10"/>
        <v>0</v>
      </c>
      <c r="W13" s="667">
        <f t="shared" si="3"/>
        <v>0</v>
      </c>
      <c r="X13" s="673"/>
      <c r="Y13" s="673"/>
      <c r="Z13" s="667">
        <f>'safety nets'!B22</f>
        <v>16022440880</v>
      </c>
      <c r="AA13" s="667">
        <f t="shared" si="8"/>
        <v>3623887269.0526619</v>
      </c>
      <c r="AB13" s="716">
        <f t="shared" si="9"/>
        <v>0.29077566582131542</v>
      </c>
    </row>
    <row r="14" spans="1:28" ht="19.5" customHeight="1" x14ac:dyDescent="0.3">
      <c r="A14" s="673">
        <v>11</v>
      </c>
      <c r="B14" s="686" t="s">
        <v>33</v>
      </c>
      <c r="C14" s="667">
        <f>one_third_rule!BA22+gifts!B22</f>
        <v>2300566457.0897303</v>
      </c>
      <c r="D14" s="667">
        <f>one_third_rule!BB22+gifts!C22</f>
        <v>4489135272.9781609</v>
      </c>
      <c r="E14" s="667">
        <f>one_third_rule!BC22+gifts!D22</f>
        <v>0</v>
      </c>
      <c r="F14" s="667">
        <f>one_third_rule!BD22+gifts!E22</f>
        <v>111997641.20130116</v>
      </c>
      <c r="G14" s="667">
        <f>one_third_rule!BE22+gifts!F22</f>
        <v>287109275.92229831</v>
      </c>
      <c r="H14" s="667">
        <f>one_third_rule!BF22+gifts!G22</f>
        <v>0</v>
      </c>
      <c r="I14" s="667">
        <v>9327379798.9361706</v>
      </c>
      <c r="J14" s="667">
        <v>8767737011</v>
      </c>
      <c r="K14" s="667">
        <v>7815051457.8122311</v>
      </c>
      <c r="L14" s="668">
        <f t="shared" si="4"/>
        <v>7188808647.1914911</v>
      </c>
      <c r="M14" s="667">
        <v>7228922598.4763107</v>
      </c>
      <c r="N14" s="669">
        <f t="shared" si="5"/>
        <v>-0.18008391011586977</v>
      </c>
      <c r="O14" s="669">
        <f t="shared" si="6"/>
        <v>-0.18008391011586977</v>
      </c>
      <c r="P14" s="669">
        <f t="shared" si="1"/>
        <v>0.81991608988413023</v>
      </c>
      <c r="Q14" s="669">
        <f>L14/'safety nets'!D23-1</f>
        <v>-0.22927887550891768</v>
      </c>
      <c r="R14" s="667">
        <f>CF!F22</f>
        <v>3896280.6666666665</v>
      </c>
      <c r="S14" s="667">
        <f t="shared" si="2"/>
        <v>1.8450438410900305</v>
      </c>
      <c r="T14" s="684">
        <f>CF!AA22</f>
        <v>0.69396906717665952</v>
      </c>
      <c r="U14" s="669">
        <f t="shared" si="7"/>
        <v>0.13519527035310056</v>
      </c>
      <c r="V14" s="667">
        <f t="shared" si="10"/>
        <v>1351952703.5310056</v>
      </c>
      <c r="W14" s="667">
        <f t="shared" si="3"/>
        <v>948613753.55872464</v>
      </c>
      <c r="X14" s="673"/>
      <c r="Y14" s="673"/>
      <c r="Z14" s="667">
        <f>'safety nets'!B23</f>
        <v>8767737011</v>
      </c>
      <c r="AA14" s="667">
        <f t="shared" si="8"/>
        <v>-1578928363.8085089</v>
      </c>
      <c r="AB14" s="716">
        <f t="shared" si="9"/>
        <v>-8.0132909425020271E-2</v>
      </c>
    </row>
    <row r="15" spans="1:28" ht="19.5" customHeight="1" x14ac:dyDescent="0.3">
      <c r="A15" s="673">
        <v>12</v>
      </c>
      <c r="B15" s="686" t="s">
        <v>34</v>
      </c>
      <c r="C15" s="667">
        <f>one_third_rule!BA23+gifts!B23</f>
        <v>0</v>
      </c>
      <c r="D15" s="667">
        <f>one_third_rule!BB23+gifts!C23</f>
        <v>706380287.9137485</v>
      </c>
      <c r="E15" s="667">
        <f>one_third_rule!BC23+gifts!D23</f>
        <v>35907112601.999557</v>
      </c>
      <c r="F15" s="667">
        <f>one_third_rule!BD23+gifts!E23</f>
        <v>1397384294.5233533</v>
      </c>
      <c r="G15" s="667">
        <f>one_third_rule!BE23+gifts!F23</f>
        <v>1417006680.2992091</v>
      </c>
      <c r="H15" s="667">
        <f>one_third_rule!BF23+gifts!G23</f>
        <v>0</v>
      </c>
      <c r="I15" s="667">
        <v>36381199873.584908</v>
      </c>
      <c r="J15" s="667">
        <v>38564071866</v>
      </c>
      <c r="K15" s="667">
        <v>37240616281.843315</v>
      </c>
      <c r="L15" s="668">
        <f t="shared" si="4"/>
        <v>39427883864.73587</v>
      </c>
      <c r="M15" s="667">
        <v>39161579388.345467</v>
      </c>
      <c r="N15" s="669">
        <f t="shared" si="5"/>
        <v>2.2399398116915492E-2</v>
      </c>
      <c r="O15" s="669">
        <f t="shared" si="6"/>
        <v>2.2399398116915492E-2</v>
      </c>
      <c r="P15" s="669">
        <f t="shared" si="1"/>
        <v>1.0223993981169155</v>
      </c>
      <c r="Q15" s="669">
        <f>L15/'safety nets'!D24-1</f>
        <v>8.3743362003930288E-2</v>
      </c>
      <c r="R15" s="667">
        <f>CF!F23</f>
        <v>59302611.333333336</v>
      </c>
      <c r="S15" s="667">
        <f t="shared" si="2"/>
        <v>0.66485915170102972</v>
      </c>
      <c r="T15" s="684">
        <f>CF!AA23</f>
        <v>0.96817872049992348</v>
      </c>
      <c r="U15" s="669">
        <f t="shared" si="7"/>
        <v>0</v>
      </c>
      <c r="V15" s="667">
        <f t="shared" si="10"/>
        <v>0</v>
      </c>
      <c r="W15" s="667">
        <f t="shared" si="3"/>
        <v>0</v>
      </c>
      <c r="X15" s="673"/>
      <c r="Y15" s="673"/>
      <c r="Z15" s="667">
        <f>'safety nets'!B24</f>
        <v>38564071866</v>
      </c>
      <c r="AA15" s="667">
        <f t="shared" si="8"/>
        <v>863811998.73587036</v>
      </c>
      <c r="AB15" s="716">
        <f t="shared" si="9"/>
        <v>5.8733388468626302E-2</v>
      </c>
    </row>
    <row r="16" spans="1:28" ht="19.5" customHeight="1" x14ac:dyDescent="0.3">
      <c r="A16" s="673">
        <v>13</v>
      </c>
      <c r="B16" s="686" t="s">
        <v>35</v>
      </c>
      <c r="C16" s="667">
        <f>one_third_rule!BA24+gifts!B24</f>
        <v>1821806.8034116812</v>
      </c>
      <c r="D16" s="667">
        <f>one_third_rule!BB24+gifts!C24</f>
        <v>0</v>
      </c>
      <c r="E16" s="667">
        <f>one_third_rule!BC24+gifts!D24</f>
        <v>882290826.86678481</v>
      </c>
      <c r="F16" s="667">
        <f>one_third_rule!BD24+gifts!E24</f>
        <v>0</v>
      </c>
      <c r="G16" s="667">
        <f>one_third_rule!BE24+gifts!F24</f>
        <v>86264424.055293277</v>
      </c>
      <c r="H16" s="667">
        <f>one_third_rule!BF24+gifts!G24</f>
        <v>0</v>
      </c>
      <c r="I16" s="667">
        <v>860165474.50980389</v>
      </c>
      <c r="J16" s="667">
        <v>877368784</v>
      </c>
      <c r="K16" s="667">
        <v>646624584.00301421</v>
      </c>
      <c r="L16" s="668">
        <f t="shared" si="4"/>
        <v>970377057.72548985</v>
      </c>
      <c r="M16" s="667">
        <v>653725760.62745094</v>
      </c>
      <c r="N16" s="669">
        <f t="shared" si="5"/>
        <v>0.10600818654780153</v>
      </c>
      <c r="O16" s="669">
        <f t="shared" si="6"/>
        <v>0.10600818654780153</v>
      </c>
      <c r="P16" s="669">
        <f t="shared" si="1"/>
        <v>1.1060081865478015</v>
      </c>
      <c r="Q16" s="669">
        <f>L16/'safety nets'!D25-1</f>
        <v>0.12812835027875757</v>
      </c>
      <c r="R16" s="667">
        <f>CF!F24</f>
        <v>896239</v>
      </c>
      <c r="S16" s="667">
        <f t="shared" si="2"/>
        <v>1.0827213028282521</v>
      </c>
      <c r="T16" s="684">
        <f>CF!AA24</f>
        <v>0.85627767001645017</v>
      </c>
      <c r="U16" s="669">
        <f t="shared" si="7"/>
        <v>1.0706044268329242E-4</v>
      </c>
      <c r="V16" s="667">
        <f t="shared" si="10"/>
        <v>1070604.4268329241</v>
      </c>
      <c r="W16" s="667">
        <f t="shared" si="3"/>
        <v>751202.37657875707</v>
      </c>
      <c r="X16" s="673"/>
      <c r="Y16" s="673"/>
      <c r="Z16" s="667">
        <f>'safety nets'!B25</f>
        <v>877368784</v>
      </c>
      <c r="AA16" s="667">
        <f t="shared" si="8"/>
        <v>93008273.725489855</v>
      </c>
      <c r="AB16" s="716">
        <f t="shared" si="9"/>
        <v>0.50068073768281973</v>
      </c>
    </row>
    <row r="17" spans="1:28" ht="19.5" customHeight="1" x14ac:dyDescent="0.3">
      <c r="A17" s="673">
        <v>14</v>
      </c>
      <c r="B17" s="686" t="s">
        <v>36</v>
      </c>
      <c r="C17" s="667">
        <f>one_third_rule!BA25+gifts!B25</f>
        <v>1444512599.1624467</v>
      </c>
      <c r="D17" s="667">
        <f>one_third_rule!BB25+gifts!C25</f>
        <v>3055832363.4595113</v>
      </c>
      <c r="E17" s="667">
        <f>one_third_rule!BC25+gifts!D25</f>
        <v>0</v>
      </c>
      <c r="F17" s="667">
        <f>one_third_rule!BD25+gifts!E25</f>
        <v>0</v>
      </c>
      <c r="G17" s="667">
        <f>one_third_rule!BE25+gifts!F25</f>
        <v>49079891.421591647</v>
      </c>
      <c r="H17" s="667">
        <f>one_third_rule!BF25+gifts!G25</f>
        <v>0</v>
      </c>
      <c r="I17" s="667">
        <v>4899159341.3793106</v>
      </c>
      <c r="J17" s="667">
        <v>4262268627</v>
      </c>
      <c r="K17" s="667">
        <v>3725001924.9821663</v>
      </c>
      <c r="L17" s="668">
        <f t="shared" si="4"/>
        <v>4549424854.0435495</v>
      </c>
      <c r="M17" s="667">
        <v>3725001924.9821658</v>
      </c>
      <c r="N17" s="669">
        <f t="shared" si="5"/>
        <v>6.7371686811223963E-2</v>
      </c>
      <c r="O17" s="669">
        <f t="shared" si="6"/>
        <v>6.7371686811223963E-2</v>
      </c>
      <c r="P17" s="669">
        <f t="shared" si="1"/>
        <v>1.067371686811224</v>
      </c>
      <c r="Q17" s="669">
        <f>L17/'safety nets'!D26-1</f>
        <v>-7.1386632474235157E-2</v>
      </c>
      <c r="R17" s="667">
        <f>CF!F25</f>
        <v>1892218.3333333333</v>
      </c>
      <c r="S17" s="667">
        <f t="shared" si="2"/>
        <v>2.4042811412937106</v>
      </c>
      <c r="T17" s="684">
        <f>CF!AA25</f>
        <v>0.70881449674062602</v>
      </c>
      <c r="U17" s="669">
        <f t="shared" si="7"/>
        <v>8.4888341638813133E-2</v>
      </c>
      <c r="V17" s="667">
        <f t="shared" si="10"/>
        <v>848883416.38813138</v>
      </c>
      <c r="W17" s="667">
        <f t="shared" si="3"/>
        <v>595629182.77431536</v>
      </c>
      <c r="X17" s="673"/>
      <c r="Y17" s="673"/>
      <c r="Z17" s="667">
        <f>'safety nets'!B26</f>
        <v>4262268627</v>
      </c>
      <c r="AA17" s="667">
        <f t="shared" si="8"/>
        <v>287156227.04354954</v>
      </c>
      <c r="AB17" s="716">
        <f t="shared" si="9"/>
        <v>0.22132147732120444</v>
      </c>
    </row>
    <row r="18" spans="1:28" ht="19.5" customHeight="1" x14ac:dyDescent="0.3">
      <c r="A18" s="673">
        <v>15</v>
      </c>
      <c r="B18" s="686" t="s">
        <v>37</v>
      </c>
      <c r="C18" s="667">
        <f>one_third_rule!BA26+gifts!B26</f>
        <v>1850069244.1440442</v>
      </c>
      <c r="D18" s="667">
        <f>one_third_rule!BB26+gifts!C26</f>
        <v>3700138488.2880883</v>
      </c>
      <c r="E18" s="667">
        <f>one_third_rule!BC26+gifts!D26</f>
        <v>0</v>
      </c>
      <c r="F18" s="667">
        <f>one_third_rule!BD26+gifts!E26</f>
        <v>0</v>
      </c>
      <c r="G18" s="667">
        <f>one_third_rule!BE26+gifts!F26</f>
        <v>92234771.567867264</v>
      </c>
      <c r="H18" s="667">
        <f>one_third_rule!BF26+gifts!G26</f>
        <v>0</v>
      </c>
      <c r="I18" s="667">
        <v>7424266452.6315784</v>
      </c>
      <c r="J18" s="667">
        <v>5642442504.0000019</v>
      </c>
      <c r="K18" s="667">
        <v>5419714510.4210529</v>
      </c>
      <c r="L18" s="668">
        <f t="shared" si="4"/>
        <v>5642442504</v>
      </c>
      <c r="M18" s="667">
        <v>5642442504.000001</v>
      </c>
      <c r="N18" s="669">
        <f t="shared" si="5"/>
        <v>0</v>
      </c>
      <c r="O18" s="669">
        <f t="shared" si="6"/>
        <v>0</v>
      </c>
      <c r="P18" s="669">
        <f t="shared" si="1"/>
        <v>0.99999999999999967</v>
      </c>
      <c r="Q18" s="669">
        <f>L18/'safety nets'!D27-1</f>
        <v>-0.24</v>
      </c>
      <c r="R18" s="667">
        <f>CF!F26</f>
        <v>2808912</v>
      </c>
      <c r="S18" s="667">
        <f t="shared" si="2"/>
        <v>2.0087644269382592</v>
      </c>
      <c r="T18" s="684">
        <f>CF!AA26</f>
        <v>0.85570150799420475</v>
      </c>
      <c r="U18" s="669">
        <f t="shared" si="7"/>
        <v>0.10872131551044989</v>
      </c>
      <c r="V18" s="667">
        <f t="shared" si="10"/>
        <v>1087213155.1044989</v>
      </c>
      <c r="W18" s="667">
        <f t="shared" si="3"/>
        <v>762856089.0395453</v>
      </c>
      <c r="X18" s="673"/>
      <c r="Y18" s="673"/>
      <c r="Z18" s="667">
        <f>'safety nets'!B27</f>
        <v>5642442504</v>
      </c>
      <c r="AA18" s="667">
        <f t="shared" si="8"/>
        <v>0</v>
      </c>
      <c r="AB18" s="716">
        <f t="shared" si="9"/>
        <v>4.1095890410958846E-2</v>
      </c>
    </row>
    <row r="19" spans="1:28" ht="19.5" customHeight="1" x14ac:dyDescent="0.3">
      <c r="A19" s="673">
        <v>16</v>
      </c>
      <c r="B19" s="686" t="s">
        <v>38</v>
      </c>
      <c r="C19" s="667">
        <f>one_third_rule!BA27+gifts!B27</f>
        <v>0</v>
      </c>
      <c r="D19" s="667">
        <f>one_third_rule!BB27+gifts!C27</f>
        <v>0</v>
      </c>
      <c r="E19" s="667">
        <f>one_third_rule!BC27+gifts!D27</f>
        <v>0</v>
      </c>
      <c r="F19" s="667">
        <f>one_third_rule!BD27+gifts!E27</f>
        <v>23910949.416581281</v>
      </c>
      <c r="G19" s="667">
        <f>one_third_rule!BE27+gifts!F27</f>
        <v>27992796.183418725</v>
      </c>
      <c r="H19" s="667">
        <f>one_third_rule!BF27+gifts!G27</f>
        <v>0</v>
      </c>
      <c r="I19" s="667">
        <v>64879682</v>
      </c>
      <c r="J19" s="667">
        <v>64879682.000000015</v>
      </c>
      <c r="K19" s="667">
        <v>59689307.440000005</v>
      </c>
      <c r="L19" s="668">
        <f t="shared" si="4"/>
        <v>51903745.600000009</v>
      </c>
      <c r="M19" s="667">
        <v>64879682.00000003</v>
      </c>
      <c r="N19" s="669">
        <f t="shared" si="5"/>
        <v>-0.20000000000000007</v>
      </c>
      <c r="O19" s="669">
        <f t="shared" si="6"/>
        <v>-0.20000000000000007</v>
      </c>
      <c r="P19" s="669">
        <f t="shared" si="1"/>
        <v>0.79999999999999993</v>
      </c>
      <c r="Q19" s="669">
        <f>L19/'safety nets'!D28-1</f>
        <v>-0.19999999999999984</v>
      </c>
      <c r="R19" s="667">
        <f>CF!F27</f>
        <v>635411.66666666663</v>
      </c>
      <c r="S19" s="667">
        <f t="shared" si="2"/>
        <v>8.1685226008335818E-2</v>
      </c>
      <c r="T19" s="684">
        <f>CF!AA27</f>
        <v>1.7873111919089293</v>
      </c>
      <c r="U19" s="669">
        <f t="shared" si="7"/>
        <v>0</v>
      </c>
      <c r="V19" s="667">
        <f t="shared" si="10"/>
        <v>0</v>
      </c>
      <c r="W19" s="667">
        <f t="shared" si="3"/>
        <v>0</v>
      </c>
      <c r="X19" s="673"/>
      <c r="Y19" s="673"/>
      <c r="Z19" s="667">
        <f>'safety nets'!B28</f>
        <v>64879682</v>
      </c>
      <c r="AA19" s="667">
        <f t="shared" si="8"/>
        <v>-12975936.399999991</v>
      </c>
      <c r="AB19" s="716">
        <f t="shared" si="9"/>
        <v>-0.13043478260869557</v>
      </c>
    </row>
    <row r="20" spans="1:28" ht="19.5" customHeight="1" x14ac:dyDescent="0.3">
      <c r="A20" s="673">
        <v>17</v>
      </c>
      <c r="B20" s="686" t="s">
        <v>39</v>
      </c>
      <c r="C20" s="667">
        <f>one_third_rule!BA28+gifts!B28</f>
        <v>3527833962.250618</v>
      </c>
      <c r="D20" s="667">
        <f>one_third_rule!BB28+gifts!C28</f>
        <v>20104341165.241936</v>
      </c>
      <c r="E20" s="667">
        <f>one_third_rule!BC28+gifts!D28</f>
        <v>0</v>
      </c>
      <c r="F20" s="667">
        <f>one_third_rule!BD28+gifts!E28</f>
        <v>0</v>
      </c>
      <c r="G20" s="667">
        <f>one_third_rule!BE28+gifts!F28</f>
        <v>2253772155.8607459</v>
      </c>
      <c r="H20" s="667">
        <f>one_third_rule!BF28+gifts!G28</f>
        <v>0</v>
      </c>
      <c r="I20" s="667">
        <v>23596879567.105263</v>
      </c>
      <c r="J20" s="667">
        <v>17933628470.999996</v>
      </c>
      <c r="K20" s="667">
        <v>17225722083.986839</v>
      </c>
      <c r="L20" s="668">
        <f t="shared" si="4"/>
        <v>25885947283.353298</v>
      </c>
      <c r="M20" s="667">
        <v>17933628471</v>
      </c>
      <c r="N20" s="669">
        <f t="shared" si="5"/>
        <v>0.44343055423573596</v>
      </c>
      <c r="O20" s="669">
        <f t="shared" si="6"/>
        <v>0.44343055423573596</v>
      </c>
      <c r="P20" s="669">
        <f t="shared" si="1"/>
        <v>1.443430554235736</v>
      </c>
      <c r="Q20" s="669">
        <f>L20/'safety nets'!D29-1</f>
        <v>9.7007221219159057E-2</v>
      </c>
      <c r="R20" s="667">
        <f>CF!F28</f>
        <v>9650413.333333334</v>
      </c>
      <c r="S20" s="667">
        <f t="shared" si="2"/>
        <v>2.6823666913769459</v>
      </c>
      <c r="T20" s="684">
        <f>CF!AA28</f>
        <v>0.72802299493460543</v>
      </c>
      <c r="U20" s="669">
        <f t="shared" si="7"/>
        <v>0.20731696961741786</v>
      </c>
      <c r="V20" s="667">
        <f t="shared" si="10"/>
        <v>2073169696.1741786</v>
      </c>
      <c r="W20" s="667">
        <f t="shared" si="3"/>
        <v>1454664266.0764394</v>
      </c>
      <c r="X20" s="673"/>
      <c r="Y20" s="673"/>
      <c r="Z20" s="667">
        <f>'safety nets'!B29</f>
        <v>17933628471</v>
      </c>
      <c r="AA20" s="667">
        <f t="shared" si="8"/>
        <v>7952318812.3532982</v>
      </c>
      <c r="AB20" s="716">
        <f t="shared" si="9"/>
        <v>0.50274961810843743</v>
      </c>
    </row>
    <row r="21" spans="1:28" ht="19.5" customHeight="1" x14ac:dyDescent="0.3">
      <c r="A21" s="673">
        <v>18</v>
      </c>
      <c r="B21" s="686" t="s">
        <v>40</v>
      </c>
      <c r="C21" s="667">
        <f>one_third_rule!BA29+gifts!B29</f>
        <v>0</v>
      </c>
      <c r="D21" s="667">
        <f>one_third_rule!BB29+gifts!C29</f>
        <v>0</v>
      </c>
      <c r="E21" s="667">
        <f>one_third_rule!BC29+gifts!D29</f>
        <v>0</v>
      </c>
      <c r="F21" s="667">
        <f>one_third_rule!BD29+gifts!E29</f>
        <v>574674946.48368549</v>
      </c>
      <c r="G21" s="667">
        <f>one_third_rule!BE29+gifts!F29</f>
        <v>72286471.516314596</v>
      </c>
      <c r="H21" s="667">
        <f>one_third_rule!BF29+gifts!G29</f>
        <v>0</v>
      </c>
      <c r="I21" s="667">
        <v>785475550</v>
      </c>
      <c r="J21" s="667">
        <v>596961418</v>
      </c>
      <c r="K21" s="667">
        <v>573397151.5</v>
      </c>
      <c r="L21" s="668">
        <f t="shared" si="4"/>
        <v>646961418.00000012</v>
      </c>
      <c r="M21" s="667">
        <v>596961418</v>
      </c>
      <c r="N21" s="669">
        <f t="shared" si="5"/>
        <v>8.3757506753979305E-2</v>
      </c>
      <c r="O21" s="669">
        <f t="shared" si="6"/>
        <v>8.3757506753979305E-2</v>
      </c>
      <c r="P21" s="669">
        <f t="shared" si="1"/>
        <v>1.0837575067539793</v>
      </c>
      <c r="Q21" s="669">
        <f>L21/'safety nets'!D30-1</f>
        <v>-0.17634429486697567</v>
      </c>
      <c r="R21" s="667">
        <f>CF!F29</f>
        <v>517051.33333333331</v>
      </c>
      <c r="S21" s="667">
        <f t="shared" si="2"/>
        <v>1.2512518125215166</v>
      </c>
      <c r="T21" s="684">
        <f>CF!AA29</f>
        <v>0.91216342569402664</v>
      </c>
      <c r="U21" s="669">
        <f t="shared" si="7"/>
        <v>0</v>
      </c>
      <c r="V21" s="667">
        <f t="shared" si="10"/>
        <v>0</v>
      </c>
      <c r="W21" s="667">
        <f t="shared" si="3"/>
        <v>0</v>
      </c>
      <c r="X21" s="673"/>
      <c r="Y21" s="673"/>
      <c r="Z21" s="667">
        <f>'safety nets'!B30</f>
        <v>596961418</v>
      </c>
      <c r="AA21" s="667">
        <f t="shared" si="8"/>
        <v>50000000.000000119</v>
      </c>
      <c r="AB21" s="716">
        <f t="shared" si="9"/>
        <v>0.12829548648359501</v>
      </c>
    </row>
    <row r="22" spans="1:28" ht="19.5" customHeight="1" x14ac:dyDescent="0.3">
      <c r="A22" s="673">
        <v>19</v>
      </c>
      <c r="B22" s="686" t="s">
        <v>41</v>
      </c>
      <c r="C22" s="667">
        <f>one_third_rule!BA30+gifts!B30</f>
        <v>0</v>
      </c>
      <c r="D22" s="667">
        <f>one_third_rule!BB30+gifts!C30</f>
        <v>0</v>
      </c>
      <c r="E22" s="667">
        <f>one_third_rule!BC30+gifts!D30</f>
        <v>801273820.13295174</v>
      </c>
      <c r="F22" s="667">
        <f>one_third_rule!BD30+gifts!E30</f>
        <v>6719271.2577135861</v>
      </c>
      <c r="G22" s="667">
        <f>one_third_rule!BE30+gifts!F30</f>
        <v>345481516.60932589</v>
      </c>
      <c r="H22" s="667">
        <f>one_third_rule!BF30+gifts!G30</f>
        <v>0</v>
      </c>
      <c r="I22" s="667">
        <v>1441843260</v>
      </c>
      <c r="J22" s="667">
        <v>1441843259.9999998</v>
      </c>
      <c r="K22" s="667">
        <v>1326495799.2000008</v>
      </c>
      <c r="L22" s="668">
        <f t="shared" si="4"/>
        <v>1153474607.9999912</v>
      </c>
      <c r="M22" s="667">
        <v>1441843260</v>
      </c>
      <c r="N22" s="669">
        <f t="shared" si="5"/>
        <v>-0.20000000000000595</v>
      </c>
      <c r="O22" s="669">
        <f t="shared" si="6"/>
        <v>-0.20000000000000595</v>
      </c>
      <c r="P22" s="669">
        <f t="shared" si="1"/>
        <v>0.79999999999999405</v>
      </c>
      <c r="Q22" s="669">
        <f>L22/'safety nets'!D31-1</f>
        <v>-0.20000000000000617</v>
      </c>
      <c r="R22" s="667">
        <f>CF!F30</f>
        <v>17491224</v>
      </c>
      <c r="S22" s="667">
        <f t="shared" si="2"/>
        <v>6.5945905672467012E-2</v>
      </c>
      <c r="T22" s="684">
        <f>CF!AA30</f>
        <v>1.2924757223813705</v>
      </c>
      <c r="U22" s="669">
        <f t="shared" si="7"/>
        <v>0</v>
      </c>
      <c r="V22" s="667">
        <f t="shared" si="10"/>
        <v>0</v>
      </c>
      <c r="W22" s="667">
        <f t="shared" si="3"/>
        <v>0</v>
      </c>
      <c r="X22" s="673"/>
      <c r="Y22" s="673"/>
      <c r="Z22" s="667">
        <f>'safety nets'!B31</f>
        <v>1441843260</v>
      </c>
      <c r="AA22" s="667">
        <f t="shared" si="8"/>
        <v>-288368652.00000882</v>
      </c>
      <c r="AB22" s="716">
        <f t="shared" si="9"/>
        <v>-0.13043478260870278</v>
      </c>
    </row>
    <row r="23" spans="1:28" ht="19.5" customHeight="1" x14ac:dyDescent="0.3">
      <c r="A23" s="673">
        <v>20</v>
      </c>
      <c r="B23" s="686" t="s">
        <v>42</v>
      </c>
      <c r="C23" s="667">
        <f>one_third_rule!BA31+gifts!B31</f>
        <v>0</v>
      </c>
      <c r="D23" s="667">
        <f>one_third_rule!BB31+gifts!C31</f>
        <v>0</v>
      </c>
      <c r="E23" s="667">
        <f>one_third_rule!BC31+gifts!D31</f>
        <v>789390904.91771793</v>
      </c>
      <c r="F23" s="667">
        <f>one_third_rule!BD31+gifts!E31</f>
        <v>21537796.474879414</v>
      </c>
      <c r="G23" s="667">
        <f>one_third_rule!BE31+gifts!F31</f>
        <v>462837897.00740719</v>
      </c>
      <c r="H23" s="667">
        <f>one_third_rule!BF31+gifts!G31</f>
        <v>0</v>
      </c>
      <c r="I23" s="667">
        <v>1279708248</v>
      </c>
      <c r="J23" s="667">
        <v>1279708248.0000002</v>
      </c>
      <c r="K23" s="667">
        <v>1177331588.1600003</v>
      </c>
      <c r="L23" s="668">
        <f t="shared" si="4"/>
        <v>1273766598.4000044</v>
      </c>
      <c r="M23" s="667">
        <v>1279708247.9999995</v>
      </c>
      <c r="N23" s="669">
        <f t="shared" si="5"/>
        <v>-4.6429720284149045E-3</v>
      </c>
      <c r="O23" s="669">
        <f t="shared" si="6"/>
        <v>-4.6429720284149045E-3</v>
      </c>
      <c r="P23" s="669">
        <f t="shared" si="1"/>
        <v>0.9953570279715851</v>
      </c>
      <c r="Q23" s="669">
        <f>L23/'safety nets'!D32-1</f>
        <v>-4.6429720284146825E-3</v>
      </c>
      <c r="R23" s="667">
        <f>CF!F31</f>
        <v>8937552.333333334</v>
      </c>
      <c r="S23" s="667">
        <f t="shared" si="2"/>
        <v>0.14251850516716835</v>
      </c>
      <c r="T23" s="684">
        <f>CF!AA31</f>
        <v>1.245576289971472</v>
      </c>
      <c r="U23" s="669">
        <f t="shared" si="7"/>
        <v>0</v>
      </c>
      <c r="V23" s="667">
        <f t="shared" si="10"/>
        <v>0</v>
      </c>
      <c r="W23" s="667">
        <f t="shared" si="3"/>
        <v>0</v>
      </c>
      <c r="X23" s="673"/>
      <c r="Y23" s="673"/>
      <c r="Z23" s="667">
        <f>'safety nets'!B32</f>
        <v>1279708248</v>
      </c>
      <c r="AA23" s="667">
        <f t="shared" si="8"/>
        <v>-5941649.5999956131</v>
      </c>
      <c r="AB23" s="716">
        <f t="shared" si="9"/>
        <v>8.190981301259237E-2</v>
      </c>
    </row>
    <row r="24" spans="1:28" ht="19.5" customHeight="1" x14ac:dyDescent="0.3">
      <c r="A24" s="673">
        <v>21</v>
      </c>
      <c r="B24" s="686" t="s">
        <v>43</v>
      </c>
      <c r="C24" s="667">
        <f>one_third_rule!BA32+gifts!B32</f>
        <v>133740158.47633052</v>
      </c>
      <c r="D24" s="667">
        <f>one_third_rule!BB32+gifts!C32</f>
        <v>473661384.34105909</v>
      </c>
      <c r="E24" s="667">
        <f>one_third_rule!BC32+gifts!D32</f>
        <v>88177513941.458496</v>
      </c>
      <c r="F24" s="667">
        <f>one_third_rule!BD32+gifts!E32</f>
        <v>146029543.1209558</v>
      </c>
      <c r="G24" s="667">
        <f>one_third_rule!BE32+gifts!F32</f>
        <v>555663383.33043337</v>
      </c>
      <c r="H24" s="667">
        <f>one_third_rule!BF32+gifts!G32</f>
        <v>0</v>
      </c>
      <c r="I24" s="667">
        <v>83632344309.090912</v>
      </c>
      <c r="J24" s="667">
        <v>64396905118</v>
      </c>
      <c r="K24" s="667">
        <v>65371613167.583855</v>
      </c>
      <c r="L24" s="668">
        <f t="shared" si="4"/>
        <v>89486608410.727264</v>
      </c>
      <c r="M24" s="667">
        <v>65371613167.583832</v>
      </c>
      <c r="N24" s="669">
        <f t="shared" si="5"/>
        <v>0.38961038961038952</v>
      </c>
      <c r="O24" s="669">
        <f t="shared" si="6"/>
        <v>0.38961038961038952</v>
      </c>
      <c r="P24" s="669">
        <f t="shared" si="1"/>
        <v>1.3896103896103895</v>
      </c>
      <c r="Q24" s="669">
        <f>L24/'safety nets'!D33-1</f>
        <v>6.999999999999984E-2</v>
      </c>
      <c r="R24" s="667">
        <f>CF!F32</f>
        <v>37307085.333333336</v>
      </c>
      <c r="S24" s="667">
        <f t="shared" si="2"/>
        <v>2.3986491469697389</v>
      </c>
      <c r="T24" s="684">
        <f>CF!AA32</f>
        <v>0.74713160427107672</v>
      </c>
      <c r="U24" s="669">
        <f t="shared" si="7"/>
        <v>7.8593847295969649E-3</v>
      </c>
      <c r="V24" s="667">
        <f t="shared" si="10"/>
        <v>78593847.29596965</v>
      </c>
      <c r="W24" s="667">
        <f t="shared" si="3"/>
        <v>55146311.180360869</v>
      </c>
      <c r="X24" s="673"/>
      <c r="Y24" s="673"/>
      <c r="Z24" s="667">
        <f>'safety nets'!B33</f>
        <v>64396905118</v>
      </c>
      <c r="AA24" s="667">
        <f t="shared" si="8"/>
        <v>25089703292.727264</v>
      </c>
      <c r="AB24" s="716">
        <f t="shared" si="9"/>
        <v>0.36889093101195547</v>
      </c>
    </row>
    <row r="25" spans="1:28" ht="19.5" customHeight="1" x14ac:dyDescent="0.3">
      <c r="A25" s="673">
        <v>22</v>
      </c>
      <c r="B25" s="686" t="s">
        <v>44</v>
      </c>
      <c r="C25" s="667">
        <f>one_third_rule!BA33+gifts!B33</f>
        <v>96164900.375671923</v>
      </c>
      <c r="D25" s="667">
        <f>one_third_rule!BB33+gifts!C33</f>
        <v>408830236.08171576</v>
      </c>
      <c r="E25" s="667">
        <f>one_third_rule!BC33+gifts!D33</f>
        <v>23725806186.471786</v>
      </c>
      <c r="F25" s="667">
        <f>one_third_rule!BD33+gifts!E33</f>
        <v>0</v>
      </c>
      <c r="G25" s="667">
        <f>one_third_rule!BE33+gifts!F33</f>
        <v>425059397.07823884</v>
      </c>
      <c r="H25" s="667">
        <f>one_third_rule!BF33+gifts!G33</f>
        <v>3181114.1216174932</v>
      </c>
      <c r="I25" s="667">
        <v>22765459658.064518</v>
      </c>
      <c r="J25" s="667">
        <v>21171877482</v>
      </c>
      <c r="K25" s="667">
        <v>20836496671.489212</v>
      </c>
      <c r="L25" s="668">
        <f t="shared" si="4"/>
        <v>24659041834.129028</v>
      </c>
      <c r="M25" s="667">
        <v>20840141336.04287</v>
      </c>
      <c r="N25" s="669">
        <f t="shared" si="5"/>
        <v>0.16470737444488615</v>
      </c>
      <c r="O25" s="669">
        <f t="shared" si="6"/>
        <v>0.16470737444488615</v>
      </c>
      <c r="P25" s="669">
        <f t="shared" si="1"/>
        <v>1.1647073744448861</v>
      </c>
      <c r="Q25" s="669">
        <f>L25/'safety nets'!D34-1</f>
        <v>8.3177858233744129E-2</v>
      </c>
      <c r="R25" s="667">
        <f>CF!F33</f>
        <v>10396936.333333334</v>
      </c>
      <c r="S25" s="667">
        <f t="shared" si="2"/>
        <v>2.3717603959033919</v>
      </c>
      <c r="T25" s="684">
        <f>CF!AA33</f>
        <v>0.75721034934952425</v>
      </c>
      <c r="U25" s="669">
        <f t="shared" si="7"/>
        <v>5.6512341404884089E-3</v>
      </c>
      <c r="V25" s="667">
        <f t="shared" si="10"/>
        <v>56512341.404884085</v>
      </c>
      <c r="W25" s="667">
        <f t="shared" si="3"/>
        <v>39652558.970787838</v>
      </c>
      <c r="X25" s="673"/>
      <c r="Y25" s="673"/>
      <c r="Z25" s="667">
        <f>'safety nets'!B34</f>
        <v>21171877482</v>
      </c>
      <c r="AA25" s="667">
        <f t="shared" si="8"/>
        <v>3487164352.1290283</v>
      </c>
      <c r="AB25" s="716">
        <f t="shared" si="9"/>
        <v>0.18345431206150131</v>
      </c>
    </row>
    <row r="26" spans="1:28" ht="19.5" customHeight="1" x14ac:dyDescent="0.3">
      <c r="A26" s="673">
        <v>23</v>
      </c>
      <c r="B26" s="686" t="s">
        <v>45</v>
      </c>
      <c r="C26" s="667">
        <f>one_third_rule!BA34+gifts!B34</f>
        <v>4403007837.8503065</v>
      </c>
      <c r="D26" s="667">
        <f>one_third_rule!BB34+gifts!C34</f>
        <v>22141454411.953262</v>
      </c>
      <c r="E26" s="667">
        <f>one_third_rule!BC34+gifts!D34</f>
        <v>0</v>
      </c>
      <c r="F26" s="667">
        <f>one_third_rule!BD34+gifts!E34</f>
        <v>50771312.310289413</v>
      </c>
      <c r="G26" s="667">
        <f>one_third_rule!BE34+gifts!F34</f>
        <v>356472217.14540839</v>
      </c>
      <c r="H26" s="667">
        <f>one_third_rule!BF34+gifts!G34</f>
        <v>0</v>
      </c>
      <c r="I26" s="667">
        <v>25188510074.074074</v>
      </c>
      <c r="J26" s="667">
        <v>27203590880</v>
      </c>
      <c r="K26" s="667">
        <v>26951705779.259258</v>
      </c>
      <c r="L26" s="668">
        <f t="shared" si="4"/>
        <v>26951705779.25927</v>
      </c>
      <c r="M26" s="667">
        <v>27203590880.000004</v>
      </c>
      <c r="N26" s="669">
        <f t="shared" si="5"/>
        <v>-9.2592592592588563E-3</v>
      </c>
      <c r="O26" s="669">
        <f t="shared" si="6"/>
        <v>-9.2592592592588563E-3</v>
      </c>
      <c r="P26" s="669">
        <f t="shared" si="1"/>
        <v>0.99074074074074114</v>
      </c>
      <c r="Q26" s="669">
        <f>L26/'safety nets'!D35-1</f>
        <v>7.0000000000000506E-2</v>
      </c>
      <c r="R26" s="667">
        <f>CF!F34</f>
        <v>19190985</v>
      </c>
      <c r="S26" s="667">
        <f t="shared" si="2"/>
        <v>1.4043940829123294</v>
      </c>
      <c r="T26" s="684">
        <f>CF!AA34</f>
        <v>0.72142288688983147</v>
      </c>
      <c r="U26" s="669">
        <f t="shared" si="7"/>
        <v>0.25874750680231073</v>
      </c>
      <c r="V26" s="667">
        <f t="shared" si="10"/>
        <v>2587475068.0231075</v>
      </c>
      <c r="W26" s="667">
        <f t="shared" si="3"/>
        <v>1815532769.827199</v>
      </c>
      <c r="X26" s="673"/>
      <c r="Y26" s="673"/>
      <c r="Z26" s="667">
        <f>'safety nets'!B35</f>
        <v>27203590880</v>
      </c>
      <c r="AA26" s="667">
        <f t="shared" si="8"/>
        <v>-251885100.74073029</v>
      </c>
      <c r="AB26" s="716">
        <f t="shared" si="9"/>
        <v>0</v>
      </c>
    </row>
    <row r="27" spans="1:28" ht="19.5" customHeight="1" x14ac:dyDescent="0.3">
      <c r="A27" s="673">
        <v>24</v>
      </c>
      <c r="B27" s="686" t="s">
        <v>46</v>
      </c>
      <c r="C27" s="667">
        <f>one_third_rule!BA35+gifts!B35</f>
        <v>832307287.62644231</v>
      </c>
      <c r="D27" s="667">
        <f>one_third_rule!BB35+gifts!C35</f>
        <v>1545458749.3936744</v>
      </c>
      <c r="E27" s="667">
        <f>one_third_rule!BC35+gifts!D35</f>
        <v>0</v>
      </c>
      <c r="F27" s="667">
        <f>one_third_rule!BD35+gifts!E35</f>
        <v>119155825.85921027</v>
      </c>
      <c r="G27" s="667">
        <f>one_third_rule!BE35+gifts!F35</f>
        <v>119626024.94484895</v>
      </c>
      <c r="H27" s="667">
        <f>one_third_rule!BF35+gifts!G35</f>
        <v>0</v>
      </c>
      <c r="I27" s="667">
        <v>3377036694.5054946</v>
      </c>
      <c r="J27" s="667">
        <v>3073103392</v>
      </c>
      <c r="K27" s="667">
        <v>2465236786.9890113</v>
      </c>
      <c r="L27" s="668">
        <f t="shared" si="4"/>
        <v>2616547887.8241763</v>
      </c>
      <c r="M27" s="667">
        <v>2566547887.8241758</v>
      </c>
      <c r="N27" s="669">
        <f t="shared" si="5"/>
        <v>-0.14856496705068345</v>
      </c>
      <c r="O27" s="669">
        <f t="shared" si="6"/>
        <v>-0.14856496705068345</v>
      </c>
      <c r="P27" s="669">
        <f t="shared" si="1"/>
        <v>0.85143503294931655</v>
      </c>
      <c r="Q27" s="669">
        <f>L27/'safety nets'!D36-1</f>
        <v>-0.22519412001612205</v>
      </c>
      <c r="R27" s="667">
        <f>CF!F35</f>
        <v>2104006</v>
      </c>
      <c r="S27" s="667">
        <f t="shared" si="2"/>
        <v>1.2436028641668209</v>
      </c>
      <c r="T27" s="684">
        <f>CF!AA35</f>
        <v>0.88109820219900392</v>
      </c>
      <c r="U27" s="669">
        <f t="shared" si="7"/>
        <v>4.8911435886037462E-2</v>
      </c>
      <c r="V27" s="667">
        <f t="shared" si="10"/>
        <v>489114358.86037463</v>
      </c>
      <c r="W27" s="667">
        <f t="shared" si="3"/>
        <v>343192928.76606768</v>
      </c>
      <c r="X27" s="673"/>
      <c r="Y27" s="673"/>
      <c r="Z27" s="667">
        <f>'safety nets'!B36</f>
        <v>3073103392</v>
      </c>
      <c r="AA27" s="667">
        <f t="shared" si="8"/>
        <v>-456555504.17582369</v>
      </c>
      <c r="AB27" s="716">
        <f t="shared" si="9"/>
        <v>6.1377917786134217E-2</v>
      </c>
    </row>
    <row r="28" spans="1:28" s="1" customFormat="1" ht="19.5" customHeight="1" x14ac:dyDescent="0.3">
      <c r="A28" s="673">
        <v>25</v>
      </c>
      <c r="B28" s="703" t="s">
        <v>47</v>
      </c>
      <c r="C28" s="702">
        <f>one_third_rule!BA36+gifts!B36</f>
        <v>2128093335.7173822</v>
      </c>
      <c r="D28" s="702">
        <f>one_third_rule!BB36+gifts!C36</f>
        <v>12476516987.945955</v>
      </c>
      <c r="E28" s="702">
        <f>one_third_rule!BC36+gifts!D36</f>
        <v>0</v>
      </c>
      <c r="F28" s="702">
        <f>one_third_rule!BD36+gifts!E36</f>
        <v>20142145.159075197</v>
      </c>
      <c r="G28" s="702">
        <f>one_third_rule!BE36+gifts!F36</f>
        <v>418137000.2507844</v>
      </c>
      <c r="H28" s="702">
        <f>one_third_rule!BF36+gifts!G36</f>
        <v>0</v>
      </c>
      <c r="I28" s="702">
        <v>15102026329.487179</v>
      </c>
      <c r="J28" s="702">
        <v>11779580537</v>
      </c>
      <c r="K28" s="702">
        <v>11246558793.403624</v>
      </c>
      <c r="L28" s="702">
        <f t="shared" si="4"/>
        <v>15042889469.073196</v>
      </c>
      <c r="M28" s="702">
        <v>11621444086.51708</v>
      </c>
      <c r="N28" s="704">
        <f t="shared" si="5"/>
        <v>0.27703099629252925</v>
      </c>
      <c r="O28" s="704">
        <f t="shared" si="6"/>
        <v>0.27703099629252925</v>
      </c>
      <c r="P28" s="704">
        <f t="shared" si="1"/>
        <v>1.2770309962925293</v>
      </c>
      <c r="Q28" s="704">
        <f>L28/'safety nets'!D37-1</f>
        <v>-3.9158228918271254E-3</v>
      </c>
      <c r="R28" s="702">
        <f>CF!F36</f>
        <v>5450788.666666667</v>
      </c>
      <c r="S28" s="702">
        <f t="shared" si="2"/>
        <v>2.7597638413437902</v>
      </c>
      <c r="T28" s="705">
        <f>CF!AA36</f>
        <v>0.71358805486102628</v>
      </c>
      <c r="U28" s="704">
        <f t="shared" si="7"/>
        <v>0.12505970126283616</v>
      </c>
      <c r="V28" s="702">
        <f t="shared" si="10"/>
        <v>1250597012.6283617</v>
      </c>
      <c r="W28" s="702">
        <f t="shared" si="3"/>
        <v>877496323.08902049</v>
      </c>
      <c r="X28" s="706"/>
      <c r="Y28" s="706"/>
      <c r="Z28" s="702">
        <f>'safety nets'!B37</f>
        <v>11779580537</v>
      </c>
      <c r="AA28" s="702">
        <f t="shared" si="8"/>
        <v>3263308932.0731964</v>
      </c>
      <c r="AB28" s="717">
        <f t="shared" si="9"/>
        <v>0.33755486859644668</v>
      </c>
    </row>
    <row r="29" spans="1:28" ht="19.5" customHeight="1" x14ac:dyDescent="0.3">
      <c r="A29" s="673">
        <v>26</v>
      </c>
      <c r="B29" s="686" t="s">
        <v>48</v>
      </c>
      <c r="C29" s="667">
        <f>one_third_rule!BA37+gifts!B37</f>
        <v>0</v>
      </c>
      <c r="D29" s="667">
        <f>one_third_rule!BB37+gifts!C37</f>
        <v>0</v>
      </c>
      <c r="E29" s="667">
        <f>one_third_rule!BC37+gifts!D37</f>
        <v>1163603086.198565</v>
      </c>
      <c r="F29" s="667">
        <f>one_third_rule!BD37+gifts!E37</f>
        <v>6681146.3841300979</v>
      </c>
      <c r="G29" s="667">
        <f>one_third_rule!BE37+gifts!F37</f>
        <v>604240176.93898869</v>
      </c>
      <c r="H29" s="667">
        <f>one_third_rule!BF37+gifts!G37</f>
        <v>879915.33546193736</v>
      </c>
      <c r="I29" s="667">
        <v>1528227027.6190476</v>
      </c>
      <c r="J29" s="667">
        <v>1604638379</v>
      </c>
      <c r="K29" s="667">
        <v>1601053535.9737315</v>
      </c>
      <c r="L29" s="668">
        <f t="shared" si="4"/>
        <v>1775404324.8571455</v>
      </c>
      <c r="M29" s="667">
        <v>1606433269.3570676</v>
      </c>
      <c r="N29" s="669">
        <f t="shared" si="5"/>
        <v>0.10642020538207841</v>
      </c>
      <c r="O29" s="669">
        <f t="shared" si="6"/>
        <v>0.10642020538207841</v>
      </c>
      <c r="P29" s="669">
        <f t="shared" si="1"/>
        <v>1.1064202053820784</v>
      </c>
      <c r="Q29" s="669">
        <f>L29/'safety nets'!D38-1</f>
        <v>0.16174121565118238</v>
      </c>
      <c r="R29" s="667">
        <f>CF!F37</f>
        <v>5535775.333333333</v>
      </c>
      <c r="S29" s="667">
        <f t="shared" si="2"/>
        <v>0.32071466379183722</v>
      </c>
      <c r="T29" s="684">
        <f>CF!AA37</f>
        <v>1.1314831277447073</v>
      </c>
      <c r="U29" s="669">
        <f t="shared" si="7"/>
        <v>0</v>
      </c>
      <c r="V29" s="667">
        <f t="shared" si="10"/>
        <v>0</v>
      </c>
      <c r="W29" s="667">
        <f t="shared" si="3"/>
        <v>0</v>
      </c>
      <c r="X29" s="673"/>
      <c r="Y29" s="673"/>
      <c r="Z29" s="667">
        <f>'safety nets'!B38</f>
        <v>1604638379</v>
      </c>
      <c r="AA29" s="667">
        <f t="shared" si="8"/>
        <v>170765945.85714555</v>
      </c>
      <c r="AB29" s="716">
        <f t="shared" si="9"/>
        <v>0.1088975383807993</v>
      </c>
    </row>
    <row r="30" spans="1:28" ht="19.5" customHeight="1" x14ac:dyDescent="0.3">
      <c r="A30" s="673">
        <v>27</v>
      </c>
      <c r="B30" s="686" t="s">
        <v>49</v>
      </c>
      <c r="C30" s="667">
        <f>one_third_rule!BA38+gifts!B38</f>
        <v>0</v>
      </c>
      <c r="D30" s="667">
        <f>one_third_rule!BB38+gifts!C38</f>
        <v>0</v>
      </c>
      <c r="E30" s="667">
        <f>one_third_rule!BC38+gifts!D38</f>
        <v>1272081345.8667479</v>
      </c>
      <c r="F30" s="667">
        <f>one_third_rule!BD38+gifts!E38</f>
        <v>42237639.690685034</v>
      </c>
      <c r="G30" s="667">
        <f>one_third_rule!BE38+gifts!F38</f>
        <v>395396981.69098759</v>
      </c>
      <c r="H30" s="667">
        <f>one_third_rule!BF38+gifts!G38</f>
        <v>3146039.1515851617</v>
      </c>
      <c r="I30" s="667">
        <v>2141077508</v>
      </c>
      <c r="J30" s="667">
        <v>2141077508.0000002</v>
      </c>
      <c r="K30" s="667">
        <v>1969791307.3599999</v>
      </c>
      <c r="L30" s="668">
        <f t="shared" si="4"/>
        <v>1712862006.4000056</v>
      </c>
      <c r="M30" s="667">
        <v>2141077508.0000005</v>
      </c>
      <c r="N30" s="669">
        <f t="shared" si="5"/>
        <v>-0.19999999999999751</v>
      </c>
      <c r="O30" s="669">
        <f t="shared" si="6"/>
        <v>-0.19999999999999751</v>
      </c>
      <c r="P30" s="669">
        <f t="shared" si="1"/>
        <v>0.80000000000000249</v>
      </c>
      <c r="Q30" s="669">
        <f>L30/'safety nets'!D39-1</f>
        <v>-0.1999999999999974</v>
      </c>
      <c r="R30" s="667">
        <f>CF!F38</f>
        <v>10386403.333333334</v>
      </c>
      <c r="S30" s="667">
        <f t="shared" si="2"/>
        <v>0.164913873593073</v>
      </c>
      <c r="T30" s="684">
        <f>CF!AA38</f>
        <v>1.2581692712243959</v>
      </c>
      <c r="U30" s="669">
        <f t="shared" si="7"/>
        <v>0</v>
      </c>
      <c r="V30" s="667">
        <f t="shared" si="10"/>
        <v>0</v>
      </c>
      <c r="W30" s="667">
        <f t="shared" si="3"/>
        <v>0</v>
      </c>
      <c r="X30" s="673"/>
      <c r="Y30" s="673"/>
      <c r="Z30" s="667">
        <f>'safety nets'!B39</f>
        <v>2141077508</v>
      </c>
      <c r="AA30" s="667">
        <f t="shared" si="8"/>
        <v>-428215501.59999442</v>
      </c>
      <c r="AB30" s="716">
        <f t="shared" si="9"/>
        <v>-0.13043478260869279</v>
      </c>
    </row>
    <row r="31" spans="1:28" hidden="1" x14ac:dyDescent="0.3"/>
    <row r="32" spans="1:28" hidden="1" x14ac:dyDescent="0.3">
      <c r="J32">
        <f>1-L3/J3</f>
        <v>-0.1580069060494238</v>
      </c>
      <c r="M32" s="2">
        <f>L4-M4</f>
        <v>-584245029.1599946</v>
      </c>
      <c r="P32" s="2"/>
    </row>
    <row r="33" spans="13:15" hidden="1" x14ac:dyDescent="0.3">
      <c r="M33" s="2">
        <f t="shared" ref="M33:M56" si="11">L5-M5</f>
        <v>-82680661.962961197</v>
      </c>
    </row>
    <row r="34" spans="13:15" hidden="1" x14ac:dyDescent="0.3">
      <c r="M34" s="2">
        <f t="shared" si="11"/>
        <v>7280152961.5526314</v>
      </c>
      <c r="O34">
        <f>_xlfn.STDEV.P(O4:O30)</f>
        <v>0.19705061315261635</v>
      </c>
    </row>
    <row r="35" spans="13:15" hidden="1" x14ac:dyDescent="0.3">
      <c r="M35" s="2">
        <f t="shared" si="11"/>
        <v>-114703579.80000937</v>
      </c>
    </row>
    <row r="36" spans="13:15" hidden="1" x14ac:dyDescent="0.3">
      <c r="M36" s="2">
        <f t="shared" si="11"/>
        <v>-131509008.27868462</v>
      </c>
      <c r="O36" s="2">
        <f>J28-L28</f>
        <v>-3263308932.0731964</v>
      </c>
    </row>
    <row r="37" spans="13:15" hidden="1" x14ac:dyDescent="0.3">
      <c r="M37" s="2">
        <f t="shared" si="11"/>
        <v>1188975001.7894731</v>
      </c>
    </row>
    <row r="38" spans="13:15" hidden="1" x14ac:dyDescent="0.3">
      <c r="M38" s="2">
        <f t="shared" si="11"/>
        <v>290022093.42528415</v>
      </c>
    </row>
    <row r="39" spans="13:15" hidden="1" x14ac:dyDescent="0.3">
      <c r="M39" s="2">
        <f t="shared" si="11"/>
        <v>121858002.85185623</v>
      </c>
    </row>
    <row r="40" spans="13:15" hidden="1" x14ac:dyDescent="0.3">
      <c r="M40" s="2">
        <f>L12-M12</f>
        <v>2844866108.2328339</v>
      </c>
    </row>
    <row r="41" spans="13:15" hidden="1" x14ac:dyDescent="0.3">
      <c r="M41" s="2">
        <f t="shared" si="11"/>
        <v>2731362553.6691418</v>
      </c>
    </row>
    <row r="42" spans="13:15" hidden="1" x14ac:dyDescent="0.3">
      <c r="M42" s="2">
        <f>L14-M14</f>
        <v>-40113951.284819603</v>
      </c>
    </row>
    <row r="43" spans="13:15" hidden="1" x14ac:dyDescent="0.3">
      <c r="M43" s="2">
        <f t="shared" si="11"/>
        <v>266304476.39040375</v>
      </c>
    </row>
    <row r="44" spans="13:15" hidden="1" x14ac:dyDescent="0.3">
      <c r="M44" s="2">
        <f t="shared" si="11"/>
        <v>316651297.09803891</v>
      </c>
    </row>
    <row r="45" spans="13:15" hidden="1" x14ac:dyDescent="0.3">
      <c r="M45" s="2">
        <f t="shared" si="11"/>
        <v>824422929.06138372</v>
      </c>
    </row>
    <row r="46" spans="13:15" hidden="1" x14ac:dyDescent="0.3">
      <c r="M46" s="2">
        <f t="shared" si="11"/>
        <v>0</v>
      </c>
    </row>
    <row r="47" spans="13:15" hidden="1" x14ac:dyDescent="0.3">
      <c r="M47" s="2">
        <f t="shared" si="11"/>
        <v>-12975936.400000021</v>
      </c>
    </row>
    <row r="48" spans="13:15" hidden="1" x14ac:dyDescent="0.3">
      <c r="M48" s="2">
        <f t="shared" si="11"/>
        <v>7952318812.3532982</v>
      </c>
    </row>
    <row r="49" spans="13:28" hidden="1" x14ac:dyDescent="0.3">
      <c r="M49" s="2">
        <f t="shared" si="11"/>
        <v>50000000.000000119</v>
      </c>
    </row>
    <row r="50" spans="13:28" hidden="1" x14ac:dyDescent="0.3">
      <c r="M50" s="2">
        <f t="shared" si="11"/>
        <v>-288368652.00000882</v>
      </c>
    </row>
    <row r="51" spans="13:28" hidden="1" x14ac:dyDescent="0.3">
      <c r="M51" s="2">
        <f>L23-M23</f>
        <v>-5941649.5999951363</v>
      </c>
    </row>
    <row r="52" spans="13:28" hidden="1" x14ac:dyDescent="0.3">
      <c r="M52" s="2">
        <f t="shared" si="11"/>
        <v>24114995243.143433</v>
      </c>
    </row>
    <row r="53" spans="13:28" hidden="1" x14ac:dyDescent="0.3">
      <c r="M53" s="2">
        <f t="shared" si="11"/>
        <v>3818900498.0861588</v>
      </c>
    </row>
    <row r="54" spans="13:28" hidden="1" x14ac:dyDescent="0.3">
      <c r="M54" s="2">
        <f t="shared" si="11"/>
        <v>-251885100.7407341</v>
      </c>
    </row>
    <row r="55" spans="13:28" hidden="1" x14ac:dyDescent="0.3">
      <c r="M55" s="2">
        <f>L27-M27</f>
        <v>50000000.000000477</v>
      </c>
      <c r="AB55" s="1"/>
    </row>
    <row r="56" spans="13:28" hidden="1" x14ac:dyDescent="0.3">
      <c r="M56" s="2">
        <f t="shared" si="11"/>
        <v>3421445382.5561161</v>
      </c>
    </row>
    <row r="57" spans="13:28" hidden="1" x14ac:dyDescent="0.3">
      <c r="M57" s="2">
        <f>L29-M29</f>
        <v>168971055.50007796</v>
      </c>
    </row>
    <row r="58" spans="13:28" hidden="1" x14ac:dyDescent="0.3">
      <c r="M58" s="2">
        <f>L30-M30</f>
        <v>-428215501.5999949</v>
      </c>
    </row>
    <row r="59" spans="13:28" x14ac:dyDescent="0.3">
      <c r="M59" s="2"/>
    </row>
    <row r="60" spans="13:28" x14ac:dyDescent="0.3">
      <c r="M60" s="2"/>
    </row>
    <row r="61" spans="13:28" x14ac:dyDescent="0.3">
      <c r="M61" s="2"/>
    </row>
  </sheetData>
  <autoFilter ref="A3:P30">
    <sortState ref="A4:M30">
      <sortCondition ref="A3:A30"/>
    </sortState>
  </autoFilter>
  <mergeCells count="5">
    <mergeCell ref="B1:B2"/>
    <mergeCell ref="I1:Q1"/>
    <mergeCell ref="R1:R2"/>
    <mergeCell ref="S1:S2"/>
    <mergeCell ref="T1:T2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8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B61"/>
  <sheetViews>
    <sheetView zoomScale="80" zoomScaleNormal="80" workbookViewId="0">
      <selection activeCell="L3" sqref="L3"/>
    </sheetView>
  </sheetViews>
  <sheetFormatPr defaultColWidth="9" defaultRowHeight="16.5" x14ac:dyDescent="0.3"/>
  <cols>
    <col min="1" max="1" width="9" customWidth="1"/>
    <col min="2" max="2" width="16.140625" customWidth="1"/>
    <col min="3" max="3" width="13.5703125" customWidth="1"/>
    <col min="4" max="4" width="14.42578125" customWidth="1"/>
    <col min="5" max="5" width="15.5703125" customWidth="1"/>
    <col min="6" max="6" width="13.5703125" customWidth="1"/>
    <col min="7" max="8" width="12.140625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6" width="14.42578125" customWidth="1"/>
    <col min="17" max="17" width="14" bestFit="1" customWidth="1"/>
    <col min="18" max="20" width="12.85546875" customWidth="1"/>
    <col min="21" max="21" width="9.140625" customWidth="1"/>
    <col min="22" max="23" width="13.42578125" customWidth="1"/>
    <col min="24" max="25" width="9" customWidth="1"/>
    <col min="26" max="26" width="13.42578125" customWidth="1"/>
    <col min="27" max="27" width="12.85546875" customWidth="1"/>
    <col min="28" max="28" width="15.7109375" customWidth="1"/>
    <col min="30" max="30" width="9" customWidth="1"/>
  </cols>
  <sheetData>
    <row r="1" spans="1:28" ht="24" customHeight="1" x14ac:dyDescent="0.3">
      <c r="A1" s="678"/>
      <c r="B1" s="1108" t="s">
        <v>0</v>
      </c>
      <c r="C1" s="664" t="s">
        <v>1892</v>
      </c>
      <c r="D1" s="664"/>
      <c r="E1" s="664"/>
      <c r="F1" s="664"/>
      <c r="G1" s="664"/>
      <c r="H1" s="664"/>
      <c r="I1" s="1102" t="s">
        <v>1893</v>
      </c>
      <c r="J1" s="1102"/>
      <c r="K1" s="1102"/>
      <c r="L1" s="1102"/>
      <c r="M1" s="1102"/>
      <c r="N1" s="1102"/>
      <c r="O1" s="1102"/>
      <c r="P1" s="1102"/>
      <c r="Q1" s="1102"/>
      <c r="R1" s="1103" t="s">
        <v>2</v>
      </c>
      <c r="S1" s="1103" t="s">
        <v>3</v>
      </c>
      <c r="T1" s="1103" t="s">
        <v>4</v>
      </c>
      <c r="U1" s="679"/>
      <c r="V1" s="679"/>
      <c r="W1" s="679"/>
      <c r="X1" s="679"/>
      <c r="Y1" s="679"/>
      <c r="Z1" s="679"/>
      <c r="AA1" s="679"/>
      <c r="AB1" s="691"/>
    </row>
    <row r="2" spans="1:28" ht="48.75" customHeight="1" x14ac:dyDescent="0.3">
      <c r="A2" s="680"/>
      <c r="B2" s="1105"/>
      <c r="C2" s="665" t="s">
        <v>5</v>
      </c>
      <c r="D2" s="665" t="s">
        <v>6</v>
      </c>
      <c r="E2" s="665" t="s">
        <v>7</v>
      </c>
      <c r="F2" s="665" t="s">
        <v>8</v>
      </c>
      <c r="G2" s="665" t="s">
        <v>9</v>
      </c>
      <c r="H2" s="665" t="s">
        <v>10</v>
      </c>
      <c r="I2" s="666" t="s">
        <v>11</v>
      </c>
      <c r="J2" s="666" t="s">
        <v>12</v>
      </c>
      <c r="K2" s="666" t="s">
        <v>13</v>
      </c>
      <c r="L2" s="666" t="s">
        <v>14</v>
      </c>
      <c r="M2" s="666" t="s">
        <v>15</v>
      </c>
      <c r="N2" s="672" t="s">
        <v>16</v>
      </c>
      <c r="O2" s="666"/>
      <c r="P2" s="666" t="s">
        <v>17</v>
      </c>
      <c r="Q2" s="681" t="s">
        <v>18</v>
      </c>
      <c r="R2" s="1104"/>
      <c r="S2" s="1104"/>
      <c r="T2" s="1104"/>
      <c r="U2" s="673"/>
      <c r="V2" s="665" t="s">
        <v>19</v>
      </c>
      <c r="W2" s="665" t="s">
        <v>20</v>
      </c>
      <c r="X2" s="673"/>
      <c r="Y2" s="673"/>
      <c r="Z2" s="673"/>
      <c r="AA2" s="673"/>
      <c r="AB2" s="682" t="s">
        <v>21</v>
      </c>
    </row>
    <row r="3" spans="1:28" x14ac:dyDescent="0.3">
      <c r="A3" s="680">
        <v>0</v>
      </c>
      <c r="B3" s="683" t="s">
        <v>22</v>
      </c>
      <c r="C3" s="667">
        <f>SUM(C4:C30)</f>
        <v>17016619376.411264</v>
      </c>
      <c r="D3" s="667">
        <f t="shared" ref="D3:L3" si="0">SUM(D4:D30)</f>
        <v>69812041470.570969</v>
      </c>
      <c r="E3" s="667">
        <f t="shared" si="0"/>
        <v>276052684813.68365</v>
      </c>
      <c r="F3" s="667">
        <f t="shared" si="0"/>
        <v>3451904795.6735115</v>
      </c>
      <c r="G3" s="667">
        <f>SUM(G4:G30)</f>
        <v>15280000000</v>
      </c>
      <c r="H3" s="667">
        <f t="shared" si="0"/>
        <v>13007493.780309524</v>
      </c>
      <c r="I3" s="667">
        <f>SUM(I4:I30)</f>
        <v>366575366502.85553</v>
      </c>
      <c r="J3" s="667">
        <f>SUM(J4:J30)</f>
        <v>329554388628</v>
      </c>
      <c r="K3" s="667">
        <f>SUM(K4:K30)</f>
        <v>319540166044.19818</v>
      </c>
      <c r="L3" s="667">
        <f t="shared" si="0"/>
        <v>381626257950.11969</v>
      </c>
      <c r="M3" s="667">
        <v>328125650605.23676</v>
      </c>
      <c r="N3" s="694">
        <f>L3/J3-1</f>
        <v>0.1580069060494238</v>
      </c>
      <c r="O3" s="667"/>
      <c r="P3" s="669">
        <f t="shared" ref="P3:P30" si="1">L3/J3</f>
        <v>1.1580069060494238</v>
      </c>
      <c r="Q3" s="669">
        <f>L3/I3-1</f>
        <v>4.1058109252812836E-2</v>
      </c>
      <c r="R3" s="667">
        <f>CF!F11</f>
        <v>446241838.66666669</v>
      </c>
      <c r="S3" s="667">
        <f t="shared" ref="S3:S30" si="2">L3/(R3*1000)</f>
        <v>0.85520053227278525</v>
      </c>
      <c r="T3" s="684">
        <f>CF!AA11</f>
        <v>1</v>
      </c>
      <c r="U3" s="673"/>
      <c r="V3" s="667">
        <v>10000000000</v>
      </c>
      <c r="W3" s="667">
        <f t="shared" ref="W3:W30" si="3">C3-V3</f>
        <v>7016619376.4112644</v>
      </c>
      <c r="X3" s="673"/>
      <c r="Y3" s="673"/>
      <c r="Z3" s="673"/>
      <c r="AA3" s="673"/>
      <c r="AB3" s="685">
        <f>L3/K3-1</f>
        <v>0.19429824010711028</v>
      </c>
    </row>
    <row r="4" spans="1:28" x14ac:dyDescent="0.3">
      <c r="A4" s="680">
        <v>1</v>
      </c>
      <c r="B4" s="686" t="s">
        <v>23</v>
      </c>
      <c r="C4" s="667">
        <f>one_third_rule!BA12+gifts!B12</f>
        <v>0</v>
      </c>
      <c r="D4" s="667">
        <f>one_third_rule!BB12+gifts!C12</f>
        <v>2914063.2745208889</v>
      </c>
      <c r="E4" s="667">
        <f>one_third_rule!BC12+gifts!D12</f>
        <v>1559096509.1703854</v>
      </c>
      <c r="F4" s="667">
        <f>one_third_rule!BD12+gifts!E12</f>
        <v>21269737.703370512</v>
      </c>
      <c r="G4" s="667">
        <f>one_third_rule!BE12+gifts!F12</f>
        <v>471705487.45172882</v>
      </c>
      <c r="H4" s="667">
        <f>one_third_rule!BF12+gifts!G12</f>
        <v>0</v>
      </c>
      <c r="I4" s="667">
        <v>2443732247</v>
      </c>
      <c r="J4" s="667">
        <v>2443732246.9999995</v>
      </c>
      <c r="K4" s="675">
        <v>2614793504.29</v>
      </c>
      <c r="L4" s="667">
        <f t="shared" ref="L4:L30" si="4">SUM(C4:H4)</f>
        <v>2054985797.6000056</v>
      </c>
      <c r="M4" s="667">
        <v>2639230826.7600002</v>
      </c>
      <c r="N4" s="669">
        <f t="shared" ref="N4:N30" si="5">L4/J4-1</f>
        <v>-0.15907898661043207</v>
      </c>
      <c r="O4" s="669">
        <f t="shared" ref="O4:O30" si="6">L4/J4-1</f>
        <v>-0.15907898661043207</v>
      </c>
      <c r="P4" s="669">
        <f t="shared" si="1"/>
        <v>0.84092101338956793</v>
      </c>
      <c r="Q4" s="669">
        <f>L4/'safety nets'!D13-1</f>
        <v>-0.15907898661043218</v>
      </c>
      <c r="R4" s="667">
        <f>CF!F12</f>
        <v>11564943.333333334</v>
      </c>
      <c r="S4" s="667">
        <f t="shared" si="2"/>
        <v>0.17769095259437837</v>
      </c>
      <c r="T4" s="684">
        <f>CF!AA12</f>
        <v>1.205999434441307</v>
      </c>
      <c r="U4" s="669">
        <f t="shared" ref="U4:U30" si="7">C4/$C$3</f>
        <v>0</v>
      </c>
      <c r="V4" s="667">
        <f>U4*$V$3</f>
        <v>0</v>
      </c>
      <c r="W4" s="667">
        <f t="shared" si="3"/>
        <v>0</v>
      </c>
      <c r="X4" s="673"/>
      <c r="Y4" s="673"/>
      <c r="Z4" s="667">
        <f>'safety nets'!B13</f>
        <v>2443732247</v>
      </c>
      <c r="AA4" s="667">
        <f t="shared" ref="AA4:AA30" si="8">L4-Z4</f>
        <v>-388746449.39999437</v>
      </c>
      <c r="AB4" s="685">
        <f t="shared" ref="AB4:AB30" si="9">L4/K4-1</f>
        <v>-0.21409251085087122</v>
      </c>
    </row>
    <row r="5" spans="1:28" x14ac:dyDescent="0.3">
      <c r="A5" s="680">
        <v>2</v>
      </c>
      <c r="B5" s="686" t="s">
        <v>24</v>
      </c>
      <c r="C5" s="667">
        <f>one_third_rule!BA13+gifts!B13</f>
        <v>64659190.108190745</v>
      </c>
      <c r="D5" s="667">
        <f>one_third_rule!BB13+gifts!C13</f>
        <v>283573179.40959162</v>
      </c>
      <c r="E5" s="667">
        <f>one_third_rule!BC13+gifts!D13</f>
        <v>8365615136.4572582</v>
      </c>
      <c r="F5" s="667">
        <f>one_third_rule!BD13+gifts!E13</f>
        <v>0</v>
      </c>
      <c r="G5" s="667">
        <f>one_third_rule!BE13+gifts!F13</f>
        <v>132983324.06199755</v>
      </c>
      <c r="H5" s="667">
        <f>one_third_rule!BF13+gifts!G13</f>
        <v>0</v>
      </c>
      <c r="I5" s="667">
        <v>8268066196.2962961</v>
      </c>
      <c r="J5" s="667">
        <v>8929511492.0000019</v>
      </c>
      <c r="K5" s="675">
        <v>8846830830.037035</v>
      </c>
      <c r="L5" s="667">
        <f t="shared" si="4"/>
        <v>8846830830.0370388</v>
      </c>
      <c r="M5" s="667">
        <v>8929511492</v>
      </c>
      <c r="N5" s="669">
        <f t="shared" si="5"/>
        <v>-9.2592592592593004E-3</v>
      </c>
      <c r="O5" s="669">
        <f t="shared" si="6"/>
        <v>-9.2592592592593004E-3</v>
      </c>
      <c r="P5" s="669">
        <f t="shared" si="1"/>
        <v>0.9907407407407407</v>
      </c>
      <c r="Q5" s="669">
        <f>L5/'safety nets'!D14-1</f>
        <v>7.0000000000000284E-2</v>
      </c>
      <c r="R5" s="667">
        <f>CF!F13</f>
        <v>6527958.666666667</v>
      </c>
      <c r="S5" s="667">
        <f t="shared" si="2"/>
        <v>1.355221636927803</v>
      </c>
      <c r="T5" s="684">
        <f>CF!AA13</f>
        <v>0.55880141212911338</v>
      </c>
      <c r="U5" s="669">
        <f t="shared" si="7"/>
        <v>3.7997670793425893E-3</v>
      </c>
      <c r="V5" s="667">
        <f t="shared" ref="V5:V30" si="10">U5*$V$3</f>
        <v>37997670.793425895</v>
      </c>
      <c r="W5" s="667">
        <f t="shared" si="3"/>
        <v>26661519.31476485</v>
      </c>
      <c r="X5" s="673"/>
      <c r="Y5" s="673"/>
      <c r="Z5" s="667">
        <f>'safety nets'!B14</f>
        <v>8929511492</v>
      </c>
      <c r="AA5" s="667">
        <f t="shared" si="8"/>
        <v>-82680661.962961197</v>
      </c>
      <c r="AB5" s="685">
        <f t="shared" si="9"/>
        <v>0</v>
      </c>
    </row>
    <row r="6" spans="1:28" x14ac:dyDescent="0.3">
      <c r="A6" s="680">
        <v>3</v>
      </c>
      <c r="B6" s="686" t="s">
        <v>25</v>
      </c>
      <c r="C6" s="667">
        <f>one_third_rule!BA14+gifts!B14</f>
        <v>32992574.07954986</v>
      </c>
      <c r="D6" s="667">
        <f>one_third_rule!BB14+gifts!C14</f>
        <v>20039837.488180183</v>
      </c>
      <c r="E6" s="667">
        <f>one_third_rule!BC14+gifts!D14</f>
        <v>24755598507.336956</v>
      </c>
      <c r="F6" s="667">
        <f>one_third_rule!BD14+gifts!E14</f>
        <v>27872306.743710935</v>
      </c>
      <c r="G6" s="667">
        <f>one_third_rule!BE14+gifts!F14</f>
        <v>291766673.90423769</v>
      </c>
      <c r="H6" s="667">
        <f>one_third_rule!BF14+gifts!G14</f>
        <v>0</v>
      </c>
      <c r="I6" s="667">
        <v>23484364392.105263</v>
      </c>
      <c r="J6" s="667">
        <v>17848116937.999996</v>
      </c>
      <c r="K6" s="675">
        <v>17143586006.236841</v>
      </c>
      <c r="L6" s="667">
        <f t="shared" si="4"/>
        <v>25128269899.552631</v>
      </c>
      <c r="M6" s="667">
        <v>17848116938</v>
      </c>
      <c r="N6" s="669">
        <f t="shared" si="5"/>
        <v>0.40789473684210553</v>
      </c>
      <c r="O6" s="669">
        <f t="shared" si="6"/>
        <v>0.40789473684210553</v>
      </c>
      <c r="P6" s="669">
        <f t="shared" si="1"/>
        <v>1.4078947368421055</v>
      </c>
      <c r="Q6" s="669">
        <f>L6/'safety nets'!D15-1</f>
        <v>7.0000000000000062E-2</v>
      </c>
      <c r="R6" s="667">
        <f>CF!F14</f>
        <v>10568494</v>
      </c>
      <c r="S6" s="667">
        <f t="shared" si="2"/>
        <v>2.3776585291672241</v>
      </c>
      <c r="T6" s="684">
        <f>CF!AA14</f>
        <v>0.87450723110772699</v>
      </c>
      <c r="U6" s="669">
        <f t="shared" si="7"/>
        <v>1.9388442175115432E-3</v>
      </c>
      <c r="V6" s="667">
        <f t="shared" si="10"/>
        <v>19388442.175115433</v>
      </c>
      <c r="W6" s="667">
        <f t="shared" si="3"/>
        <v>13604131.904434428</v>
      </c>
      <c r="X6" s="673"/>
      <c r="Y6" s="673"/>
      <c r="Z6" s="667">
        <f>'safety nets'!B15</f>
        <v>17848116938</v>
      </c>
      <c r="AA6" s="667">
        <f t="shared" si="8"/>
        <v>7280152961.5526314</v>
      </c>
      <c r="AB6" s="685">
        <f t="shared" si="9"/>
        <v>0.46575342465753433</v>
      </c>
    </row>
    <row r="7" spans="1:28" x14ac:dyDescent="0.3">
      <c r="A7" s="680">
        <v>4</v>
      </c>
      <c r="B7" s="686" t="s">
        <v>26</v>
      </c>
      <c r="C7" s="667">
        <f>one_third_rule!BA15+gifts!B15</f>
        <v>0</v>
      </c>
      <c r="D7" s="667">
        <f>one_third_rule!BB15+gifts!C15</f>
        <v>0</v>
      </c>
      <c r="E7" s="667">
        <f>one_third_rule!BC15+gifts!D15</f>
        <v>178108323.16540527</v>
      </c>
      <c r="F7" s="667">
        <f>one_third_rule!BD15+gifts!E15</f>
        <v>1313067.917846784</v>
      </c>
      <c r="G7" s="667">
        <f>one_third_rule!BE15+gifts!F15</f>
        <v>279392928.11673856</v>
      </c>
      <c r="H7" s="667">
        <f>one_third_rule!BF15+gifts!G15</f>
        <v>0</v>
      </c>
      <c r="I7" s="667">
        <v>573517899</v>
      </c>
      <c r="J7" s="667">
        <v>573517899</v>
      </c>
      <c r="K7" s="675">
        <v>527636467.07999998</v>
      </c>
      <c r="L7" s="667">
        <f t="shared" si="4"/>
        <v>458814319.19999063</v>
      </c>
      <c r="M7" s="667">
        <v>573517899</v>
      </c>
      <c r="N7" s="669">
        <f t="shared" si="5"/>
        <v>-0.20000000000001639</v>
      </c>
      <c r="O7" s="669">
        <f t="shared" si="6"/>
        <v>-0.20000000000001639</v>
      </c>
      <c r="P7" s="669">
        <f t="shared" si="1"/>
        <v>0.79999999999998361</v>
      </c>
      <c r="Q7" s="669">
        <f>L7/'safety nets'!D16-1</f>
        <v>-0.20000000000001639</v>
      </c>
      <c r="R7" s="667">
        <f>CF!F15</f>
        <v>5845409.333333333</v>
      </c>
      <c r="S7" s="667">
        <f t="shared" si="2"/>
        <v>7.849139265296802E-2</v>
      </c>
      <c r="T7" s="684">
        <f>CF!AA15</f>
        <v>1.3988677318274425</v>
      </c>
      <c r="U7" s="669">
        <f t="shared" si="7"/>
        <v>0</v>
      </c>
      <c r="V7" s="667">
        <f t="shared" si="10"/>
        <v>0</v>
      </c>
      <c r="W7" s="667">
        <f t="shared" si="3"/>
        <v>0</v>
      </c>
      <c r="X7" s="673"/>
      <c r="Y7" s="673"/>
      <c r="Z7" s="667">
        <f>'safety nets'!B16</f>
        <v>573517899</v>
      </c>
      <c r="AA7" s="667">
        <f t="shared" si="8"/>
        <v>-114703579.80000937</v>
      </c>
      <c r="AB7" s="685">
        <f t="shared" si="9"/>
        <v>-0.13043478260871333</v>
      </c>
    </row>
    <row r="8" spans="1:28" x14ac:dyDescent="0.3">
      <c r="A8" s="680">
        <v>5</v>
      </c>
      <c r="B8" s="686" t="s">
        <v>27</v>
      </c>
      <c r="C8" s="667">
        <f>one_third_rule!BA16+gifts!B16</f>
        <v>0</v>
      </c>
      <c r="D8" s="667">
        <f>one_third_rule!BB16+gifts!C16</f>
        <v>0</v>
      </c>
      <c r="E8" s="667">
        <f>one_third_rule!BC16+gifts!D16</f>
        <v>14539433784.751854</v>
      </c>
      <c r="F8" s="667">
        <f>one_third_rule!BD16+gifts!E16</f>
        <v>377831881.25071526</v>
      </c>
      <c r="G8" s="667">
        <f>one_third_rule!BE16+gifts!F16</f>
        <v>1619532149.6936197</v>
      </c>
      <c r="H8" s="667">
        <f>one_third_rule!BF16+gifts!G16</f>
        <v>0</v>
      </c>
      <c r="I8" s="667">
        <v>19858497269.620251</v>
      </c>
      <c r="J8" s="667">
        <v>15688212843</v>
      </c>
      <c r="K8" s="675">
        <v>16017804315.250652</v>
      </c>
      <c r="L8" s="667">
        <f t="shared" si="4"/>
        <v>16536797815.69619</v>
      </c>
      <c r="M8" s="667">
        <v>16668306823.974874</v>
      </c>
      <c r="N8" s="669">
        <f t="shared" si="5"/>
        <v>5.4090608101025506E-2</v>
      </c>
      <c r="O8" s="669">
        <f t="shared" si="6"/>
        <v>5.4090608101025506E-2</v>
      </c>
      <c r="P8" s="669">
        <f t="shared" si="1"/>
        <v>1.0540906081010255</v>
      </c>
      <c r="Q8" s="669">
        <f>L8/'safety nets'!D17-1</f>
        <v>-0.16726841960018968</v>
      </c>
      <c r="R8" s="667">
        <f>CF!F16</f>
        <v>83186288.666666672</v>
      </c>
      <c r="S8" s="667">
        <f t="shared" si="2"/>
        <v>0.19879235004653598</v>
      </c>
      <c r="T8" s="684">
        <f>CF!AA16</f>
        <v>1.2366935294693371</v>
      </c>
      <c r="U8" s="669">
        <f t="shared" si="7"/>
        <v>0</v>
      </c>
      <c r="V8" s="667">
        <f t="shared" si="10"/>
        <v>0</v>
      </c>
      <c r="W8" s="667">
        <f t="shared" si="3"/>
        <v>0</v>
      </c>
      <c r="X8" s="673"/>
      <c r="Y8" s="673"/>
      <c r="Z8" s="667">
        <f>'safety nets'!B17</f>
        <v>15688212843</v>
      </c>
      <c r="AA8" s="667">
        <f t="shared" si="8"/>
        <v>848584972.69618988</v>
      </c>
      <c r="AB8" s="685">
        <f t="shared" si="9"/>
        <v>3.2401038883425493E-2</v>
      </c>
    </row>
    <row r="9" spans="1:28" x14ac:dyDescent="0.3">
      <c r="A9" s="680">
        <v>6</v>
      </c>
      <c r="B9" s="686" t="s">
        <v>28</v>
      </c>
      <c r="C9" s="667">
        <f>one_third_rule!BA17+gifts!B17</f>
        <v>11337743.365120042</v>
      </c>
      <c r="D9" s="667">
        <f>one_third_rule!BB17+gifts!C17</f>
        <v>0</v>
      </c>
      <c r="E9" s="667">
        <f>one_third_rule!BC17+gifts!D17</f>
        <v>4034269518.3135338</v>
      </c>
      <c r="F9" s="667">
        <f>one_third_rule!BD17+gifts!E17</f>
        <v>0</v>
      </c>
      <c r="G9" s="667">
        <f>one_third_rule!BE17+gifts!F17</f>
        <v>58274196.110818923</v>
      </c>
      <c r="H9" s="667">
        <f>one_third_rule!BF17+gifts!G17</f>
        <v>0</v>
      </c>
      <c r="I9" s="667">
        <v>3835403231.5789475</v>
      </c>
      <c r="J9" s="667">
        <v>2914906456.0000014</v>
      </c>
      <c r="K9" s="675">
        <v>2799844359.0526314</v>
      </c>
      <c r="L9" s="667">
        <f t="shared" si="4"/>
        <v>4103881457.7894726</v>
      </c>
      <c r="M9" s="667">
        <v>2914906455.9999995</v>
      </c>
      <c r="N9" s="669">
        <f t="shared" si="5"/>
        <v>0.4078947368421042</v>
      </c>
      <c r="O9" s="669">
        <f t="shared" si="6"/>
        <v>0.4078947368421042</v>
      </c>
      <c r="P9" s="669">
        <f t="shared" si="1"/>
        <v>1.4078947368421042</v>
      </c>
      <c r="Q9" s="669">
        <f>L9/'safety nets'!D18-1</f>
        <v>6.9999999999999618E-2</v>
      </c>
      <c r="R9" s="667">
        <f>CF!F17</f>
        <v>1330280</v>
      </c>
      <c r="S9" s="667">
        <f t="shared" si="2"/>
        <v>3.0849756876668617</v>
      </c>
      <c r="T9" s="684">
        <f>CF!AA17</f>
        <v>0.83786790413452616</v>
      </c>
      <c r="U9" s="669">
        <f t="shared" si="7"/>
        <v>6.6627472321773972E-4</v>
      </c>
      <c r="V9" s="667">
        <f t="shared" si="10"/>
        <v>6662747.2321773972</v>
      </c>
      <c r="W9" s="667">
        <f t="shared" si="3"/>
        <v>4674996.1329426449</v>
      </c>
      <c r="X9" s="673"/>
      <c r="Y9" s="673"/>
      <c r="Z9" s="667">
        <f>'safety nets'!B18</f>
        <v>2914906456</v>
      </c>
      <c r="AA9" s="667">
        <f t="shared" si="8"/>
        <v>1188975001.7894726</v>
      </c>
      <c r="AB9" s="685">
        <f t="shared" si="9"/>
        <v>0.46575342465753389</v>
      </c>
    </row>
    <row r="10" spans="1:28" x14ac:dyDescent="0.3">
      <c r="A10" s="680">
        <v>7</v>
      </c>
      <c r="B10" s="686" t="s">
        <v>29</v>
      </c>
      <c r="C10" s="667">
        <f>one_third_rule!BA18+gifts!B18</f>
        <v>0</v>
      </c>
      <c r="D10" s="667">
        <f>one_third_rule!BB18+gifts!C18</f>
        <v>0</v>
      </c>
      <c r="E10" s="667">
        <f>one_third_rule!BC18+gifts!D18</f>
        <v>861796708.25629997</v>
      </c>
      <c r="F10" s="667">
        <f>one_third_rule!BD18+gifts!E18</f>
        <v>4247936.8193321526</v>
      </c>
      <c r="G10" s="667">
        <f>one_third_rule!BE18+gifts!F18</f>
        <v>434397223.43011171</v>
      </c>
      <c r="H10" s="667">
        <f>one_third_rule!BF18+gifts!G18</f>
        <v>0</v>
      </c>
      <c r="I10" s="667">
        <v>1250552335.632184</v>
      </c>
      <c r="J10" s="667">
        <v>1087980532</v>
      </c>
      <c r="K10" s="675">
        <v>972903205.01149416</v>
      </c>
      <c r="L10" s="667">
        <f t="shared" si="4"/>
        <v>1300441868.5057437</v>
      </c>
      <c r="M10" s="667">
        <v>1010419775.0804596</v>
      </c>
      <c r="N10" s="669">
        <f t="shared" si="5"/>
        <v>0.19528045792803184</v>
      </c>
      <c r="O10" s="669">
        <f t="shared" si="6"/>
        <v>0.19528045792803184</v>
      </c>
      <c r="P10" s="669">
        <f t="shared" si="1"/>
        <v>1.1952804579280318</v>
      </c>
      <c r="Q10" s="669">
        <f>L10/'safety nets'!D19-1</f>
        <v>3.9893998397387609E-2</v>
      </c>
      <c r="R10" s="667">
        <f>CF!F18</f>
        <v>5077923.333333333</v>
      </c>
      <c r="S10" s="667">
        <f t="shared" si="2"/>
        <v>0.25609718444726626</v>
      </c>
      <c r="T10" s="684">
        <f>CF!AA18</f>
        <v>1.6335484059817567</v>
      </c>
      <c r="U10" s="669">
        <f t="shared" si="7"/>
        <v>0</v>
      </c>
      <c r="V10" s="667">
        <f t="shared" si="10"/>
        <v>0</v>
      </c>
      <c r="W10" s="667">
        <f t="shared" si="3"/>
        <v>0</v>
      </c>
      <c r="X10" s="673"/>
      <c r="Y10" s="673"/>
      <c r="Z10" s="667">
        <f>'safety nets'!B19</f>
        <v>1087980532</v>
      </c>
      <c r="AA10" s="667">
        <f t="shared" si="8"/>
        <v>212461336.50574374</v>
      </c>
      <c r="AB10" s="685">
        <f t="shared" si="9"/>
        <v>0.33666110030995311</v>
      </c>
    </row>
    <row r="11" spans="1:28" x14ac:dyDescent="0.3">
      <c r="A11" s="680">
        <v>8</v>
      </c>
      <c r="B11" s="686" t="s">
        <v>30</v>
      </c>
      <c r="C11" s="667">
        <f>one_third_rule!BA19+gifts!B19</f>
        <v>42678229.533607833</v>
      </c>
      <c r="D11" s="667">
        <f>one_third_rule!BB19+gifts!C19</f>
        <v>188922275.34887815</v>
      </c>
      <c r="E11" s="667">
        <f>one_third_rule!BC19+gifts!D19</f>
        <v>18700412752.185352</v>
      </c>
      <c r="F11" s="667">
        <f>one_third_rule!BD19+gifts!E19</f>
        <v>0</v>
      </c>
      <c r="G11" s="667">
        <f>one_third_rule!BE19+gifts!F19</f>
        <v>429180437.7840215</v>
      </c>
      <c r="H11" s="667">
        <f>one_third_rule!BF19+gifts!G19</f>
        <v>0</v>
      </c>
      <c r="I11" s="667">
        <v>17814199714.814816</v>
      </c>
      <c r="J11" s="667">
        <v>19239335692</v>
      </c>
      <c r="K11" s="675">
        <v>19061193694.851856</v>
      </c>
      <c r="L11" s="667">
        <f t="shared" si="4"/>
        <v>19361193694.85186</v>
      </c>
      <c r="M11" s="667">
        <v>19239335692.000004</v>
      </c>
      <c r="N11" s="669">
        <f t="shared" si="5"/>
        <v>6.3337947215365009E-3</v>
      </c>
      <c r="O11" s="669">
        <f t="shared" si="6"/>
        <v>6.3337947215365009E-3</v>
      </c>
      <c r="P11" s="669">
        <f t="shared" si="1"/>
        <v>1.0063337947215365</v>
      </c>
      <c r="Q11" s="669">
        <f>L11/'safety nets'!D20-1</f>
        <v>8.6840498299259439E-2</v>
      </c>
      <c r="R11" s="667">
        <f>CF!F19</f>
        <v>10618993</v>
      </c>
      <c r="S11" s="667">
        <f t="shared" si="2"/>
        <v>1.8232608021167225</v>
      </c>
      <c r="T11" s="684">
        <f>CF!AA19</f>
        <v>0.63661149293588393</v>
      </c>
      <c r="U11" s="669">
        <f t="shared" si="7"/>
        <v>2.5080322118956918E-3</v>
      </c>
      <c r="V11" s="667">
        <f t="shared" si="10"/>
        <v>25080322.11895692</v>
      </c>
      <c r="W11" s="667">
        <f t="shared" si="3"/>
        <v>17597907.414650913</v>
      </c>
      <c r="X11" s="673"/>
      <c r="Y11" s="673"/>
      <c r="Z11" s="667">
        <f>'safety nets'!B20</f>
        <v>19239335692</v>
      </c>
      <c r="AA11" s="667">
        <f t="shared" si="8"/>
        <v>121858002.85186005</v>
      </c>
      <c r="AB11" s="685">
        <f t="shared" si="9"/>
        <v>1.5738783457251548E-2</v>
      </c>
    </row>
    <row r="12" spans="1:28" x14ac:dyDescent="0.3">
      <c r="A12" s="680">
        <v>9</v>
      </c>
      <c r="B12" s="686" t="s">
        <v>31</v>
      </c>
      <c r="C12" s="667">
        <f>one_third_rule!BA20+gifts!B20</f>
        <v>146834049.82841474</v>
      </c>
      <c r="D12" s="667">
        <f>one_third_rule!BB20+gifts!C20</f>
        <v>210259577.61359227</v>
      </c>
      <c r="E12" s="667">
        <f>one_third_rule!BC20+gifts!D20</f>
        <v>33360551241.882225</v>
      </c>
      <c r="F12" s="667">
        <f>one_third_rule!BD20+gifts!E20</f>
        <v>334681345.74574018</v>
      </c>
      <c r="G12" s="667">
        <f>one_third_rule!BE20+gifts!F20</f>
        <v>1095804086.6188946</v>
      </c>
      <c r="H12" s="667">
        <f>one_third_rule!BF20+gifts!G20</f>
        <v>4533522.8254638417</v>
      </c>
      <c r="I12" s="667">
        <v>32385667125.714283</v>
      </c>
      <c r="J12" s="667">
        <v>34004950482</v>
      </c>
      <c r="K12" s="675">
        <v>30682913178.211929</v>
      </c>
      <c r="L12" s="667">
        <f t="shared" si="4"/>
        <v>35152663824.514328</v>
      </c>
      <c r="M12" s="667">
        <v>32307797716.281494</v>
      </c>
      <c r="N12" s="669">
        <f t="shared" si="5"/>
        <v>3.3751360500343885E-2</v>
      </c>
      <c r="O12" s="669">
        <f t="shared" si="6"/>
        <v>3.3751360500343885E-2</v>
      </c>
      <c r="P12" s="669">
        <f t="shared" si="1"/>
        <v>1.0337513605003439</v>
      </c>
      <c r="Q12" s="669">
        <f>L12/'safety nets'!D21-1</f>
        <v>8.5438928525361169E-2</v>
      </c>
      <c r="R12" s="667">
        <f>CF!F20</f>
        <v>47401897</v>
      </c>
      <c r="S12" s="667">
        <f t="shared" si="2"/>
        <v>0.74158770111066075</v>
      </c>
      <c r="T12" s="684">
        <f>CF!AA20</f>
        <v>0.84614285201623562</v>
      </c>
      <c r="U12" s="669">
        <f t="shared" si="7"/>
        <v>8.6288613842981452E-3</v>
      </c>
      <c r="V12" s="667">
        <f t="shared" si="10"/>
        <v>86288613.842981458</v>
      </c>
      <c r="W12" s="667">
        <f t="shared" si="3"/>
        <v>60545435.98543328</v>
      </c>
      <c r="X12" s="673"/>
      <c r="Y12" s="673"/>
      <c r="Z12" s="667">
        <f>'safety nets'!B21</f>
        <v>34004950482</v>
      </c>
      <c r="AA12" s="667">
        <f t="shared" si="8"/>
        <v>1147713342.514328</v>
      </c>
      <c r="AB12" s="685">
        <f t="shared" si="9"/>
        <v>0.14567556282355842</v>
      </c>
    </row>
    <row r="13" spans="1:28" x14ac:dyDescent="0.3">
      <c r="A13" s="680">
        <v>10</v>
      </c>
      <c r="B13" s="686" t="s">
        <v>32</v>
      </c>
      <c r="C13" s="667">
        <f>one_third_rule!BA21+gifts!B21</f>
        <v>0</v>
      </c>
      <c r="D13" s="667">
        <f>one_third_rule!BB21+gifts!C21</f>
        <v>4583189.8390911948</v>
      </c>
      <c r="E13" s="667">
        <f>one_third_rule!BC21+gifts!D21</f>
        <v>16978729618.251785</v>
      </c>
      <c r="F13" s="667">
        <f>one_third_rule!BD21+gifts!E21</f>
        <v>163446007.61093587</v>
      </c>
      <c r="G13" s="667">
        <f>one_third_rule!BE21+gifts!F21</f>
        <v>2498302431.0046706</v>
      </c>
      <c r="H13" s="667">
        <f>one_third_rule!BF21+gifts!G21</f>
        <v>1266902.3461810914</v>
      </c>
      <c r="I13" s="667">
        <v>16865727242.105265</v>
      </c>
      <c r="J13" s="667">
        <v>16022440880</v>
      </c>
      <c r="K13" s="675">
        <v>15220559752.768333</v>
      </c>
      <c r="L13" s="667">
        <f t="shared" si="4"/>
        <v>19646328149.052662</v>
      </c>
      <c r="M13" s="667">
        <v>16914965595.38352</v>
      </c>
      <c r="N13" s="669">
        <f t="shared" si="5"/>
        <v>0.22617573041422023</v>
      </c>
      <c r="O13" s="669">
        <f t="shared" si="6"/>
        <v>0.22617573041422023</v>
      </c>
      <c r="P13" s="669">
        <f t="shared" si="1"/>
        <v>1.2261757304142202</v>
      </c>
      <c r="Q13" s="669">
        <f>L13/'safety nets'!D22-1</f>
        <v>0.16486694389350909</v>
      </c>
      <c r="R13" s="667">
        <f>CF!F21</f>
        <v>67719757.333333328</v>
      </c>
      <c r="S13" s="667">
        <f t="shared" si="2"/>
        <v>0.29011220539891475</v>
      </c>
      <c r="T13" s="684">
        <f>CF!AA21</f>
        <v>1.0446642538574502</v>
      </c>
      <c r="U13" s="669">
        <f t="shared" si="7"/>
        <v>0</v>
      </c>
      <c r="V13" s="667">
        <f t="shared" si="10"/>
        <v>0</v>
      </c>
      <c r="W13" s="667">
        <f t="shared" si="3"/>
        <v>0</v>
      </c>
      <c r="X13" s="673"/>
      <c r="Y13" s="673"/>
      <c r="Z13" s="667">
        <f>'safety nets'!B22</f>
        <v>16022440880</v>
      </c>
      <c r="AA13" s="667">
        <f t="shared" si="8"/>
        <v>3623887269.0526619</v>
      </c>
      <c r="AB13" s="685">
        <f t="shared" si="9"/>
        <v>0.29077566582131542</v>
      </c>
    </row>
    <row r="14" spans="1:28" x14ac:dyDescent="0.3">
      <c r="A14" s="680">
        <v>11</v>
      </c>
      <c r="B14" s="686" t="s">
        <v>33</v>
      </c>
      <c r="C14" s="667">
        <f>one_third_rule!BA22+gifts!B22</f>
        <v>2300566457.0897303</v>
      </c>
      <c r="D14" s="667">
        <f>one_third_rule!BB22+gifts!C22</f>
        <v>4489135272.9781609</v>
      </c>
      <c r="E14" s="667">
        <f>one_third_rule!BC22+gifts!D22</f>
        <v>0</v>
      </c>
      <c r="F14" s="667">
        <f>one_third_rule!BD22+gifts!E22</f>
        <v>111997641.20130116</v>
      </c>
      <c r="G14" s="667">
        <f>one_third_rule!BE22+gifts!F22</f>
        <v>287109275.92229831</v>
      </c>
      <c r="H14" s="667">
        <f>one_third_rule!BF22+gifts!G22</f>
        <v>0</v>
      </c>
      <c r="I14" s="667">
        <v>9327379798.9361706</v>
      </c>
      <c r="J14" s="667">
        <v>8767737011</v>
      </c>
      <c r="K14" s="675">
        <v>7815051457.8122311</v>
      </c>
      <c r="L14" s="667">
        <f t="shared" si="4"/>
        <v>7188808647.1914911</v>
      </c>
      <c r="M14" s="667">
        <v>7228922598.4763107</v>
      </c>
      <c r="N14" s="669">
        <f t="shared" si="5"/>
        <v>-0.18008391011586977</v>
      </c>
      <c r="O14" s="669">
        <f t="shared" si="6"/>
        <v>-0.18008391011586977</v>
      </c>
      <c r="P14" s="669">
        <f t="shared" si="1"/>
        <v>0.81991608988413023</v>
      </c>
      <c r="Q14" s="669">
        <f>L14/'safety nets'!D23-1</f>
        <v>-0.22927887550891768</v>
      </c>
      <c r="R14" s="667">
        <f>CF!F22</f>
        <v>3896280.6666666665</v>
      </c>
      <c r="S14" s="667">
        <f t="shared" si="2"/>
        <v>1.8450438410900305</v>
      </c>
      <c r="T14" s="684">
        <f>CF!AA22</f>
        <v>0.69396906717665952</v>
      </c>
      <c r="U14" s="669">
        <f t="shared" si="7"/>
        <v>0.13519527035310056</v>
      </c>
      <c r="V14" s="667">
        <f t="shared" si="10"/>
        <v>1351952703.5310056</v>
      </c>
      <c r="W14" s="667">
        <f t="shared" si="3"/>
        <v>948613753.55872464</v>
      </c>
      <c r="X14" s="673"/>
      <c r="Y14" s="673"/>
      <c r="Z14" s="667">
        <f>'safety nets'!B23</f>
        <v>8767737011</v>
      </c>
      <c r="AA14" s="667">
        <f t="shared" si="8"/>
        <v>-1578928363.8085089</v>
      </c>
      <c r="AB14" s="685">
        <f t="shared" si="9"/>
        <v>-8.0132909425020271E-2</v>
      </c>
    </row>
    <row r="15" spans="1:28" x14ac:dyDescent="0.3">
      <c r="A15" s="680">
        <v>12</v>
      </c>
      <c r="B15" s="686" t="s">
        <v>34</v>
      </c>
      <c r="C15" s="667">
        <f>one_third_rule!BA23+gifts!B23</f>
        <v>0</v>
      </c>
      <c r="D15" s="667">
        <f>one_third_rule!BB23+gifts!C23</f>
        <v>706380287.9137485</v>
      </c>
      <c r="E15" s="667">
        <f>one_third_rule!BC23+gifts!D23</f>
        <v>35907112601.999557</v>
      </c>
      <c r="F15" s="667">
        <f>one_third_rule!BD23+gifts!E23</f>
        <v>1397384294.5233533</v>
      </c>
      <c r="G15" s="667">
        <f>one_third_rule!BE23+gifts!F23</f>
        <v>1417006680.2992091</v>
      </c>
      <c r="H15" s="667">
        <f>one_third_rule!BF23+gifts!G23</f>
        <v>0</v>
      </c>
      <c r="I15" s="667">
        <v>36381199873.584908</v>
      </c>
      <c r="J15" s="667">
        <v>38564071866</v>
      </c>
      <c r="K15" s="675">
        <v>37240616281.843315</v>
      </c>
      <c r="L15" s="667">
        <f t="shared" si="4"/>
        <v>39427883864.73587</v>
      </c>
      <c r="M15" s="667">
        <v>39161579388.345467</v>
      </c>
      <c r="N15" s="669">
        <f t="shared" si="5"/>
        <v>2.2399398116915492E-2</v>
      </c>
      <c r="O15" s="669">
        <f t="shared" si="6"/>
        <v>2.2399398116915492E-2</v>
      </c>
      <c r="P15" s="669">
        <f t="shared" si="1"/>
        <v>1.0223993981169155</v>
      </c>
      <c r="Q15" s="669">
        <f>L15/'safety nets'!D24-1</f>
        <v>8.3743362003930288E-2</v>
      </c>
      <c r="R15" s="667">
        <f>CF!F23</f>
        <v>59302611.333333336</v>
      </c>
      <c r="S15" s="667">
        <f t="shared" si="2"/>
        <v>0.66485915170102972</v>
      </c>
      <c r="T15" s="684">
        <f>CF!AA23</f>
        <v>0.96817872049992348</v>
      </c>
      <c r="U15" s="669">
        <f t="shared" si="7"/>
        <v>0</v>
      </c>
      <c r="V15" s="667">
        <f t="shared" si="10"/>
        <v>0</v>
      </c>
      <c r="W15" s="667">
        <f t="shared" si="3"/>
        <v>0</v>
      </c>
      <c r="X15" s="673"/>
      <c r="Y15" s="673"/>
      <c r="Z15" s="667">
        <f>'safety nets'!B24</f>
        <v>38564071866</v>
      </c>
      <c r="AA15" s="667">
        <f t="shared" si="8"/>
        <v>863811998.73587036</v>
      </c>
      <c r="AB15" s="685">
        <f t="shared" si="9"/>
        <v>5.8733388468626302E-2</v>
      </c>
    </row>
    <row r="16" spans="1:28" x14ac:dyDescent="0.3">
      <c r="A16" s="680">
        <v>13</v>
      </c>
      <c r="B16" s="686" t="s">
        <v>35</v>
      </c>
      <c r="C16" s="667">
        <f>one_third_rule!BA24+gifts!B24</f>
        <v>1821806.8034116812</v>
      </c>
      <c r="D16" s="667">
        <f>one_third_rule!BB24+gifts!C24</f>
        <v>0</v>
      </c>
      <c r="E16" s="667">
        <f>one_third_rule!BC24+gifts!D24</f>
        <v>882290826.86678481</v>
      </c>
      <c r="F16" s="667">
        <f>one_third_rule!BD24+gifts!E24</f>
        <v>0</v>
      </c>
      <c r="G16" s="667">
        <f>one_third_rule!BE24+gifts!F24</f>
        <v>86264424.055293277</v>
      </c>
      <c r="H16" s="667">
        <f>one_third_rule!BF24+gifts!G24</f>
        <v>0</v>
      </c>
      <c r="I16" s="667">
        <v>860165474.50980389</v>
      </c>
      <c r="J16" s="667">
        <v>877368784</v>
      </c>
      <c r="K16" s="675">
        <v>646624584.00301421</v>
      </c>
      <c r="L16" s="667">
        <f t="shared" si="4"/>
        <v>970377057.72548985</v>
      </c>
      <c r="M16" s="667">
        <v>653725760.62745094</v>
      </c>
      <c r="N16" s="669">
        <f t="shared" si="5"/>
        <v>0.10600818654780153</v>
      </c>
      <c r="O16" s="669">
        <f t="shared" si="6"/>
        <v>0.10600818654780153</v>
      </c>
      <c r="P16" s="669">
        <f t="shared" si="1"/>
        <v>1.1060081865478015</v>
      </c>
      <c r="Q16" s="669">
        <f>L16/'safety nets'!D25-1</f>
        <v>0.12812835027875757</v>
      </c>
      <c r="R16" s="667">
        <f>CF!F24</f>
        <v>896239</v>
      </c>
      <c r="S16" s="667">
        <f t="shared" si="2"/>
        <v>1.0827213028282521</v>
      </c>
      <c r="T16" s="684">
        <f>CF!AA24</f>
        <v>0.85627767001645017</v>
      </c>
      <c r="U16" s="669">
        <f t="shared" si="7"/>
        <v>1.0706044268329242E-4</v>
      </c>
      <c r="V16" s="667">
        <f t="shared" si="10"/>
        <v>1070604.4268329241</v>
      </c>
      <c r="W16" s="667">
        <f t="shared" si="3"/>
        <v>751202.37657875707</v>
      </c>
      <c r="X16" s="673"/>
      <c r="Y16" s="673"/>
      <c r="Z16" s="667">
        <f>'safety nets'!B25</f>
        <v>877368784</v>
      </c>
      <c r="AA16" s="667">
        <f t="shared" si="8"/>
        <v>93008273.725489855</v>
      </c>
      <c r="AB16" s="685">
        <f t="shared" si="9"/>
        <v>0.50068073768281973</v>
      </c>
    </row>
    <row r="17" spans="1:28" x14ac:dyDescent="0.3">
      <c r="A17" s="680">
        <v>14</v>
      </c>
      <c r="B17" s="686" t="s">
        <v>36</v>
      </c>
      <c r="C17" s="667">
        <f>one_third_rule!BA25+gifts!B25</f>
        <v>1444512599.1624467</v>
      </c>
      <c r="D17" s="667">
        <f>one_third_rule!BB25+gifts!C25</f>
        <v>3055832363.4595113</v>
      </c>
      <c r="E17" s="667">
        <f>one_third_rule!BC25+gifts!D25</f>
        <v>0</v>
      </c>
      <c r="F17" s="667">
        <f>one_third_rule!BD25+gifts!E25</f>
        <v>0</v>
      </c>
      <c r="G17" s="667">
        <f>one_third_rule!BE25+gifts!F25</f>
        <v>49079891.421591647</v>
      </c>
      <c r="H17" s="667">
        <f>one_third_rule!BF25+gifts!G25</f>
        <v>0</v>
      </c>
      <c r="I17" s="667">
        <v>4899159341.3793106</v>
      </c>
      <c r="J17" s="667">
        <v>4262268627</v>
      </c>
      <c r="K17" s="675">
        <v>3725001924.9821663</v>
      </c>
      <c r="L17" s="667">
        <f t="shared" si="4"/>
        <v>4549424854.0435495</v>
      </c>
      <c r="M17" s="667">
        <v>3725001924.9821658</v>
      </c>
      <c r="N17" s="669">
        <f t="shared" si="5"/>
        <v>6.7371686811223963E-2</v>
      </c>
      <c r="O17" s="669">
        <f t="shared" si="6"/>
        <v>6.7371686811223963E-2</v>
      </c>
      <c r="P17" s="669">
        <f t="shared" si="1"/>
        <v>1.067371686811224</v>
      </c>
      <c r="Q17" s="669">
        <f>L17/'safety nets'!D26-1</f>
        <v>-7.1386632474235157E-2</v>
      </c>
      <c r="R17" s="667">
        <f>CF!F25</f>
        <v>1892218.3333333333</v>
      </c>
      <c r="S17" s="667">
        <f t="shared" si="2"/>
        <v>2.4042811412937106</v>
      </c>
      <c r="T17" s="684">
        <f>CF!AA25</f>
        <v>0.70881449674062602</v>
      </c>
      <c r="U17" s="669">
        <f t="shared" si="7"/>
        <v>8.4888341638813133E-2</v>
      </c>
      <c r="V17" s="667">
        <f t="shared" si="10"/>
        <v>848883416.38813138</v>
      </c>
      <c r="W17" s="667">
        <f t="shared" si="3"/>
        <v>595629182.77431536</v>
      </c>
      <c r="X17" s="673"/>
      <c r="Y17" s="673"/>
      <c r="Z17" s="667">
        <f>'safety nets'!B26</f>
        <v>4262268627</v>
      </c>
      <c r="AA17" s="667">
        <f t="shared" si="8"/>
        <v>287156227.04354954</v>
      </c>
      <c r="AB17" s="685">
        <f t="shared" si="9"/>
        <v>0.22132147732120444</v>
      </c>
    </row>
    <row r="18" spans="1:28" x14ac:dyDescent="0.3">
      <c r="A18" s="680">
        <v>15</v>
      </c>
      <c r="B18" s="686" t="s">
        <v>37</v>
      </c>
      <c r="C18" s="667">
        <f>one_third_rule!BA26+gifts!B26</f>
        <v>1850069244.1440442</v>
      </c>
      <c r="D18" s="667">
        <f>one_third_rule!BB26+gifts!C26</f>
        <v>3700138488.2880883</v>
      </c>
      <c r="E18" s="667">
        <f>one_third_rule!BC26+gifts!D26</f>
        <v>0</v>
      </c>
      <c r="F18" s="667">
        <f>one_third_rule!BD26+gifts!E26</f>
        <v>0</v>
      </c>
      <c r="G18" s="667">
        <f>one_third_rule!BE26+gifts!F26</f>
        <v>92234771.567867264</v>
      </c>
      <c r="H18" s="667">
        <f>one_third_rule!BF26+gifts!G26</f>
        <v>0</v>
      </c>
      <c r="I18" s="667">
        <v>7424266452.6315784</v>
      </c>
      <c r="J18" s="667">
        <v>5642442504.0000019</v>
      </c>
      <c r="K18" s="675">
        <v>5419714510.4210529</v>
      </c>
      <c r="L18" s="667">
        <f t="shared" si="4"/>
        <v>5642442504</v>
      </c>
      <c r="M18" s="667">
        <v>5642442504.000001</v>
      </c>
      <c r="N18" s="669">
        <f t="shared" si="5"/>
        <v>0</v>
      </c>
      <c r="O18" s="669">
        <f t="shared" si="6"/>
        <v>0</v>
      </c>
      <c r="P18" s="669">
        <f t="shared" si="1"/>
        <v>0.99999999999999967</v>
      </c>
      <c r="Q18" s="669">
        <f>L18/'safety nets'!D27-1</f>
        <v>-0.24</v>
      </c>
      <c r="R18" s="667">
        <f>CF!F26</f>
        <v>2808912</v>
      </c>
      <c r="S18" s="667">
        <f t="shared" si="2"/>
        <v>2.0087644269382592</v>
      </c>
      <c r="T18" s="684">
        <f>CF!AA26</f>
        <v>0.85570150799420475</v>
      </c>
      <c r="U18" s="669">
        <f t="shared" si="7"/>
        <v>0.10872131551044989</v>
      </c>
      <c r="V18" s="667">
        <f t="shared" si="10"/>
        <v>1087213155.1044989</v>
      </c>
      <c r="W18" s="667">
        <f t="shared" si="3"/>
        <v>762856089.0395453</v>
      </c>
      <c r="X18" s="673"/>
      <c r="Y18" s="673"/>
      <c r="Z18" s="667">
        <f>'safety nets'!B27</f>
        <v>5642442504</v>
      </c>
      <c r="AA18" s="667">
        <f t="shared" si="8"/>
        <v>0</v>
      </c>
      <c r="AB18" s="685">
        <f t="shared" si="9"/>
        <v>4.1095890410958846E-2</v>
      </c>
    </row>
    <row r="19" spans="1:28" x14ac:dyDescent="0.3">
      <c r="A19" s="680">
        <v>16</v>
      </c>
      <c r="B19" s="686" t="s">
        <v>38</v>
      </c>
      <c r="C19" s="667">
        <f>one_third_rule!BA27+gifts!B27</f>
        <v>0</v>
      </c>
      <c r="D19" s="667">
        <f>one_third_rule!BB27+gifts!C27</f>
        <v>0</v>
      </c>
      <c r="E19" s="667">
        <f>one_third_rule!BC27+gifts!D27</f>
        <v>0</v>
      </c>
      <c r="F19" s="667">
        <f>one_third_rule!BD27+gifts!E27</f>
        <v>23910949.416581281</v>
      </c>
      <c r="G19" s="667">
        <f>one_third_rule!BE27+gifts!F27</f>
        <v>27992796.183418725</v>
      </c>
      <c r="H19" s="667">
        <f>one_third_rule!BF27+gifts!G27</f>
        <v>0</v>
      </c>
      <c r="I19" s="667">
        <v>64879682</v>
      </c>
      <c r="J19" s="667">
        <v>64879682.000000015</v>
      </c>
      <c r="K19" s="675">
        <v>59689307.440000005</v>
      </c>
      <c r="L19" s="667">
        <f t="shared" si="4"/>
        <v>51903745.600000009</v>
      </c>
      <c r="M19" s="667">
        <v>64879682.00000003</v>
      </c>
      <c r="N19" s="669">
        <f t="shared" si="5"/>
        <v>-0.20000000000000007</v>
      </c>
      <c r="O19" s="669">
        <f t="shared" si="6"/>
        <v>-0.20000000000000007</v>
      </c>
      <c r="P19" s="669">
        <f t="shared" si="1"/>
        <v>0.79999999999999993</v>
      </c>
      <c r="Q19" s="669">
        <f>L19/'safety nets'!D28-1</f>
        <v>-0.19999999999999984</v>
      </c>
      <c r="R19" s="667">
        <f>CF!F27</f>
        <v>635411.66666666663</v>
      </c>
      <c r="S19" s="667">
        <f t="shared" si="2"/>
        <v>8.1685226008335818E-2</v>
      </c>
      <c r="T19" s="684">
        <f>CF!AA27</f>
        <v>1.7873111919089293</v>
      </c>
      <c r="U19" s="669">
        <f t="shared" si="7"/>
        <v>0</v>
      </c>
      <c r="V19" s="667">
        <f t="shared" si="10"/>
        <v>0</v>
      </c>
      <c r="W19" s="667">
        <f t="shared" si="3"/>
        <v>0</v>
      </c>
      <c r="X19" s="673"/>
      <c r="Y19" s="673"/>
      <c r="Z19" s="667">
        <f>'safety nets'!B28</f>
        <v>64879682</v>
      </c>
      <c r="AA19" s="667">
        <f t="shared" si="8"/>
        <v>-12975936.399999991</v>
      </c>
      <c r="AB19" s="685">
        <f t="shared" si="9"/>
        <v>-0.13043478260869557</v>
      </c>
    </row>
    <row r="20" spans="1:28" x14ac:dyDescent="0.3">
      <c r="A20" s="680">
        <v>17</v>
      </c>
      <c r="B20" s="686" t="s">
        <v>39</v>
      </c>
      <c r="C20" s="667">
        <f>one_third_rule!BA28+gifts!B28</f>
        <v>3527833962.250618</v>
      </c>
      <c r="D20" s="667">
        <f>one_third_rule!BB28+gifts!C28</f>
        <v>20104341165.241936</v>
      </c>
      <c r="E20" s="667">
        <f>one_third_rule!BC28+gifts!D28</f>
        <v>0</v>
      </c>
      <c r="F20" s="667">
        <f>one_third_rule!BD28+gifts!E28</f>
        <v>0</v>
      </c>
      <c r="G20" s="667">
        <f>one_third_rule!BE28+gifts!F28</f>
        <v>2253772155.8607459</v>
      </c>
      <c r="H20" s="667">
        <f>one_third_rule!BF28+gifts!G28</f>
        <v>0</v>
      </c>
      <c r="I20" s="667">
        <v>23596879567.105263</v>
      </c>
      <c r="J20" s="667">
        <v>17933628470.999996</v>
      </c>
      <c r="K20" s="675">
        <v>17225722083.986839</v>
      </c>
      <c r="L20" s="667">
        <f t="shared" si="4"/>
        <v>25885947283.353298</v>
      </c>
      <c r="M20" s="667">
        <v>17933628471</v>
      </c>
      <c r="N20" s="669">
        <f t="shared" si="5"/>
        <v>0.44343055423573596</v>
      </c>
      <c r="O20" s="669">
        <f t="shared" si="6"/>
        <v>0.44343055423573596</v>
      </c>
      <c r="P20" s="669">
        <f t="shared" si="1"/>
        <v>1.443430554235736</v>
      </c>
      <c r="Q20" s="669">
        <f>L20/'safety nets'!D29-1</f>
        <v>9.7007221219159057E-2</v>
      </c>
      <c r="R20" s="667">
        <f>CF!F28</f>
        <v>9650413.333333334</v>
      </c>
      <c r="S20" s="667">
        <f t="shared" si="2"/>
        <v>2.6823666913769459</v>
      </c>
      <c r="T20" s="684">
        <f>CF!AA28</f>
        <v>0.72802299493460543</v>
      </c>
      <c r="U20" s="669">
        <f t="shared" si="7"/>
        <v>0.20731696961741786</v>
      </c>
      <c r="V20" s="667">
        <f t="shared" si="10"/>
        <v>2073169696.1741786</v>
      </c>
      <c r="W20" s="667">
        <f t="shared" si="3"/>
        <v>1454664266.0764394</v>
      </c>
      <c r="X20" s="673"/>
      <c r="Y20" s="673"/>
      <c r="Z20" s="667">
        <f>'safety nets'!B29</f>
        <v>17933628471</v>
      </c>
      <c r="AA20" s="667">
        <f t="shared" si="8"/>
        <v>7952318812.3532982</v>
      </c>
      <c r="AB20" s="685">
        <f t="shared" si="9"/>
        <v>0.50274961810843743</v>
      </c>
    </row>
    <row r="21" spans="1:28" x14ac:dyDescent="0.3">
      <c r="A21" s="680">
        <v>18</v>
      </c>
      <c r="B21" s="686" t="s">
        <v>40</v>
      </c>
      <c r="C21" s="667">
        <f>one_third_rule!BA29+gifts!B29</f>
        <v>0</v>
      </c>
      <c r="D21" s="667">
        <f>one_third_rule!BB29+gifts!C29</f>
        <v>0</v>
      </c>
      <c r="E21" s="667">
        <f>one_third_rule!BC29+gifts!D29</f>
        <v>0</v>
      </c>
      <c r="F21" s="667">
        <f>one_third_rule!BD29+gifts!E29</f>
        <v>574674946.48368549</v>
      </c>
      <c r="G21" s="667">
        <f>one_third_rule!BE29+gifts!F29</f>
        <v>72286471.516314596</v>
      </c>
      <c r="H21" s="667">
        <f>one_third_rule!BF29+gifts!G29</f>
        <v>0</v>
      </c>
      <c r="I21" s="667">
        <v>785475550</v>
      </c>
      <c r="J21" s="667">
        <v>596961418</v>
      </c>
      <c r="K21" s="675">
        <v>573397151.5</v>
      </c>
      <c r="L21" s="667">
        <f t="shared" si="4"/>
        <v>646961418.00000012</v>
      </c>
      <c r="M21" s="667">
        <v>596961418</v>
      </c>
      <c r="N21" s="669">
        <f t="shared" si="5"/>
        <v>8.3757506753979305E-2</v>
      </c>
      <c r="O21" s="669">
        <f t="shared" si="6"/>
        <v>8.3757506753979305E-2</v>
      </c>
      <c r="P21" s="669">
        <f t="shared" si="1"/>
        <v>1.0837575067539793</v>
      </c>
      <c r="Q21" s="669">
        <f>L21/'safety nets'!D30-1</f>
        <v>-0.17634429486697567</v>
      </c>
      <c r="R21" s="667">
        <f>CF!F29</f>
        <v>517051.33333333331</v>
      </c>
      <c r="S21" s="667">
        <f t="shared" si="2"/>
        <v>1.2512518125215166</v>
      </c>
      <c r="T21" s="684">
        <f>CF!AA29</f>
        <v>0.91216342569402664</v>
      </c>
      <c r="U21" s="669">
        <f t="shared" si="7"/>
        <v>0</v>
      </c>
      <c r="V21" s="667">
        <f t="shared" si="10"/>
        <v>0</v>
      </c>
      <c r="W21" s="667">
        <f t="shared" si="3"/>
        <v>0</v>
      </c>
      <c r="X21" s="673"/>
      <c r="Y21" s="673"/>
      <c r="Z21" s="667">
        <f>'safety nets'!B30</f>
        <v>596961418</v>
      </c>
      <c r="AA21" s="667">
        <f t="shared" si="8"/>
        <v>50000000.000000119</v>
      </c>
      <c r="AB21" s="685">
        <f t="shared" si="9"/>
        <v>0.12829548648359501</v>
      </c>
    </row>
    <row r="22" spans="1:28" x14ac:dyDescent="0.3">
      <c r="A22" s="680">
        <v>19</v>
      </c>
      <c r="B22" s="686" t="s">
        <v>41</v>
      </c>
      <c r="C22" s="667">
        <f>one_third_rule!BA30+gifts!B30</f>
        <v>0</v>
      </c>
      <c r="D22" s="667">
        <f>one_third_rule!BB30+gifts!C30</f>
        <v>0</v>
      </c>
      <c r="E22" s="667">
        <f>one_third_rule!BC30+gifts!D30</f>
        <v>801273820.13295174</v>
      </c>
      <c r="F22" s="667">
        <f>one_third_rule!BD30+gifts!E30</f>
        <v>6719271.2577135861</v>
      </c>
      <c r="G22" s="667">
        <f>one_third_rule!BE30+gifts!F30</f>
        <v>345481516.60932589</v>
      </c>
      <c r="H22" s="667">
        <f>one_third_rule!BF30+gifts!G30</f>
        <v>0</v>
      </c>
      <c r="I22" s="667">
        <v>1441843260</v>
      </c>
      <c r="J22" s="667">
        <v>1441843259.9999998</v>
      </c>
      <c r="K22" s="675">
        <v>1326495799.2000008</v>
      </c>
      <c r="L22" s="667">
        <f t="shared" si="4"/>
        <v>1153474607.9999912</v>
      </c>
      <c r="M22" s="667">
        <v>1441843260</v>
      </c>
      <c r="N22" s="669">
        <f t="shared" si="5"/>
        <v>-0.20000000000000595</v>
      </c>
      <c r="O22" s="669">
        <f t="shared" si="6"/>
        <v>-0.20000000000000595</v>
      </c>
      <c r="P22" s="669">
        <f t="shared" si="1"/>
        <v>0.79999999999999405</v>
      </c>
      <c r="Q22" s="669">
        <f>L22/'safety nets'!D31-1</f>
        <v>-0.20000000000000617</v>
      </c>
      <c r="R22" s="667">
        <f>CF!F30</f>
        <v>17491224</v>
      </c>
      <c r="S22" s="667">
        <f t="shared" si="2"/>
        <v>6.5945905672467012E-2</v>
      </c>
      <c r="T22" s="684">
        <f>CF!AA30</f>
        <v>1.2924757223813705</v>
      </c>
      <c r="U22" s="669">
        <f t="shared" si="7"/>
        <v>0</v>
      </c>
      <c r="V22" s="667">
        <f t="shared" si="10"/>
        <v>0</v>
      </c>
      <c r="W22" s="667">
        <f t="shared" si="3"/>
        <v>0</v>
      </c>
      <c r="X22" s="673"/>
      <c r="Y22" s="673"/>
      <c r="Z22" s="667">
        <f>'safety nets'!B31</f>
        <v>1441843260</v>
      </c>
      <c r="AA22" s="667">
        <f t="shared" si="8"/>
        <v>-288368652.00000882</v>
      </c>
      <c r="AB22" s="685">
        <f t="shared" si="9"/>
        <v>-0.13043478260870278</v>
      </c>
    </row>
    <row r="23" spans="1:28" x14ac:dyDescent="0.3">
      <c r="A23" s="680">
        <v>20</v>
      </c>
      <c r="B23" s="686" t="s">
        <v>42</v>
      </c>
      <c r="C23" s="667">
        <f>one_third_rule!BA31+gifts!B31</f>
        <v>0</v>
      </c>
      <c r="D23" s="667">
        <f>one_third_rule!BB31+gifts!C31</f>
        <v>0</v>
      </c>
      <c r="E23" s="667">
        <f>one_third_rule!BC31+gifts!D31</f>
        <v>789390904.91771793</v>
      </c>
      <c r="F23" s="667">
        <f>one_third_rule!BD31+gifts!E31</f>
        <v>21537796.474879414</v>
      </c>
      <c r="G23" s="667">
        <f>one_third_rule!BE31+gifts!F31</f>
        <v>462837897.00740719</v>
      </c>
      <c r="H23" s="667">
        <f>one_third_rule!BF31+gifts!G31</f>
        <v>0</v>
      </c>
      <c r="I23" s="667">
        <v>1279708248</v>
      </c>
      <c r="J23" s="667">
        <v>1279708248.0000002</v>
      </c>
      <c r="K23" s="675">
        <v>1177331588.1600003</v>
      </c>
      <c r="L23" s="667">
        <f t="shared" si="4"/>
        <v>1273766598.4000044</v>
      </c>
      <c r="M23" s="667">
        <v>1279708247.9999995</v>
      </c>
      <c r="N23" s="669">
        <f t="shared" si="5"/>
        <v>-4.6429720284149045E-3</v>
      </c>
      <c r="O23" s="669">
        <f t="shared" si="6"/>
        <v>-4.6429720284149045E-3</v>
      </c>
      <c r="P23" s="669">
        <f t="shared" si="1"/>
        <v>0.9953570279715851</v>
      </c>
      <c r="Q23" s="669">
        <f>L23/'safety nets'!D32-1</f>
        <v>-4.6429720284146825E-3</v>
      </c>
      <c r="R23" s="667">
        <f>CF!F31</f>
        <v>8937552.333333334</v>
      </c>
      <c r="S23" s="667">
        <f t="shared" si="2"/>
        <v>0.14251850516716835</v>
      </c>
      <c r="T23" s="684">
        <f>CF!AA31</f>
        <v>1.245576289971472</v>
      </c>
      <c r="U23" s="669">
        <f t="shared" si="7"/>
        <v>0</v>
      </c>
      <c r="V23" s="667">
        <f t="shared" si="10"/>
        <v>0</v>
      </c>
      <c r="W23" s="667">
        <f t="shared" si="3"/>
        <v>0</v>
      </c>
      <c r="X23" s="673"/>
      <c r="Y23" s="673"/>
      <c r="Z23" s="667">
        <f>'safety nets'!B32</f>
        <v>1279708248</v>
      </c>
      <c r="AA23" s="667">
        <f t="shared" si="8"/>
        <v>-5941649.5999956131</v>
      </c>
      <c r="AB23" s="685">
        <f t="shared" si="9"/>
        <v>8.190981301259237E-2</v>
      </c>
    </row>
    <row r="24" spans="1:28" x14ac:dyDescent="0.3">
      <c r="A24" s="680">
        <v>21</v>
      </c>
      <c r="B24" s="686" t="s">
        <v>43</v>
      </c>
      <c r="C24" s="667">
        <f>one_third_rule!BA32+gifts!B32</f>
        <v>133740158.47633052</v>
      </c>
      <c r="D24" s="667">
        <f>one_third_rule!BB32+gifts!C32</f>
        <v>473661384.34105909</v>
      </c>
      <c r="E24" s="667">
        <f>one_third_rule!BC32+gifts!D32</f>
        <v>88177513941.458496</v>
      </c>
      <c r="F24" s="667">
        <f>one_third_rule!BD32+gifts!E32</f>
        <v>146029543.1209558</v>
      </c>
      <c r="G24" s="667">
        <f>one_third_rule!BE32+gifts!F32</f>
        <v>555663383.33043337</v>
      </c>
      <c r="H24" s="667">
        <f>one_third_rule!BF32+gifts!G32</f>
        <v>0</v>
      </c>
      <c r="I24" s="667">
        <v>83632344309.090912</v>
      </c>
      <c r="J24" s="667">
        <v>64396905118</v>
      </c>
      <c r="K24" s="675">
        <v>65371613167.583855</v>
      </c>
      <c r="L24" s="667">
        <f t="shared" si="4"/>
        <v>89486608410.727264</v>
      </c>
      <c r="M24" s="667">
        <v>65371613167.583832</v>
      </c>
      <c r="N24" s="669">
        <f t="shared" si="5"/>
        <v>0.38961038961038952</v>
      </c>
      <c r="O24" s="669">
        <f t="shared" si="6"/>
        <v>0.38961038961038952</v>
      </c>
      <c r="P24" s="669">
        <f t="shared" si="1"/>
        <v>1.3896103896103895</v>
      </c>
      <c r="Q24" s="669">
        <f>L24/'safety nets'!D33-1</f>
        <v>6.999999999999984E-2</v>
      </c>
      <c r="R24" s="667">
        <f>CF!F32</f>
        <v>37307085.333333336</v>
      </c>
      <c r="S24" s="667">
        <f t="shared" si="2"/>
        <v>2.3986491469697389</v>
      </c>
      <c r="T24" s="684">
        <f>CF!AA32</f>
        <v>0.74713160427107672</v>
      </c>
      <c r="U24" s="669">
        <f t="shared" si="7"/>
        <v>7.8593847295969649E-3</v>
      </c>
      <c r="V24" s="667">
        <f t="shared" si="10"/>
        <v>78593847.29596965</v>
      </c>
      <c r="W24" s="667">
        <f t="shared" si="3"/>
        <v>55146311.180360869</v>
      </c>
      <c r="X24" s="673"/>
      <c r="Y24" s="673"/>
      <c r="Z24" s="667">
        <f>'safety nets'!B33</f>
        <v>64396905118</v>
      </c>
      <c r="AA24" s="667">
        <f t="shared" si="8"/>
        <v>25089703292.727264</v>
      </c>
      <c r="AB24" s="685">
        <f t="shared" si="9"/>
        <v>0.36889093101195547</v>
      </c>
    </row>
    <row r="25" spans="1:28" x14ac:dyDescent="0.3">
      <c r="A25" s="680">
        <v>22</v>
      </c>
      <c r="B25" s="686" t="s">
        <v>44</v>
      </c>
      <c r="C25" s="667">
        <f>one_third_rule!BA33+gifts!B33</f>
        <v>96164900.375671923</v>
      </c>
      <c r="D25" s="667">
        <f>one_third_rule!BB33+gifts!C33</f>
        <v>408830236.08171576</v>
      </c>
      <c r="E25" s="667">
        <f>one_third_rule!BC33+gifts!D33</f>
        <v>23725806186.471786</v>
      </c>
      <c r="F25" s="667">
        <f>one_third_rule!BD33+gifts!E33</f>
        <v>0</v>
      </c>
      <c r="G25" s="667">
        <f>one_third_rule!BE33+gifts!F33</f>
        <v>425059397.07823884</v>
      </c>
      <c r="H25" s="667">
        <f>one_third_rule!BF33+gifts!G33</f>
        <v>3181114.1216174932</v>
      </c>
      <c r="I25" s="667">
        <v>22765459658.064518</v>
      </c>
      <c r="J25" s="667">
        <v>21171877482</v>
      </c>
      <c r="K25" s="675">
        <v>20836496671.489212</v>
      </c>
      <c r="L25" s="667">
        <f t="shared" si="4"/>
        <v>24659041834.129028</v>
      </c>
      <c r="M25" s="667">
        <v>20840141336.04287</v>
      </c>
      <c r="N25" s="669">
        <f t="shared" si="5"/>
        <v>0.16470737444488615</v>
      </c>
      <c r="O25" s="669">
        <f t="shared" si="6"/>
        <v>0.16470737444488615</v>
      </c>
      <c r="P25" s="669">
        <f t="shared" si="1"/>
        <v>1.1647073744448861</v>
      </c>
      <c r="Q25" s="669">
        <f>L25/'safety nets'!D34-1</f>
        <v>8.3177858233744129E-2</v>
      </c>
      <c r="R25" s="667">
        <f>CF!F33</f>
        <v>10396936.333333334</v>
      </c>
      <c r="S25" s="667">
        <f t="shared" si="2"/>
        <v>2.3717603959033919</v>
      </c>
      <c r="T25" s="684">
        <f>CF!AA33</f>
        <v>0.75721034934952425</v>
      </c>
      <c r="U25" s="669">
        <f t="shared" si="7"/>
        <v>5.6512341404884089E-3</v>
      </c>
      <c r="V25" s="667">
        <f t="shared" si="10"/>
        <v>56512341.404884085</v>
      </c>
      <c r="W25" s="667">
        <f t="shared" si="3"/>
        <v>39652558.970787838</v>
      </c>
      <c r="X25" s="673"/>
      <c r="Y25" s="673"/>
      <c r="Z25" s="667">
        <f>'safety nets'!B34</f>
        <v>21171877482</v>
      </c>
      <c r="AA25" s="667">
        <f t="shared" si="8"/>
        <v>3487164352.1290283</v>
      </c>
      <c r="AB25" s="685">
        <f t="shared" si="9"/>
        <v>0.18345431206150131</v>
      </c>
    </row>
    <row r="26" spans="1:28" x14ac:dyDescent="0.3">
      <c r="A26" s="680">
        <v>23</v>
      </c>
      <c r="B26" s="686" t="s">
        <v>45</v>
      </c>
      <c r="C26" s="667">
        <f>one_third_rule!BA34+gifts!B34</f>
        <v>4403007837.8503065</v>
      </c>
      <c r="D26" s="667">
        <f>one_third_rule!BB34+gifts!C34</f>
        <v>22141454411.953262</v>
      </c>
      <c r="E26" s="667">
        <f>one_third_rule!BC34+gifts!D34</f>
        <v>0</v>
      </c>
      <c r="F26" s="667">
        <f>one_third_rule!BD34+gifts!E34</f>
        <v>50771312.310289413</v>
      </c>
      <c r="G26" s="667">
        <f>one_third_rule!BE34+gifts!F34</f>
        <v>356472217.14540839</v>
      </c>
      <c r="H26" s="667">
        <f>one_third_rule!BF34+gifts!G34</f>
        <v>0</v>
      </c>
      <c r="I26" s="667">
        <v>25188510074.074074</v>
      </c>
      <c r="J26" s="667">
        <v>27203590880</v>
      </c>
      <c r="K26" s="675">
        <v>26951705779.259258</v>
      </c>
      <c r="L26" s="667">
        <f t="shared" si="4"/>
        <v>26951705779.25927</v>
      </c>
      <c r="M26" s="667">
        <v>27203590880.000004</v>
      </c>
      <c r="N26" s="669">
        <f t="shared" si="5"/>
        <v>-9.2592592592588563E-3</v>
      </c>
      <c r="O26" s="669">
        <f t="shared" si="6"/>
        <v>-9.2592592592588563E-3</v>
      </c>
      <c r="P26" s="669">
        <f t="shared" si="1"/>
        <v>0.99074074074074114</v>
      </c>
      <c r="Q26" s="669">
        <f>L26/'safety nets'!D35-1</f>
        <v>7.0000000000000506E-2</v>
      </c>
      <c r="R26" s="667">
        <f>CF!F34</f>
        <v>19190985</v>
      </c>
      <c r="S26" s="667">
        <f t="shared" si="2"/>
        <v>1.4043940829123294</v>
      </c>
      <c r="T26" s="684">
        <f>CF!AA34</f>
        <v>0.72142288688983147</v>
      </c>
      <c r="U26" s="669">
        <f t="shared" si="7"/>
        <v>0.25874750680231073</v>
      </c>
      <c r="V26" s="667">
        <f t="shared" si="10"/>
        <v>2587475068.0231075</v>
      </c>
      <c r="W26" s="667">
        <f t="shared" si="3"/>
        <v>1815532769.827199</v>
      </c>
      <c r="X26" s="673"/>
      <c r="Y26" s="673"/>
      <c r="Z26" s="667">
        <f>'safety nets'!B35</f>
        <v>27203590880</v>
      </c>
      <c r="AA26" s="667">
        <f t="shared" si="8"/>
        <v>-251885100.74073029</v>
      </c>
      <c r="AB26" s="685">
        <f t="shared" si="9"/>
        <v>0</v>
      </c>
    </row>
    <row r="27" spans="1:28" x14ac:dyDescent="0.3">
      <c r="A27" s="680">
        <v>24</v>
      </c>
      <c r="B27" s="686" t="s">
        <v>46</v>
      </c>
      <c r="C27" s="667">
        <f>one_third_rule!BA35+gifts!B35</f>
        <v>832307287.62644231</v>
      </c>
      <c r="D27" s="667">
        <f>one_third_rule!BB35+gifts!C35</f>
        <v>1545458749.3936744</v>
      </c>
      <c r="E27" s="667">
        <f>one_third_rule!BC35+gifts!D35</f>
        <v>0</v>
      </c>
      <c r="F27" s="667">
        <f>one_third_rule!BD35+gifts!E35</f>
        <v>119155825.85921027</v>
      </c>
      <c r="G27" s="667">
        <f>one_third_rule!BE35+gifts!F35</f>
        <v>119626024.94484895</v>
      </c>
      <c r="H27" s="667">
        <f>one_third_rule!BF35+gifts!G35</f>
        <v>0</v>
      </c>
      <c r="I27" s="667">
        <v>3377036694.5054946</v>
      </c>
      <c r="J27" s="667">
        <v>3073103392</v>
      </c>
      <c r="K27" s="675">
        <v>2465236786.9890113</v>
      </c>
      <c r="L27" s="667">
        <f t="shared" si="4"/>
        <v>2616547887.8241763</v>
      </c>
      <c r="M27" s="667">
        <v>2566547887.8241758</v>
      </c>
      <c r="N27" s="669">
        <f t="shared" si="5"/>
        <v>-0.14856496705068345</v>
      </c>
      <c r="O27" s="669">
        <f t="shared" si="6"/>
        <v>-0.14856496705068345</v>
      </c>
      <c r="P27" s="669">
        <f t="shared" si="1"/>
        <v>0.85143503294931655</v>
      </c>
      <c r="Q27" s="669">
        <f>L27/'safety nets'!D36-1</f>
        <v>-0.22519412001612205</v>
      </c>
      <c r="R27" s="667">
        <f>CF!F35</f>
        <v>2104006</v>
      </c>
      <c r="S27" s="667">
        <f t="shared" si="2"/>
        <v>1.2436028641668209</v>
      </c>
      <c r="T27" s="684">
        <f>CF!AA35</f>
        <v>0.88109820219900392</v>
      </c>
      <c r="U27" s="669">
        <f t="shared" si="7"/>
        <v>4.8911435886037462E-2</v>
      </c>
      <c r="V27" s="667">
        <f t="shared" si="10"/>
        <v>489114358.86037463</v>
      </c>
      <c r="W27" s="667">
        <f t="shared" si="3"/>
        <v>343192928.76606768</v>
      </c>
      <c r="X27" s="673"/>
      <c r="Y27" s="673"/>
      <c r="Z27" s="667">
        <f>'safety nets'!B36</f>
        <v>3073103392</v>
      </c>
      <c r="AA27" s="667">
        <f t="shared" si="8"/>
        <v>-456555504.17582369</v>
      </c>
      <c r="AB27" s="685">
        <f t="shared" si="9"/>
        <v>6.1377917786134217E-2</v>
      </c>
    </row>
    <row r="28" spans="1:28" s="1" customFormat="1" x14ac:dyDescent="0.3">
      <c r="A28" s="680">
        <v>25</v>
      </c>
      <c r="B28" s="683" t="s">
        <v>47</v>
      </c>
      <c r="C28" s="668">
        <f>one_third_rule!BA36+gifts!B36</f>
        <v>2128093335.7173822</v>
      </c>
      <c r="D28" s="668">
        <f>one_third_rule!BB36+gifts!C36</f>
        <v>12476516987.945955</v>
      </c>
      <c r="E28" s="668">
        <f>one_third_rule!BC36+gifts!D36</f>
        <v>0</v>
      </c>
      <c r="F28" s="668">
        <f>one_third_rule!BD36+gifts!E36</f>
        <v>20142145.159075197</v>
      </c>
      <c r="G28" s="668">
        <f>one_third_rule!BE36+gifts!F36</f>
        <v>418137000.2507844</v>
      </c>
      <c r="H28" s="668">
        <f>one_third_rule!BF36+gifts!G36</f>
        <v>0</v>
      </c>
      <c r="I28" s="668">
        <v>15102026329.487179</v>
      </c>
      <c r="J28" s="668">
        <v>11779580537</v>
      </c>
      <c r="K28" s="676">
        <v>11246558793.403624</v>
      </c>
      <c r="L28" s="668">
        <f t="shared" si="4"/>
        <v>15042889469.073196</v>
      </c>
      <c r="M28" s="668">
        <v>11621444086.51708</v>
      </c>
      <c r="N28" s="687">
        <f t="shared" si="5"/>
        <v>0.27703099629252925</v>
      </c>
      <c r="O28" s="687">
        <f t="shared" si="6"/>
        <v>0.27703099629252925</v>
      </c>
      <c r="P28" s="687">
        <f t="shared" si="1"/>
        <v>1.2770309962925293</v>
      </c>
      <c r="Q28" s="687">
        <f>L28/'safety nets'!D37-1</f>
        <v>-3.9158228918271254E-3</v>
      </c>
      <c r="R28" s="668">
        <f>CF!F36</f>
        <v>5450788.666666667</v>
      </c>
      <c r="S28" s="668">
        <f t="shared" si="2"/>
        <v>2.7597638413437902</v>
      </c>
      <c r="T28" s="692">
        <f>CF!AA36</f>
        <v>0.71358805486102628</v>
      </c>
      <c r="U28" s="687">
        <f t="shared" si="7"/>
        <v>0.12505970126283616</v>
      </c>
      <c r="V28" s="668">
        <f t="shared" si="10"/>
        <v>1250597012.6283617</v>
      </c>
      <c r="W28" s="668">
        <f t="shared" si="3"/>
        <v>877496323.08902049</v>
      </c>
      <c r="X28" s="674"/>
      <c r="Y28" s="674"/>
      <c r="Z28" s="668">
        <f>'safety nets'!B37</f>
        <v>11779580537</v>
      </c>
      <c r="AA28" s="668">
        <f t="shared" si="8"/>
        <v>3263308932.0731964</v>
      </c>
      <c r="AB28" s="693">
        <f t="shared" si="9"/>
        <v>0.33755486859644668</v>
      </c>
    </row>
    <row r="29" spans="1:28" x14ac:dyDescent="0.3">
      <c r="A29" s="680">
        <v>26</v>
      </c>
      <c r="B29" s="686" t="s">
        <v>48</v>
      </c>
      <c r="C29" s="667">
        <f>one_third_rule!BA37+gifts!B37</f>
        <v>0</v>
      </c>
      <c r="D29" s="667">
        <f>one_third_rule!BB37+gifts!C37</f>
        <v>0</v>
      </c>
      <c r="E29" s="667">
        <f>one_third_rule!BC37+gifts!D37</f>
        <v>1163603086.198565</v>
      </c>
      <c r="F29" s="667">
        <f>one_third_rule!BD37+gifts!E37</f>
        <v>6681146.3841300979</v>
      </c>
      <c r="G29" s="667">
        <f>one_third_rule!BE37+gifts!F37</f>
        <v>604240176.93898869</v>
      </c>
      <c r="H29" s="667">
        <f>one_third_rule!BF37+gifts!G37</f>
        <v>879915.33546193736</v>
      </c>
      <c r="I29" s="667">
        <v>1528227027.6190476</v>
      </c>
      <c r="J29" s="667">
        <v>1604638379</v>
      </c>
      <c r="K29" s="675">
        <v>1601053535.9737315</v>
      </c>
      <c r="L29" s="667">
        <f t="shared" si="4"/>
        <v>1775404324.8571455</v>
      </c>
      <c r="M29" s="667">
        <v>1606433269.3570676</v>
      </c>
      <c r="N29" s="669">
        <f t="shared" si="5"/>
        <v>0.10642020538207841</v>
      </c>
      <c r="O29" s="669">
        <f t="shared" si="6"/>
        <v>0.10642020538207841</v>
      </c>
      <c r="P29" s="669">
        <f t="shared" si="1"/>
        <v>1.1064202053820784</v>
      </c>
      <c r="Q29" s="669">
        <f>L29/'safety nets'!D38-1</f>
        <v>0.16174121565118238</v>
      </c>
      <c r="R29" s="667">
        <f>CF!F37</f>
        <v>5535775.333333333</v>
      </c>
      <c r="S29" s="667">
        <f t="shared" si="2"/>
        <v>0.32071466379183722</v>
      </c>
      <c r="T29" s="684">
        <f>CF!AA37</f>
        <v>1.1314831277447073</v>
      </c>
      <c r="U29" s="669">
        <f t="shared" si="7"/>
        <v>0</v>
      </c>
      <c r="V29" s="667">
        <f t="shared" si="10"/>
        <v>0</v>
      </c>
      <c r="W29" s="667">
        <f t="shared" si="3"/>
        <v>0</v>
      </c>
      <c r="X29" s="673"/>
      <c r="Y29" s="673"/>
      <c r="Z29" s="667">
        <f>'safety nets'!B38</f>
        <v>1604638379</v>
      </c>
      <c r="AA29" s="667">
        <f t="shared" si="8"/>
        <v>170765945.85714555</v>
      </c>
      <c r="AB29" s="685">
        <f t="shared" si="9"/>
        <v>0.1088975383807993</v>
      </c>
    </row>
    <row r="30" spans="1:28" ht="17.25" thickBot="1" x14ac:dyDescent="0.35">
      <c r="A30" s="157">
        <v>27</v>
      </c>
      <c r="B30" s="688" t="s">
        <v>49</v>
      </c>
      <c r="C30" s="670">
        <f>one_third_rule!BA38+gifts!B38</f>
        <v>0</v>
      </c>
      <c r="D30" s="670">
        <f>one_third_rule!BB38+gifts!C38</f>
        <v>0</v>
      </c>
      <c r="E30" s="670">
        <f>one_third_rule!BC38+gifts!D38</f>
        <v>1272081345.8667479</v>
      </c>
      <c r="F30" s="670">
        <f>one_third_rule!BD38+gifts!E38</f>
        <v>42237639.690685034</v>
      </c>
      <c r="G30" s="670">
        <f>one_third_rule!BE38+gifts!F38</f>
        <v>395396981.69098759</v>
      </c>
      <c r="H30" s="670">
        <f>one_third_rule!BF38+gifts!G38</f>
        <v>3146039.1515851617</v>
      </c>
      <c r="I30" s="670">
        <v>2141077508</v>
      </c>
      <c r="J30" s="670">
        <v>2141077508.0000002</v>
      </c>
      <c r="K30" s="677">
        <v>1969791307.3599999</v>
      </c>
      <c r="L30" s="670">
        <f t="shared" si="4"/>
        <v>1712862006.4000056</v>
      </c>
      <c r="M30" s="670">
        <v>2141077508.0000005</v>
      </c>
      <c r="N30" s="671">
        <f t="shared" si="5"/>
        <v>-0.19999999999999751</v>
      </c>
      <c r="O30" s="671">
        <f t="shared" si="6"/>
        <v>-0.19999999999999751</v>
      </c>
      <c r="P30" s="671">
        <f t="shared" si="1"/>
        <v>0.80000000000000249</v>
      </c>
      <c r="Q30" s="671">
        <f>L30/'safety nets'!D39-1</f>
        <v>-0.1999999999999974</v>
      </c>
      <c r="R30" s="670">
        <f>CF!F38</f>
        <v>10386403.333333334</v>
      </c>
      <c r="S30" s="670">
        <f t="shared" si="2"/>
        <v>0.164913873593073</v>
      </c>
      <c r="T30" s="689">
        <f>CF!AA38</f>
        <v>1.2581692712243959</v>
      </c>
      <c r="U30" s="671">
        <f t="shared" si="7"/>
        <v>0</v>
      </c>
      <c r="V30" s="670">
        <f t="shared" si="10"/>
        <v>0</v>
      </c>
      <c r="W30" s="670">
        <f t="shared" si="3"/>
        <v>0</v>
      </c>
      <c r="X30" s="158"/>
      <c r="Y30" s="158"/>
      <c r="Z30" s="670">
        <f>'safety nets'!B39</f>
        <v>2141077508</v>
      </c>
      <c r="AA30" s="670">
        <f t="shared" si="8"/>
        <v>-428215501.59999442</v>
      </c>
      <c r="AB30" s="690">
        <f t="shared" si="9"/>
        <v>-0.13043478260869279</v>
      </c>
    </row>
    <row r="31" spans="1:28" hidden="1" x14ac:dyDescent="0.3"/>
    <row r="32" spans="1:28" hidden="1" x14ac:dyDescent="0.3">
      <c r="J32">
        <f>1-L3/J3</f>
        <v>-0.1580069060494238</v>
      </c>
      <c r="M32" s="2">
        <f>L4-M4</f>
        <v>-584245029.1599946</v>
      </c>
      <c r="P32" s="2"/>
    </row>
    <row r="33" spans="13:15" hidden="1" x14ac:dyDescent="0.3">
      <c r="M33" s="2">
        <f t="shared" ref="M33:M56" si="11">L5-M5</f>
        <v>-82680661.962961197</v>
      </c>
    </row>
    <row r="34" spans="13:15" hidden="1" x14ac:dyDescent="0.3">
      <c r="M34" s="2">
        <f t="shared" si="11"/>
        <v>7280152961.5526314</v>
      </c>
      <c r="O34">
        <f>_xlfn.STDEV.P(O4:O30)</f>
        <v>0.19705061315261635</v>
      </c>
    </row>
    <row r="35" spans="13:15" hidden="1" x14ac:dyDescent="0.3">
      <c r="M35" s="2">
        <f t="shared" si="11"/>
        <v>-114703579.80000937</v>
      </c>
    </row>
    <row r="36" spans="13:15" hidden="1" x14ac:dyDescent="0.3">
      <c r="M36" s="2">
        <f t="shared" si="11"/>
        <v>-131509008.27868462</v>
      </c>
      <c r="O36" s="2">
        <f>J28-L28</f>
        <v>-3263308932.0731964</v>
      </c>
    </row>
    <row r="37" spans="13:15" hidden="1" x14ac:dyDescent="0.3">
      <c r="M37" s="2">
        <f t="shared" si="11"/>
        <v>1188975001.7894731</v>
      </c>
    </row>
    <row r="38" spans="13:15" hidden="1" x14ac:dyDescent="0.3">
      <c r="M38" s="2">
        <f t="shared" si="11"/>
        <v>290022093.42528415</v>
      </c>
    </row>
    <row r="39" spans="13:15" hidden="1" x14ac:dyDescent="0.3">
      <c r="M39" s="2">
        <f t="shared" si="11"/>
        <v>121858002.85185623</v>
      </c>
    </row>
    <row r="40" spans="13:15" hidden="1" x14ac:dyDescent="0.3">
      <c r="M40" s="2">
        <f>L12-M12</f>
        <v>2844866108.2328339</v>
      </c>
    </row>
    <row r="41" spans="13:15" hidden="1" x14ac:dyDescent="0.3">
      <c r="M41" s="2">
        <f t="shared" si="11"/>
        <v>2731362553.6691418</v>
      </c>
    </row>
    <row r="42" spans="13:15" hidden="1" x14ac:dyDescent="0.3">
      <c r="M42" s="2">
        <f>L14-M14</f>
        <v>-40113951.284819603</v>
      </c>
    </row>
    <row r="43" spans="13:15" hidden="1" x14ac:dyDescent="0.3">
      <c r="M43" s="2">
        <f t="shared" si="11"/>
        <v>266304476.39040375</v>
      </c>
    </row>
    <row r="44" spans="13:15" hidden="1" x14ac:dyDescent="0.3">
      <c r="M44" s="2">
        <f t="shared" si="11"/>
        <v>316651297.09803891</v>
      </c>
    </row>
    <row r="45" spans="13:15" hidden="1" x14ac:dyDescent="0.3">
      <c r="M45" s="2">
        <f t="shared" si="11"/>
        <v>824422929.06138372</v>
      </c>
    </row>
    <row r="46" spans="13:15" hidden="1" x14ac:dyDescent="0.3">
      <c r="M46" s="2">
        <f t="shared" si="11"/>
        <v>0</v>
      </c>
    </row>
    <row r="47" spans="13:15" hidden="1" x14ac:dyDescent="0.3">
      <c r="M47" s="2">
        <f t="shared" si="11"/>
        <v>-12975936.400000021</v>
      </c>
    </row>
    <row r="48" spans="13:15" hidden="1" x14ac:dyDescent="0.3">
      <c r="M48" s="2">
        <f t="shared" si="11"/>
        <v>7952318812.3532982</v>
      </c>
    </row>
    <row r="49" spans="13:28" hidden="1" x14ac:dyDescent="0.3">
      <c r="M49" s="2">
        <f t="shared" si="11"/>
        <v>50000000.000000119</v>
      </c>
    </row>
    <row r="50" spans="13:28" hidden="1" x14ac:dyDescent="0.3">
      <c r="M50" s="2">
        <f t="shared" si="11"/>
        <v>-288368652.00000882</v>
      </c>
    </row>
    <row r="51" spans="13:28" hidden="1" x14ac:dyDescent="0.3">
      <c r="M51" s="2">
        <f>L23-M23</f>
        <v>-5941649.5999951363</v>
      </c>
    </row>
    <row r="52" spans="13:28" hidden="1" x14ac:dyDescent="0.3">
      <c r="M52" s="2">
        <f t="shared" si="11"/>
        <v>24114995243.143433</v>
      </c>
    </row>
    <row r="53" spans="13:28" hidden="1" x14ac:dyDescent="0.3">
      <c r="M53" s="2">
        <f t="shared" si="11"/>
        <v>3818900498.0861588</v>
      </c>
    </row>
    <row r="54" spans="13:28" hidden="1" x14ac:dyDescent="0.3">
      <c r="M54" s="2">
        <f t="shared" si="11"/>
        <v>-251885100.7407341</v>
      </c>
    </row>
    <row r="55" spans="13:28" hidden="1" x14ac:dyDescent="0.3">
      <c r="M55" s="2">
        <f>L27-M27</f>
        <v>50000000.000000477</v>
      </c>
      <c r="AB55" s="1"/>
    </row>
    <row r="56" spans="13:28" hidden="1" x14ac:dyDescent="0.3">
      <c r="M56" s="2">
        <f t="shared" si="11"/>
        <v>3421445382.5561161</v>
      </c>
    </row>
    <row r="57" spans="13:28" hidden="1" x14ac:dyDescent="0.3">
      <c r="M57" s="2">
        <f>L29-M29</f>
        <v>168971055.50007796</v>
      </c>
    </row>
    <row r="58" spans="13:28" hidden="1" x14ac:dyDescent="0.3">
      <c r="M58" s="2">
        <f>L30-M30</f>
        <v>-428215501.5999949</v>
      </c>
    </row>
    <row r="59" spans="13:28" x14ac:dyDescent="0.3">
      <c r="M59" s="2"/>
    </row>
    <row r="60" spans="13:28" x14ac:dyDescent="0.3">
      <c r="M60" s="2"/>
    </row>
    <row r="61" spans="13:28" x14ac:dyDescent="0.3">
      <c r="M61" s="2"/>
    </row>
  </sheetData>
  <autoFilter ref="A3:P30">
    <sortState ref="A4:M30">
      <sortCondition ref="A3:A30"/>
    </sortState>
  </autoFilter>
  <mergeCells count="5">
    <mergeCell ref="B1:B2"/>
    <mergeCell ref="T1:T2"/>
    <mergeCell ref="R1:R2"/>
    <mergeCell ref="S1:S2"/>
    <mergeCell ref="I1:Q1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46"/>
  <sheetViews>
    <sheetView workbookViewId="0">
      <selection activeCell="O22" sqref="O22"/>
    </sheetView>
  </sheetViews>
  <sheetFormatPr defaultColWidth="9" defaultRowHeight="16.5" x14ac:dyDescent="0.3"/>
  <cols>
    <col min="2" max="2" width="36.85546875" customWidth="1"/>
    <col min="3" max="4" width="10" bestFit="1" customWidth="1"/>
  </cols>
  <sheetData>
    <row r="1" spans="2:7" x14ac:dyDescent="0.3">
      <c r="B1" t="s">
        <v>58</v>
      </c>
      <c r="C1" s="2">
        <v>10000</v>
      </c>
      <c r="D1" t="s">
        <v>59</v>
      </c>
    </row>
    <row r="2" spans="2:7" x14ac:dyDescent="0.3">
      <c r="B2" t="s">
        <v>60</v>
      </c>
      <c r="C2" s="21">
        <v>0.75</v>
      </c>
      <c r="D2" t="s">
        <v>61</v>
      </c>
    </row>
    <row r="3" spans="2:7" x14ac:dyDescent="0.3">
      <c r="B3" t="s">
        <v>62</v>
      </c>
      <c r="C3" s="163">
        <v>0.75</v>
      </c>
      <c r="D3" s="163">
        <v>1</v>
      </c>
      <c r="E3" t="s">
        <v>61</v>
      </c>
    </row>
    <row r="4" spans="2:7" x14ac:dyDescent="0.3">
      <c r="B4" t="s">
        <v>63</v>
      </c>
      <c r="C4" s="163">
        <v>1</v>
      </c>
      <c r="D4" t="s">
        <v>61</v>
      </c>
    </row>
    <row r="5" spans="2:7" x14ac:dyDescent="0.3">
      <c r="B5" t="s">
        <v>64</v>
      </c>
      <c r="C5" s="21">
        <v>0.9</v>
      </c>
      <c r="D5" t="s">
        <v>61</v>
      </c>
    </row>
    <row r="6" spans="2:7" x14ac:dyDescent="0.3">
      <c r="B6" t="s">
        <v>65</v>
      </c>
      <c r="C6" t="s">
        <v>66</v>
      </c>
      <c r="D6" s="21">
        <v>0.82</v>
      </c>
      <c r="E6" s="605">
        <v>2.8500000000000001E-2</v>
      </c>
      <c r="G6" s="6">
        <v>2.8000000000000001E-2</v>
      </c>
    </row>
    <row r="7" spans="2:7" x14ac:dyDescent="0.3">
      <c r="C7" t="s">
        <v>67</v>
      </c>
      <c r="D7" s="21"/>
      <c r="E7" s="605">
        <v>1.2500000000000001E-2</v>
      </c>
      <c r="G7" s="6">
        <v>1.2999999999999999E-2</v>
      </c>
    </row>
    <row r="8" spans="2:7" x14ac:dyDescent="0.3">
      <c r="C8" t="s">
        <v>68</v>
      </c>
      <c r="D8" s="21">
        <v>0.99</v>
      </c>
      <c r="E8" s="605">
        <v>7.4999999999999997E-3</v>
      </c>
      <c r="G8" s="6">
        <v>8.9999999999999993E-3</v>
      </c>
    </row>
    <row r="9" spans="2:7" x14ac:dyDescent="0.3">
      <c r="B9" t="s">
        <v>69</v>
      </c>
      <c r="C9" s="606">
        <v>570</v>
      </c>
      <c r="D9">
        <v>500</v>
      </c>
    </row>
    <row r="10" spans="2:7" x14ac:dyDescent="0.3">
      <c r="B10" t="s">
        <v>70</v>
      </c>
      <c r="C10" s="606">
        <v>560</v>
      </c>
      <c r="D10">
        <v>500</v>
      </c>
    </row>
    <row r="11" spans="2:7" x14ac:dyDescent="0.3">
      <c r="B11" t="s">
        <v>71</v>
      </c>
      <c r="C11" s="606">
        <v>570</v>
      </c>
      <c r="D11">
        <v>500</v>
      </c>
    </row>
    <row r="12" spans="2:7" x14ac:dyDescent="0.3">
      <c r="B12" t="s">
        <v>72</v>
      </c>
      <c r="C12" s="606">
        <v>560</v>
      </c>
      <c r="D12">
        <v>500</v>
      </c>
    </row>
    <row r="13" spans="2:7" x14ac:dyDescent="0.3">
      <c r="B13" t="s">
        <v>73</v>
      </c>
      <c r="C13" s="606">
        <v>270</v>
      </c>
      <c r="D13">
        <v>250</v>
      </c>
    </row>
    <row r="14" spans="2:7" x14ac:dyDescent="0.3">
      <c r="B14" t="s">
        <v>74</v>
      </c>
      <c r="C14" s="606">
        <v>250</v>
      </c>
    </row>
    <row r="15" spans="2:7" x14ac:dyDescent="0.3">
      <c r="B15" t="s">
        <v>75</v>
      </c>
      <c r="C15" s="606">
        <v>405</v>
      </c>
      <c r="D15">
        <v>400</v>
      </c>
    </row>
    <row r="16" spans="2:7" x14ac:dyDescent="0.3">
      <c r="B16" t="s">
        <v>76</v>
      </c>
      <c r="C16">
        <v>1</v>
      </c>
    </row>
    <row r="17" spans="2:7" x14ac:dyDescent="0.3">
      <c r="B17" t="s">
        <v>77</v>
      </c>
      <c r="C17" s="163">
        <v>0.6</v>
      </c>
    </row>
    <row r="18" spans="2:7" x14ac:dyDescent="0.3">
      <c r="B18" t="s">
        <v>78</v>
      </c>
      <c r="C18" s="163">
        <v>0.6</v>
      </c>
    </row>
    <row r="19" spans="2:7" x14ac:dyDescent="0.3">
      <c r="B19" t="s">
        <v>70</v>
      </c>
      <c r="C19">
        <v>500</v>
      </c>
    </row>
    <row r="20" spans="2:7" x14ac:dyDescent="0.3">
      <c r="B20" t="s">
        <v>79</v>
      </c>
      <c r="C20" s="606">
        <v>15.2</v>
      </c>
      <c r="D20">
        <v>18</v>
      </c>
    </row>
    <row r="21" spans="2:7" x14ac:dyDescent="0.3">
      <c r="B21" t="s">
        <v>80</v>
      </c>
    </row>
    <row r="22" spans="2:7" x14ac:dyDescent="0.3">
      <c r="B22" t="s">
        <v>81</v>
      </c>
      <c r="C22" s="48">
        <v>0.2</v>
      </c>
    </row>
    <row r="23" spans="2:7" x14ac:dyDescent="0.3">
      <c r="B23" t="s">
        <v>82</v>
      </c>
      <c r="C23" s="608">
        <v>0.125</v>
      </c>
      <c r="D23" s="80">
        <v>0.15</v>
      </c>
    </row>
    <row r="24" spans="2:7" x14ac:dyDescent="0.3">
      <c r="B24" t="s">
        <v>83</v>
      </c>
      <c r="C24" s="48">
        <v>0.2</v>
      </c>
    </row>
    <row r="25" spans="2:7" x14ac:dyDescent="0.3">
      <c r="B25" t="s">
        <v>84</v>
      </c>
      <c r="C25" s="608">
        <v>0.22500000000000001</v>
      </c>
      <c r="D25" s="80">
        <v>0.2</v>
      </c>
    </row>
    <row r="26" spans="2:7" x14ac:dyDescent="0.3">
      <c r="B26" t="s">
        <v>85</v>
      </c>
      <c r="C26" s="48">
        <v>0.15</v>
      </c>
    </row>
    <row r="27" spans="2:7" x14ac:dyDescent="0.3">
      <c r="B27" t="s">
        <v>86</v>
      </c>
      <c r="C27" s="48">
        <v>7.4999999999999997E-2</v>
      </c>
    </row>
    <row r="28" spans="2:7" x14ac:dyDescent="0.3">
      <c r="B28" t="s">
        <v>87</v>
      </c>
      <c r="C28" s="48">
        <v>2.5000000000000001E-2</v>
      </c>
    </row>
    <row r="29" spans="2:7" x14ac:dyDescent="0.3">
      <c r="B29" t="s">
        <v>88</v>
      </c>
      <c r="C29" s="408">
        <v>62.9</v>
      </c>
      <c r="D29">
        <v>62.9</v>
      </c>
    </row>
    <row r="30" spans="2:7" x14ac:dyDescent="0.3">
      <c r="B30" t="s">
        <v>89</v>
      </c>
      <c r="C30" s="82">
        <v>45</v>
      </c>
    </row>
    <row r="31" spans="2:7" x14ac:dyDescent="0.3">
      <c r="B31" t="s">
        <v>90</v>
      </c>
      <c r="C31" s="48">
        <f>45.8%</f>
        <v>0.45799999999999996</v>
      </c>
      <c r="D31" s="48">
        <f>30.5%</f>
        <v>0.30499999999999999</v>
      </c>
      <c r="E31" s="80">
        <v>0.2</v>
      </c>
      <c r="F31" s="634">
        <v>3.6999999999999998E-2</v>
      </c>
      <c r="G31" s="80"/>
    </row>
    <row r="32" spans="2:7" x14ac:dyDescent="0.3">
      <c r="B32" t="s">
        <v>91</v>
      </c>
      <c r="C32" s="607">
        <v>5693</v>
      </c>
      <c r="D32" s="82">
        <v>4380</v>
      </c>
    </row>
    <row r="33" spans="2:8" x14ac:dyDescent="0.3">
      <c r="B33" t="s">
        <v>92</v>
      </c>
      <c r="C33" s="328">
        <v>60</v>
      </c>
      <c r="D33" s="48"/>
    </row>
    <row r="34" spans="2:8" x14ac:dyDescent="0.3">
      <c r="B34" t="s">
        <v>93</v>
      </c>
      <c r="C34" s="328"/>
      <c r="D34" s="82">
        <v>1190</v>
      </c>
    </row>
    <row r="35" spans="2:8" x14ac:dyDescent="0.3">
      <c r="B35" t="s">
        <v>94</v>
      </c>
      <c r="C35" s="607">
        <v>1466</v>
      </c>
      <c r="D35" s="82">
        <v>1460</v>
      </c>
    </row>
    <row r="36" spans="2:8" x14ac:dyDescent="0.3">
      <c r="B36" t="s">
        <v>95</v>
      </c>
      <c r="C36" s="607">
        <v>271</v>
      </c>
      <c r="D36" s="82">
        <v>270</v>
      </c>
    </row>
    <row r="37" spans="2:8" x14ac:dyDescent="0.3">
      <c r="B37" t="s">
        <v>96</v>
      </c>
      <c r="C37" s="607">
        <v>500</v>
      </c>
      <c r="D37" s="82">
        <v>1070</v>
      </c>
    </row>
    <row r="38" spans="2:8" x14ac:dyDescent="0.3">
      <c r="B38" t="s">
        <v>97</v>
      </c>
      <c r="C38" s="424">
        <v>30</v>
      </c>
      <c r="D38" s="48"/>
    </row>
    <row r="39" spans="2:8" x14ac:dyDescent="0.3">
      <c r="B39" t="s">
        <v>98</v>
      </c>
      <c r="C39" s="605">
        <v>2.3E-2</v>
      </c>
      <c r="D39" t="s">
        <v>99</v>
      </c>
      <c r="E39" s="162"/>
      <c r="F39" s="80">
        <v>0.55000000000000004</v>
      </c>
      <c r="H39">
        <v>2.3E-2</v>
      </c>
    </row>
    <row r="40" spans="2:8" x14ac:dyDescent="0.3">
      <c r="C40" s="605">
        <v>0.02</v>
      </c>
      <c r="D40" t="s">
        <v>99</v>
      </c>
      <c r="E40" s="162"/>
      <c r="F40" s="80">
        <v>0.68</v>
      </c>
      <c r="H40">
        <v>1.8499999999999999E-2</v>
      </c>
    </row>
    <row r="41" spans="2:8" x14ac:dyDescent="0.3">
      <c r="C41" s="605">
        <v>1.4999999999999999E-2</v>
      </c>
      <c r="D41" t="s">
        <v>99</v>
      </c>
      <c r="E41" s="162"/>
      <c r="F41" s="80">
        <v>0.68</v>
      </c>
      <c r="H41">
        <v>1.55E-2</v>
      </c>
    </row>
    <row r="42" spans="2:8" x14ac:dyDescent="0.3">
      <c r="C42" s="605">
        <v>1.4999999999999999E-2</v>
      </c>
      <c r="D42" t="s">
        <v>100</v>
      </c>
      <c r="E42" s="162"/>
      <c r="F42" s="80"/>
    </row>
    <row r="43" spans="2:8" x14ac:dyDescent="0.3">
      <c r="B43" t="s">
        <v>101</v>
      </c>
      <c r="C43" s="605">
        <v>7.0000000000000007E-2</v>
      </c>
      <c r="D43" t="s">
        <v>102</v>
      </c>
      <c r="H43" s="80">
        <v>0.08</v>
      </c>
    </row>
    <row r="44" spans="2:8" x14ac:dyDescent="0.3">
      <c r="C44" s="605">
        <v>-0.2</v>
      </c>
      <c r="D44" t="s">
        <v>103</v>
      </c>
      <c r="F44" s="80">
        <v>1.2</v>
      </c>
      <c r="H44">
        <v>0</v>
      </c>
    </row>
    <row r="45" spans="2:8" x14ac:dyDescent="0.3">
      <c r="C45" s="605">
        <v>-0.1</v>
      </c>
      <c r="D45" t="s">
        <v>103</v>
      </c>
      <c r="F45" s="80">
        <v>1.1000000000000001</v>
      </c>
    </row>
    <row r="46" spans="2:8" x14ac:dyDescent="0.3">
      <c r="B46" t="s">
        <v>104</v>
      </c>
      <c r="C46" s="608">
        <v>0.76</v>
      </c>
      <c r="H46" s="80">
        <v>0.76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I2" sqref="I2"/>
    </sheetView>
  </sheetViews>
  <sheetFormatPr defaultColWidth="9" defaultRowHeight="16.5" x14ac:dyDescent="0.3"/>
  <cols>
    <col min="2" max="2" width="35.85546875" bestFit="1" customWidth="1"/>
    <col min="3" max="3" width="14.42578125" bestFit="1" customWidth="1"/>
    <col min="4" max="4" width="15" bestFit="1" customWidth="1"/>
    <col min="6" max="6" width="13.42578125" bestFit="1" customWidth="1"/>
    <col min="7" max="7" width="11.42578125" bestFit="1" customWidth="1"/>
    <col min="9" max="9" width="83.5703125" bestFit="1" customWidth="1"/>
    <col min="10" max="10" width="11.5703125" bestFit="1" customWidth="1"/>
    <col min="11" max="11" width="10.42578125" bestFit="1" customWidth="1"/>
  </cols>
  <sheetData>
    <row r="1" spans="1:13" ht="17.25" thickBot="1" x14ac:dyDescent="0.35">
      <c r="A1" s="593"/>
      <c r="B1" s="594"/>
      <c r="C1" s="595" t="s">
        <v>105</v>
      </c>
      <c r="D1" s="596" t="s">
        <v>106</v>
      </c>
      <c r="E1" s="596" t="s">
        <v>107</v>
      </c>
      <c r="F1" s="596" t="s">
        <v>108</v>
      </c>
      <c r="G1" s="596" t="s">
        <v>106</v>
      </c>
      <c r="H1" s="597" t="s">
        <v>107</v>
      </c>
      <c r="I1" s="598" t="s">
        <v>109</v>
      </c>
    </row>
    <row r="2" spans="1:13" ht="17.25" thickBot="1" x14ac:dyDescent="0.35">
      <c r="A2" s="1109" t="s">
        <v>110</v>
      </c>
      <c r="B2" s="1110"/>
      <c r="C2" s="601">
        <v>328125650605.23676</v>
      </c>
      <c r="D2" s="538"/>
      <c r="E2" s="537"/>
      <c r="F2" s="602">
        <v>11621444086.51708</v>
      </c>
      <c r="G2" s="538"/>
      <c r="H2" s="599"/>
      <c r="I2" s="600"/>
      <c r="J2" t="s">
        <v>111</v>
      </c>
      <c r="K2" t="s">
        <v>112</v>
      </c>
      <c r="L2" t="s">
        <v>113</v>
      </c>
      <c r="M2" t="s">
        <v>114</v>
      </c>
    </row>
    <row r="3" spans="1:13" ht="17.25" thickBot="1" x14ac:dyDescent="0.35">
      <c r="A3" s="539" t="s">
        <v>115</v>
      </c>
      <c r="B3" s="540"/>
      <c r="C3" s="591">
        <v>325738276213.72571</v>
      </c>
      <c r="D3" s="541">
        <f>C3-$C$2</f>
        <v>-2387374391.5110474</v>
      </c>
      <c r="E3" s="542">
        <f>C3/$C$2-1</f>
        <v>-7.2757932429465821E-3</v>
      </c>
      <c r="F3" s="541">
        <v>11621444086.517076</v>
      </c>
      <c r="G3" s="541">
        <f>F3-$F$2</f>
        <v>0</v>
      </c>
      <c r="H3" s="592">
        <f>F3/$F$2-1</f>
        <v>0</v>
      </c>
      <c r="I3" s="590" t="s">
        <v>116</v>
      </c>
      <c r="J3">
        <v>3</v>
      </c>
      <c r="K3">
        <v>3</v>
      </c>
      <c r="L3">
        <f>J3*K3</f>
        <v>9</v>
      </c>
      <c r="M3" t="s">
        <v>117</v>
      </c>
    </row>
    <row r="4" spans="1:13" x14ac:dyDescent="0.3">
      <c r="A4" s="563" t="s">
        <v>118</v>
      </c>
      <c r="B4" s="564"/>
      <c r="C4" s="565"/>
      <c r="D4" s="564"/>
      <c r="E4" s="564"/>
      <c r="F4" s="564"/>
      <c r="G4" s="564"/>
      <c r="H4" s="566"/>
      <c r="I4" s="567"/>
      <c r="J4">
        <v>4</v>
      </c>
      <c r="K4">
        <v>2</v>
      </c>
      <c r="L4">
        <f>J4*K4</f>
        <v>8</v>
      </c>
      <c r="M4" t="s">
        <v>119</v>
      </c>
    </row>
    <row r="5" spans="1:13" x14ac:dyDescent="0.3">
      <c r="A5" s="568"/>
      <c r="B5" s="569" t="s">
        <v>120</v>
      </c>
      <c r="C5" s="570">
        <v>327607377329.19928</v>
      </c>
      <c r="D5" s="571">
        <f>C5-$C$2</f>
        <v>-518273276.03747559</v>
      </c>
      <c r="E5" s="572">
        <f>C5/$C$2-1</f>
        <v>-1.5794963761032177E-3</v>
      </c>
      <c r="F5" s="571">
        <v>11604273960.394514</v>
      </c>
      <c r="G5" s="571">
        <f>F5-$F$2</f>
        <v>-17170126.122566223</v>
      </c>
      <c r="H5" s="573">
        <f>F5/$F$2-1</f>
        <v>-1.4774520270236513E-3</v>
      </c>
      <c r="I5" s="574" t="s">
        <v>121</v>
      </c>
    </row>
    <row r="6" spans="1:13" x14ac:dyDescent="0.3">
      <c r="A6" s="568"/>
      <c r="B6" s="569" t="s">
        <v>122</v>
      </c>
      <c r="C6" s="570">
        <v>327035364633.91516</v>
      </c>
      <c r="D6" s="571">
        <f t="shared" ref="D6:D9" si="0">C6-$C$2</f>
        <v>-1090285971.3215942</v>
      </c>
      <c r="E6" s="572">
        <f t="shared" ref="E6:E9" si="1">C6/$C$2-1</f>
        <v>-3.322769705173978E-3</v>
      </c>
      <c r="F6" s="571">
        <v>11533364415.025314</v>
      </c>
      <c r="G6" s="571">
        <f t="shared" ref="G6:G9" si="2">F6-$F$2</f>
        <v>-88079671.491765976</v>
      </c>
      <c r="H6" s="573">
        <f t="shared" ref="H6:H9" si="3">F6/$F$2-1</f>
        <v>-7.5790642570792155E-3</v>
      </c>
      <c r="I6" s="574" t="s">
        <v>123</v>
      </c>
    </row>
    <row r="7" spans="1:13" x14ac:dyDescent="0.3">
      <c r="A7" s="568"/>
      <c r="B7" s="569" t="s">
        <v>124</v>
      </c>
      <c r="C7" s="570">
        <v>326478437079.38513</v>
      </c>
      <c r="D7" s="571">
        <f t="shared" si="0"/>
        <v>-1647213525.8516235</v>
      </c>
      <c r="E7" s="572">
        <f t="shared" si="1"/>
        <v>-5.0200693631030635E-3</v>
      </c>
      <c r="F7" s="571">
        <v>11477540010.410254</v>
      </c>
      <c r="G7" s="571">
        <f t="shared" si="2"/>
        <v>-143904076.10682678</v>
      </c>
      <c r="H7" s="573">
        <f t="shared" si="3"/>
        <v>-1.2382632918552794E-2</v>
      </c>
      <c r="I7" s="574" t="s">
        <v>125</v>
      </c>
    </row>
    <row r="8" spans="1:13" x14ac:dyDescent="0.3">
      <c r="A8" s="568"/>
      <c r="B8" s="569" t="s">
        <v>126</v>
      </c>
      <c r="C8" s="570">
        <v>325977333929.47015</v>
      </c>
      <c r="D8" s="571">
        <f t="shared" si="0"/>
        <v>-2148316675.7666016</v>
      </c>
      <c r="E8" s="572">
        <f t="shared" si="1"/>
        <v>-6.5472378395409203E-3</v>
      </c>
      <c r="F8" s="571">
        <v>11477540010.410255</v>
      </c>
      <c r="G8" s="571">
        <f t="shared" si="2"/>
        <v>-143904076.10682487</v>
      </c>
      <c r="H8" s="573">
        <f t="shared" si="3"/>
        <v>-1.2382632918552572E-2</v>
      </c>
      <c r="I8" s="574" t="s">
        <v>127</v>
      </c>
    </row>
    <row r="9" spans="1:13" ht="17.25" thickBot="1" x14ac:dyDescent="0.35">
      <c r="A9" s="575"/>
      <c r="B9" s="576" t="s">
        <v>128</v>
      </c>
      <c r="C9" s="577">
        <v>325476230779.55524</v>
      </c>
      <c r="D9" s="578">
        <f t="shared" si="0"/>
        <v>-2649419825.6815186</v>
      </c>
      <c r="E9" s="579">
        <f t="shared" si="1"/>
        <v>-8.0744063159786661E-3</v>
      </c>
      <c r="F9" s="578">
        <v>11477540010.410257</v>
      </c>
      <c r="G9" s="578">
        <f t="shared" si="2"/>
        <v>-143904076.10682297</v>
      </c>
      <c r="H9" s="580">
        <f t="shared" si="3"/>
        <v>-1.2382632918552461E-2</v>
      </c>
      <c r="I9" s="581" t="s">
        <v>129</v>
      </c>
    </row>
    <row r="10" spans="1:13" x14ac:dyDescent="0.3">
      <c r="A10" s="543" t="s">
        <v>130</v>
      </c>
      <c r="B10" s="544"/>
      <c r="C10" s="545"/>
      <c r="D10" s="544"/>
      <c r="E10" s="544"/>
      <c r="F10" s="546"/>
      <c r="G10" s="544"/>
      <c r="H10" s="547"/>
      <c r="I10" s="548"/>
      <c r="J10">
        <v>3</v>
      </c>
      <c r="K10">
        <v>3</v>
      </c>
      <c r="L10">
        <f>J10*K10</f>
        <v>9</v>
      </c>
      <c r="M10" t="s">
        <v>131</v>
      </c>
    </row>
    <row r="11" spans="1:13" x14ac:dyDescent="0.3">
      <c r="A11" s="549"/>
      <c r="B11" s="550" t="s">
        <v>132</v>
      </c>
      <c r="C11" s="551">
        <v>326754560066.89807</v>
      </c>
      <c r="D11" s="552">
        <f>C11-$C$2</f>
        <v>-1371090538.3386841</v>
      </c>
      <c r="E11" s="553">
        <f>C11/$C$2-1</f>
        <v>-4.1785533554284937E-3</v>
      </c>
      <c r="F11" s="552">
        <v>11621444086.51708</v>
      </c>
      <c r="G11" s="552">
        <f>F11-$F$2</f>
        <v>0</v>
      </c>
      <c r="H11" s="554">
        <f>F11/$F$2-1</f>
        <v>0</v>
      </c>
      <c r="I11" s="555" t="s">
        <v>133</v>
      </c>
    </row>
    <row r="12" spans="1:13" x14ac:dyDescent="0.3">
      <c r="A12" s="549"/>
      <c r="B12" s="550" t="s">
        <v>134</v>
      </c>
      <c r="C12" s="551">
        <v>325383795695.64777</v>
      </c>
      <c r="D12" s="552">
        <f t="shared" ref="D12:D14" si="4">C12-$C$2</f>
        <v>-2741854909.5889893</v>
      </c>
      <c r="E12" s="553">
        <f t="shared" ref="E12:E14" si="5">C12/$C$2-1</f>
        <v>-8.3561126797967455E-3</v>
      </c>
      <c r="F12" s="552">
        <v>11621444086.51708</v>
      </c>
      <c r="G12" s="552">
        <f t="shared" ref="G12:G14" si="6">F12-$F$2</f>
        <v>0</v>
      </c>
      <c r="H12" s="554">
        <f t="shared" ref="H12:H14" si="7">F12/$F$2-1</f>
        <v>0</v>
      </c>
      <c r="I12" s="555" t="s">
        <v>135</v>
      </c>
    </row>
    <row r="13" spans="1:13" x14ac:dyDescent="0.3">
      <c r="A13" s="549"/>
      <c r="B13" s="550" t="s">
        <v>136</v>
      </c>
      <c r="C13" s="551">
        <v>324013031324.39746</v>
      </c>
      <c r="D13" s="552">
        <f t="shared" si="4"/>
        <v>-4112619280.8392944</v>
      </c>
      <c r="E13" s="553">
        <f t="shared" si="5"/>
        <v>-1.2533672004164997E-2</v>
      </c>
      <c r="F13" s="552">
        <v>11621444086.51708</v>
      </c>
      <c r="G13" s="552">
        <f t="shared" si="6"/>
        <v>0</v>
      </c>
      <c r="H13" s="554">
        <f t="shared" si="7"/>
        <v>0</v>
      </c>
      <c r="I13" s="555" t="s">
        <v>137</v>
      </c>
    </row>
    <row r="14" spans="1:13" ht="17.25" thickBot="1" x14ac:dyDescent="0.35">
      <c r="A14" s="556"/>
      <c r="B14" s="557" t="s">
        <v>138</v>
      </c>
      <c r="C14" s="558">
        <v>322660632724.12549</v>
      </c>
      <c r="D14" s="559">
        <f t="shared" si="4"/>
        <v>-5465017881.1112671</v>
      </c>
      <c r="E14" s="560">
        <f t="shared" si="5"/>
        <v>-1.665525956605618E-2</v>
      </c>
      <c r="F14" s="559">
        <v>11621444086.51708</v>
      </c>
      <c r="G14" s="559">
        <f t="shared" si="6"/>
        <v>0</v>
      </c>
      <c r="H14" s="561">
        <f t="shared" si="7"/>
        <v>0</v>
      </c>
      <c r="I14" s="562" t="s">
        <v>139</v>
      </c>
    </row>
    <row r="15" spans="1:13" x14ac:dyDescent="0.3">
      <c r="A15" s="563" t="s">
        <v>140</v>
      </c>
      <c r="B15" s="564"/>
      <c r="C15" s="565"/>
      <c r="D15" s="564"/>
      <c r="E15" s="564"/>
      <c r="F15" s="564"/>
      <c r="G15" s="564"/>
      <c r="H15" s="582"/>
      <c r="I15" s="567"/>
      <c r="J15">
        <v>4</v>
      </c>
      <c r="K15">
        <v>2</v>
      </c>
      <c r="L15">
        <f>J15*K15</f>
        <v>8</v>
      </c>
      <c r="M15" t="s">
        <v>141</v>
      </c>
    </row>
    <row r="16" spans="1:13" x14ac:dyDescent="0.3">
      <c r="A16" s="568"/>
      <c r="B16" s="569" t="s">
        <v>142</v>
      </c>
      <c r="C16" s="570">
        <v>327638616639.8678</v>
      </c>
      <c r="D16" s="571">
        <f>C16-$C$2</f>
        <v>-487033965.36895752</v>
      </c>
      <c r="E16" s="572">
        <f>C16/$C$2-1</f>
        <v>-1.4842910466481563E-3</v>
      </c>
      <c r="F16" s="571">
        <v>11621444086.51708</v>
      </c>
      <c r="G16" s="571">
        <f>F16-$F$2</f>
        <v>0</v>
      </c>
      <c r="H16" s="573">
        <f>F16/$F$2-1</f>
        <v>0</v>
      </c>
      <c r="I16" s="574" t="s">
        <v>143</v>
      </c>
    </row>
    <row r="17" spans="1:13" x14ac:dyDescent="0.3">
      <c r="A17" s="568"/>
      <c r="B17" s="569" t="s">
        <v>144</v>
      </c>
      <c r="C17" s="570">
        <v>327151582674.49878</v>
      </c>
      <c r="D17" s="571">
        <f t="shared" ref="D17:D19" si="8">C17-$C$2</f>
        <v>-974067930.73797607</v>
      </c>
      <c r="E17" s="572">
        <f t="shared" ref="E17:E19" si="9">C17/$C$2-1</f>
        <v>-2.9685820932965346E-3</v>
      </c>
      <c r="F17" s="571">
        <v>11621444086.51708</v>
      </c>
      <c r="G17" s="571">
        <f t="shared" ref="G17:G19" si="10">F17-$F$2</f>
        <v>0</v>
      </c>
      <c r="H17" s="573">
        <f t="shared" ref="H17:H19" si="11">F17/$F$2-1</f>
        <v>0</v>
      </c>
      <c r="I17" s="574" t="s">
        <v>145</v>
      </c>
    </row>
    <row r="18" spans="1:13" x14ac:dyDescent="0.3">
      <c r="A18" s="568"/>
      <c r="B18" s="569" t="s">
        <v>146</v>
      </c>
      <c r="C18" s="570">
        <v>326694253424.24896</v>
      </c>
      <c r="D18" s="571">
        <f t="shared" si="8"/>
        <v>-1431397180.987793</v>
      </c>
      <c r="E18" s="572">
        <f t="shared" si="9"/>
        <v>-4.3623446638431096E-3</v>
      </c>
      <c r="F18" s="571">
        <v>11621444086.51708</v>
      </c>
      <c r="G18" s="571">
        <f t="shared" si="10"/>
        <v>0</v>
      </c>
      <c r="H18" s="573">
        <f t="shared" si="11"/>
        <v>0</v>
      </c>
      <c r="I18" s="574" t="s">
        <v>147</v>
      </c>
    </row>
    <row r="19" spans="1:13" ht="17.25" thickBot="1" x14ac:dyDescent="0.35">
      <c r="A19" s="575"/>
      <c r="B19" s="576" t="s">
        <v>148</v>
      </c>
      <c r="C19" s="577">
        <v>326250544967.54742</v>
      </c>
      <c r="D19" s="578">
        <f t="shared" si="8"/>
        <v>-1875105637.6893311</v>
      </c>
      <c r="E19" s="579">
        <f t="shared" si="9"/>
        <v>-5.7145963268359079E-3</v>
      </c>
      <c r="F19" s="578">
        <v>11621444086.51708</v>
      </c>
      <c r="G19" s="578">
        <f t="shared" si="10"/>
        <v>0</v>
      </c>
      <c r="H19" s="580">
        <f t="shared" si="11"/>
        <v>0</v>
      </c>
      <c r="I19" s="581" t="s">
        <v>149</v>
      </c>
    </row>
    <row r="20" spans="1:13" x14ac:dyDescent="0.3">
      <c r="A20" s="543" t="s">
        <v>69</v>
      </c>
      <c r="B20" s="544"/>
      <c r="C20" s="585"/>
      <c r="D20" s="544"/>
      <c r="E20" s="544"/>
      <c r="F20" s="546"/>
      <c r="G20" s="544"/>
      <c r="H20" s="547"/>
      <c r="I20" s="548"/>
      <c r="J20">
        <v>1</v>
      </c>
      <c r="K20">
        <v>5</v>
      </c>
      <c r="L20">
        <f>J20*K20</f>
        <v>5</v>
      </c>
      <c r="M20" t="s">
        <v>150</v>
      </c>
    </row>
    <row r="21" spans="1:13" x14ac:dyDescent="0.3">
      <c r="A21" s="549"/>
      <c r="B21" s="550" t="s">
        <v>151</v>
      </c>
      <c r="C21" s="551">
        <v>326487287064.55219</v>
      </c>
      <c r="D21" s="552">
        <f>C21-$C$2</f>
        <v>-1638363540.6845703</v>
      </c>
      <c r="E21" s="553">
        <f>C21/$C$2-1</f>
        <v>-4.9930980332155706E-3</v>
      </c>
      <c r="F21" s="552">
        <v>11621444086.517078</v>
      </c>
      <c r="G21" s="552">
        <f>F21-$F$2</f>
        <v>0</v>
      </c>
      <c r="H21" s="554">
        <f>F21/$F$2-1</f>
        <v>0</v>
      </c>
      <c r="I21" s="555" t="s">
        <v>152</v>
      </c>
    </row>
    <row r="22" spans="1:13" x14ac:dyDescent="0.3">
      <c r="A22" s="549"/>
      <c r="B22" s="550" t="s">
        <v>153</v>
      </c>
      <c r="C22" s="551">
        <v>323385064883.72034</v>
      </c>
      <c r="D22" s="552">
        <f t="shared" ref="D22:D23" si="12">C22-$C$2</f>
        <v>-4740585721.5164185</v>
      </c>
      <c r="E22" s="553">
        <f t="shared" ref="E22:E23" si="13">C22/$C$2-1</f>
        <v>-1.4447470695364006E-2</v>
      </c>
      <c r="F22" s="552">
        <v>11621444086.51708</v>
      </c>
      <c r="G22" s="552">
        <f t="shared" ref="G22:G23" si="14">F22-$F$2</f>
        <v>0</v>
      </c>
      <c r="H22" s="554">
        <f t="shared" ref="H22:H23" si="15">F22/$F$2-1</f>
        <v>0</v>
      </c>
      <c r="I22" s="555" t="s">
        <v>154</v>
      </c>
    </row>
    <row r="23" spans="1:13" ht="17.25" thickBot="1" x14ac:dyDescent="0.35">
      <c r="A23" s="556"/>
      <c r="B23" s="557" t="s">
        <v>155</v>
      </c>
      <c r="C23" s="558">
        <v>320688085102.54047</v>
      </c>
      <c r="D23" s="559">
        <f t="shared" si="12"/>
        <v>-7437565502.6962891</v>
      </c>
      <c r="E23" s="560">
        <f t="shared" si="13"/>
        <v>-2.2666821350228128E-2</v>
      </c>
      <c r="F23" s="559">
        <v>11621444086.517078</v>
      </c>
      <c r="G23" s="559">
        <f t="shared" si="14"/>
        <v>0</v>
      </c>
      <c r="H23" s="561">
        <f t="shared" si="15"/>
        <v>0</v>
      </c>
      <c r="I23" s="562" t="s">
        <v>156</v>
      </c>
    </row>
    <row r="24" spans="1:13" x14ac:dyDescent="0.3">
      <c r="A24" s="563" t="s">
        <v>70</v>
      </c>
      <c r="B24" s="564"/>
      <c r="C24" s="565"/>
      <c r="D24" s="564"/>
      <c r="E24" s="564"/>
      <c r="F24" s="564"/>
      <c r="G24" s="564"/>
      <c r="H24" s="582"/>
      <c r="I24" s="567"/>
    </row>
    <row r="25" spans="1:13" x14ac:dyDescent="0.3">
      <c r="A25" s="568"/>
      <c r="B25" s="569" t="s">
        <v>151</v>
      </c>
      <c r="C25" s="570">
        <v>327674473937.48523</v>
      </c>
      <c r="D25" s="571">
        <f>C25-$C$2</f>
        <v>-451176667.75152588</v>
      </c>
      <c r="E25" s="572">
        <f>C25/$C$2-1</f>
        <v>-1.3750118801115763E-3</v>
      </c>
      <c r="F25" s="571">
        <v>11621444086.517078</v>
      </c>
      <c r="G25" s="571">
        <f>F25-$F$2</f>
        <v>0</v>
      </c>
      <c r="H25" s="573">
        <f>F25/$F$2-1</f>
        <v>0</v>
      </c>
      <c r="I25" s="574" t="s">
        <v>157</v>
      </c>
    </row>
    <row r="26" spans="1:13" x14ac:dyDescent="0.3">
      <c r="A26" s="568"/>
      <c r="B26" s="569" t="s">
        <v>153</v>
      </c>
      <c r="C26" s="570">
        <v>326946625502.51941</v>
      </c>
      <c r="D26" s="571">
        <f t="shared" ref="D26:D27" si="16">C26-$C$2</f>
        <v>-1179025102.7173462</v>
      </c>
      <c r="E26" s="572">
        <f t="shared" ref="E26:E27" si="17">C26/$C$2-1</f>
        <v>-3.5932122360522456E-3</v>
      </c>
      <c r="F26" s="571">
        <v>11621444086.51708</v>
      </c>
      <c r="G26" s="571">
        <f t="shared" ref="G26:G27" si="18">F26-$F$2</f>
        <v>0</v>
      </c>
      <c r="H26" s="573">
        <f t="shared" ref="H26:H27" si="19">F26/$F$2-1</f>
        <v>0</v>
      </c>
      <c r="I26" s="574" t="s">
        <v>158</v>
      </c>
    </row>
    <row r="27" spans="1:13" ht="17.25" thickBot="1" x14ac:dyDescent="0.35">
      <c r="A27" s="575"/>
      <c r="B27" s="576" t="s">
        <v>155</v>
      </c>
      <c r="C27" s="577">
        <v>326624019467.20557</v>
      </c>
      <c r="D27" s="578">
        <f t="shared" si="16"/>
        <v>-1501631138.031189</v>
      </c>
      <c r="E27" s="579">
        <f t="shared" si="17"/>
        <v>-4.5763905847086006E-3</v>
      </c>
      <c r="F27" s="578">
        <v>11621444086.517078</v>
      </c>
      <c r="G27" s="578">
        <f t="shared" si="18"/>
        <v>0</v>
      </c>
      <c r="H27" s="580">
        <f t="shared" si="19"/>
        <v>0</v>
      </c>
      <c r="I27" s="581" t="s">
        <v>159</v>
      </c>
    </row>
    <row r="28" spans="1:13" x14ac:dyDescent="0.3">
      <c r="A28" s="543" t="s">
        <v>71</v>
      </c>
      <c r="B28" s="544"/>
      <c r="C28" s="585"/>
      <c r="D28" s="544"/>
      <c r="E28" s="544"/>
      <c r="F28" s="544"/>
      <c r="G28" s="544"/>
      <c r="H28" s="547"/>
      <c r="I28" s="548"/>
      <c r="J28">
        <v>1</v>
      </c>
      <c r="K28">
        <v>4</v>
      </c>
      <c r="L28">
        <f>J28*K28</f>
        <v>4</v>
      </c>
      <c r="M28" t="s">
        <v>150</v>
      </c>
    </row>
    <row r="29" spans="1:13" x14ac:dyDescent="0.3">
      <c r="A29" s="549"/>
      <c r="B29" s="550" t="s">
        <v>151</v>
      </c>
      <c r="C29" s="551">
        <v>327815861816.12231</v>
      </c>
      <c r="D29" s="552">
        <f>C29-$C$2</f>
        <v>-309788789.11444092</v>
      </c>
      <c r="E29" s="553">
        <f>C29/$C$2-1</f>
        <v>-9.4411634245306075E-4</v>
      </c>
      <c r="F29" s="552">
        <v>11621444086.517078</v>
      </c>
      <c r="G29" s="552">
        <f>F29-$F$2</f>
        <v>0</v>
      </c>
      <c r="H29" s="554">
        <f>F29/$F$2-1</f>
        <v>0</v>
      </c>
      <c r="I29" s="555" t="s">
        <v>160</v>
      </c>
    </row>
    <row r="30" spans="1:13" x14ac:dyDescent="0.3">
      <c r="A30" s="549"/>
      <c r="B30" s="550" t="s">
        <v>153</v>
      </c>
      <c r="C30" s="551">
        <v>327196936572.07013</v>
      </c>
      <c r="D30" s="552">
        <f t="shared" ref="D30:D31" si="20">C30-$C$2</f>
        <v>-928714033.16662598</v>
      </c>
      <c r="E30" s="553">
        <f t="shared" ref="E30:E31" si="21">C30/$C$2-1</f>
        <v>-2.8303609652386985E-3</v>
      </c>
      <c r="F30" s="552">
        <v>11621444086.51708</v>
      </c>
      <c r="G30" s="552">
        <f t="shared" ref="G30:G31" si="22">F30-$F$2</f>
        <v>0</v>
      </c>
      <c r="H30" s="554">
        <f t="shared" ref="H30:H31" si="23">F30/$F$2-1</f>
        <v>0</v>
      </c>
      <c r="I30" s="555" t="s">
        <v>161</v>
      </c>
    </row>
    <row r="31" spans="1:13" ht="17.25" thickBot="1" x14ac:dyDescent="0.35">
      <c r="A31" s="556"/>
      <c r="B31" s="557" t="s">
        <v>162</v>
      </c>
      <c r="C31" s="558">
        <v>326578011328.01788</v>
      </c>
      <c r="D31" s="559">
        <f t="shared" si="20"/>
        <v>-1547639277.2188721</v>
      </c>
      <c r="E31" s="560">
        <f t="shared" si="21"/>
        <v>-4.7166055880246693E-3</v>
      </c>
      <c r="F31" s="559">
        <v>11621444086.517078</v>
      </c>
      <c r="G31" s="559">
        <f t="shared" si="22"/>
        <v>0</v>
      </c>
      <c r="H31" s="561">
        <f t="shared" si="23"/>
        <v>0</v>
      </c>
      <c r="I31" s="562" t="s">
        <v>163</v>
      </c>
    </row>
    <row r="32" spans="1:13" x14ac:dyDescent="0.3">
      <c r="A32" s="563" t="s">
        <v>72</v>
      </c>
      <c r="B32" s="564"/>
      <c r="C32" s="565"/>
      <c r="D32" s="564"/>
      <c r="E32" s="564"/>
      <c r="F32" s="564"/>
      <c r="G32" s="564"/>
      <c r="H32" s="582"/>
      <c r="I32" s="567"/>
    </row>
    <row r="33" spans="1:13" x14ac:dyDescent="0.3">
      <c r="A33" s="568"/>
      <c r="B33" s="569" t="s">
        <v>151</v>
      </c>
      <c r="C33" s="570">
        <v>328053987355.43109</v>
      </c>
      <c r="D33" s="571">
        <f>C33-$C$2</f>
        <v>-71663249.805664063</v>
      </c>
      <c r="E33" s="572">
        <f>C33/$C$2-1</f>
        <v>-2.1840185207555596E-4</v>
      </c>
      <c r="F33" s="571">
        <v>11621444086.517078</v>
      </c>
      <c r="G33" s="571">
        <f>F33-$F$2</f>
        <v>0</v>
      </c>
      <c r="H33" s="573">
        <f>F33/$F$2-1</f>
        <v>0</v>
      </c>
      <c r="I33" s="574" t="s">
        <v>164</v>
      </c>
    </row>
    <row r="34" spans="1:13" x14ac:dyDescent="0.3">
      <c r="A34" s="568"/>
      <c r="B34" s="569" t="s">
        <v>153</v>
      </c>
      <c r="C34" s="570">
        <v>327911313189.99652</v>
      </c>
      <c r="D34" s="571">
        <f t="shared" ref="D34:D44" si="24">C34-$C$2</f>
        <v>-214337415.24023438</v>
      </c>
      <c r="E34" s="572">
        <f t="shared" ref="E34:E35" si="25">C34/$C$2-1</f>
        <v>-6.5321749410596208E-4</v>
      </c>
      <c r="F34" s="571">
        <v>11621444086.51708</v>
      </c>
      <c r="G34" s="571">
        <f t="shared" ref="G34:G44" si="26">F34-$F$2</f>
        <v>0</v>
      </c>
      <c r="H34" s="573">
        <f t="shared" ref="H34:H35" si="27">F34/$F$2-1</f>
        <v>0</v>
      </c>
      <c r="I34" s="574" t="s">
        <v>165</v>
      </c>
    </row>
    <row r="35" spans="1:13" ht="17.25" thickBot="1" x14ac:dyDescent="0.35">
      <c r="A35" s="575"/>
      <c r="B35" s="576" t="s">
        <v>162</v>
      </c>
      <c r="C35" s="577">
        <v>327768639024.56195</v>
      </c>
      <c r="D35" s="578">
        <f t="shared" si="24"/>
        <v>-357011580.67480469</v>
      </c>
      <c r="E35" s="579">
        <f t="shared" si="25"/>
        <v>-1.0880331361363682E-3</v>
      </c>
      <c r="F35" s="578">
        <v>11621444086.517078</v>
      </c>
      <c r="G35" s="578">
        <f t="shared" si="26"/>
        <v>0</v>
      </c>
      <c r="H35" s="580">
        <f t="shared" si="27"/>
        <v>0</v>
      </c>
      <c r="I35" s="581" t="s">
        <v>166</v>
      </c>
    </row>
    <row r="36" spans="1:13" x14ac:dyDescent="0.3">
      <c r="A36" s="543" t="s">
        <v>73</v>
      </c>
      <c r="B36" s="544"/>
      <c r="C36" s="545"/>
      <c r="D36" s="544"/>
      <c r="E36" s="544"/>
      <c r="F36" s="544"/>
      <c r="G36" s="544"/>
      <c r="H36" s="547"/>
      <c r="I36" s="548"/>
      <c r="J36">
        <v>1</v>
      </c>
      <c r="K36">
        <v>5</v>
      </c>
      <c r="L36">
        <f>J36*K36</f>
        <v>5</v>
      </c>
      <c r="M36" t="s">
        <v>150</v>
      </c>
    </row>
    <row r="37" spans="1:13" x14ac:dyDescent="0.3">
      <c r="A37" s="549"/>
      <c r="B37" s="550" t="s">
        <v>167</v>
      </c>
      <c r="C37" s="551">
        <v>323573511691.2475</v>
      </c>
      <c r="D37" s="552">
        <f t="shared" si="24"/>
        <v>-4552138913.9892578</v>
      </c>
      <c r="E37" s="553">
        <f t="shared" ref="E37:E38" si="28">C37/$C$2-1</f>
        <v>-1.3873157754027199E-2</v>
      </c>
      <c r="F37" s="552">
        <v>11621444086.51708</v>
      </c>
      <c r="G37" s="552">
        <f t="shared" si="26"/>
        <v>0</v>
      </c>
      <c r="H37" s="554">
        <f t="shared" ref="H37:H38" si="29">F37/$F$2-1</f>
        <v>0</v>
      </c>
      <c r="I37" s="555" t="s">
        <v>168</v>
      </c>
    </row>
    <row r="38" spans="1:13" ht="17.25" thickBot="1" x14ac:dyDescent="0.35">
      <c r="A38" s="556"/>
      <c r="B38" s="557" t="s">
        <v>169</v>
      </c>
      <c r="C38" s="558">
        <v>319021372777.25824</v>
      </c>
      <c r="D38" s="559">
        <f t="shared" si="24"/>
        <v>-9104277827.9785156</v>
      </c>
      <c r="E38" s="560">
        <f t="shared" si="28"/>
        <v>-2.7746315508054398E-2</v>
      </c>
      <c r="F38" s="559">
        <v>11621444086.517078</v>
      </c>
      <c r="G38" s="559">
        <f t="shared" si="26"/>
        <v>0</v>
      </c>
      <c r="H38" s="561">
        <f t="shared" si="29"/>
        <v>0</v>
      </c>
      <c r="I38" s="562" t="s">
        <v>170</v>
      </c>
    </row>
    <row r="39" spans="1:13" x14ac:dyDescent="0.3">
      <c r="A39" s="563" t="s">
        <v>75</v>
      </c>
      <c r="B39" s="564"/>
      <c r="C39" s="565"/>
      <c r="D39" s="564"/>
      <c r="E39" s="564"/>
      <c r="F39" s="564"/>
      <c r="G39" s="564"/>
      <c r="H39" s="582"/>
      <c r="I39" s="567"/>
      <c r="J39">
        <v>1</v>
      </c>
      <c r="K39">
        <v>5</v>
      </c>
      <c r="L39">
        <f>J39*K39</f>
        <v>5</v>
      </c>
      <c r="M39" t="s">
        <v>150</v>
      </c>
    </row>
    <row r="40" spans="1:13" x14ac:dyDescent="0.3">
      <c r="A40" s="568"/>
      <c r="B40" s="569" t="s">
        <v>153</v>
      </c>
      <c r="C40" s="570">
        <v>323923276582.7829</v>
      </c>
      <c r="D40" s="571">
        <f t="shared" si="24"/>
        <v>-4202374022.4538574</v>
      </c>
      <c r="E40" s="572">
        <f t="shared" ref="E40:E41" si="30">C40/$C$2-1</f>
        <v>-1.2807209721953927E-2</v>
      </c>
      <c r="F40" s="571">
        <v>11621444086.51708</v>
      </c>
      <c r="G40" s="571">
        <f t="shared" si="26"/>
        <v>0</v>
      </c>
      <c r="H40" s="573">
        <f t="shared" ref="H40:H41" si="31">F40/$F$2-1</f>
        <v>0</v>
      </c>
      <c r="I40" s="574" t="s">
        <v>171</v>
      </c>
    </row>
    <row r="41" spans="1:13" ht="17.25" thickBot="1" x14ac:dyDescent="0.35">
      <c r="A41" s="575"/>
      <c r="B41" s="576" t="s">
        <v>172</v>
      </c>
      <c r="C41" s="577">
        <v>320522974815.13446</v>
      </c>
      <c r="D41" s="578">
        <f t="shared" si="24"/>
        <v>-7602675790.1022949</v>
      </c>
      <c r="E41" s="579">
        <f t="shared" si="30"/>
        <v>-2.3170013609356555E-2</v>
      </c>
      <c r="F41" s="578">
        <v>11621444086.517078</v>
      </c>
      <c r="G41" s="578">
        <f t="shared" si="26"/>
        <v>0</v>
      </c>
      <c r="H41" s="580">
        <f t="shared" si="31"/>
        <v>0</v>
      </c>
      <c r="I41" s="581" t="s">
        <v>173</v>
      </c>
    </row>
    <row r="42" spans="1:13" x14ac:dyDescent="0.3">
      <c r="A42" s="543" t="s">
        <v>76</v>
      </c>
      <c r="B42" s="544"/>
      <c r="C42" s="545"/>
      <c r="D42" s="544"/>
      <c r="E42" s="544"/>
      <c r="F42" s="544"/>
      <c r="G42" s="544"/>
      <c r="H42" s="547"/>
      <c r="I42" s="548"/>
      <c r="J42">
        <v>2</v>
      </c>
      <c r="K42">
        <v>3</v>
      </c>
      <c r="L42">
        <f>J42*K42</f>
        <v>6</v>
      </c>
      <c r="M42" t="s">
        <v>174</v>
      </c>
    </row>
    <row r="43" spans="1:13" x14ac:dyDescent="0.3">
      <c r="A43" s="549"/>
      <c r="B43" s="550" t="s">
        <v>175</v>
      </c>
      <c r="C43" s="551">
        <v>326852122609.26624</v>
      </c>
      <c r="D43" s="552">
        <f t="shared" si="24"/>
        <v>-1273527995.97052</v>
      </c>
      <c r="E43" s="553">
        <f t="shared" ref="E43:E44" si="32">C43/$C$2-1</f>
        <v>-3.8812204825239283E-3</v>
      </c>
      <c r="F43" s="552">
        <v>11621444086.517078</v>
      </c>
      <c r="G43" s="552">
        <f t="shared" si="26"/>
        <v>0</v>
      </c>
      <c r="H43" s="554">
        <f t="shared" ref="H43:H44" si="33">F43/$F$2-1</f>
        <v>0</v>
      </c>
      <c r="I43" s="555" t="s">
        <v>176</v>
      </c>
    </row>
    <row r="44" spans="1:13" ht="17.25" thickBot="1" x14ac:dyDescent="0.35">
      <c r="A44" s="556"/>
      <c r="B44" s="557" t="s">
        <v>177</v>
      </c>
      <c r="C44" s="558">
        <v>325552309225.2912</v>
      </c>
      <c r="D44" s="559">
        <f t="shared" si="24"/>
        <v>-2573341379.9455566</v>
      </c>
      <c r="E44" s="560">
        <f t="shared" si="32"/>
        <v>-7.8425486553671542E-3</v>
      </c>
      <c r="F44" s="559">
        <v>11621444086.517078</v>
      </c>
      <c r="G44" s="559">
        <f t="shared" si="26"/>
        <v>0</v>
      </c>
      <c r="H44" s="561">
        <f t="shared" si="33"/>
        <v>0</v>
      </c>
      <c r="I44" s="562" t="s">
        <v>178</v>
      </c>
    </row>
    <row r="45" spans="1:13" x14ac:dyDescent="0.3">
      <c r="A45" s="563" t="s">
        <v>179</v>
      </c>
      <c r="B45" s="564"/>
      <c r="C45" s="565"/>
      <c r="D45" s="564"/>
      <c r="E45" s="564"/>
      <c r="F45" s="564"/>
      <c r="G45" s="564"/>
      <c r="H45" s="582"/>
      <c r="I45" s="567"/>
      <c r="J45">
        <v>5</v>
      </c>
      <c r="K45">
        <v>5</v>
      </c>
      <c r="L45">
        <f>J45*K45</f>
        <v>25</v>
      </c>
      <c r="M45" t="s">
        <v>180</v>
      </c>
    </row>
    <row r="46" spans="1:13" x14ac:dyDescent="0.3">
      <c r="A46" s="568"/>
      <c r="B46" s="569" t="s">
        <v>181</v>
      </c>
      <c r="C46" s="570">
        <v>324898530977.29901</v>
      </c>
      <c r="D46" s="571">
        <f>C46-$C$2</f>
        <v>-3227119627.9377441</v>
      </c>
      <c r="E46" s="572">
        <f>C46/$C$2-1</f>
        <v>-9.8350117462174813E-3</v>
      </c>
      <c r="F46" s="571">
        <v>11621444086.517078</v>
      </c>
      <c r="G46" s="571">
        <f>F46-$F$2</f>
        <v>0</v>
      </c>
      <c r="H46" s="573">
        <f>F46/$F$2-1</f>
        <v>0</v>
      </c>
      <c r="I46" s="574" t="s">
        <v>182</v>
      </c>
    </row>
    <row r="47" spans="1:13" x14ac:dyDescent="0.3">
      <c r="A47" s="568"/>
      <c r="B47" s="569" t="s">
        <v>183</v>
      </c>
      <c r="C47" s="570">
        <v>321738593749.20209</v>
      </c>
      <c r="D47" s="571">
        <f t="shared" ref="D47:D48" si="34">C47-$C$2</f>
        <v>-6387056856.034668</v>
      </c>
      <c r="E47" s="572">
        <f t="shared" ref="E47:E48" si="35">C47/$C$2-1</f>
        <v>-1.9465277536984904E-2</v>
      </c>
      <c r="F47" s="571">
        <v>11621444086.51708</v>
      </c>
      <c r="G47" s="571">
        <f t="shared" ref="G47:G48" si="36">F47-$F$2</f>
        <v>0</v>
      </c>
      <c r="H47" s="573">
        <f t="shared" ref="H47:H48" si="37">F47/$F$2-1</f>
        <v>0</v>
      </c>
      <c r="I47" s="574" t="s">
        <v>184</v>
      </c>
    </row>
    <row r="48" spans="1:13" ht="17.25" thickBot="1" x14ac:dyDescent="0.35">
      <c r="A48" s="575"/>
      <c r="B48" s="576" t="s">
        <v>185</v>
      </c>
      <c r="C48" s="577">
        <v>319363377524.06757</v>
      </c>
      <c r="D48" s="578">
        <f t="shared" si="34"/>
        <v>-8762273081.1691895</v>
      </c>
      <c r="E48" s="579">
        <f t="shared" si="35"/>
        <v>-2.6704017393967661E-2</v>
      </c>
      <c r="F48" s="578">
        <v>11621444086.517078</v>
      </c>
      <c r="G48" s="578">
        <f t="shared" si="36"/>
        <v>0</v>
      </c>
      <c r="H48" s="580">
        <f t="shared" si="37"/>
        <v>0</v>
      </c>
      <c r="I48" s="581" t="s">
        <v>186</v>
      </c>
    </row>
    <row r="49" spans="1:13" x14ac:dyDescent="0.3">
      <c r="A49" s="543" t="s">
        <v>187</v>
      </c>
      <c r="B49" s="544"/>
      <c r="C49" s="545"/>
      <c r="D49" s="544"/>
      <c r="E49" s="544"/>
      <c r="F49" s="544"/>
      <c r="G49" s="544"/>
      <c r="H49" s="547"/>
      <c r="I49" s="548"/>
      <c r="J49">
        <v>3</v>
      </c>
      <c r="K49">
        <v>2</v>
      </c>
      <c r="L49">
        <f>J49*K49</f>
        <v>6</v>
      </c>
      <c r="M49" t="s">
        <v>188</v>
      </c>
    </row>
    <row r="50" spans="1:13" x14ac:dyDescent="0.3">
      <c r="A50" s="549"/>
      <c r="B50" s="550" t="s">
        <v>189</v>
      </c>
      <c r="C50" s="551">
        <v>327943594772.82648</v>
      </c>
      <c r="D50" s="552">
        <f>C50-$C$2</f>
        <v>-182055832.41027832</v>
      </c>
      <c r="E50" s="553">
        <f>C50/$C$2-1</f>
        <v>-5.5483572245718094E-4</v>
      </c>
      <c r="F50" s="552">
        <v>11621444086.51708</v>
      </c>
      <c r="G50" s="552">
        <f>F50-$F$2</f>
        <v>0</v>
      </c>
      <c r="H50" s="554">
        <f>F50/$F$2-1</f>
        <v>0</v>
      </c>
      <c r="I50" s="555" t="s">
        <v>190</v>
      </c>
    </row>
    <row r="51" spans="1:13" x14ac:dyDescent="0.3">
      <c r="A51" s="549"/>
      <c r="B51" s="550" t="s">
        <v>191</v>
      </c>
      <c r="C51" s="551">
        <v>327629117193.93677</v>
      </c>
      <c r="D51" s="552">
        <f t="shared" ref="D51:D53" si="38">C51-$C$2</f>
        <v>-496533411.29998779</v>
      </c>
      <c r="E51" s="553">
        <f t="shared" ref="E51:E53" si="39">C51/$C$2-1</f>
        <v>-1.5132416816061589E-3</v>
      </c>
      <c r="F51" s="552">
        <v>11621444086.51708</v>
      </c>
      <c r="G51" s="552">
        <f t="shared" ref="G51:G53" si="40">F51-$F$2</f>
        <v>0</v>
      </c>
      <c r="H51" s="554">
        <f t="shared" ref="H51:H53" si="41">F51/$F$2-1</f>
        <v>0</v>
      </c>
      <c r="I51" s="555" t="s">
        <v>192</v>
      </c>
    </row>
    <row r="52" spans="1:13" x14ac:dyDescent="0.3">
      <c r="A52" s="549"/>
      <c r="B52" s="550" t="s">
        <v>193</v>
      </c>
      <c r="C52" s="551">
        <v>327291528472.12677</v>
      </c>
      <c r="D52" s="552">
        <f t="shared" si="38"/>
        <v>-834122133.10998535</v>
      </c>
      <c r="E52" s="553">
        <f t="shared" si="39"/>
        <v>-2.5420814604752984E-3</v>
      </c>
      <c r="F52" s="552">
        <v>11621444086.51708</v>
      </c>
      <c r="G52" s="552">
        <f t="shared" si="40"/>
        <v>0</v>
      </c>
      <c r="H52" s="554">
        <f t="shared" si="41"/>
        <v>0</v>
      </c>
      <c r="I52" s="555" t="s">
        <v>194</v>
      </c>
    </row>
    <row r="53" spans="1:13" ht="17.25" thickBot="1" x14ac:dyDescent="0.35">
      <c r="A53" s="556"/>
      <c r="B53" s="557" t="s">
        <v>195</v>
      </c>
      <c r="C53" s="558">
        <v>326953939750.31659</v>
      </c>
      <c r="D53" s="559">
        <f t="shared" si="38"/>
        <v>-1171710854.920166</v>
      </c>
      <c r="E53" s="560">
        <f t="shared" si="39"/>
        <v>-3.570921239345104E-3</v>
      </c>
      <c r="F53" s="559">
        <v>11621444086.51708</v>
      </c>
      <c r="G53" s="559">
        <f t="shared" si="40"/>
        <v>0</v>
      </c>
      <c r="H53" s="561">
        <f t="shared" si="41"/>
        <v>0</v>
      </c>
      <c r="I53" s="562" t="s">
        <v>196</v>
      </c>
    </row>
    <row r="54" spans="1:13" x14ac:dyDescent="0.3">
      <c r="A54" s="563" t="s">
        <v>197</v>
      </c>
      <c r="B54" s="564"/>
      <c r="C54" s="565"/>
      <c r="D54" s="564"/>
      <c r="E54" s="564"/>
      <c r="F54" s="564"/>
      <c r="G54" s="564"/>
      <c r="H54" s="582"/>
      <c r="I54" s="567"/>
      <c r="J54">
        <v>3</v>
      </c>
      <c r="K54">
        <v>2</v>
      </c>
      <c r="L54">
        <f>J54*K54</f>
        <v>6</v>
      </c>
      <c r="M54" t="s">
        <v>198</v>
      </c>
    </row>
    <row r="55" spans="1:13" x14ac:dyDescent="0.3">
      <c r="A55" s="568"/>
      <c r="B55" s="569" t="s">
        <v>199</v>
      </c>
      <c r="C55" s="570">
        <v>328125650605.23676</v>
      </c>
      <c r="D55" s="571">
        <f>C55-$C$2</f>
        <v>0</v>
      </c>
      <c r="E55" s="572">
        <f>C55/$C$2-1</f>
        <v>0</v>
      </c>
      <c r="F55" s="571">
        <v>11621444086.51708</v>
      </c>
      <c r="G55" s="571">
        <f>F55-$F$2</f>
        <v>0</v>
      </c>
      <c r="H55" s="573">
        <f>F55/$F$2-1</f>
        <v>0</v>
      </c>
      <c r="I55" s="574"/>
    </row>
    <row r="56" spans="1:13" x14ac:dyDescent="0.3">
      <c r="A56" s="568"/>
      <c r="B56" s="569" t="s">
        <v>200</v>
      </c>
      <c r="C56" s="570">
        <v>328125650605.23676</v>
      </c>
      <c r="D56" s="571">
        <f t="shared" ref="D56" si="42">C56-$C$2</f>
        <v>0</v>
      </c>
      <c r="E56" s="572">
        <f t="shared" ref="E56" si="43">C56/$C$2-1</f>
        <v>0</v>
      </c>
      <c r="F56" s="571">
        <v>11621444086.51708</v>
      </c>
      <c r="G56" s="571">
        <f t="shared" ref="G56:G65" si="44">F56-$F$2</f>
        <v>0</v>
      </c>
      <c r="H56" s="573">
        <f t="shared" ref="H56:H57" si="45">F56/$F$2-1</f>
        <v>0</v>
      </c>
      <c r="I56" s="574"/>
    </row>
    <row r="57" spans="1:13" x14ac:dyDescent="0.3">
      <c r="A57" s="568"/>
      <c r="B57" s="569" t="s">
        <v>201</v>
      </c>
      <c r="C57" s="570">
        <v>328053242410.20605</v>
      </c>
      <c r="D57" s="571">
        <f>C57-$C$2</f>
        <v>-72408195.030700684</v>
      </c>
      <c r="E57" s="572">
        <f>C57/$C$2-1</f>
        <v>-2.2067215683119201E-4</v>
      </c>
      <c r="F57" s="571">
        <v>11621444086.51708</v>
      </c>
      <c r="G57" s="571">
        <f t="shared" si="44"/>
        <v>0</v>
      </c>
      <c r="H57" s="573">
        <f t="shared" si="45"/>
        <v>0</v>
      </c>
      <c r="I57" s="574" t="s">
        <v>202</v>
      </c>
    </row>
    <row r="58" spans="1:13" x14ac:dyDescent="0.3">
      <c r="A58" s="568"/>
      <c r="B58" s="569" t="s">
        <v>203</v>
      </c>
      <c r="C58" s="570">
        <v>327610387245.35754</v>
      </c>
      <c r="D58" s="571">
        <f t="shared" ref="D58:D59" si="46">C58-$C$2</f>
        <v>-515263359.87921143</v>
      </c>
      <c r="E58" s="572">
        <f t="shared" ref="E58:E59" si="47">C58/$C$2-1</f>
        <v>-1.5703233164758856E-3</v>
      </c>
      <c r="F58" s="571">
        <v>11621444086.51708</v>
      </c>
      <c r="G58" s="571">
        <f t="shared" si="44"/>
        <v>0</v>
      </c>
      <c r="H58" s="573">
        <f t="shared" ref="H58:H59" si="48">F58/$F$2-1</f>
        <v>0</v>
      </c>
      <c r="I58" s="574" t="s">
        <v>204</v>
      </c>
    </row>
    <row r="59" spans="1:13" ht="17.25" thickBot="1" x14ac:dyDescent="0.35">
      <c r="A59" s="575"/>
      <c r="B59" s="576" t="s">
        <v>205</v>
      </c>
      <c r="C59" s="577">
        <v>327167532080.50909</v>
      </c>
      <c r="D59" s="578">
        <f t="shared" si="46"/>
        <v>-958118524.72766113</v>
      </c>
      <c r="E59" s="579">
        <f t="shared" si="47"/>
        <v>-2.9199744761203572E-3</v>
      </c>
      <c r="F59" s="578">
        <v>11621444086.51708</v>
      </c>
      <c r="G59" s="578">
        <f t="shared" si="44"/>
        <v>0</v>
      </c>
      <c r="H59" s="580">
        <f t="shared" si="48"/>
        <v>0</v>
      </c>
      <c r="I59" s="581" t="s">
        <v>206</v>
      </c>
    </row>
    <row r="60" spans="1:13" x14ac:dyDescent="0.3">
      <c r="A60" s="543" t="s">
        <v>207</v>
      </c>
      <c r="B60" s="544"/>
      <c r="C60" s="585"/>
      <c r="D60" s="546"/>
      <c r="E60" s="586"/>
      <c r="F60" s="546"/>
      <c r="G60" s="546"/>
      <c r="H60" s="587"/>
      <c r="I60" s="548"/>
      <c r="J60">
        <v>4</v>
      </c>
      <c r="K60">
        <v>1</v>
      </c>
      <c r="L60">
        <f>J60*K60</f>
        <v>4</v>
      </c>
      <c r="M60" t="s">
        <v>208</v>
      </c>
    </row>
    <row r="61" spans="1:13" x14ac:dyDescent="0.3">
      <c r="A61" s="549"/>
      <c r="B61" s="550" t="s">
        <v>205</v>
      </c>
      <c r="C61" s="551">
        <v>327985536653.9519</v>
      </c>
      <c r="D61" s="552">
        <f>C61-$C$2</f>
        <v>-140113951.28485107</v>
      </c>
      <c r="E61" s="553">
        <f>C61/$C$2-1</f>
        <v>-4.2701310009263249E-4</v>
      </c>
      <c r="F61" s="552">
        <v>11621444086.51708</v>
      </c>
      <c r="G61" s="552">
        <f>F61-$F$2</f>
        <v>0</v>
      </c>
      <c r="H61" s="554">
        <f>F61/$F$2-1</f>
        <v>0</v>
      </c>
      <c r="I61" s="555" t="s">
        <v>209</v>
      </c>
    </row>
    <row r="62" spans="1:13" x14ac:dyDescent="0.3">
      <c r="A62" s="549"/>
      <c r="B62" s="550" t="s">
        <v>210</v>
      </c>
      <c r="C62" s="551">
        <v>327985536653.9519</v>
      </c>
      <c r="D62" s="552">
        <f t="shared" ref="D62" si="49">C62-$C$2</f>
        <v>-140113951.28485107</v>
      </c>
      <c r="E62" s="553">
        <f t="shared" ref="E62" si="50">C62/$C$2-1</f>
        <v>-4.2701310009263249E-4</v>
      </c>
      <c r="F62" s="552">
        <v>11621444086.51708</v>
      </c>
      <c r="G62" s="552">
        <f t="shared" si="44"/>
        <v>0</v>
      </c>
      <c r="H62" s="554">
        <f t="shared" ref="H62:H65" si="51">F62/$F$2-1</f>
        <v>0</v>
      </c>
      <c r="I62" s="555" t="s">
        <v>209</v>
      </c>
    </row>
    <row r="63" spans="1:13" x14ac:dyDescent="0.3">
      <c r="A63" s="549"/>
      <c r="B63" s="550" t="s">
        <v>211</v>
      </c>
      <c r="C63" s="551">
        <v>327985536653.9519</v>
      </c>
      <c r="D63" s="552">
        <f>C63-$C$2</f>
        <v>-140113951.28485107</v>
      </c>
      <c r="E63" s="553">
        <f>C63/$C$2-1</f>
        <v>-4.2701310009263249E-4</v>
      </c>
      <c r="F63" s="552">
        <v>11621444086.51708</v>
      </c>
      <c r="G63" s="552">
        <f t="shared" si="44"/>
        <v>0</v>
      </c>
      <c r="H63" s="554">
        <f t="shared" si="51"/>
        <v>0</v>
      </c>
      <c r="I63" s="555" t="s">
        <v>209</v>
      </c>
    </row>
    <row r="64" spans="1:13" x14ac:dyDescent="0.3">
      <c r="A64" s="549"/>
      <c r="B64" s="550" t="s">
        <v>212</v>
      </c>
      <c r="C64" s="551">
        <v>327985536653.9519</v>
      </c>
      <c r="D64" s="552">
        <f t="shared" ref="D64:D65" si="52">C64-$C$2</f>
        <v>-140113951.28485107</v>
      </c>
      <c r="E64" s="553">
        <f t="shared" ref="E64:E65" si="53">C64/$C$2-1</f>
        <v>-4.2701310009263249E-4</v>
      </c>
      <c r="F64" s="552">
        <v>11621444086.51708</v>
      </c>
      <c r="G64" s="552">
        <f t="shared" si="44"/>
        <v>0</v>
      </c>
      <c r="H64" s="554">
        <f t="shared" si="51"/>
        <v>0</v>
      </c>
      <c r="I64" s="555" t="s">
        <v>209</v>
      </c>
    </row>
    <row r="65" spans="1:13" ht="17.25" thickBot="1" x14ac:dyDescent="0.35">
      <c r="A65" s="556"/>
      <c r="B65" s="557" t="s">
        <v>213</v>
      </c>
      <c r="C65" s="558">
        <v>327985536653.9519</v>
      </c>
      <c r="D65" s="559">
        <f t="shared" si="52"/>
        <v>-140113951.28485107</v>
      </c>
      <c r="E65" s="560">
        <f t="shared" si="53"/>
        <v>-4.2701310009263249E-4</v>
      </c>
      <c r="F65" s="559">
        <v>11621444086.51708</v>
      </c>
      <c r="G65" s="559">
        <f t="shared" si="44"/>
        <v>0</v>
      </c>
      <c r="H65" s="561">
        <f t="shared" si="51"/>
        <v>0</v>
      </c>
      <c r="I65" s="562" t="s">
        <v>209</v>
      </c>
    </row>
    <row r="66" spans="1:13" x14ac:dyDescent="0.3">
      <c r="A66" s="563" t="s">
        <v>214</v>
      </c>
      <c r="B66" s="564"/>
      <c r="C66" s="565"/>
      <c r="D66" s="564"/>
      <c r="E66" s="564"/>
      <c r="F66" s="564"/>
      <c r="G66" s="564"/>
      <c r="H66" s="582"/>
      <c r="I66" s="567"/>
      <c r="J66">
        <v>5</v>
      </c>
      <c r="K66">
        <v>4</v>
      </c>
      <c r="L66">
        <f>J66*K66</f>
        <v>20</v>
      </c>
      <c r="M66" t="s">
        <v>215</v>
      </c>
    </row>
    <row r="67" spans="1:13" x14ac:dyDescent="0.3">
      <c r="A67" s="568"/>
      <c r="B67" s="569" t="s">
        <v>216</v>
      </c>
      <c r="C67" s="570">
        <v>326169074210.92126</v>
      </c>
      <c r="D67" s="571">
        <f>C67-$C$2</f>
        <v>-1956576394.3154907</v>
      </c>
      <c r="E67" s="572">
        <f>C67/$C$2-1</f>
        <v>-5.9628876642424666E-3</v>
      </c>
      <c r="F67" s="571">
        <v>11621444086.51708</v>
      </c>
      <c r="G67" s="571">
        <f>F67-$F$2</f>
        <v>0</v>
      </c>
      <c r="H67" s="573">
        <f>F67/$F$2-1</f>
        <v>0</v>
      </c>
      <c r="I67" s="574" t="s">
        <v>217</v>
      </c>
    </row>
    <row r="68" spans="1:13" x14ac:dyDescent="0.3">
      <c r="A68" s="568"/>
      <c r="B68" s="569" t="s">
        <v>218</v>
      </c>
      <c r="C68" s="570">
        <v>326169074210.92126</v>
      </c>
      <c r="D68" s="571">
        <f t="shared" ref="D68" si="54">C68-$C$2</f>
        <v>-1956576394.3154907</v>
      </c>
      <c r="E68" s="572">
        <f t="shared" ref="E68" si="55">C68/$C$2-1</f>
        <v>-5.9628876642424666E-3</v>
      </c>
      <c r="F68" s="571">
        <v>11621444086.51708</v>
      </c>
      <c r="G68" s="571">
        <f t="shared" ref="G68:G71" si="56">F68-$F$2</f>
        <v>0</v>
      </c>
      <c r="H68" s="573">
        <f t="shared" ref="H68:H71" si="57">F68/$F$2-1</f>
        <v>0</v>
      </c>
      <c r="I68" s="574" t="s">
        <v>217</v>
      </c>
    </row>
    <row r="69" spans="1:13" x14ac:dyDescent="0.3">
      <c r="A69" s="568"/>
      <c r="B69" s="569" t="s">
        <v>219</v>
      </c>
      <c r="C69" s="570">
        <v>326106682178.64075</v>
      </c>
      <c r="D69" s="571">
        <f>C69-$C$2</f>
        <v>-2018968426.5960083</v>
      </c>
      <c r="E69" s="572">
        <f>C69/$C$2-1</f>
        <v>-6.1530344332177966E-3</v>
      </c>
      <c r="F69" s="571">
        <v>11621444086.51708</v>
      </c>
      <c r="G69" s="571">
        <f t="shared" si="56"/>
        <v>0</v>
      </c>
      <c r="H69" s="573">
        <f t="shared" si="57"/>
        <v>0</v>
      </c>
      <c r="I69" s="574" t="s">
        <v>220</v>
      </c>
    </row>
    <row r="70" spans="1:13" x14ac:dyDescent="0.3">
      <c r="A70" s="568"/>
      <c r="B70" s="569" t="s">
        <v>221</v>
      </c>
      <c r="C70" s="570">
        <v>325019340412.60962</v>
      </c>
      <c r="D70" s="571">
        <f t="shared" ref="D70:D71" si="58">C70-$C$2</f>
        <v>-3106310192.6271362</v>
      </c>
      <c r="E70" s="572">
        <f t="shared" ref="E70:E71" si="59">C70/$C$2-1</f>
        <v>-9.466831340059656E-3</v>
      </c>
      <c r="F70" s="571">
        <v>11621444086.51708</v>
      </c>
      <c r="G70" s="571">
        <f t="shared" si="56"/>
        <v>0</v>
      </c>
      <c r="H70" s="573">
        <f t="shared" si="57"/>
        <v>0</v>
      </c>
      <c r="I70" s="574" t="s">
        <v>222</v>
      </c>
    </row>
    <row r="71" spans="1:13" ht="17.25" thickBot="1" x14ac:dyDescent="0.35">
      <c r="A71" s="575"/>
      <c r="B71" s="576" t="s">
        <v>223</v>
      </c>
      <c r="C71" s="577">
        <v>323577498070.76776</v>
      </c>
      <c r="D71" s="578">
        <f t="shared" si="58"/>
        <v>-4548152534.4689941</v>
      </c>
      <c r="E71" s="579">
        <f t="shared" si="59"/>
        <v>-1.3861008811959064E-2</v>
      </c>
      <c r="F71" s="578">
        <v>11621444086.51708</v>
      </c>
      <c r="G71" s="578">
        <f t="shared" si="56"/>
        <v>0</v>
      </c>
      <c r="H71" s="580">
        <f t="shared" si="57"/>
        <v>0</v>
      </c>
      <c r="I71" s="581" t="s">
        <v>224</v>
      </c>
    </row>
    <row r="72" spans="1:13" x14ac:dyDescent="0.3">
      <c r="A72" s="543" t="s">
        <v>101</v>
      </c>
      <c r="B72" s="544"/>
      <c r="C72" s="545"/>
      <c r="D72" s="544"/>
      <c r="E72" s="544"/>
      <c r="F72" s="544"/>
      <c r="G72" s="544"/>
      <c r="H72" s="547"/>
      <c r="I72" s="548"/>
      <c r="J72">
        <v>4</v>
      </c>
      <c r="K72">
        <v>4</v>
      </c>
      <c r="L72">
        <f>J72*K72</f>
        <v>16</v>
      </c>
      <c r="M72" t="s">
        <v>225</v>
      </c>
    </row>
    <row r="73" spans="1:13" x14ac:dyDescent="0.3">
      <c r="A73" s="549"/>
      <c r="B73" s="588">
        <v>0.05</v>
      </c>
      <c r="C73" s="551">
        <v>325551100946.83282</v>
      </c>
      <c r="D73" s="552">
        <f>C73-$C$2</f>
        <v>-2574549658.4039307</v>
      </c>
      <c r="E73" s="553">
        <f>C73/$C$2-1</f>
        <v>-7.846231020510297E-3</v>
      </c>
      <c r="F73" s="552">
        <v>11621444086.51708</v>
      </c>
      <c r="G73" s="552">
        <f>F73-$F$2</f>
        <v>0</v>
      </c>
      <c r="H73" s="554">
        <f>F73/$F$2-1</f>
        <v>0</v>
      </c>
      <c r="I73" s="555" t="s">
        <v>226</v>
      </c>
    </row>
    <row r="74" spans="1:13" ht="17.25" thickBot="1" x14ac:dyDescent="0.35">
      <c r="A74" s="556"/>
      <c r="B74" s="589">
        <v>0</v>
      </c>
      <c r="C74" s="558">
        <v>320920665836.88513</v>
      </c>
      <c r="D74" s="559">
        <f t="shared" ref="D74" si="60">C74-$C$2</f>
        <v>-7204984768.3516235</v>
      </c>
      <c r="E74" s="560">
        <f t="shared" ref="E74" si="61">C74/$C$2-1</f>
        <v>-2.1958005279568482E-2</v>
      </c>
      <c r="F74" s="559">
        <v>11621444086.51708</v>
      </c>
      <c r="G74" s="559">
        <f t="shared" ref="G74" si="62">F74-$F$2</f>
        <v>0</v>
      </c>
      <c r="H74" s="561">
        <f t="shared" ref="H74" si="63">F74/$F$2-1</f>
        <v>0</v>
      </c>
      <c r="I74" s="562" t="s">
        <v>227</v>
      </c>
    </row>
    <row r="75" spans="1:13" x14ac:dyDescent="0.3">
      <c r="A75" s="563" t="s">
        <v>228</v>
      </c>
      <c r="B75" s="564"/>
      <c r="C75" s="565"/>
      <c r="D75" s="564"/>
      <c r="E75" s="564"/>
      <c r="F75" s="564"/>
      <c r="G75" s="564"/>
      <c r="H75" s="582"/>
      <c r="I75" s="567"/>
      <c r="J75">
        <v>5</v>
      </c>
      <c r="K75">
        <v>1</v>
      </c>
      <c r="L75">
        <f>J75*K75</f>
        <v>5</v>
      </c>
      <c r="M75" t="s">
        <v>229</v>
      </c>
    </row>
    <row r="76" spans="1:13" x14ac:dyDescent="0.3">
      <c r="A76" s="568"/>
      <c r="B76" s="583">
        <v>-0.05</v>
      </c>
      <c r="C76" s="570">
        <v>327850599275.38672</v>
      </c>
      <c r="D76" s="571">
        <f>C76-$C$2</f>
        <v>-275051329.85003662</v>
      </c>
      <c r="E76" s="572">
        <f>C76/$C$2-1</f>
        <v>-8.3825000984438791E-4</v>
      </c>
      <c r="F76" s="571">
        <v>11621444086.51708</v>
      </c>
      <c r="G76" s="571">
        <f>F76-$F$2</f>
        <v>0</v>
      </c>
      <c r="H76" s="573">
        <f>F76/$F$2-1</f>
        <v>0</v>
      </c>
      <c r="I76" s="574" t="s">
        <v>230</v>
      </c>
    </row>
    <row r="77" spans="1:13" ht="17.25" thickBot="1" x14ac:dyDescent="0.35">
      <c r="A77" s="575"/>
      <c r="B77" s="584">
        <v>-0.1</v>
      </c>
      <c r="C77" s="577">
        <v>327575547945.53674</v>
      </c>
      <c r="D77" s="578">
        <f t="shared" ref="D77" si="64">C77-$C$2</f>
        <v>-550102659.70001221</v>
      </c>
      <c r="E77" s="579">
        <f t="shared" ref="E77" si="65">C77/$C$2-1</f>
        <v>-1.6765000196885538E-3</v>
      </c>
      <c r="F77" s="578">
        <v>11621444086.51708</v>
      </c>
      <c r="G77" s="578">
        <f t="shared" ref="G77" si="66">F77-$F$2</f>
        <v>0</v>
      </c>
      <c r="H77" s="580">
        <f t="shared" ref="H77" si="67">F77/$F$2-1</f>
        <v>0</v>
      </c>
      <c r="I77" s="581" t="s">
        <v>231</v>
      </c>
    </row>
    <row r="78" spans="1:13" x14ac:dyDescent="0.3">
      <c r="A78" s="543" t="s">
        <v>104</v>
      </c>
      <c r="B78" s="544"/>
      <c r="C78" s="545"/>
      <c r="D78" s="544"/>
      <c r="E78" s="544"/>
      <c r="F78" s="544"/>
      <c r="G78" s="544"/>
      <c r="H78" s="547"/>
      <c r="I78" s="548"/>
      <c r="J78">
        <v>5</v>
      </c>
      <c r="K78">
        <v>4</v>
      </c>
      <c r="L78">
        <f>J78*K78</f>
        <v>20</v>
      </c>
      <c r="M78" t="s">
        <v>232</v>
      </c>
    </row>
    <row r="79" spans="1:13" x14ac:dyDescent="0.3">
      <c r="A79" s="549"/>
      <c r="B79" s="588">
        <v>0.75</v>
      </c>
      <c r="C79" s="551">
        <v>327482482054.2486</v>
      </c>
      <c r="D79" s="552">
        <f>C79-$C$2</f>
        <v>-643168550.98815918</v>
      </c>
      <c r="E79" s="553">
        <f>C79/$C$2-1</f>
        <v>-1.9601288402836259E-3</v>
      </c>
      <c r="F79" s="552">
        <v>11621444086.51708</v>
      </c>
      <c r="G79" s="552">
        <f>F79-$F$2</f>
        <v>0</v>
      </c>
      <c r="H79" s="554">
        <f>F79/$F$2-1</f>
        <v>0</v>
      </c>
      <c r="I79" s="555" t="s">
        <v>233</v>
      </c>
    </row>
    <row r="80" spans="1:13" x14ac:dyDescent="0.3">
      <c r="A80" s="549"/>
      <c r="B80" s="588">
        <v>0.74</v>
      </c>
      <c r="C80" s="551">
        <v>326848952311.026</v>
      </c>
      <c r="D80" s="552">
        <f t="shared" ref="D80" si="68">C80-$C$2</f>
        <v>-1276698294.2107544</v>
      </c>
      <c r="E80" s="553">
        <f t="shared" ref="E80" si="69">C80/$C$2-1</f>
        <v>-3.890882324669942E-3</v>
      </c>
      <c r="F80" s="552">
        <v>11621444086.51708</v>
      </c>
      <c r="G80" s="552">
        <f t="shared" ref="G80:G84" si="70">F80-$F$2</f>
        <v>0</v>
      </c>
      <c r="H80" s="554">
        <f t="shared" ref="H80:H83" si="71">F80/$F$2-1</f>
        <v>0</v>
      </c>
      <c r="I80" s="555" t="s">
        <v>234</v>
      </c>
    </row>
    <row r="81" spans="1:9" x14ac:dyDescent="0.3">
      <c r="A81" s="549"/>
      <c r="B81" s="588">
        <v>0.73</v>
      </c>
      <c r="C81" s="551">
        <v>326271385202.49146</v>
      </c>
      <c r="D81" s="552">
        <f>C81-$C$2</f>
        <v>-1854265402.7453003</v>
      </c>
      <c r="E81" s="553">
        <f>C81/$C$2-1</f>
        <v>-5.6510833557970042E-3</v>
      </c>
      <c r="F81" s="552">
        <v>11621444086.51708</v>
      </c>
      <c r="G81" s="552">
        <f t="shared" si="70"/>
        <v>0</v>
      </c>
      <c r="H81" s="554">
        <f t="shared" si="71"/>
        <v>0</v>
      </c>
      <c r="I81" s="555" t="s">
        <v>235</v>
      </c>
    </row>
    <row r="82" spans="1:9" x14ac:dyDescent="0.3">
      <c r="A82" s="549"/>
      <c r="B82" s="588">
        <v>0.72</v>
      </c>
      <c r="C82" s="551">
        <v>325720593608.13849</v>
      </c>
      <c r="D82" s="552">
        <f t="shared" ref="D82:D84" si="72">C82-$C$2</f>
        <v>-2405056997.0982666</v>
      </c>
      <c r="E82" s="553">
        <f t="shared" ref="E82:E83" si="73">C82/$C$2-1</f>
        <v>-7.3296829816933418E-3</v>
      </c>
      <c r="F82" s="552">
        <v>11621444086.51708</v>
      </c>
      <c r="G82" s="552">
        <f t="shared" si="70"/>
        <v>0</v>
      </c>
      <c r="H82" s="554">
        <f t="shared" si="71"/>
        <v>0</v>
      </c>
      <c r="I82" s="555" t="s">
        <v>236</v>
      </c>
    </row>
    <row r="83" spans="1:9" x14ac:dyDescent="0.3">
      <c r="A83" s="549"/>
      <c r="B83" s="588">
        <v>0.71</v>
      </c>
      <c r="C83" s="551">
        <v>325371627322.97815</v>
      </c>
      <c r="D83" s="552">
        <f t="shared" si="72"/>
        <v>-2754023282.258606</v>
      </c>
      <c r="E83" s="553">
        <f t="shared" si="73"/>
        <v>-8.3931971705921704E-3</v>
      </c>
      <c r="F83" s="552">
        <v>11621444086.51708</v>
      </c>
      <c r="G83" s="552">
        <f t="shared" si="70"/>
        <v>0</v>
      </c>
      <c r="H83" s="554">
        <f t="shared" si="71"/>
        <v>0</v>
      </c>
      <c r="I83" s="555" t="s">
        <v>237</v>
      </c>
    </row>
    <row r="84" spans="1:9" ht="17.25" thickBot="1" x14ac:dyDescent="0.35">
      <c r="A84" s="556"/>
      <c r="B84" s="589">
        <v>0.7</v>
      </c>
      <c r="C84" s="558">
        <v>325056804524.29626</v>
      </c>
      <c r="D84" s="559">
        <f t="shared" si="72"/>
        <v>-3068846080.9404907</v>
      </c>
      <c r="E84" s="560">
        <f t="shared" ref="E84" si="74">C84/$C$2-1</f>
        <v>-9.3526552260694285E-3</v>
      </c>
      <c r="F84" s="559">
        <v>11621444086.51708</v>
      </c>
      <c r="G84" s="559">
        <f t="shared" si="70"/>
        <v>0</v>
      </c>
      <c r="H84" s="561">
        <f t="shared" ref="H84" si="75">F84/$F$2-1</f>
        <v>0</v>
      </c>
      <c r="I84" s="562" t="s">
        <v>238</v>
      </c>
    </row>
  </sheetData>
  <mergeCells count="1">
    <mergeCell ref="A2:B2"/>
  </mergeCells>
  <conditionalFormatting sqref="L3:L7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239</v>
      </c>
      <c r="E1" s="439" t="s">
        <v>240</v>
      </c>
      <c r="F1" s="527" t="s">
        <v>241</v>
      </c>
    </row>
    <row r="2" spans="1:7" x14ac:dyDescent="0.3">
      <c r="A2" t="s">
        <v>115</v>
      </c>
      <c r="D2" s="1" t="s">
        <v>22</v>
      </c>
      <c r="E2" s="74">
        <v>317683683699.31195</v>
      </c>
      <c r="F2" s="74">
        <v>329554388628</v>
      </c>
      <c r="G2" s="426">
        <f>E2/F2-1</f>
        <v>-3.602047291225019E-2</v>
      </c>
    </row>
    <row r="3" spans="1:7" x14ac:dyDescent="0.3">
      <c r="A3" t="s">
        <v>179</v>
      </c>
      <c r="B3" t="s">
        <v>242</v>
      </c>
      <c r="D3" t="s">
        <v>35</v>
      </c>
      <c r="E3" s="2">
        <v>641650498.27314746</v>
      </c>
      <c r="F3" s="2">
        <v>877368784</v>
      </c>
      <c r="G3" s="48">
        <v>-0.2686650015654678</v>
      </c>
    </row>
    <row r="4" spans="1:7" x14ac:dyDescent="0.3">
      <c r="A4" t="s">
        <v>104</v>
      </c>
      <c r="B4" s="6">
        <v>0.7</v>
      </c>
      <c r="D4" t="s">
        <v>46</v>
      </c>
      <c r="E4" s="2">
        <v>2363925686.1538458</v>
      </c>
      <c r="F4" s="2">
        <v>3073103392</v>
      </c>
      <c r="G4" s="48">
        <v>-0.23076923076923084</v>
      </c>
    </row>
    <row r="5" spans="1:7" x14ac:dyDescent="0.3">
      <c r="D5" t="s">
        <v>33</v>
      </c>
      <c r="E5" s="2">
        <v>7228922598.4763107</v>
      </c>
      <c r="F5" s="2">
        <v>8767737011</v>
      </c>
      <c r="G5" s="48">
        <v>-0.17550873282274471</v>
      </c>
    </row>
    <row r="6" spans="1:7" x14ac:dyDescent="0.3">
      <c r="D6" t="s">
        <v>48</v>
      </c>
      <c r="E6" s="2">
        <v>1327606693.3051744</v>
      </c>
      <c r="F6" s="2">
        <v>1604638379</v>
      </c>
      <c r="G6" s="48">
        <v>-0.17264430997061775</v>
      </c>
    </row>
    <row r="7" spans="1:7" x14ac:dyDescent="0.3">
      <c r="B7" s="6"/>
      <c r="D7" t="s">
        <v>29</v>
      </c>
      <c r="E7" s="2">
        <v>935386634.94252896</v>
      </c>
      <c r="F7" s="2">
        <v>1087980532</v>
      </c>
      <c r="G7" s="48">
        <v>-0.14025425324197904</v>
      </c>
    </row>
    <row r="8" spans="1:7" x14ac:dyDescent="0.3">
      <c r="B8" s="6"/>
      <c r="D8" t="s">
        <v>36</v>
      </c>
      <c r="E8" s="2">
        <v>3725001924.9821658</v>
      </c>
      <c r="F8" s="2">
        <v>4262268627</v>
      </c>
      <c r="G8" s="48">
        <v>-0.12605181630609463</v>
      </c>
    </row>
    <row r="9" spans="1:7" x14ac:dyDescent="0.3">
      <c r="B9" s="6"/>
      <c r="D9" t="s">
        <v>31</v>
      </c>
      <c r="E9" s="2">
        <v>30899465606.179367</v>
      </c>
      <c r="F9" s="2">
        <v>34004950482</v>
      </c>
      <c r="G9" s="48">
        <v>-9.132449339882065E-2</v>
      </c>
    </row>
    <row r="10" spans="1:7" x14ac:dyDescent="0.3">
      <c r="D10" t="s">
        <v>28</v>
      </c>
      <c r="E10" s="2">
        <v>2684782262.1052632</v>
      </c>
      <c r="F10" s="2">
        <v>2914906456.0000014</v>
      </c>
      <c r="G10" s="48">
        <v>-7.8947368421053099E-2</v>
      </c>
    </row>
    <row r="11" spans="1:7" x14ac:dyDescent="0.3">
      <c r="D11" t="s">
        <v>40</v>
      </c>
      <c r="E11" s="2">
        <v>549832885</v>
      </c>
      <c r="F11" s="2">
        <v>596961418</v>
      </c>
      <c r="G11" s="604">
        <v>-7.8947368421052655E-2</v>
      </c>
    </row>
    <row r="12" spans="1:7" x14ac:dyDescent="0.3">
      <c r="D12" t="s">
        <v>25</v>
      </c>
      <c r="E12" s="2">
        <v>16439055074.473682</v>
      </c>
      <c r="F12" s="2">
        <v>17848116937.999996</v>
      </c>
      <c r="G12" s="48">
        <v>-7.8947368421052544E-2</v>
      </c>
    </row>
    <row r="13" spans="1:7" x14ac:dyDescent="0.3">
      <c r="B13" s="6"/>
      <c r="D13" t="s">
        <v>32</v>
      </c>
      <c r="E13" s="2">
        <v>14863007830.593935</v>
      </c>
      <c r="F13" s="2">
        <v>16022440880</v>
      </c>
      <c r="G13" s="48">
        <v>-7.2363072398870631E-2</v>
      </c>
    </row>
    <row r="14" spans="1:7" x14ac:dyDescent="0.3">
      <c r="B14" s="6"/>
      <c r="D14" t="s">
        <v>39</v>
      </c>
      <c r="E14" s="2">
        <v>16955609801.837337</v>
      </c>
      <c r="F14" s="2">
        <v>17933628470.999996</v>
      </c>
      <c r="G14" s="604">
        <v>-5.45354594996873E-2</v>
      </c>
    </row>
    <row r="15" spans="1:7" x14ac:dyDescent="0.3">
      <c r="B15" s="6"/>
      <c r="D15" t="s">
        <v>37</v>
      </c>
      <c r="E15" s="2">
        <v>5467181660.7657671</v>
      </c>
      <c r="F15" s="2">
        <v>5642442504.0000019</v>
      </c>
      <c r="G15" s="48">
        <v>-3.1061165995043827E-2</v>
      </c>
    </row>
    <row r="16" spans="1:7" x14ac:dyDescent="0.3">
      <c r="D16" t="s">
        <v>49</v>
      </c>
      <c r="E16" s="2">
        <v>2076353530.1186805</v>
      </c>
      <c r="F16" s="2">
        <v>2141077508.0000002</v>
      </c>
      <c r="G16" s="48">
        <v>-3.0229628604981684E-2</v>
      </c>
    </row>
    <row r="17" spans="2:7" x14ac:dyDescent="0.3">
      <c r="D17" t="s">
        <v>34</v>
      </c>
      <c r="E17" s="2">
        <v>37408330931.220482</v>
      </c>
      <c r="F17" s="2">
        <v>38564071866</v>
      </c>
      <c r="G17" s="48">
        <v>-2.9969369904594423E-2</v>
      </c>
    </row>
    <row r="18" spans="2:7" x14ac:dyDescent="0.3">
      <c r="B18" s="6"/>
      <c r="D18" t="s">
        <v>27</v>
      </c>
      <c r="E18" s="2">
        <v>15277760848.739395</v>
      </c>
      <c r="F18" s="2">
        <v>15688212843</v>
      </c>
      <c r="G18" s="48">
        <v>-2.6163081695041335E-2</v>
      </c>
    </row>
    <row r="19" spans="2:7" x14ac:dyDescent="0.3">
      <c r="B19" s="6"/>
      <c r="D19" t="s">
        <v>44</v>
      </c>
      <c r="E19" s="2">
        <v>20718169552.710648</v>
      </c>
      <c r="F19" s="2">
        <v>21171877482</v>
      </c>
      <c r="G19" s="48">
        <v>-2.1429744701436548E-2</v>
      </c>
    </row>
    <row r="20" spans="2:7" x14ac:dyDescent="0.3">
      <c r="B20" s="80"/>
      <c r="D20" t="s">
        <v>23</v>
      </c>
      <c r="E20" s="2">
        <v>2396195272.3332829</v>
      </c>
      <c r="F20" s="2">
        <v>2443732246.9999995</v>
      </c>
      <c r="G20" s="48">
        <v>-1.9452611768361439E-2</v>
      </c>
    </row>
    <row r="21" spans="2:7" x14ac:dyDescent="0.3">
      <c r="D21" s="1" t="s">
        <v>47</v>
      </c>
      <c r="E21" s="74">
        <v>11621444086.517078</v>
      </c>
      <c r="F21" s="74">
        <v>11779580537</v>
      </c>
      <c r="G21" s="603">
        <v>-1.3424624924988637E-2</v>
      </c>
    </row>
    <row r="22" spans="2:7" x14ac:dyDescent="0.3">
      <c r="D22" t="s">
        <v>24</v>
      </c>
      <c r="E22" s="2">
        <v>8929511492</v>
      </c>
      <c r="F22" s="2">
        <v>8929511492.0000019</v>
      </c>
      <c r="G22" s="48">
        <v>0</v>
      </c>
    </row>
    <row r="23" spans="2:7" x14ac:dyDescent="0.3">
      <c r="D23" t="s">
        <v>26</v>
      </c>
      <c r="E23" s="2">
        <v>573517899.00000012</v>
      </c>
      <c r="F23" s="2">
        <v>573517899</v>
      </c>
      <c r="G23" s="48">
        <v>0</v>
      </c>
    </row>
    <row r="24" spans="2:7" x14ac:dyDescent="0.3">
      <c r="D24" t="s">
        <v>30</v>
      </c>
      <c r="E24" s="2">
        <v>19239335692</v>
      </c>
      <c r="F24" s="2">
        <v>19239335692</v>
      </c>
      <c r="G24" s="48">
        <v>0</v>
      </c>
    </row>
    <row r="25" spans="2:7" x14ac:dyDescent="0.3">
      <c r="D25" t="s">
        <v>38</v>
      </c>
      <c r="E25" s="2">
        <v>64879681.999999985</v>
      </c>
      <c r="F25" s="2">
        <v>64879682.000000015</v>
      </c>
      <c r="G25" s="48">
        <v>0</v>
      </c>
    </row>
    <row r="26" spans="2:7" x14ac:dyDescent="0.3">
      <c r="D26" t="s">
        <v>41</v>
      </c>
      <c r="E26" s="2">
        <v>1441843260</v>
      </c>
      <c r="F26" s="2">
        <v>1441843259.9999998</v>
      </c>
      <c r="G26" s="48">
        <v>0</v>
      </c>
    </row>
    <row r="27" spans="2:7" x14ac:dyDescent="0.3">
      <c r="D27" t="s">
        <v>42</v>
      </c>
      <c r="E27" s="2">
        <v>1279708247.9999998</v>
      </c>
      <c r="F27" s="2">
        <v>1279708248.0000002</v>
      </c>
      <c r="G27" s="48">
        <v>0</v>
      </c>
    </row>
    <row r="28" spans="2:7" x14ac:dyDescent="0.3">
      <c r="D28" t="s">
        <v>45</v>
      </c>
      <c r="E28" s="2">
        <v>27203590879.999992</v>
      </c>
      <c r="F28" s="2">
        <v>27203590880</v>
      </c>
      <c r="G28" s="48">
        <v>0</v>
      </c>
    </row>
    <row r="29" spans="2:7" x14ac:dyDescent="0.3">
      <c r="D29" t="s">
        <v>43</v>
      </c>
      <c r="E29" s="2">
        <v>65371613167.583832</v>
      </c>
      <c r="F29" s="2">
        <v>64396905118</v>
      </c>
      <c r="G29" s="48">
        <v>1.5135945552007257E-2</v>
      </c>
    </row>
    <row r="31" spans="2:7" x14ac:dyDescent="0.3">
      <c r="F31" t="s">
        <v>243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239</v>
      </c>
      <c r="E1" s="439" t="s">
        <v>240</v>
      </c>
      <c r="F1" s="527" t="s">
        <v>241</v>
      </c>
    </row>
    <row r="2" spans="1:7" x14ac:dyDescent="0.3">
      <c r="A2" t="s">
        <v>118</v>
      </c>
      <c r="B2" s="6">
        <v>2.5999999999999999E-2</v>
      </c>
      <c r="C2" s="6"/>
      <c r="D2" s="1" t="s">
        <v>22</v>
      </c>
      <c r="E2" s="74">
        <v>318326824012.35992</v>
      </c>
      <c r="F2" s="74">
        <v>329554388628</v>
      </c>
      <c r="G2" s="426">
        <f>E2/F2-1</f>
        <v>-3.4068927627948331E-2</v>
      </c>
    </row>
    <row r="3" spans="1:7" x14ac:dyDescent="0.3">
      <c r="A3" t="s">
        <v>130</v>
      </c>
      <c r="B3" s="6">
        <v>1.2E-2</v>
      </c>
      <c r="D3" t="s">
        <v>35</v>
      </c>
      <c r="E3" s="2">
        <v>653725760.62745094</v>
      </c>
      <c r="F3" s="2">
        <v>877368784</v>
      </c>
      <c r="G3" s="48">
        <v>-0.25490196078431382</v>
      </c>
    </row>
    <row r="4" spans="1:7" x14ac:dyDescent="0.3">
      <c r="A4" t="s">
        <v>140</v>
      </c>
      <c r="B4" s="6">
        <v>8.0000000000000002E-3</v>
      </c>
      <c r="D4" t="s">
        <v>33</v>
      </c>
      <c r="E4" s="2">
        <v>7228922598.4763117</v>
      </c>
      <c r="F4" s="2">
        <v>8767737011</v>
      </c>
      <c r="G4" s="48">
        <v>-0.1755087328227446</v>
      </c>
    </row>
    <row r="5" spans="1:7" x14ac:dyDescent="0.3">
      <c r="A5" t="s">
        <v>179</v>
      </c>
      <c r="B5" t="s">
        <v>242</v>
      </c>
      <c r="D5" t="s">
        <v>46</v>
      </c>
      <c r="E5" s="2">
        <v>2566547887.8241749</v>
      </c>
      <c r="F5" s="2">
        <v>3073103392</v>
      </c>
      <c r="G5" s="48">
        <v>-0.16483516483516514</v>
      </c>
    </row>
    <row r="6" spans="1:7" x14ac:dyDescent="0.3">
      <c r="D6" t="s">
        <v>36</v>
      </c>
      <c r="E6" s="2">
        <v>3725001924.9821658</v>
      </c>
      <c r="F6" s="2">
        <v>4262268627</v>
      </c>
      <c r="G6" s="48">
        <v>-0.12605181630609463</v>
      </c>
    </row>
    <row r="7" spans="1:7" x14ac:dyDescent="0.3">
      <c r="C7" s="6"/>
      <c r="D7" t="s">
        <v>31</v>
      </c>
      <c r="E7" s="2">
        <v>30090649619.672615</v>
      </c>
      <c r="F7" s="2">
        <v>34004950482</v>
      </c>
      <c r="G7" s="48">
        <v>-0.11510973569567051</v>
      </c>
    </row>
    <row r="8" spans="1:7" x14ac:dyDescent="0.3">
      <c r="B8" s="6"/>
      <c r="D8" t="s">
        <v>48</v>
      </c>
      <c r="E8" s="2">
        <v>1452129109.8771653</v>
      </c>
      <c r="F8" s="2">
        <v>1604638379</v>
      </c>
      <c r="G8" s="48">
        <v>-9.5042765472104329E-2</v>
      </c>
    </row>
    <row r="9" spans="1:7" x14ac:dyDescent="0.3">
      <c r="B9" s="6"/>
      <c r="D9" t="s">
        <v>29</v>
      </c>
      <c r="E9" s="2">
        <v>1010419775.0804598</v>
      </c>
      <c r="F9" s="2">
        <v>1087980532</v>
      </c>
      <c r="G9" s="48">
        <v>-7.1288736000599817E-2</v>
      </c>
    </row>
    <row r="10" spans="1:7" x14ac:dyDescent="0.3">
      <c r="B10" s="6"/>
      <c r="D10" t="s">
        <v>44</v>
      </c>
      <c r="E10" s="2">
        <v>19761731327.371185</v>
      </c>
      <c r="F10" s="2">
        <v>21171877482</v>
      </c>
      <c r="G10" s="48">
        <v>-6.6604681414187183E-2</v>
      </c>
    </row>
    <row r="11" spans="1:7" x14ac:dyDescent="0.3">
      <c r="D11" t="s">
        <v>34</v>
      </c>
      <c r="E11" s="2">
        <v>36219448750.355347</v>
      </c>
      <c r="F11" s="2">
        <v>38564071866</v>
      </c>
      <c r="G11" s="604">
        <v>-6.0798121209596379E-2</v>
      </c>
    </row>
    <row r="12" spans="1:7" x14ac:dyDescent="0.3">
      <c r="D12" t="s">
        <v>32</v>
      </c>
      <c r="E12" s="2">
        <v>15234679812.975513</v>
      </c>
      <c r="F12" s="2">
        <v>16022440880</v>
      </c>
      <c r="G12" s="48">
        <v>-4.9166108517698315E-2</v>
      </c>
    </row>
    <row r="13" spans="1:7" x14ac:dyDescent="0.3">
      <c r="B13" s="6"/>
      <c r="D13" t="s">
        <v>27</v>
      </c>
      <c r="E13" s="2">
        <v>15216005481.840517</v>
      </c>
      <c r="F13" s="2">
        <v>15688212843</v>
      </c>
      <c r="G13" s="48">
        <v>-3.0099499916600103E-2</v>
      </c>
    </row>
    <row r="14" spans="1:7" x14ac:dyDescent="0.3">
      <c r="B14" s="6"/>
      <c r="D14" s="1" t="s">
        <v>47</v>
      </c>
      <c r="E14" s="74">
        <v>11532429615.85796</v>
      </c>
      <c r="F14" s="74">
        <v>11779580537</v>
      </c>
      <c r="G14" s="603">
        <v>-2.098130068093107E-2</v>
      </c>
    </row>
    <row r="15" spans="1:7" x14ac:dyDescent="0.3">
      <c r="B15" s="80"/>
      <c r="D15" t="s">
        <v>28</v>
      </c>
      <c r="E15" s="2">
        <v>2914906455.9999995</v>
      </c>
      <c r="F15" s="2">
        <v>2914906456.0000014</v>
      </c>
      <c r="G15" s="48">
        <v>0</v>
      </c>
    </row>
    <row r="16" spans="1:7" x14ac:dyDescent="0.3">
      <c r="D16" t="s">
        <v>40</v>
      </c>
      <c r="E16" s="2">
        <v>596961418</v>
      </c>
      <c r="F16" s="2">
        <v>596961418</v>
      </c>
      <c r="G16" s="48">
        <v>0</v>
      </c>
    </row>
    <row r="17" spans="4:7" x14ac:dyDescent="0.3">
      <c r="D17" t="s">
        <v>25</v>
      </c>
      <c r="E17" s="2">
        <v>17848116938</v>
      </c>
      <c r="F17" s="2">
        <v>17848116937.999996</v>
      </c>
      <c r="G17" s="48">
        <v>0</v>
      </c>
    </row>
    <row r="18" spans="4:7" x14ac:dyDescent="0.3">
      <c r="D18" t="s">
        <v>39</v>
      </c>
      <c r="E18" s="2">
        <v>17933628470.999996</v>
      </c>
      <c r="F18" s="2">
        <v>17933628470.999996</v>
      </c>
      <c r="G18" s="48">
        <v>0</v>
      </c>
    </row>
    <row r="19" spans="4:7" x14ac:dyDescent="0.3">
      <c r="D19" t="s">
        <v>37</v>
      </c>
      <c r="E19" s="2">
        <v>5642442504</v>
      </c>
      <c r="F19" s="2">
        <v>5642442504.0000019</v>
      </c>
      <c r="G19" s="48">
        <v>0</v>
      </c>
    </row>
    <row r="20" spans="4:7" x14ac:dyDescent="0.3">
      <c r="D20" t="s">
        <v>49</v>
      </c>
      <c r="E20" s="2">
        <v>2141077507.9999998</v>
      </c>
      <c r="F20" s="2">
        <v>2141077508.0000002</v>
      </c>
      <c r="G20" s="48">
        <v>0</v>
      </c>
    </row>
    <row r="21" spans="4:7" x14ac:dyDescent="0.3">
      <c r="D21" t="s">
        <v>24</v>
      </c>
      <c r="E21" s="2">
        <v>8929511492</v>
      </c>
      <c r="F21" s="2">
        <v>8929511492.0000019</v>
      </c>
      <c r="G21" s="48">
        <v>0</v>
      </c>
    </row>
    <row r="22" spans="4:7" x14ac:dyDescent="0.3">
      <c r="D22" t="s">
        <v>26</v>
      </c>
      <c r="E22" s="2">
        <v>573517898.99999988</v>
      </c>
      <c r="F22" s="2">
        <v>573517899</v>
      </c>
      <c r="G22" s="48">
        <v>0</v>
      </c>
    </row>
    <row r="23" spans="4:7" x14ac:dyDescent="0.3">
      <c r="D23" t="s">
        <v>30</v>
      </c>
      <c r="E23" s="2">
        <v>19239335692.000004</v>
      </c>
      <c r="F23" s="2">
        <v>19239335692</v>
      </c>
      <c r="G23" s="48">
        <v>0</v>
      </c>
    </row>
    <row r="24" spans="4:7" x14ac:dyDescent="0.3">
      <c r="D24" t="s">
        <v>38</v>
      </c>
      <c r="E24" s="2">
        <v>64879681.999999993</v>
      </c>
      <c r="F24" s="2">
        <v>64879682.000000015</v>
      </c>
      <c r="G24" s="48">
        <v>0</v>
      </c>
    </row>
    <row r="25" spans="4:7" x14ac:dyDescent="0.3">
      <c r="D25" t="s">
        <v>41</v>
      </c>
      <c r="E25" s="2">
        <v>1441843259.9999998</v>
      </c>
      <c r="F25" s="2">
        <v>1441843259.9999998</v>
      </c>
      <c r="G25" s="48">
        <v>0</v>
      </c>
    </row>
    <row r="26" spans="4:7" x14ac:dyDescent="0.3">
      <c r="D26" t="s">
        <v>42</v>
      </c>
      <c r="E26" s="2">
        <v>1279708247.9999995</v>
      </c>
      <c r="F26" s="2">
        <v>1279708248.0000002</v>
      </c>
      <c r="G26" s="48">
        <v>0</v>
      </c>
    </row>
    <row r="27" spans="4:7" x14ac:dyDescent="0.3">
      <c r="D27" t="s">
        <v>45</v>
      </c>
      <c r="E27" s="2">
        <v>27203590880</v>
      </c>
      <c r="F27" s="2">
        <v>27203590880</v>
      </c>
      <c r="G27" s="48">
        <v>0</v>
      </c>
    </row>
    <row r="28" spans="4:7" x14ac:dyDescent="0.3">
      <c r="D28" t="s">
        <v>23</v>
      </c>
      <c r="E28" s="2">
        <v>2453998731.8351965</v>
      </c>
      <c r="F28" s="2">
        <v>2443732246.9999995</v>
      </c>
      <c r="G28" s="48">
        <v>4.2011496340486065E-3</v>
      </c>
    </row>
    <row r="29" spans="4:7" x14ac:dyDescent="0.3">
      <c r="D29" t="s">
        <v>43</v>
      </c>
      <c r="E29" s="2">
        <v>65371613167.583839</v>
      </c>
      <c r="F29" s="2">
        <v>64396905118</v>
      </c>
      <c r="G29" s="48">
        <v>1.5135945552007479E-2</v>
      </c>
    </row>
    <row r="31" spans="4:7" x14ac:dyDescent="0.3">
      <c r="F31" t="s">
        <v>243</v>
      </c>
      <c r="G31">
        <f>_xlfn.STDEV.P(G3:G29)</f>
        <v>6.7775803346407509E-2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239</v>
      </c>
      <c r="E1" s="439" t="s">
        <v>240</v>
      </c>
      <c r="F1" s="527" t="s">
        <v>241</v>
      </c>
    </row>
    <row r="2" spans="1:7" x14ac:dyDescent="0.3">
      <c r="A2" t="s">
        <v>118</v>
      </c>
      <c r="B2" s="6">
        <v>2.75E-2</v>
      </c>
      <c r="D2" s="1" t="s">
        <v>22</v>
      </c>
      <c r="E2" s="74">
        <v>319263544642.46527</v>
      </c>
      <c r="F2" s="74">
        <v>329554388628</v>
      </c>
      <c r="G2" s="426">
        <f>E2/F2-1</f>
        <v>-3.122654208422937E-2</v>
      </c>
    </row>
    <row r="3" spans="1:7" x14ac:dyDescent="0.3">
      <c r="A3" t="s">
        <v>130</v>
      </c>
      <c r="B3" s="6">
        <v>1.2500000000000001E-2</v>
      </c>
      <c r="D3" t="s">
        <v>35</v>
      </c>
      <c r="E3" s="2">
        <v>645124105.88235307</v>
      </c>
      <c r="F3" s="2">
        <v>877368784</v>
      </c>
      <c r="G3" s="48">
        <v>-0.26470588235294101</v>
      </c>
    </row>
    <row r="4" spans="1:7" x14ac:dyDescent="0.3">
      <c r="A4" t="s">
        <v>140</v>
      </c>
      <c r="B4" s="6">
        <v>8.5000000000000006E-3</v>
      </c>
      <c r="D4" t="s">
        <v>33</v>
      </c>
      <c r="E4" s="2">
        <v>7033546312.0310078</v>
      </c>
      <c r="F4" s="2">
        <v>8767737011</v>
      </c>
      <c r="G4" s="48">
        <v>-0.19779228058429188</v>
      </c>
    </row>
    <row r="5" spans="1:7" x14ac:dyDescent="0.3">
      <c r="A5" t="s">
        <v>179</v>
      </c>
      <c r="B5" t="s">
        <v>181</v>
      </c>
      <c r="D5" t="s">
        <v>46</v>
      </c>
      <c r="E5" s="2">
        <v>2532777520.8791203</v>
      </c>
      <c r="F5" s="2">
        <v>3073103392</v>
      </c>
      <c r="G5" s="48">
        <v>-0.17582417582417598</v>
      </c>
    </row>
    <row r="6" spans="1:7" x14ac:dyDescent="0.3">
      <c r="A6" t="s">
        <v>244</v>
      </c>
      <c r="B6" t="s">
        <v>189</v>
      </c>
      <c r="D6" t="s">
        <v>36</v>
      </c>
      <c r="E6" s="2">
        <v>3674369506.0344825</v>
      </c>
      <c r="F6" s="2">
        <v>4262268627</v>
      </c>
      <c r="G6" s="48">
        <v>-0.13793103448275867</v>
      </c>
    </row>
    <row r="7" spans="1:7" x14ac:dyDescent="0.3">
      <c r="A7" t="s">
        <v>207</v>
      </c>
      <c r="B7" s="6">
        <v>1.7999999999999999E-2</v>
      </c>
      <c r="D7" t="s">
        <v>31</v>
      </c>
      <c r="E7" s="2">
        <v>31022214602.643463</v>
      </c>
      <c r="F7" s="2">
        <v>34004950482</v>
      </c>
      <c r="G7" s="48">
        <v>-8.7714754383641957E-2</v>
      </c>
    </row>
    <row r="8" spans="1:7" x14ac:dyDescent="0.3">
      <c r="A8" t="s">
        <v>214</v>
      </c>
      <c r="B8" s="6">
        <v>1.4999999999999999E-2</v>
      </c>
      <c r="D8" t="s">
        <v>29</v>
      </c>
      <c r="E8" s="2">
        <v>997914251.72413802</v>
      </c>
      <c r="F8" s="2">
        <v>1087980532</v>
      </c>
      <c r="G8" s="48">
        <v>-8.2782988874163022E-2</v>
      </c>
    </row>
    <row r="9" spans="1:7" x14ac:dyDescent="0.3">
      <c r="A9" t="s">
        <v>104</v>
      </c>
      <c r="B9" s="80">
        <v>0.75</v>
      </c>
      <c r="D9" t="s">
        <v>48</v>
      </c>
      <c r="E9" s="2">
        <v>1505000583.8381252</v>
      </c>
      <c r="F9" s="2">
        <v>1604638379</v>
      </c>
      <c r="G9" s="48">
        <v>-6.2093613405886705E-2</v>
      </c>
    </row>
    <row r="10" spans="1:7" x14ac:dyDescent="0.3">
      <c r="D10" t="s">
        <v>44</v>
      </c>
      <c r="E10" s="2">
        <v>20356731456.113922</v>
      </c>
      <c r="F10" s="2">
        <v>21171877482</v>
      </c>
      <c r="G10" s="48">
        <v>-3.8501357594719843E-2</v>
      </c>
    </row>
    <row r="11" spans="1:7" x14ac:dyDescent="0.3">
      <c r="D11" s="1" t="s">
        <v>47</v>
      </c>
      <c r="E11" s="74">
        <v>11326519747.115381</v>
      </c>
      <c r="F11" s="74">
        <v>11779580537</v>
      </c>
      <c r="G11" s="603">
        <v>-3.8461538461538769E-2</v>
      </c>
    </row>
    <row r="12" spans="1:7" x14ac:dyDescent="0.3">
      <c r="D12" t="s">
        <v>34</v>
      </c>
      <c r="E12" s="2">
        <v>37469006447.430908</v>
      </c>
      <c r="F12" s="2">
        <v>38564071866</v>
      </c>
      <c r="G12" s="48">
        <v>-2.8396000878075256E-2</v>
      </c>
    </row>
    <row r="13" spans="1:7" x14ac:dyDescent="0.3">
      <c r="D13" t="s">
        <v>43</v>
      </c>
      <c r="E13" s="2">
        <v>63262851452.500488</v>
      </c>
      <c r="F13" s="2">
        <v>64396905118</v>
      </c>
      <c r="G13" s="48">
        <v>-1.7610375272250844E-2</v>
      </c>
    </row>
    <row r="14" spans="1:7" x14ac:dyDescent="0.3">
      <c r="D14" t="s">
        <v>28</v>
      </c>
      <c r="E14" s="2">
        <v>2876552423.6842113</v>
      </c>
      <c r="F14" s="2">
        <v>2914906456.0000014</v>
      </c>
      <c r="G14" s="48">
        <v>-1.3157894736842368E-2</v>
      </c>
    </row>
    <row r="15" spans="1:7" x14ac:dyDescent="0.3">
      <c r="D15" t="s">
        <v>37</v>
      </c>
      <c r="E15" s="2">
        <v>5568199839.4736853</v>
      </c>
      <c r="F15" s="2">
        <v>5642442504.0000019</v>
      </c>
      <c r="G15" s="48">
        <v>-1.3157894736842257E-2</v>
      </c>
    </row>
    <row r="16" spans="1:7" x14ac:dyDescent="0.3">
      <c r="D16" t="s">
        <v>40</v>
      </c>
      <c r="E16" s="2">
        <v>589106662.5</v>
      </c>
      <c r="F16" s="2">
        <v>596961418</v>
      </c>
      <c r="G16" s="48">
        <v>-1.3157894736842146E-2</v>
      </c>
    </row>
    <row r="17" spans="4:7" x14ac:dyDescent="0.3">
      <c r="D17" t="s">
        <v>25</v>
      </c>
      <c r="E17" s="2">
        <v>17613273294.078945</v>
      </c>
      <c r="F17" s="2">
        <v>17848116937.999996</v>
      </c>
      <c r="G17" s="48">
        <v>-1.3157894736842035E-2</v>
      </c>
    </row>
    <row r="18" spans="4:7" x14ac:dyDescent="0.3">
      <c r="D18" t="s">
        <v>39</v>
      </c>
      <c r="E18" s="2">
        <v>17697659675.328945</v>
      </c>
      <c r="F18" s="2">
        <v>17933628470.999996</v>
      </c>
      <c r="G18" s="48">
        <v>-1.3157894736842035E-2</v>
      </c>
    </row>
    <row r="19" spans="4:7" x14ac:dyDescent="0.3">
      <c r="D19" t="s">
        <v>32</v>
      </c>
      <c r="E19" s="2">
        <v>15923836525.230328</v>
      </c>
      <c r="F19" s="2">
        <v>16022440880</v>
      </c>
      <c r="G19" s="48">
        <v>-6.1541406523618614E-3</v>
      </c>
    </row>
    <row r="20" spans="4:7" x14ac:dyDescent="0.3">
      <c r="D20" t="s">
        <v>24</v>
      </c>
      <c r="E20" s="2">
        <v>8929511492</v>
      </c>
      <c r="F20" s="2">
        <v>8929511492.0000019</v>
      </c>
      <c r="G20" s="48">
        <v>0</v>
      </c>
    </row>
    <row r="21" spans="4:7" x14ac:dyDescent="0.3">
      <c r="D21" t="s">
        <v>26</v>
      </c>
      <c r="E21" s="2">
        <v>573517899</v>
      </c>
      <c r="F21" s="2">
        <v>573517899</v>
      </c>
      <c r="G21" s="48">
        <v>0</v>
      </c>
    </row>
    <row r="22" spans="4:7" x14ac:dyDescent="0.3">
      <c r="D22" t="s">
        <v>30</v>
      </c>
      <c r="E22" s="2">
        <v>19239335692.000008</v>
      </c>
      <c r="F22" s="2">
        <v>19239335692</v>
      </c>
      <c r="G22" s="48">
        <v>0</v>
      </c>
    </row>
    <row r="23" spans="4:7" x14ac:dyDescent="0.3">
      <c r="D23" t="s">
        <v>38</v>
      </c>
      <c r="E23" s="2">
        <v>64879682.000000007</v>
      </c>
      <c r="F23" s="2">
        <v>64879682.000000015</v>
      </c>
      <c r="G23" s="48">
        <v>0</v>
      </c>
    </row>
    <row r="24" spans="4:7" x14ac:dyDescent="0.3">
      <c r="D24" t="s">
        <v>41</v>
      </c>
      <c r="E24" s="2">
        <v>1441843260.0000002</v>
      </c>
      <c r="F24" s="2">
        <v>1441843259.9999998</v>
      </c>
      <c r="G24" s="48">
        <v>0</v>
      </c>
    </row>
    <row r="25" spans="4:7" x14ac:dyDescent="0.3">
      <c r="D25" t="s">
        <v>42</v>
      </c>
      <c r="E25" s="2">
        <v>1279708247.9999998</v>
      </c>
      <c r="F25" s="2">
        <v>1279708248.0000002</v>
      </c>
      <c r="G25" s="48">
        <v>0</v>
      </c>
    </row>
    <row r="26" spans="4:7" x14ac:dyDescent="0.3">
      <c r="D26" t="s">
        <v>45</v>
      </c>
      <c r="E26" s="2">
        <v>27203590880.000008</v>
      </c>
      <c r="F26" s="2">
        <v>27203590880</v>
      </c>
      <c r="G26" s="48">
        <v>0</v>
      </c>
    </row>
    <row r="27" spans="4:7" x14ac:dyDescent="0.3">
      <c r="D27" t="s">
        <v>49</v>
      </c>
      <c r="E27" s="2">
        <v>2141077508.0000002</v>
      </c>
      <c r="F27" s="2">
        <v>2141077508.0000002</v>
      </c>
      <c r="G27" s="48">
        <v>0</v>
      </c>
    </row>
    <row r="28" spans="4:7" x14ac:dyDescent="0.3">
      <c r="D28" t="s">
        <v>27</v>
      </c>
      <c r="E28" s="2">
        <v>15731952378.755159</v>
      </c>
      <c r="F28" s="2">
        <v>15688212843</v>
      </c>
      <c r="G28" s="48">
        <v>2.7880508884525756E-3</v>
      </c>
    </row>
    <row r="29" spans="4:7" x14ac:dyDescent="0.3">
      <c r="D29" t="s">
        <v>23</v>
      </c>
      <c r="E29" s="2">
        <v>2563443196.2205667</v>
      </c>
      <c r="F29" s="2">
        <v>2443732246.9999995</v>
      </c>
      <c r="G29" s="48">
        <v>4.8986933559324264E-2</v>
      </c>
    </row>
    <row r="31" spans="4:7" x14ac:dyDescent="0.3">
      <c r="F31" t="s">
        <v>243</v>
      </c>
      <c r="G31">
        <f>_xlfn.STDEV.P(G3:G29)</f>
        <v>7.0912366815848824E-2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G31" sqref="G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239</v>
      </c>
      <c r="E1" s="439" t="s">
        <v>240</v>
      </c>
      <c r="F1" s="527" t="s">
        <v>241</v>
      </c>
    </row>
    <row r="2" spans="1:7" x14ac:dyDescent="0.3">
      <c r="A2" t="s">
        <v>115</v>
      </c>
      <c r="D2" s="1" t="s">
        <v>22</v>
      </c>
      <c r="E2" s="74">
        <v>319008084940.72278</v>
      </c>
      <c r="F2" s="74">
        <v>329554388628</v>
      </c>
      <c r="G2" s="426">
        <f>E2/F2-1</f>
        <v>-3.2001709129663158E-2</v>
      </c>
    </row>
    <row r="3" spans="1:7" x14ac:dyDescent="0.3">
      <c r="A3" t="s">
        <v>179</v>
      </c>
      <c r="B3" t="s">
        <v>183</v>
      </c>
      <c r="D3" t="s">
        <v>35</v>
      </c>
      <c r="E3" s="2">
        <v>653725760.62745106</v>
      </c>
      <c r="F3" s="2">
        <v>877368784</v>
      </c>
      <c r="G3" s="48">
        <v>-0.2686650015654678</v>
      </c>
    </row>
    <row r="4" spans="1:7" x14ac:dyDescent="0.3">
      <c r="A4" t="s">
        <v>228</v>
      </c>
      <c r="B4" s="6">
        <v>-0.1</v>
      </c>
      <c r="D4" t="s">
        <v>48</v>
      </c>
      <c r="E4" s="2">
        <v>1282749362.955482</v>
      </c>
      <c r="F4" s="2">
        <v>1604638379</v>
      </c>
      <c r="G4" s="48">
        <v>-0.23076923076923084</v>
      </c>
    </row>
    <row r="5" spans="1:7" x14ac:dyDescent="0.3">
      <c r="D5" t="s">
        <v>33</v>
      </c>
      <c r="E5" s="2">
        <v>7228922598.4763107</v>
      </c>
      <c r="F5" s="2">
        <v>8767737011</v>
      </c>
      <c r="G5" s="48">
        <v>-0.17550873282274471</v>
      </c>
    </row>
    <row r="6" spans="1:7" x14ac:dyDescent="0.3">
      <c r="D6" t="s">
        <v>46</v>
      </c>
      <c r="E6" s="2">
        <v>2566547887.8241749</v>
      </c>
      <c r="F6" s="2">
        <v>3073103392</v>
      </c>
      <c r="G6" s="48">
        <v>-0.17264430997061775</v>
      </c>
    </row>
    <row r="7" spans="1:7" x14ac:dyDescent="0.3">
      <c r="B7" s="6"/>
      <c r="D7" t="s">
        <v>36</v>
      </c>
      <c r="E7" s="2">
        <v>3725001924.9821658</v>
      </c>
      <c r="F7" s="2">
        <v>4262268627</v>
      </c>
      <c r="G7" s="48">
        <v>-0.14025425324197904</v>
      </c>
    </row>
    <row r="8" spans="1:7" x14ac:dyDescent="0.3">
      <c r="B8" s="6"/>
      <c r="D8" t="s">
        <v>31</v>
      </c>
      <c r="E8" s="2">
        <v>30568532656.718887</v>
      </c>
      <c r="F8" s="2">
        <v>34004950482</v>
      </c>
      <c r="G8" s="48">
        <v>-0.12605181630609463</v>
      </c>
    </row>
    <row r="9" spans="1:7" x14ac:dyDescent="0.3">
      <c r="B9" s="6"/>
      <c r="D9" t="s">
        <v>42</v>
      </c>
      <c r="E9" s="2">
        <v>1151737423.1999998</v>
      </c>
      <c r="F9" s="2">
        <v>1279708248.0000002</v>
      </c>
      <c r="G9" s="48">
        <v>-9.132449339882065E-2</v>
      </c>
    </row>
    <row r="10" spans="1:7" x14ac:dyDescent="0.3">
      <c r="D10" t="s">
        <v>49</v>
      </c>
      <c r="E10" s="2">
        <v>1926969757.1999998</v>
      </c>
      <c r="F10" s="2">
        <v>2141077508.0000002</v>
      </c>
      <c r="G10" s="48">
        <v>-7.8947368421053099E-2</v>
      </c>
    </row>
    <row r="11" spans="1:7" x14ac:dyDescent="0.3">
      <c r="D11" t="s">
        <v>38</v>
      </c>
      <c r="E11" s="2">
        <v>58391713.799999997</v>
      </c>
      <c r="F11" s="2">
        <v>64879682.000000015</v>
      </c>
      <c r="G11" s="604">
        <v>-7.8947368421052655E-2</v>
      </c>
    </row>
    <row r="12" spans="1:7" x14ac:dyDescent="0.3">
      <c r="D12" t="s">
        <v>26</v>
      </c>
      <c r="E12" s="2">
        <v>516166109.10000002</v>
      </c>
      <c r="F12" s="2">
        <v>573517899</v>
      </c>
      <c r="G12" s="48">
        <v>-7.8947368421052544E-2</v>
      </c>
    </row>
    <row r="13" spans="1:7" x14ac:dyDescent="0.3">
      <c r="B13" s="6"/>
      <c r="D13" t="s">
        <v>41</v>
      </c>
      <c r="E13" s="2">
        <v>1297658934.0000002</v>
      </c>
      <c r="F13" s="2">
        <v>1441843259.9999998</v>
      </c>
      <c r="G13" s="48">
        <v>-7.2363072398870631E-2</v>
      </c>
    </row>
    <row r="14" spans="1:7" x14ac:dyDescent="0.3">
      <c r="B14" s="6"/>
      <c r="D14" t="s">
        <v>32</v>
      </c>
      <c r="E14" s="2">
        <v>14613369562.365152</v>
      </c>
      <c r="F14" s="2">
        <v>16022440880</v>
      </c>
      <c r="G14" s="604">
        <v>-5.45354594996873E-2</v>
      </c>
    </row>
    <row r="15" spans="1:7" x14ac:dyDescent="0.3">
      <c r="B15" s="6"/>
      <c r="D15" t="s">
        <v>29</v>
      </c>
      <c r="E15" s="2">
        <v>1010419775.0804598</v>
      </c>
      <c r="F15" s="2">
        <v>1087980532</v>
      </c>
      <c r="G15" s="48">
        <v>-3.1061165995043827E-2</v>
      </c>
    </row>
    <row r="16" spans="1:7" x14ac:dyDescent="0.3">
      <c r="D16" t="s">
        <v>23</v>
      </c>
      <c r="E16" s="2">
        <v>2337323660.3432918</v>
      </c>
      <c r="F16" s="2">
        <v>2443732246.9999995</v>
      </c>
      <c r="G16" s="48">
        <v>-3.0229628604981684E-2</v>
      </c>
    </row>
    <row r="17" spans="2:7" x14ac:dyDescent="0.3">
      <c r="D17" t="s">
        <v>34</v>
      </c>
      <c r="E17" s="2">
        <v>36980739262.641022</v>
      </c>
      <c r="F17" s="2">
        <v>38564071866</v>
      </c>
      <c r="G17" s="48">
        <v>-2.9969369904594423E-2</v>
      </c>
    </row>
    <row r="18" spans="2:7" x14ac:dyDescent="0.3">
      <c r="B18" s="6"/>
      <c r="D18" t="s">
        <v>27</v>
      </c>
      <c r="E18" s="2">
        <v>15092457924.911388</v>
      </c>
      <c r="F18" s="2">
        <v>15688212843</v>
      </c>
      <c r="G18" s="48">
        <v>-2.6163081695041335E-2</v>
      </c>
    </row>
    <row r="19" spans="2:7" x14ac:dyDescent="0.3">
      <c r="B19" s="6"/>
      <c r="D19" t="s">
        <v>44</v>
      </c>
      <c r="E19" s="2">
        <v>20695819521.396072</v>
      </c>
      <c r="F19" s="2">
        <v>21171877482</v>
      </c>
      <c r="G19" s="48">
        <v>-2.1429744701436548E-2</v>
      </c>
    </row>
    <row r="20" spans="2:7" x14ac:dyDescent="0.3">
      <c r="B20" s="80"/>
      <c r="D20" s="1" t="s">
        <v>47</v>
      </c>
      <c r="E20" s="74">
        <v>11621444086.517078</v>
      </c>
      <c r="F20" s="74">
        <v>11779580537</v>
      </c>
      <c r="G20" s="603">
        <v>-1.9452611768361439E-2</v>
      </c>
    </row>
    <row r="21" spans="2:7" x14ac:dyDescent="0.3">
      <c r="D21" t="s">
        <v>28</v>
      </c>
      <c r="E21" s="2">
        <v>2914906455.9999995</v>
      </c>
      <c r="F21" s="2">
        <v>2914906456.0000014</v>
      </c>
      <c r="G21" s="604">
        <v>-1.3424624924988637E-2</v>
      </c>
    </row>
    <row r="22" spans="2:7" x14ac:dyDescent="0.3">
      <c r="D22" t="s">
        <v>39</v>
      </c>
      <c r="E22" s="2">
        <v>17933628471</v>
      </c>
      <c r="F22" s="2">
        <v>17933628470.999996</v>
      </c>
      <c r="G22" s="48">
        <v>0</v>
      </c>
    </row>
    <row r="23" spans="2:7" x14ac:dyDescent="0.3">
      <c r="D23" t="s">
        <v>25</v>
      </c>
      <c r="E23" s="2">
        <v>17848116938</v>
      </c>
      <c r="F23" s="2">
        <v>17848116937.999996</v>
      </c>
      <c r="G23" s="48">
        <v>0</v>
      </c>
    </row>
    <row r="24" spans="2:7" x14ac:dyDescent="0.3">
      <c r="D24" t="s">
        <v>40</v>
      </c>
      <c r="E24" s="2">
        <v>596961418</v>
      </c>
      <c r="F24" s="2">
        <v>596961418</v>
      </c>
      <c r="G24" s="48">
        <v>0</v>
      </c>
    </row>
    <row r="25" spans="2:7" x14ac:dyDescent="0.3">
      <c r="D25" t="s">
        <v>37</v>
      </c>
      <c r="E25" s="2">
        <v>5642442504.000001</v>
      </c>
      <c r="F25" s="2">
        <v>5642442504.0000019</v>
      </c>
      <c r="G25" s="48">
        <v>0</v>
      </c>
    </row>
    <row r="26" spans="2:7" x14ac:dyDescent="0.3">
      <c r="D26" t="s">
        <v>24</v>
      </c>
      <c r="E26" s="2">
        <v>8929511492</v>
      </c>
      <c r="F26" s="2">
        <v>8929511492.0000019</v>
      </c>
      <c r="G26" s="48">
        <v>0</v>
      </c>
    </row>
    <row r="27" spans="2:7" x14ac:dyDescent="0.3">
      <c r="D27" t="s">
        <v>45</v>
      </c>
      <c r="E27" s="2">
        <v>27203590879.999996</v>
      </c>
      <c r="F27" s="2">
        <v>27203590880</v>
      </c>
      <c r="G27" s="48">
        <v>0</v>
      </c>
    </row>
    <row r="28" spans="2:7" x14ac:dyDescent="0.3">
      <c r="D28" t="s">
        <v>30</v>
      </c>
      <c r="E28" s="2">
        <v>19239335692.000008</v>
      </c>
      <c r="F28" s="2">
        <v>19239335692</v>
      </c>
      <c r="G28" s="48">
        <v>0</v>
      </c>
    </row>
    <row r="29" spans="2:7" x14ac:dyDescent="0.3">
      <c r="D29" t="s">
        <v>43</v>
      </c>
      <c r="E29" s="2">
        <v>65371613167.583832</v>
      </c>
      <c r="F29" s="2">
        <v>64396905118</v>
      </c>
      <c r="G29" s="48">
        <v>1.5135945552007257E-2</v>
      </c>
    </row>
    <row r="31" spans="2:7" x14ac:dyDescent="0.3">
      <c r="F31" t="s">
        <v>243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I30" sqref="I30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239</v>
      </c>
      <c r="E1" s="439" t="s">
        <v>240</v>
      </c>
      <c r="F1" s="527" t="s">
        <v>241</v>
      </c>
    </row>
    <row r="2" spans="1:7" x14ac:dyDescent="0.3">
      <c r="A2" t="s">
        <v>115</v>
      </c>
      <c r="B2" s="6"/>
      <c r="D2" s="1" t="s">
        <v>22</v>
      </c>
      <c r="E2" s="74">
        <v>306329516975.52875</v>
      </c>
      <c r="F2" s="74">
        <v>329554388628</v>
      </c>
      <c r="G2" s="426">
        <f>E2/F2-1</f>
        <v>-7.0473562039822912E-2</v>
      </c>
    </row>
    <row r="3" spans="1:7" x14ac:dyDescent="0.3">
      <c r="A3" t="s">
        <v>118</v>
      </c>
      <c r="B3" s="6">
        <v>2.5999999999999999E-2</v>
      </c>
      <c r="D3" t="s">
        <v>35</v>
      </c>
      <c r="E3" s="2">
        <v>602115832.15686285</v>
      </c>
      <c r="F3" s="2">
        <v>877368784</v>
      </c>
      <c r="G3" s="48">
        <v>-0.31372549019607832</v>
      </c>
    </row>
    <row r="4" spans="1:7" x14ac:dyDescent="0.3">
      <c r="A4" t="s">
        <v>130</v>
      </c>
      <c r="B4" s="6">
        <v>1.15E-2</v>
      </c>
      <c r="D4" t="s">
        <v>46</v>
      </c>
      <c r="E4" s="2">
        <v>2363925686.1538458</v>
      </c>
      <c r="F4" s="2">
        <v>3073103392</v>
      </c>
      <c r="G4" s="48">
        <v>-0.23076923076923084</v>
      </c>
    </row>
    <row r="5" spans="1:7" x14ac:dyDescent="0.3">
      <c r="A5" t="s">
        <v>140</v>
      </c>
      <c r="B5" s="6">
        <v>8.0000000000000002E-3</v>
      </c>
      <c r="D5" t="s">
        <v>48</v>
      </c>
      <c r="E5" s="2">
        <v>1282749362.955482</v>
      </c>
      <c r="F5" s="2">
        <v>1604638379</v>
      </c>
      <c r="G5" s="48">
        <v>-0.20059910086727273</v>
      </c>
    </row>
    <row r="6" spans="1:7" x14ac:dyDescent="0.3">
      <c r="A6" t="s">
        <v>179</v>
      </c>
      <c r="B6" t="s">
        <v>183</v>
      </c>
      <c r="D6" t="s">
        <v>33</v>
      </c>
      <c r="E6" s="2">
        <v>7033546312.0310068</v>
      </c>
      <c r="F6" s="2">
        <v>8767737011</v>
      </c>
      <c r="G6" s="48">
        <v>-0.19779228058429199</v>
      </c>
    </row>
    <row r="7" spans="1:7" x14ac:dyDescent="0.3">
      <c r="A7" t="s">
        <v>244</v>
      </c>
      <c r="B7" t="s">
        <v>189</v>
      </c>
      <c r="D7" t="s">
        <v>36</v>
      </c>
      <c r="E7" s="2">
        <v>3604840572.5633864</v>
      </c>
      <c r="F7" s="2">
        <v>4262268627</v>
      </c>
      <c r="G7" s="48">
        <v>-0.15424369319944642</v>
      </c>
    </row>
    <row r="8" spans="1:7" x14ac:dyDescent="0.3">
      <c r="A8" t="s">
        <v>197</v>
      </c>
      <c r="B8" s="6">
        <v>2.1999999999999999E-2</v>
      </c>
      <c r="D8" t="s">
        <v>31</v>
      </c>
      <c r="E8" s="2">
        <v>28835892099.80793</v>
      </c>
      <c r="F8" s="2">
        <v>34004950482</v>
      </c>
      <c r="G8" s="48">
        <v>-0.15200899601157281</v>
      </c>
    </row>
    <row r="9" spans="1:7" x14ac:dyDescent="0.3">
      <c r="A9" t="s">
        <v>207</v>
      </c>
      <c r="B9" s="80">
        <v>1.7999999999999999E-2</v>
      </c>
      <c r="D9" t="s">
        <v>29</v>
      </c>
      <c r="E9" s="2">
        <v>935386634.94252896</v>
      </c>
      <c r="F9" s="2">
        <v>1087980532</v>
      </c>
      <c r="G9" s="48">
        <v>-0.14025425324197904</v>
      </c>
    </row>
    <row r="10" spans="1:7" x14ac:dyDescent="0.3">
      <c r="A10" t="s">
        <v>214</v>
      </c>
      <c r="B10">
        <v>1.4999999999999999E-2</v>
      </c>
      <c r="D10" t="s">
        <v>32</v>
      </c>
      <c r="E10" s="2">
        <v>13894795223.303057</v>
      </c>
      <c r="F10" s="2">
        <v>16022440880</v>
      </c>
      <c r="G10" s="48">
        <v>-0.13279160601258799</v>
      </c>
    </row>
    <row r="11" spans="1:7" x14ac:dyDescent="0.3">
      <c r="A11" t="s">
        <v>104</v>
      </c>
      <c r="B11" s="80">
        <v>0.75</v>
      </c>
      <c r="D11" t="s">
        <v>34</v>
      </c>
      <c r="E11" s="2">
        <v>34583349507.80571</v>
      </c>
      <c r="F11" s="2">
        <v>38564071866</v>
      </c>
      <c r="G11" s="604">
        <v>-0.10322360076566217</v>
      </c>
    </row>
    <row r="12" spans="1:7" x14ac:dyDescent="0.3">
      <c r="D12" t="s">
        <v>28</v>
      </c>
      <c r="E12" s="2">
        <v>2684782262.1052637</v>
      </c>
      <c r="F12" s="2">
        <v>2914906456.0000014</v>
      </c>
      <c r="G12" s="48">
        <v>-7.8947368421052877E-2</v>
      </c>
    </row>
    <row r="13" spans="1:7" x14ac:dyDescent="0.3">
      <c r="D13" t="s">
        <v>39</v>
      </c>
      <c r="E13" s="2">
        <v>16517815696.97368</v>
      </c>
      <c r="F13" s="2">
        <v>17933628470.999996</v>
      </c>
      <c r="G13" s="48">
        <v>-7.8947368421052655E-2</v>
      </c>
    </row>
    <row r="14" spans="1:7" x14ac:dyDescent="0.3">
      <c r="D14" t="s">
        <v>25</v>
      </c>
      <c r="E14" s="2">
        <v>16439055074.473682</v>
      </c>
      <c r="F14" s="2">
        <v>17848116937.999996</v>
      </c>
      <c r="G14" s="48">
        <v>-7.8947368421052544E-2</v>
      </c>
    </row>
    <row r="15" spans="1:7" x14ac:dyDescent="0.3">
      <c r="D15" t="s">
        <v>40</v>
      </c>
      <c r="E15" s="2">
        <v>549832885.00000012</v>
      </c>
      <c r="F15" s="2">
        <v>596961418</v>
      </c>
      <c r="G15" s="48">
        <v>-7.8947368421052433E-2</v>
      </c>
    </row>
    <row r="16" spans="1:7" x14ac:dyDescent="0.3">
      <c r="D16" t="s">
        <v>44</v>
      </c>
      <c r="E16" s="2">
        <v>19511557389.155922</v>
      </c>
      <c r="F16" s="2">
        <v>21171877482</v>
      </c>
      <c r="G16" s="48">
        <v>-7.8421013642066328E-2</v>
      </c>
    </row>
    <row r="17" spans="4:7" x14ac:dyDescent="0.3">
      <c r="D17" t="s">
        <v>23</v>
      </c>
      <c r="E17" s="2">
        <v>2261061953.3195853</v>
      </c>
      <c r="F17" s="2">
        <v>2443732246.9999995</v>
      </c>
      <c r="G17" s="48">
        <v>-7.4750535335720958E-2</v>
      </c>
    </row>
    <row r="18" spans="4:7" x14ac:dyDescent="0.3">
      <c r="D18" t="s">
        <v>27</v>
      </c>
      <c r="E18" s="2">
        <v>14689245558.871784</v>
      </c>
      <c r="F18" s="2">
        <v>15688212843</v>
      </c>
      <c r="G18" s="48">
        <v>-6.3676295963434049E-2</v>
      </c>
    </row>
    <row r="19" spans="4:7" x14ac:dyDescent="0.3">
      <c r="D19" t="s">
        <v>37</v>
      </c>
      <c r="E19" s="2">
        <v>5290820962.0313864</v>
      </c>
      <c r="F19" s="2">
        <v>5642442504.0000019</v>
      </c>
      <c r="G19" s="48">
        <v>-6.2317257414558735E-2</v>
      </c>
    </row>
    <row r="20" spans="4:7" x14ac:dyDescent="0.3">
      <c r="D20" t="s">
        <v>49</v>
      </c>
      <c r="E20" s="2">
        <v>2034257886.1469727</v>
      </c>
      <c r="F20" s="2">
        <v>2141077508.0000002</v>
      </c>
      <c r="G20" s="48">
        <v>-4.9890590814159141E-2</v>
      </c>
    </row>
    <row r="21" spans="4:7" x14ac:dyDescent="0.3">
      <c r="D21" s="1" t="s">
        <v>47</v>
      </c>
      <c r="E21" s="74">
        <v>11219247470.230175</v>
      </c>
      <c r="F21" s="74">
        <v>11779580537</v>
      </c>
      <c r="G21" s="603">
        <v>-4.7568168069296091E-2</v>
      </c>
    </row>
    <row r="22" spans="4:7" x14ac:dyDescent="0.3">
      <c r="D22" t="s">
        <v>43</v>
      </c>
      <c r="E22" s="2">
        <v>63262851452.500488</v>
      </c>
      <c r="F22" s="2">
        <v>64396905118</v>
      </c>
      <c r="G22" s="48">
        <v>-1.7610375272250844E-2</v>
      </c>
    </row>
    <row r="23" spans="4:7" x14ac:dyDescent="0.3">
      <c r="D23" t="s">
        <v>24</v>
      </c>
      <c r="E23" s="2">
        <v>8929511492</v>
      </c>
      <c r="F23" s="2">
        <v>8929511492.0000019</v>
      </c>
      <c r="G23" s="48">
        <v>0</v>
      </c>
    </row>
    <row r="24" spans="4:7" x14ac:dyDescent="0.3">
      <c r="D24" t="s">
        <v>45</v>
      </c>
      <c r="E24" s="2">
        <v>27203590879.999989</v>
      </c>
      <c r="F24" s="2">
        <v>27203590880</v>
      </c>
      <c r="G24" s="48">
        <v>0</v>
      </c>
    </row>
    <row r="25" spans="4:7" x14ac:dyDescent="0.3">
      <c r="D25" t="s">
        <v>30</v>
      </c>
      <c r="E25" s="2">
        <v>19239335692.000004</v>
      </c>
      <c r="F25" s="2">
        <v>19239335692</v>
      </c>
      <c r="G25" s="48">
        <v>0</v>
      </c>
    </row>
    <row r="26" spans="4:7" x14ac:dyDescent="0.3">
      <c r="D26" t="s">
        <v>26</v>
      </c>
      <c r="E26" s="2">
        <v>573517899</v>
      </c>
      <c r="F26" s="2">
        <v>573517899</v>
      </c>
      <c r="G26" s="48">
        <v>0</v>
      </c>
    </row>
    <row r="27" spans="4:7" x14ac:dyDescent="0.3">
      <c r="D27" t="s">
        <v>38</v>
      </c>
      <c r="E27" s="2">
        <v>64879682</v>
      </c>
      <c r="F27" s="2">
        <v>64879682.000000015</v>
      </c>
      <c r="G27" s="48">
        <v>0</v>
      </c>
    </row>
    <row r="28" spans="4:7" x14ac:dyDescent="0.3">
      <c r="D28" t="s">
        <v>41</v>
      </c>
      <c r="E28" s="2">
        <v>1441843260</v>
      </c>
      <c r="F28" s="2">
        <v>1441843259.9999998</v>
      </c>
      <c r="G28" s="48">
        <v>0</v>
      </c>
    </row>
    <row r="29" spans="4:7" x14ac:dyDescent="0.3">
      <c r="D29" t="s">
        <v>42</v>
      </c>
      <c r="E29" s="2">
        <v>1279708247.9999998</v>
      </c>
      <c r="F29" s="2">
        <v>1279708248.0000002</v>
      </c>
      <c r="G29" s="48">
        <v>0</v>
      </c>
    </row>
    <row r="31" spans="4:7" x14ac:dyDescent="0.3">
      <c r="F31" t="s">
        <v>243</v>
      </c>
      <c r="G31">
        <f>_xlfn.STDEV.P(G3:G29)</f>
        <v>8.0175049406640178E-2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O273"/>
  <sheetViews>
    <sheetView zoomScale="90" zoomScaleNormal="90" workbookViewId="0">
      <pane xSplit="1" ySplit="2" topLeftCell="B3" activePane="bottomRight" state="frozen"/>
      <selection pane="topRight" activeCell="AC4" sqref="AC4"/>
      <selection pane="bottomLeft" activeCell="AC4" sqref="AC4"/>
      <selection pane="bottomRight" activeCell="T3" sqref="T3"/>
    </sheetView>
  </sheetViews>
  <sheetFormatPr defaultColWidth="9" defaultRowHeight="16.5" x14ac:dyDescent="0.3"/>
  <cols>
    <col min="1" max="1" width="28.85546875" customWidth="1"/>
    <col min="2" max="6" width="10.85546875" customWidth="1"/>
    <col min="7" max="7" width="12.28515625" customWidth="1"/>
    <col min="8" max="8" width="13.85546875" customWidth="1"/>
    <col min="9" max="9" width="11.85546875" customWidth="1"/>
    <col min="10" max="10" width="12.28515625" customWidth="1"/>
    <col min="11" max="11" width="11.85546875" customWidth="1"/>
    <col min="12" max="33" width="8.85546875" customWidth="1"/>
    <col min="34" max="34" width="10.5703125" customWidth="1"/>
    <col min="35" max="35" width="10.85546875" customWidth="1"/>
    <col min="36" max="37" width="10.28515625" customWidth="1"/>
    <col min="38" max="38" width="9.7109375" customWidth="1"/>
    <col min="39" max="45" width="8.85546875" customWidth="1"/>
    <col min="46" max="46" width="8.5703125" customWidth="1"/>
    <col min="47" max="47" width="9.5703125" customWidth="1"/>
    <col min="48" max="48" width="8.7109375" customWidth="1"/>
    <col min="49" max="49" width="9.5703125" customWidth="1"/>
    <col min="50" max="50" width="9.42578125" customWidth="1"/>
    <col min="51" max="51" width="9.28515625" customWidth="1"/>
    <col min="52" max="57" width="8.85546875" customWidth="1"/>
    <col min="58" max="58" width="9.5703125" customWidth="1"/>
    <col min="59" max="59" width="10.140625" customWidth="1"/>
    <col min="60" max="60" width="10.5703125" customWidth="1"/>
    <col min="61" max="61" width="10.42578125" customWidth="1"/>
    <col min="62" max="62" width="11.28515625" customWidth="1"/>
    <col min="63" max="63" width="8.85546875" customWidth="1"/>
    <col min="64" max="64" width="11.85546875" customWidth="1"/>
    <col min="65" max="65" width="12" customWidth="1"/>
    <col min="66" max="66" width="12.140625" customWidth="1"/>
    <col min="67" max="67" width="13.140625" customWidth="1"/>
    <col min="68" max="68" width="12" customWidth="1"/>
    <col min="69" max="69" width="12.42578125" customWidth="1"/>
    <col min="70" max="75" width="10.85546875" customWidth="1"/>
    <col min="76" max="81" width="8.85546875" customWidth="1"/>
    <col min="82" max="87" width="10.85546875" style="223" customWidth="1"/>
  </cols>
  <sheetData>
    <row r="1" spans="1:93" ht="17.25" thickBot="1" x14ac:dyDescent="0.35">
      <c r="A1" s="6">
        <f>L4/L3</f>
        <v>1.1745716738942229</v>
      </c>
      <c r="B1" s="1117" t="s">
        <v>245</v>
      </c>
      <c r="C1" s="1118"/>
      <c r="D1" s="1118"/>
      <c r="E1" s="1118"/>
      <c r="F1" s="1119"/>
      <c r="G1" s="1117" t="s">
        <v>246</v>
      </c>
      <c r="H1" s="1118"/>
      <c r="I1" s="1118"/>
      <c r="J1" s="1118"/>
      <c r="K1" s="1119"/>
      <c r="L1" s="1117" t="s">
        <v>247</v>
      </c>
      <c r="M1" s="1118"/>
      <c r="N1" s="1118"/>
      <c r="O1" s="1118"/>
      <c r="P1" s="1119"/>
      <c r="Q1" s="1117" t="s">
        <v>248</v>
      </c>
      <c r="R1" s="1118"/>
      <c r="S1" s="1118"/>
      <c r="T1" s="1118"/>
      <c r="U1" s="1119"/>
      <c r="V1" s="1117" t="s">
        <v>249</v>
      </c>
      <c r="W1" s="1118"/>
      <c r="X1" s="1118"/>
      <c r="Y1" s="1118"/>
      <c r="Z1" s="1118"/>
      <c r="AA1" s="1119"/>
      <c r="AB1" s="1117" t="s">
        <v>250</v>
      </c>
      <c r="AC1" s="1118"/>
      <c r="AD1" s="1118"/>
      <c r="AE1" s="1118"/>
      <c r="AF1" s="1118"/>
      <c r="AG1" s="1119"/>
      <c r="AH1" s="1120" t="s">
        <v>251</v>
      </c>
      <c r="AI1" s="1121"/>
      <c r="AJ1" s="1121"/>
      <c r="AK1" s="1121"/>
      <c r="AL1" s="1121"/>
      <c r="AM1" s="1122"/>
      <c r="AN1" s="1117" t="s">
        <v>252</v>
      </c>
      <c r="AO1" s="1118"/>
      <c r="AP1" s="1118"/>
      <c r="AQ1" s="1118"/>
      <c r="AR1" s="1118"/>
      <c r="AS1" s="1119"/>
      <c r="AT1" s="1114" t="s">
        <v>253</v>
      </c>
      <c r="AU1" s="1115"/>
      <c r="AV1" s="1115"/>
      <c r="AW1" s="1115"/>
      <c r="AX1" s="1115"/>
      <c r="AY1" s="1116"/>
      <c r="AZ1" s="1111" t="s">
        <v>254</v>
      </c>
      <c r="BA1" s="1112"/>
      <c r="BB1" s="1112"/>
      <c r="BC1" s="1112"/>
      <c r="BD1" s="1112"/>
      <c r="BE1" s="1113"/>
      <c r="BF1" s="1117" t="s">
        <v>255</v>
      </c>
      <c r="BG1" s="1118"/>
      <c r="BH1" s="1118"/>
      <c r="BI1" s="1118"/>
      <c r="BJ1" s="1118"/>
      <c r="BK1" s="1119"/>
      <c r="BL1" s="1111" t="s">
        <v>256</v>
      </c>
      <c r="BM1" s="1112"/>
      <c r="BN1" s="1112"/>
      <c r="BO1" s="1112"/>
      <c r="BP1" s="1112"/>
      <c r="BQ1" s="1113"/>
      <c r="BR1" s="1111" t="s">
        <v>257</v>
      </c>
      <c r="BS1" s="1112"/>
      <c r="BT1" s="1112"/>
      <c r="BU1" s="1112"/>
      <c r="BV1" s="1112"/>
      <c r="BW1" s="1113"/>
      <c r="BX1" s="1111" t="s">
        <v>258</v>
      </c>
      <c r="BY1" s="1112"/>
      <c r="BZ1" s="1112"/>
      <c r="CA1" s="1112"/>
      <c r="CB1" s="1112"/>
      <c r="CC1" s="1113"/>
      <c r="CD1" s="1114" t="s">
        <v>259</v>
      </c>
      <c r="CE1" s="1115"/>
      <c r="CF1" s="1115"/>
      <c r="CG1" s="1115"/>
      <c r="CH1" s="1115"/>
      <c r="CI1" s="1116"/>
      <c r="CJ1" s="1111" t="s">
        <v>260</v>
      </c>
      <c r="CK1" s="1112"/>
      <c r="CL1" s="1112"/>
      <c r="CM1" s="1112"/>
      <c r="CN1" s="1112"/>
      <c r="CO1" s="1113"/>
    </row>
    <row r="2" spans="1:93" ht="17.25" thickBot="1" x14ac:dyDescent="0.35">
      <c r="A2" s="237" t="s">
        <v>261</v>
      </c>
      <c r="B2" s="449">
        <v>2019</v>
      </c>
      <c r="C2" s="454">
        <v>2020</v>
      </c>
      <c r="D2" s="450">
        <v>2021</v>
      </c>
      <c r="E2" s="453">
        <v>2022</v>
      </c>
      <c r="F2" s="452" t="s">
        <v>262</v>
      </c>
      <c r="G2" s="449">
        <v>2019</v>
      </c>
      <c r="H2" s="454">
        <v>2020</v>
      </c>
      <c r="I2" s="450">
        <v>2021</v>
      </c>
      <c r="J2" s="453">
        <v>2022</v>
      </c>
      <c r="K2" s="452" t="s">
        <v>262</v>
      </c>
      <c r="L2" s="449">
        <v>2019</v>
      </c>
      <c r="M2" s="454">
        <v>2020</v>
      </c>
      <c r="N2" s="450">
        <v>2021</v>
      </c>
      <c r="O2" s="453">
        <v>2022</v>
      </c>
      <c r="P2" s="452" t="s">
        <v>262</v>
      </c>
      <c r="Q2" s="449">
        <v>2019</v>
      </c>
      <c r="R2" s="454">
        <v>2020</v>
      </c>
      <c r="S2" s="450">
        <v>2021</v>
      </c>
      <c r="T2" s="453">
        <v>2022</v>
      </c>
      <c r="U2" s="452" t="s">
        <v>262</v>
      </c>
      <c r="V2" s="449">
        <v>2019</v>
      </c>
      <c r="W2" s="454">
        <v>2020</v>
      </c>
      <c r="X2" s="450">
        <v>2021</v>
      </c>
      <c r="Y2" s="450">
        <v>2022</v>
      </c>
      <c r="Z2" s="451">
        <v>2023</v>
      </c>
      <c r="AA2" s="452" t="s">
        <v>262</v>
      </c>
      <c r="AB2" s="449">
        <v>2019</v>
      </c>
      <c r="AC2" s="454">
        <v>2020</v>
      </c>
      <c r="AD2" s="450">
        <v>2021</v>
      </c>
      <c r="AE2" s="450">
        <v>2022</v>
      </c>
      <c r="AF2" s="451">
        <v>2023</v>
      </c>
      <c r="AG2" s="452" t="s">
        <v>262</v>
      </c>
      <c r="AH2" s="449">
        <v>2019</v>
      </c>
      <c r="AI2" s="454">
        <v>2020</v>
      </c>
      <c r="AJ2" s="450">
        <v>2021</v>
      </c>
      <c r="AK2" s="450">
        <v>2022</v>
      </c>
      <c r="AL2" s="451">
        <v>2023</v>
      </c>
      <c r="AM2" s="452" t="s">
        <v>262</v>
      </c>
      <c r="AN2" s="449">
        <v>2019</v>
      </c>
      <c r="AO2" s="454">
        <v>2020</v>
      </c>
      <c r="AP2" s="450">
        <v>2021</v>
      </c>
      <c r="AQ2" s="450">
        <v>2022</v>
      </c>
      <c r="AR2" s="451">
        <v>2023</v>
      </c>
      <c r="AS2" s="452" t="s">
        <v>262</v>
      </c>
      <c r="AT2" s="449">
        <v>2019</v>
      </c>
      <c r="AU2" s="454">
        <v>2020</v>
      </c>
      <c r="AV2" s="454">
        <v>2021</v>
      </c>
      <c r="AW2" s="450">
        <v>2022</v>
      </c>
      <c r="AX2" s="453">
        <v>2023</v>
      </c>
      <c r="AY2" s="452" t="s">
        <v>262</v>
      </c>
      <c r="AZ2" s="461">
        <v>2019</v>
      </c>
      <c r="BA2" s="462">
        <v>2020</v>
      </c>
      <c r="BB2" s="462">
        <v>2021</v>
      </c>
      <c r="BC2" s="463">
        <v>2022</v>
      </c>
      <c r="BD2" s="464">
        <v>2023</v>
      </c>
      <c r="BE2" s="452" t="s">
        <v>262</v>
      </c>
      <c r="BF2" s="457">
        <v>2019</v>
      </c>
      <c r="BG2" s="458">
        <v>2020</v>
      </c>
      <c r="BH2" s="458">
        <v>2021</v>
      </c>
      <c r="BI2" s="459">
        <v>2022</v>
      </c>
      <c r="BJ2" s="460">
        <v>2023</v>
      </c>
      <c r="BK2" s="452" t="s">
        <v>262</v>
      </c>
      <c r="BL2" s="457">
        <v>2019</v>
      </c>
      <c r="BM2" s="458">
        <v>2020</v>
      </c>
      <c r="BN2" s="458">
        <v>2021</v>
      </c>
      <c r="BO2" s="459">
        <v>2022</v>
      </c>
      <c r="BP2" s="460">
        <v>2023</v>
      </c>
      <c r="BQ2" s="452" t="s">
        <v>262</v>
      </c>
      <c r="BR2" s="449">
        <v>2019</v>
      </c>
      <c r="BS2" s="454">
        <v>2020</v>
      </c>
      <c r="BT2" s="454">
        <v>2021</v>
      </c>
      <c r="BU2" s="450">
        <v>2022</v>
      </c>
      <c r="BV2" s="453">
        <v>2023</v>
      </c>
      <c r="BW2" s="452" t="s">
        <v>262</v>
      </c>
      <c r="BX2" s="461">
        <v>2019</v>
      </c>
      <c r="BY2" s="462">
        <v>2020</v>
      </c>
      <c r="BZ2" s="462">
        <v>2021</v>
      </c>
      <c r="CA2" s="463">
        <v>2022</v>
      </c>
      <c r="CB2" s="464">
        <v>2023</v>
      </c>
      <c r="CC2" s="452" t="s">
        <v>262</v>
      </c>
      <c r="CD2" s="467">
        <v>2019</v>
      </c>
      <c r="CE2" s="468">
        <v>2020</v>
      </c>
      <c r="CF2" s="468">
        <v>2021</v>
      </c>
      <c r="CG2" s="469">
        <v>2022</v>
      </c>
      <c r="CH2" s="470">
        <v>2023</v>
      </c>
      <c r="CI2" s="471" t="s">
        <v>262</v>
      </c>
      <c r="CJ2" s="461">
        <v>2019</v>
      </c>
      <c r="CK2" s="462">
        <v>2020</v>
      </c>
      <c r="CL2" s="462">
        <v>2021</v>
      </c>
      <c r="CM2" s="463">
        <v>2022</v>
      </c>
      <c r="CN2" s="464">
        <v>2023</v>
      </c>
      <c r="CO2" s="466" t="s">
        <v>262</v>
      </c>
    </row>
    <row r="3" spans="1:93" ht="17.25" thickBot="1" x14ac:dyDescent="0.35">
      <c r="A3" s="236" t="s">
        <v>22</v>
      </c>
      <c r="B3" s="760">
        <v>446135</v>
      </c>
      <c r="C3" s="761">
        <v>447015</v>
      </c>
      <c r="D3" s="762">
        <v>445872</v>
      </c>
      <c r="E3" s="763">
        <v>445837</v>
      </c>
      <c r="F3" s="722">
        <f>AVERAGE(C3:E3)</f>
        <v>446241.33333333331</v>
      </c>
      <c r="G3" s="760">
        <f>G4+G16+G23+G32+G38+G77+G79+G83+G97+G117+G145+G150+G172+G174+G176+G179+G181+G190+G192+G205+G215+G233+G241+G250+G253+G258+G264</f>
        <v>14011405.489999996</v>
      </c>
      <c r="H3" s="760">
        <f t="shared" ref="H3:J3" si="0">H4+H16+H23+H32+H38+H77+H79+H83+H97+H117+H145+H150+H172+H174+H176+H179+H181+H190+H192+H205+H215+H233+H241+H250+H253+H258+H264</f>
        <v>13464864.600000001</v>
      </c>
      <c r="I3" s="760">
        <f t="shared" si="0"/>
        <v>14630690.850000001</v>
      </c>
      <c r="J3" s="760">
        <f t="shared" si="0"/>
        <v>15886717.16</v>
      </c>
      <c r="K3" s="722">
        <f>AVERAGE(H3:J3)</f>
        <v>14660757.536666667</v>
      </c>
      <c r="L3" s="760">
        <f>G3/446</f>
        <v>31415.707376681607</v>
      </c>
      <c r="M3" s="760">
        <f>H3/447</f>
        <v>30122.739597315438</v>
      </c>
      <c r="N3" s="760">
        <f t="shared" ref="N3:O3" si="1">I3/446</f>
        <v>32804.239573991035</v>
      </c>
      <c r="O3" s="760">
        <f t="shared" si="1"/>
        <v>35620.442062780268</v>
      </c>
      <c r="P3" s="722">
        <f>AVERAGE(M3:O3)</f>
        <v>32849.140411362248</v>
      </c>
      <c r="Q3" s="719">
        <f>L3*1.02^4</f>
        <v>34005.371993669403</v>
      </c>
      <c r="R3" s="723">
        <f>M3*1.02^3</f>
        <v>31966.492242587919</v>
      </c>
      <c r="S3" s="720">
        <f>N3*1.02^2</f>
        <v>34129.53085278027</v>
      </c>
      <c r="T3" s="721">
        <f>O3*1.02^1</f>
        <v>36332.850904035877</v>
      </c>
      <c r="U3" s="722">
        <f>AVERAGE(R3:T3)</f>
        <v>34142.957999801358</v>
      </c>
      <c r="V3" s="719">
        <v>214268.6</v>
      </c>
      <c r="W3" s="720">
        <v>211886.6</v>
      </c>
      <c r="X3" s="720">
        <v>213376</v>
      </c>
      <c r="Y3" s="737">
        <v>216513</v>
      </c>
      <c r="Z3" s="737">
        <v>218909.8</v>
      </c>
      <c r="AA3" s="722">
        <f>AVERAGE(W3:Y3)</f>
        <v>213925.19999999998</v>
      </c>
      <c r="AB3" s="719">
        <v>18209.099999999999</v>
      </c>
      <c r="AC3" s="720">
        <v>17522.8</v>
      </c>
      <c r="AD3" s="720">
        <v>18081.3</v>
      </c>
      <c r="AE3" s="720">
        <v>18918</v>
      </c>
      <c r="AF3" s="720">
        <v>19371.5</v>
      </c>
      <c r="AG3" s="722">
        <f>AVERAGE(AC3:AE3)</f>
        <v>18174.033333333333</v>
      </c>
      <c r="AH3" s="944">
        <v>14335.6</v>
      </c>
      <c r="AI3" s="945">
        <v>14996.5</v>
      </c>
      <c r="AJ3" s="945">
        <v>15034.8</v>
      </c>
      <c r="AK3" s="945">
        <v>13355.2</v>
      </c>
      <c r="AL3" s="946">
        <v>13207</v>
      </c>
      <c r="AM3" s="947">
        <v>14462</v>
      </c>
      <c r="AN3" s="948">
        <v>2744.5</v>
      </c>
      <c r="AO3" s="949">
        <v>2947.1</v>
      </c>
      <c r="AP3" s="949">
        <v>3010.3</v>
      </c>
      <c r="AQ3" s="949">
        <v>2748.3</v>
      </c>
      <c r="AR3" s="950">
        <v>2814</v>
      </c>
      <c r="AS3" s="947">
        <v>2902</v>
      </c>
      <c r="AT3" s="719">
        <v>240948</v>
      </c>
      <c r="AU3" s="720">
        <v>240472</v>
      </c>
      <c r="AV3" s="720">
        <v>239304</v>
      </c>
      <c r="AW3" s="720">
        <v>238353</v>
      </c>
      <c r="AX3" s="721">
        <v>238791</v>
      </c>
      <c r="AY3" s="722">
        <f>AVERAGE(AU3:AW3)</f>
        <v>239376.33333333334</v>
      </c>
      <c r="AZ3" s="750">
        <v>21.5</v>
      </c>
      <c r="BA3" s="751">
        <v>21</v>
      </c>
      <c r="BB3" s="751">
        <v>21</v>
      </c>
      <c r="BC3" s="752">
        <v>20.6</v>
      </c>
      <c r="BD3" s="753">
        <v>20.2</v>
      </c>
      <c r="BE3" s="722">
        <f>AVERAGE(AZ3:BC3)</f>
        <v>21.024999999999999</v>
      </c>
      <c r="BF3" s="1018">
        <v>191460.3</v>
      </c>
      <c r="BG3" s="1019">
        <v>188636.1</v>
      </c>
      <c r="BH3" s="1019">
        <v>189861.9</v>
      </c>
      <c r="BI3" s="1020">
        <v>193823</v>
      </c>
      <c r="BJ3" s="1021">
        <v>195806.5</v>
      </c>
      <c r="BK3" s="724">
        <f>AVERAGE(BG3:BI3)</f>
        <v>190773.66666666666</v>
      </c>
      <c r="BL3" s="789">
        <f>BL4+BL16+BL23+BL32+BL38+BL77+BL79+BL83+BL97+BL117+BL145+BL150+BL172+BL174+BL176+BL179+BL190+BL192+BL205+BL215+BL233+BL241+BL250+BL253+BL258+BL264+BL181</f>
        <v>264977866</v>
      </c>
      <c r="BM3" s="789">
        <f t="shared" ref="BM3:BP3" si="2">BM4+BM16+BM23+BM32+BM38+BM77+BM79+BM83+BM97+BM117+BM145+BM150+BM172+BM174+BM176+BM179+BM190+BM192+BM205+BM215+BM233+BM241+BM250+BM253+BM258+BM264+BM181</f>
        <v>264474442</v>
      </c>
      <c r="BN3" s="789">
        <f t="shared" si="2"/>
        <v>262766058</v>
      </c>
      <c r="BO3" s="789">
        <f t="shared" si="2"/>
        <v>261751200</v>
      </c>
      <c r="BP3" s="789">
        <f t="shared" si="2"/>
        <v>262790341</v>
      </c>
      <c r="BQ3" s="789">
        <f>AVERAGE(BM3:BO3)</f>
        <v>262997233.33333334</v>
      </c>
      <c r="BR3" s="719">
        <f>BR4+BR16+BR23+BR32+BR38+BR77+BR79+BR83+BR97+BR117+BR145+BR150+BR172+BR174+BR176+BR179+BR181+BR190+BR192+BR205+BR215+BR233+BR241+BR250+BR253+BR258+BR264</f>
        <v>28415821</v>
      </c>
      <c r="BS3" s="719">
        <f>BS4+BS16+BS23+BS32+BS38+BS77+BS79+BS83+BS97+BS117+BS145+BS150+BS172+BS174+BS176+BS179+BS181+BS190+BS192+BS205+BS215+BS233+BS241+BS250+BS253+BS258+BS264</f>
        <v>28586570</v>
      </c>
      <c r="BT3" s="719">
        <f t="shared" ref="BT3:BV3" si="3">BT4+BT16+BT23+BT32+BT38+BT77+BT79+BT83+BT97+BT117+BT145+BT150+BT172+BT174+BT176+BT179+BT181+BT190+BT192+BT205+BT215+BT233+BT241+BT250+BT253+BT258+BT264</f>
        <v>28243913</v>
      </c>
      <c r="BU3" s="719">
        <f t="shared" si="3"/>
        <v>28035069</v>
      </c>
      <c r="BV3" s="719">
        <f t="shared" si="3"/>
        <v>28124807</v>
      </c>
      <c r="BW3" s="722">
        <f>AVERAGE(BS3:BU3)</f>
        <v>28288517.333333332</v>
      </c>
      <c r="BX3" s="750">
        <v>40.4</v>
      </c>
      <c r="BY3" s="751">
        <v>41.2</v>
      </c>
      <c r="BZ3" s="751">
        <v>41.9</v>
      </c>
      <c r="CA3" s="752">
        <v>42.8</v>
      </c>
      <c r="CB3" s="753">
        <v>43.9</v>
      </c>
      <c r="CC3" s="722">
        <f>AVERAGE(BX3:CA3)</f>
        <v>41.575000000000003</v>
      </c>
      <c r="CD3" s="865">
        <f>CD4+CD16+CD23+CD32+CD38+CD77+CD79+CD83+CD97+CD117+CD145+CD150+CD172+CD174+CD176+CD179+CD181+CD190+CD192+CD205+CD215+CD233+CD241+CD250+CD253+CD258+CD264</f>
        <v>33550439</v>
      </c>
      <c r="CE3" s="867">
        <f t="shared" ref="CE3:CH3" si="4">CE4+CE16+CE23+CE32+CE38+CE77+CE79+CE83+CE97+CE117+CE145+CE150+CE172+CE174+CE176+CE179+CE181+CE190+CE192+CE205+CE215+CE233+CE241+CE250+CE253+CE258+CE264</f>
        <v>33426720</v>
      </c>
      <c r="CF3" s="867">
        <f t="shared" si="4"/>
        <v>33147908</v>
      </c>
      <c r="CG3" s="867">
        <f t="shared" si="4"/>
        <v>32941225</v>
      </c>
      <c r="CH3" s="868">
        <f t="shared" si="4"/>
        <v>33358608</v>
      </c>
      <c r="CI3" s="874">
        <f>AVERAGE(CE3:CG3)</f>
        <v>33171951</v>
      </c>
      <c r="CJ3" s="750">
        <v>10.1</v>
      </c>
      <c r="CK3" s="751">
        <v>10</v>
      </c>
      <c r="CL3" s="751">
        <v>9.8000000000000007</v>
      </c>
      <c r="CM3" s="752">
        <v>9.6999999999999993</v>
      </c>
      <c r="CN3" s="753">
        <v>6.4</v>
      </c>
      <c r="CO3" s="754">
        <f>AVERAGE(CJ3:CM3)</f>
        <v>9.9</v>
      </c>
    </row>
    <row r="4" spans="1:93" x14ac:dyDescent="0.3">
      <c r="A4" s="171" t="s">
        <v>23</v>
      </c>
      <c r="B4" s="789">
        <f>SUM(B5:B15)</f>
        <v>11455519</v>
      </c>
      <c r="C4" s="789">
        <f t="shared" ref="C4:E4" si="5">SUM(C5:C15)</f>
        <v>11522440</v>
      </c>
      <c r="D4" s="789">
        <f t="shared" si="5"/>
        <v>11554767</v>
      </c>
      <c r="E4" s="789">
        <f t="shared" si="5"/>
        <v>11617623</v>
      </c>
      <c r="F4" s="809">
        <f t="shared" ref="F4:F67" si="6">AVERAGE(C4:E4)</f>
        <v>11564943.333333334</v>
      </c>
      <c r="G4" s="735">
        <f>SUM(G5:G15)</f>
        <v>422767.62999999995</v>
      </c>
      <c r="H4" s="735">
        <f t="shared" ref="H4:J4" si="7">SUM(H5:H15)</f>
        <v>410718.45</v>
      </c>
      <c r="I4" s="735">
        <f t="shared" si="7"/>
        <v>453494.82000000007</v>
      </c>
      <c r="J4" s="735">
        <f t="shared" si="7"/>
        <v>494744.84</v>
      </c>
      <c r="K4" s="724">
        <f t="shared" ref="K4:K67" si="8">AVERAGE(H4:J4)</f>
        <v>452986.03666666668</v>
      </c>
      <c r="L4" s="823">
        <f>ROUND(G4/(B4/1000000),-2)</f>
        <v>36900</v>
      </c>
      <c r="M4" s="824">
        <f t="shared" ref="M4:O19" si="9">ROUND(H4/(C4/1000000),-2)</f>
        <v>35600</v>
      </c>
      <c r="N4" s="824">
        <f t="shared" si="9"/>
        <v>39200</v>
      </c>
      <c r="O4" s="824">
        <f t="shared" si="9"/>
        <v>42600</v>
      </c>
      <c r="P4" s="825">
        <f t="shared" ref="P4:P67" si="10">AVERAGE(M4:O4)</f>
        <v>39133.333333333336</v>
      </c>
      <c r="Q4" s="736">
        <f>L4*1.02^4</f>
        <v>39941.746703999997</v>
      </c>
      <c r="R4" s="736">
        <f t="shared" ref="R4:R67" si="11">M4*1.02^3</f>
        <v>37779.004799999995</v>
      </c>
      <c r="S4" s="737">
        <f t="shared" ref="S4:S67" si="12">N4*1.02^2</f>
        <v>40783.68</v>
      </c>
      <c r="T4" s="738">
        <f t="shared" ref="T4:T67" si="13">O4*1.02^1</f>
        <v>43452</v>
      </c>
      <c r="U4" s="724">
        <f>AVERAGE(R4:T4)</f>
        <v>40671.561599999994</v>
      </c>
      <c r="V4" s="735">
        <v>5105.7</v>
      </c>
      <c r="W4" s="736">
        <v>5084.6000000000004</v>
      </c>
      <c r="X4" s="737">
        <v>5178.1000000000004</v>
      </c>
      <c r="Y4" s="737">
        <v>5284</v>
      </c>
      <c r="Z4" s="739">
        <v>5322.7</v>
      </c>
      <c r="AA4" s="724">
        <f>AVERAGE(W4:Y4)</f>
        <v>5182.2333333333336</v>
      </c>
      <c r="AB4" s="735">
        <v>400.2</v>
      </c>
      <c r="AC4" s="736">
        <v>369.2</v>
      </c>
      <c r="AD4" s="737">
        <v>395.7</v>
      </c>
      <c r="AE4" s="737">
        <v>412.4</v>
      </c>
      <c r="AF4" s="739">
        <v>426.1</v>
      </c>
      <c r="AG4" s="724">
        <f>AVERAGE(AC4:AE4)</f>
        <v>392.43333333333334</v>
      </c>
      <c r="AH4" s="951">
        <v>273.7</v>
      </c>
      <c r="AI4" s="952">
        <v>282.39999999999998</v>
      </c>
      <c r="AJ4" s="952">
        <v>324.39999999999998</v>
      </c>
      <c r="AK4" s="953">
        <v>293.7</v>
      </c>
      <c r="AL4" s="954">
        <v>294.2</v>
      </c>
      <c r="AM4" s="955">
        <v>300</v>
      </c>
      <c r="AN4" s="956">
        <v>57</v>
      </c>
      <c r="AO4" s="957">
        <v>56.6</v>
      </c>
      <c r="AP4" s="957">
        <v>72.099999999999994</v>
      </c>
      <c r="AQ4" s="958">
        <v>67.599999999999994</v>
      </c>
      <c r="AR4" s="959">
        <v>68.5</v>
      </c>
      <c r="AS4" s="955">
        <v>65</v>
      </c>
      <c r="AT4" s="789">
        <v>6048672</v>
      </c>
      <c r="AU4" s="798">
        <v>6066925</v>
      </c>
      <c r="AV4" s="798">
        <v>6075611</v>
      </c>
      <c r="AW4" s="799">
        <v>6086561</v>
      </c>
      <c r="AX4" s="800">
        <v>6134686</v>
      </c>
      <c r="AY4" s="809">
        <f t="shared" ref="AY4:AY67" si="14">AVERAGE(AU4:AW4)</f>
        <v>6076365.666666667</v>
      </c>
      <c r="AZ4" s="756">
        <v>21.3</v>
      </c>
      <c r="BA4" s="757">
        <v>20.2</v>
      </c>
      <c r="BB4" s="757">
        <v>18.5</v>
      </c>
      <c r="BC4" s="758">
        <v>17.600000000000001</v>
      </c>
      <c r="BD4" s="759">
        <v>17.8</v>
      </c>
      <c r="BE4" s="724">
        <f>AVERAGE(BA4:BC4)</f>
        <v>18.766666666666669</v>
      </c>
      <c r="BF4" s="1022">
        <v>4708.3999999999996</v>
      </c>
      <c r="BG4" s="1023">
        <v>4686.6000000000004</v>
      </c>
      <c r="BH4" s="1023">
        <v>4735.1000000000004</v>
      </c>
      <c r="BI4" s="1024">
        <v>4848.7</v>
      </c>
      <c r="BJ4" s="1025">
        <v>4878.7</v>
      </c>
      <c r="BK4" s="724">
        <f>AVERAGE(BG4:BI4)</f>
        <v>4756.8</v>
      </c>
      <c r="BL4" s="789">
        <v>6718992</v>
      </c>
      <c r="BM4" s="798">
        <v>6739242</v>
      </c>
      <c r="BN4" s="798">
        <v>6749421</v>
      </c>
      <c r="BO4" s="799">
        <v>6763570</v>
      </c>
      <c r="BP4" s="800">
        <v>6819779</v>
      </c>
      <c r="BQ4" s="809">
        <f t="shared" ref="BQ4:BQ67" si="15">AVERAGE(BM4:BO4)</f>
        <v>6750744.333333333</v>
      </c>
      <c r="BR4" s="735">
        <v>736780</v>
      </c>
      <c r="BS4" s="736">
        <v>747537</v>
      </c>
      <c r="BT4" s="736">
        <v>759805</v>
      </c>
      <c r="BU4" s="737">
        <v>769700</v>
      </c>
      <c r="BV4" s="738">
        <v>786123</v>
      </c>
      <c r="BW4" s="724">
        <f t="shared" ref="BW4:BW67" si="16">AVERAGE(BS4:BU4)</f>
        <v>759014</v>
      </c>
      <c r="BX4" s="756">
        <v>47.5</v>
      </c>
      <c r="BY4" s="757">
        <v>47.8</v>
      </c>
      <c r="BZ4" s="757">
        <v>49.9</v>
      </c>
      <c r="CA4" s="758">
        <v>53.1</v>
      </c>
      <c r="CB4" s="759">
        <v>50.2</v>
      </c>
      <c r="CC4" s="724">
        <f>AVERAGE(BY4:CA4)</f>
        <v>50.266666666666659</v>
      </c>
      <c r="CD4" s="854">
        <v>927886</v>
      </c>
      <c r="CE4" s="855">
        <v>930629</v>
      </c>
      <c r="CF4" s="855">
        <v>928566</v>
      </c>
      <c r="CG4" s="856">
        <v>933603</v>
      </c>
      <c r="CH4" s="857">
        <v>950690</v>
      </c>
      <c r="CI4" s="858">
        <f t="shared" ref="CI4:CI67" si="17">AVERAGE(CE4:CG4)</f>
        <v>930932.66666666663</v>
      </c>
      <c r="CJ4" s="735">
        <v>8.4</v>
      </c>
      <c r="CK4" s="736">
        <v>8.1</v>
      </c>
      <c r="CL4" s="736">
        <v>6.7</v>
      </c>
      <c r="CM4" s="737">
        <v>6.4</v>
      </c>
      <c r="CN4" s="738">
        <v>6.2</v>
      </c>
      <c r="CO4" s="755">
        <f>AVERAGE(CK4:CM4)</f>
        <v>7.0666666666666673</v>
      </c>
    </row>
    <row r="5" spans="1:93" x14ac:dyDescent="0.3">
      <c r="A5" s="172" t="s">
        <v>263</v>
      </c>
      <c r="B5" s="790">
        <v>1215290</v>
      </c>
      <c r="C5" s="791">
        <v>1223364</v>
      </c>
      <c r="D5" s="792">
        <v>1226329</v>
      </c>
      <c r="E5" s="793">
        <v>1228655</v>
      </c>
      <c r="F5" s="810">
        <f t="shared" si="6"/>
        <v>1226116</v>
      </c>
      <c r="G5" s="725">
        <v>77285.02</v>
      </c>
      <c r="H5" s="726">
        <v>74613.710000000006</v>
      </c>
      <c r="I5" s="727">
        <v>80480.399999999994</v>
      </c>
      <c r="J5" s="728">
        <v>86236.66</v>
      </c>
      <c r="K5" s="729">
        <f t="shared" si="8"/>
        <v>80443.59</v>
      </c>
      <c r="L5" s="826">
        <f t="shared" ref="L5:O68" si="18">ROUND(G5/(B5/1000000),-2)</f>
        <v>63600</v>
      </c>
      <c r="M5" s="822">
        <f t="shared" si="9"/>
        <v>61000</v>
      </c>
      <c r="N5" s="822">
        <f t="shared" si="9"/>
        <v>65600</v>
      </c>
      <c r="O5" s="822">
        <f t="shared" si="9"/>
        <v>70200</v>
      </c>
      <c r="P5" s="827">
        <f t="shared" ref="P5:P6" si="19">ROUND(K5/(F5/1000000),-2)</f>
        <v>65600</v>
      </c>
      <c r="Q5" s="726">
        <f t="shared" ref="Q5:Q67" si="20">L5*1.02^4</f>
        <v>68842.685375999994</v>
      </c>
      <c r="R5" s="726">
        <f t="shared" si="11"/>
        <v>64733.687999999995</v>
      </c>
      <c r="S5" s="727">
        <f t="shared" si="12"/>
        <v>68250.240000000005</v>
      </c>
      <c r="T5" s="728">
        <f t="shared" si="13"/>
        <v>71604</v>
      </c>
      <c r="U5" s="729">
        <f t="shared" ref="U5:U67" si="21">AVERAGE(R5:T5)</f>
        <v>68195.97600000001</v>
      </c>
      <c r="V5" s="725">
        <v>536.5</v>
      </c>
      <c r="W5" s="726">
        <v>536.5</v>
      </c>
      <c r="X5" s="727">
        <v>546.79999999999995</v>
      </c>
      <c r="Y5" s="727">
        <v>574.4</v>
      </c>
      <c r="Z5" s="740">
        <v>590</v>
      </c>
      <c r="AA5" s="729">
        <f t="shared" ref="AA5:AA67" si="22">AVERAGE(W5:Y5)</f>
        <v>552.56666666666661</v>
      </c>
      <c r="AB5" s="725">
        <v>29.6</v>
      </c>
      <c r="AC5" s="726">
        <v>27.7</v>
      </c>
      <c r="AD5" s="727">
        <v>27.3</v>
      </c>
      <c r="AE5" s="727">
        <v>29.5</v>
      </c>
      <c r="AF5" s="740">
        <v>34.5</v>
      </c>
      <c r="AG5" s="729">
        <f t="shared" ref="AG5:AG67" si="23">AVERAGE(AC5:AE5)</f>
        <v>28.166666666666668</v>
      </c>
      <c r="AH5" s="960">
        <v>67.5</v>
      </c>
      <c r="AI5" s="961">
        <v>65.900000000000006</v>
      </c>
      <c r="AJ5" s="961">
        <v>67.5</v>
      </c>
      <c r="AK5" s="962">
        <v>65.5</v>
      </c>
      <c r="AL5" s="963">
        <v>62.5</v>
      </c>
      <c r="AM5" s="964">
        <v>66</v>
      </c>
      <c r="AN5" s="943">
        <v>8.6</v>
      </c>
      <c r="AO5" s="965">
        <v>8.1</v>
      </c>
      <c r="AP5" s="965">
        <v>8.4</v>
      </c>
      <c r="AQ5" s="966">
        <v>9.3000000000000007</v>
      </c>
      <c r="AR5" s="967">
        <v>8.8000000000000007</v>
      </c>
      <c r="AS5" s="964">
        <v>9</v>
      </c>
      <c r="AT5" s="790">
        <v>673216</v>
      </c>
      <c r="AU5" s="791">
        <v>680018</v>
      </c>
      <c r="AV5" s="791">
        <v>684903</v>
      </c>
      <c r="AW5" s="792">
        <v>686047</v>
      </c>
      <c r="AX5" s="793">
        <v>701286</v>
      </c>
      <c r="AY5" s="810">
        <f t="shared" si="14"/>
        <v>683656</v>
      </c>
      <c r="AZ5" s="932">
        <v>27.6</v>
      </c>
      <c r="BA5" s="933">
        <v>26.9</v>
      </c>
      <c r="BB5" s="933">
        <v>24.1</v>
      </c>
      <c r="BC5" s="934">
        <v>22.1</v>
      </c>
      <c r="BD5" s="935">
        <v>21.2</v>
      </c>
      <c r="BE5" s="729">
        <f t="shared" ref="BE5:BE68" si="24">AVERAGE(BA5:BC5)</f>
        <v>24.366666666666664</v>
      </c>
      <c r="BF5" s="1026">
        <v>460.2</v>
      </c>
      <c r="BG5" s="1027">
        <v>461.5</v>
      </c>
      <c r="BH5" s="1027">
        <v>470.2</v>
      </c>
      <c r="BI5" s="1028">
        <v>499.5</v>
      </c>
      <c r="BJ5" s="1029">
        <v>517.6</v>
      </c>
      <c r="BK5" s="729">
        <f t="shared" ref="BK5:BK68" si="25">AVERAGE(BG5:BI5)</f>
        <v>477.06666666666666</v>
      </c>
      <c r="BL5" s="790">
        <v>750360</v>
      </c>
      <c r="BM5" s="791">
        <v>757920</v>
      </c>
      <c r="BN5" s="791">
        <v>762942</v>
      </c>
      <c r="BO5" s="792">
        <v>765320</v>
      </c>
      <c r="BP5" s="793">
        <v>785117</v>
      </c>
      <c r="BQ5" s="810">
        <f t="shared" si="15"/>
        <v>762060.66666666663</v>
      </c>
      <c r="BR5" s="725">
        <v>103532</v>
      </c>
      <c r="BS5" s="726">
        <v>104712</v>
      </c>
      <c r="BT5" s="726">
        <v>105813</v>
      </c>
      <c r="BU5" s="727">
        <v>105840</v>
      </c>
      <c r="BV5" s="728">
        <v>109172</v>
      </c>
      <c r="BW5" s="729">
        <f t="shared" si="16"/>
        <v>105455</v>
      </c>
      <c r="BX5" s="932">
        <v>55.6</v>
      </c>
      <c r="BY5" s="933">
        <v>58.2</v>
      </c>
      <c r="BZ5" s="933">
        <v>58.4</v>
      </c>
      <c r="CA5" s="934">
        <v>60.5</v>
      </c>
      <c r="CB5" s="935">
        <v>60.6</v>
      </c>
      <c r="CC5" s="729">
        <f t="shared" ref="CC5:CC68" si="26">AVERAGE(BY5:CA5)</f>
        <v>59.033333333333331</v>
      </c>
      <c r="CD5" s="859">
        <v>104460</v>
      </c>
      <c r="CE5" s="860">
        <v>105215</v>
      </c>
      <c r="CF5" s="860">
        <v>105290</v>
      </c>
      <c r="CG5" s="861">
        <v>107334</v>
      </c>
      <c r="CH5" s="862">
        <v>113541</v>
      </c>
      <c r="CI5" s="863">
        <f t="shared" si="17"/>
        <v>105946.33333333333</v>
      </c>
      <c r="CJ5" s="725">
        <v>11.8</v>
      </c>
      <c r="CK5" s="726">
        <v>9.6999999999999993</v>
      </c>
      <c r="CL5" s="726">
        <v>9.1</v>
      </c>
      <c r="CM5" s="727">
        <v>7.4</v>
      </c>
      <c r="CN5" s="728">
        <v>8.6999999999999993</v>
      </c>
      <c r="CO5" s="891">
        <f t="shared" ref="CO5:CO68" si="27">AVERAGE(CK5:CM5)</f>
        <v>8.7333333333333325</v>
      </c>
    </row>
    <row r="6" spans="1:93" x14ac:dyDescent="0.3">
      <c r="A6" s="172" t="s">
        <v>264</v>
      </c>
      <c r="B6" s="790">
        <v>1860470</v>
      </c>
      <c r="C6" s="791">
        <v>1873095</v>
      </c>
      <c r="D6" s="792">
        <v>1879318</v>
      </c>
      <c r="E6" s="793">
        <v>1890627</v>
      </c>
      <c r="F6" s="810">
        <f t="shared" si="6"/>
        <v>1881013.3333333333</v>
      </c>
      <c r="G6" s="725">
        <v>81040.84</v>
      </c>
      <c r="H6" s="726">
        <v>80078.720000000001</v>
      </c>
      <c r="I6" s="727">
        <v>88247.54</v>
      </c>
      <c r="J6" s="728">
        <v>95976.05</v>
      </c>
      <c r="K6" s="729">
        <f t="shared" si="8"/>
        <v>88100.77</v>
      </c>
      <c r="L6" s="826">
        <f t="shared" si="18"/>
        <v>43600</v>
      </c>
      <c r="M6" s="822">
        <f t="shared" si="9"/>
        <v>42800</v>
      </c>
      <c r="N6" s="822">
        <f t="shared" si="9"/>
        <v>47000</v>
      </c>
      <c r="O6" s="822">
        <f t="shared" si="9"/>
        <v>50800</v>
      </c>
      <c r="P6" s="827">
        <f t="shared" si="19"/>
        <v>46800</v>
      </c>
      <c r="Q6" s="726">
        <f t="shared" si="20"/>
        <v>47194.042175999995</v>
      </c>
      <c r="R6" s="726">
        <f t="shared" si="11"/>
        <v>45419.702399999995</v>
      </c>
      <c r="S6" s="727">
        <f t="shared" si="12"/>
        <v>48898.8</v>
      </c>
      <c r="T6" s="728">
        <f>O6*1.02^1</f>
        <v>51816</v>
      </c>
      <c r="U6" s="729">
        <f t="shared" si="21"/>
        <v>48711.500800000002</v>
      </c>
      <c r="V6" s="725">
        <v>855.4</v>
      </c>
      <c r="W6" s="726">
        <v>843.3</v>
      </c>
      <c r="X6" s="727">
        <v>856.1</v>
      </c>
      <c r="Y6" s="727">
        <v>894</v>
      </c>
      <c r="Z6" s="740">
        <v>895.9</v>
      </c>
      <c r="AA6" s="729">
        <f t="shared" si="22"/>
        <v>864.4666666666667</v>
      </c>
      <c r="AB6" s="725">
        <v>79.400000000000006</v>
      </c>
      <c r="AC6" s="726">
        <v>69.599999999999994</v>
      </c>
      <c r="AD6" s="727">
        <v>72.3</v>
      </c>
      <c r="AE6" s="727">
        <v>80.3</v>
      </c>
      <c r="AF6" s="740">
        <v>79.2</v>
      </c>
      <c r="AG6" s="729">
        <f t="shared" si="23"/>
        <v>74.066666666666663</v>
      </c>
      <c r="AH6" s="960">
        <v>30.5</v>
      </c>
      <c r="AI6" s="961">
        <v>33.799999999999997</v>
      </c>
      <c r="AJ6" s="961">
        <v>44.6</v>
      </c>
      <c r="AK6" s="962">
        <v>35.4</v>
      </c>
      <c r="AL6" s="963">
        <v>32.1</v>
      </c>
      <c r="AM6" s="964">
        <v>38</v>
      </c>
      <c r="AN6" s="943">
        <v>7</v>
      </c>
      <c r="AO6" s="965">
        <v>7.1</v>
      </c>
      <c r="AP6" s="965">
        <v>11.5</v>
      </c>
      <c r="AQ6" s="966">
        <v>9.3000000000000007</v>
      </c>
      <c r="AR6" s="967">
        <v>7.6</v>
      </c>
      <c r="AS6" s="964">
        <v>9</v>
      </c>
      <c r="AT6" s="790">
        <v>981858</v>
      </c>
      <c r="AU6" s="791">
        <v>984991</v>
      </c>
      <c r="AV6" s="791">
        <v>986084</v>
      </c>
      <c r="AW6" s="792">
        <v>987776</v>
      </c>
      <c r="AX6" s="793">
        <v>997155</v>
      </c>
      <c r="AY6" s="810">
        <f t="shared" si="14"/>
        <v>986283.66666666663</v>
      </c>
      <c r="AZ6" s="932">
        <v>20.9</v>
      </c>
      <c r="BA6" s="933">
        <v>20.7</v>
      </c>
      <c r="BB6" s="933">
        <v>17.8</v>
      </c>
      <c r="BC6" s="934">
        <v>14.2</v>
      </c>
      <c r="BD6" s="935">
        <v>15.5</v>
      </c>
      <c r="BE6" s="729">
        <f t="shared" si="24"/>
        <v>17.566666666666666</v>
      </c>
      <c r="BF6" s="1026">
        <v>805.1</v>
      </c>
      <c r="BG6" s="1027">
        <v>790.7</v>
      </c>
      <c r="BH6" s="1027">
        <v>789.2</v>
      </c>
      <c r="BI6" s="1028">
        <v>828.9</v>
      </c>
      <c r="BJ6" s="1029">
        <v>832.3</v>
      </c>
      <c r="BK6" s="729">
        <f t="shared" si="25"/>
        <v>802.93333333333339</v>
      </c>
      <c r="BL6" s="790">
        <v>1087785</v>
      </c>
      <c r="BM6" s="791">
        <v>1090849</v>
      </c>
      <c r="BN6" s="791">
        <v>1091644</v>
      </c>
      <c r="BO6" s="792">
        <v>1093247</v>
      </c>
      <c r="BP6" s="793">
        <v>1103860</v>
      </c>
      <c r="BQ6" s="810">
        <f t="shared" si="15"/>
        <v>1091913.3333333333</v>
      </c>
      <c r="BR6" s="725">
        <v>120522</v>
      </c>
      <c r="BS6" s="726">
        <v>121964</v>
      </c>
      <c r="BT6" s="726">
        <v>123941</v>
      </c>
      <c r="BU6" s="727">
        <v>125825</v>
      </c>
      <c r="BV6" s="728">
        <v>128977</v>
      </c>
      <c r="BW6" s="729">
        <f t="shared" si="16"/>
        <v>123910</v>
      </c>
      <c r="BX6" s="932">
        <v>49.2</v>
      </c>
      <c r="BY6" s="933">
        <v>48.3</v>
      </c>
      <c r="BZ6" s="933">
        <v>51.9</v>
      </c>
      <c r="CA6" s="934">
        <v>56.7</v>
      </c>
      <c r="CB6" s="935">
        <v>52</v>
      </c>
      <c r="CC6" s="729">
        <f t="shared" si="26"/>
        <v>52.29999999999999</v>
      </c>
      <c r="CD6" s="859">
        <v>145975</v>
      </c>
      <c r="CE6" s="860">
        <v>145554</v>
      </c>
      <c r="CF6" s="860">
        <v>144872</v>
      </c>
      <c r="CG6" s="861">
        <v>145618</v>
      </c>
      <c r="CH6" s="862">
        <v>148443</v>
      </c>
      <c r="CI6" s="863">
        <f t="shared" si="17"/>
        <v>145348</v>
      </c>
      <c r="CJ6" s="725">
        <v>7.3</v>
      </c>
      <c r="CK6" s="726">
        <v>8.3000000000000007</v>
      </c>
      <c r="CL6" s="726">
        <v>6.2</v>
      </c>
      <c r="CM6" s="727">
        <v>5.6</v>
      </c>
      <c r="CN6" s="728">
        <v>7.1</v>
      </c>
      <c r="CO6" s="891">
        <f t="shared" si="27"/>
        <v>6.7</v>
      </c>
    </row>
    <row r="7" spans="1:93" x14ac:dyDescent="0.3">
      <c r="A7" s="172" t="s">
        <v>265</v>
      </c>
      <c r="B7" s="790">
        <v>875842</v>
      </c>
      <c r="C7" s="791">
        <v>880602</v>
      </c>
      <c r="D7" s="792">
        <v>883228</v>
      </c>
      <c r="E7" s="793">
        <v>888913</v>
      </c>
      <c r="F7" s="810">
        <f t="shared" si="6"/>
        <v>884247.66666666663</v>
      </c>
      <c r="G7" s="725">
        <v>26105.42</v>
      </c>
      <c r="H7" s="726">
        <v>25471.13</v>
      </c>
      <c r="I7" s="727">
        <v>28370.67</v>
      </c>
      <c r="J7" s="728">
        <v>30853.599999999999</v>
      </c>
      <c r="K7" s="729">
        <f t="shared" si="8"/>
        <v>28231.8</v>
      </c>
      <c r="L7" s="826">
        <f t="shared" si="18"/>
        <v>29800</v>
      </c>
      <c r="M7" s="822">
        <f t="shared" si="9"/>
        <v>28900</v>
      </c>
      <c r="N7" s="822">
        <f t="shared" si="9"/>
        <v>32100</v>
      </c>
      <c r="O7" s="822">
        <f t="shared" si="9"/>
        <v>34700</v>
      </c>
      <c r="P7" s="827">
        <f t="shared" si="10"/>
        <v>31900</v>
      </c>
      <c r="Q7" s="726">
        <f t="shared" si="20"/>
        <v>32256.478368</v>
      </c>
      <c r="R7" s="726">
        <f t="shared" si="11"/>
        <v>30668.911199999999</v>
      </c>
      <c r="S7" s="727">
        <f t="shared" si="12"/>
        <v>33396.839999999997</v>
      </c>
      <c r="T7" s="728">
        <f t="shared" si="13"/>
        <v>35394</v>
      </c>
      <c r="U7" s="729">
        <f t="shared" si="21"/>
        <v>33153.250399999997</v>
      </c>
      <c r="V7" s="725">
        <v>402.4</v>
      </c>
      <c r="W7" s="726">
        <v>394</v>
      </c>
      <c r="X7" s="727">
        <v>399.9</v>
      </c>
      <c r="Y7" s="727">
        <v>416.7</v>
      </c>
      <c r="Z7" s="740">
        <v>422.3</v>
      </c>
      <c r="AA7" s="729">
        <f t="shared" si="22"/>
        <v>403.5333333333333</v>
      </c>
      <c r="AB7" s="725">
        <v>36.9</v>
      </c>
      <c r="AC7" s="726">
        <v>30.4</v>
      </c>
      <c r="AD7" s="727">
        <v>35.4</v>
      </c>
      <c r="AE7" s="727">
        <v>37.299999999999997</v>
      </c>
      <c r="AF7" s="740">
        <v>39.9</v>
      </c>
      <c r="AG7" s="729">
        <f t="shared" si="23"/>
        <v>34.366666666666667</v>
      </c>
      <c r="AH7" s="960">
        <v>14.5</v>
      </c>
      <c r="AI7" s="961">
        <v>14.3</v>
      </c>
      <c r="AJ7" s="961">
        <v>13.7</v>
      </c>
      <c r="AK7" s="962">
        <v>14.7</v>
      </c>
      <c r="AL7" s="963">
        <v>13.3</v>
      </c>
      <c r="AM7" s="964">
        <v>14</v>
      </c>
      <c r="AN7" s="943">
        <v>5</v>
      </c>
      <c r="AO7" s="965">
        <v>3.5</v>
      </c>
      <c r="AP7" s="965">
        <v>3.4</v>
      </c>
      <c r="AQ7" s="966">
        <v>3.4</v>
      </c>
      <c r="AR7" s="967">
        <v>4</v>
      </c>
      <c r="AS7" s="964">
        <v>3</v>
      </c>
      <c r="AT7" s="790">
        <v>471539</v>
      </c>
      <c r="AU7" s="791">
        <v>471041</v>
      </c>
      <c r="AV7" s="791">
        <v>470052</v>
      </c>
      <c r="AW7" s="792">
        <v>470008</v>
      </c>
      <c r="AX7" s="793">
        <v>472484</v>
      </c>
      <c r="AY7" s="810">
        <f t="shared" si="14"/>
        <v>470367</v>
      </c>
      <c r="AZ7" s="932">
        <v>20.399999999999999</v>
      </c>
      <c r="BA7" s="933">
        <v>19.600000000000001</v>
      </c>
      <c r="BB7" s="933">
        <v>17.2</v>
      </c>
      <c r="BC7" s="934">
        <v>13</v>
      </c>
      <c r="BD7" s="935">
        <v>12.4</v>
      </c>
      <c r="BE7" s="729">
        <f t="shared" si="24"/>
        <v>16.599999999999998</v>
      </c>
      <c r="BF7" s="1030">
        <v>373</v>
      </c>
      <c r="BG7" s="1027">
        <v>369.3</v>
      </c>
      <c r="BH7" s="1027">
        <v>374.7</v>
      </c>
      <c r="BI7" s="1028">
        <v>386.5</v>
      </c>
      <c r="BJ7" s="1029">
        <v>393.7</v>
      </c>
      <c r="BK7" s="729">
        <f t="shared" si="25"/>
        <v>376.83333333333331</v>
      </c>
      <c r="BL7" s="790">
        <v>518838</v>
      </c>
      <c r="BM7" s="791">
        <v>518400</v>
      </c>
      <c r="BN7" s="791">
        <v>517122</v>
      </c>
      <c r="BO7" s="792">
        <v>517279</v>
      </c>
      <c r="BP7" s="793">
        <v>519897</v>
      </c>
      <c r="BQ7" s="810">
        <f t="shared" si="15"/>
        <v>517600.33333333331</v>
      </c>
      <c r="BR7" s="725">
        <v>52226</v>
      </c>
      <c r="BS7" s="726">
        <v>52680</v>
      </c>
      <c r="BT7" s="726">
        <v>53392</v>
      </c>
      <c r="BU7" s="727">
        <v>54320</v>
      </c>
      <c r="BV7" s="728">
        <v>55829</v>
      </c>
      <c r="BW7" s="729">
        <f t="shared" si="16"/>
        <v>53464</v>
      </c>
      <c r="BX7" s="932">
        <v>48.4</v>
      </c>
      <c r="BY7" s="933">
        <v>45.1</v>
      </c>
      <c r="BZ7" s="933">
        <v>44.4</v>
      </c>
      <c r="CA7" s="934">
        <v>48.8</v>
      </c>
      <c r="CB7" s="935">
        <v>48.3</v>
      </c>
      <c r="CC7" s="729">
        <f t="shared" si="26"/>
        <v>46.1</v>
      </c>
      <c r="CD7" s="859">
        <v>65567</v>
      </c>
      <c r="CE7" s="860">
        <v>65566</v>
      </c>
      <c r="CF7" s="860">
        <v>65113</v>
      </c>
      <c r="CG7" s="861">
        <v>65229</v>
      </c>
      <c r="CH7" s="862">
        <v>66036</v>
      </c>
      <c r="CI7" s="863">
        <f t="shared" si="17"/>
        <v>65302.666666666664</v>
      </c>
      <c r="CJ7" s="725">
        <v>6.3</v>
      </c>
      <c r="CK7" s="726">
        <v>7.5</v>
      </c>
      <c r="CL7" s="726">
        <v>6.8</v>
      </c>
      <c r="CM7" s="727">
        <v>4.8</v>
      </c>
      <c r="CN7" s="728">
        <v>4.5999999999999996</v>
      </c>
      <c r="CO7" s="891">
        <f t="shared" si="27"/>
        <v>6.3666666666666671</v>
      </c>
    </row>
    <row r="8" spans="1:93" x14ac:dyDescent="0.3">
      <c r="A8" s="172" t="s">
        <v>266</v>
      </c>
      <c r="B8" s="790">
        <v>1516283</v>
      </c>
      <c r="C8" s="791">
        <v>1526486</v>
      </c>
      <c r="D8" s="792">
        <v>1533876</v>
      </c>
      <c r="E8" s="793">
        <v>1545469</v>
      </c>
      <c r="F8" s="810">
        <f t="shared" si="6"/>
        <v>1535277</v>
      </c>
      <c r="G8" s="725">
        <v>50983.61</v>
      </c>
      <c r="H8" s="726">
        <v>49843.95</v>
      </c>
      <c r="I8" s="727">
        <v>56650.89</v>
      </c>
      <c r="J8" s="728">
        <v>61735.68</v>
      </c>
      <c r="K8" s="729">
        <f t="shared" si="8"/>
        <v>56076.84</v>
      </c>
      <c r="L8" s="826">
        <f t="shared" si="18"/>
        <v>33600</v>
      </c>
      <c r="M8" s="822">
        <f t="shared" si="9"/>
        <v>32700</v>
      </c>
      <c r="N8" s="822">
        <f t="shared" si="9"/>
        <v>36900</v>
      </c>
      <c r="O8" s="822">
        <f t="shared" si="9"/>
        <v>39900</v>
      </c>
      <c r="P8" s="827">
        <f t="shared" ref="P8:P10" si="28">ROUND(K8/(F8/1000000),-2)</f>
        <v>36500</v>
      </c>
      <c r="Q8" s="726">
        <f t="shared" si="20"/>
        <v>36369.720576</v>
      </c>
      <c r="R8" s="726">
        <f t="shared" si="11"/>
        <v>34701.501599999996</v>
      </c>
      <c r="S8" s="727">
        <f t="shared" si="12"/>
        <v>38390.76</v>
      </c>
      <c r="T8" s="728">
        <f t="shared" si="13"/>
        <v>40698</v>
      </c>
      <c r="U8" s="729">
        <f t="shared" si="21"/>
        <v>37930.087200000002</v>
      </c>
      <c r="V8" s="725">
        <v>718.8</v>
      </c>
      <c r="W8" s="726">
        <v>725.1</v>
      </c>
      <c r="X8" s="727">
        <v>751.2</v>
      </c>
      <c r="Y8" s="727">
        <v>760.1</v>
      </c>
      <c r="Z8" s="740">
        <v>761.6</v>
      </c>
      <c r="AA8" s="729">
        <f t="shared" si="22"/>
        <v>745.4666666666667</v>
      </c>
      <c r="AB8" s="725">
        <v>63.2</v>
      </c>
      <c r="AC8" s="726">
        <v>56.1</v>
      </c>
      <c r="AD8" s="727">
        <v>66</v>
      </c>
      <c r="AE8" s="727">
        <v>67</v>
      </c>
      <c r="AF8" s="740">
        <v>66.5</v>
      </c>
      <c r="AG8" s="729">
        <f t="shared" si="23"/>
        <v>63.033333333333331</v>
      </c>
      <c r="AH8" s="960">
        <v>20.8</v>
      </c>
      <c r="AI8" s="961">
        <v>19.7</v>
      </c>
      <c r="AJ8" s="961">
        <v>21.4</v>
      </c>
      <c r="AK8" s="962">
        <v>15.3</v>
      </c>
      <c r="AL8" s="963">
        <v>21.7</v>
      </c>
      <c r="AM8" s="964">
        <v>19</v>
      </c>
      <c r="AN8" s="943">
        <v>5.7</v>
      </c>
      <c r="AO8" s="965">
        <v>5.2</v>
      </c>
      <c r="AP8" s="965">
        <v>7.3</v>
      </c>
      <c r="AQ8" s="966">
        <v>5.5</v>
      </c>
      <c r="AR8" s="967">
        <v>7.6</v>
      </c>
      <c r="AS8" s="964">
        <v>6</v>
      </c>
      <c r="AT8" s="790">
        <v>804594</v>
      </c>
      <c r="AU8" s="791">
        <v>807751</v>
      </c>
      <c r="AV8" s="791">
        <v>810436</v>
      </c>
      <c r="AW8" s="792">
        <v>813661</v>
      </c>
      <c r="AX8" s="793">
        <v>820925</v>
      </c>
      <c r="AY8" s="810">
        <f t="shared" si="14"/>
        <v>810616</v>
      </c>
      <c r="AZ8" s="932">
        <v>17.7</v>
      </c>
      <c r="BA8" s="933">
        <v>16.5</v>
      </c>
      <c r="BB8" s="933">
        <v>13.2</v>
      </c>
      <c r="BC8" s="934">
        <v>13.6</v>
      </c>
      <c r="BD8" s="935">
        <v>15.5</v>
      </c>
      <c r="BE8" s="729">
        <f t="shared" si="24"/>
        <v>14.433333333333332</v>
      </c>
      <c r="BF8" s="1026">
        <v>678.9</v>
      </c>
      <c r="BG8" s="1031">
        <v>686</v>
      </c>
      <c r="BH8" s="1031">
        <v>708</v>
      </c>
      <c r="BI8" s="1028">
        <v>719.6</v>
      </c>
      <c r="BJ8" s="1029">
        <v>713.7</v>
      </c>
      <c r="BK8" s="729">
        <f t="shared" si="25"/>
        <v>704.5333333333333</v>
      </c>
      <c r="BL8" s="790">
        <v>890544</v>
      </c>
      <c r="BM8" s="791">
        <v>894006</v>
      </c>
      <c r="BN8" s="791">
        <v>897025</v>
      </c>
      <c r="BO8" s="792">
        <v>900238</v>
      </c>
      <c r="BP8" s="793">
        <v>907992</v>
      </c>
      <c r="BQ8" s="810">
        <f t="shared" si="15"/>
        <v>897089.66666666663</v>
      </c>
      <c r="BR8" s="725">
        <v>95268</v>
      </c>
      <c r="BS8" s="726">
        <v>96678</v>
      </c>
      <c r="BT8" s="726">
        <v>98912</v>
      </c>
      <c r="BU8" s="727">
        <v>101023</v>
      </c>
      <c r="BV8" s="728">
        <v>103489</v>
      </c>
      <c r="BW8" s="729">
        <f t="shared" si="16"/>
        <v>98871</v>
      </c>
      <c r="BX8" s="932">
        <v>47.4</v>
      </c>
      <c r="BY8" s="933">
        <v>54.3</v>
      </c>
      <c r="BZ8" s="933">
        <v>62.2</v>
      </c>
      <c r="CA8" s="934">
        <v>62.2</v>
      </c>
      <c r="CB8" s="935">
        <v>50.5</v>
      </c>
      <c r="CC8" s="729">
        <f t="shared" si="26"/>
        <v>59.566666666666663</v>
      </c>
      <c r="CD8" s="859">
        <v>118334</v>
      </c>
      <c r="CE8" s="860">
        <v>118584</v>
      </c>
      <c r="CF8" s="860">
        <v>118396</v>
      </c>
      <c r="CG8" s="861">
        <v>118689</v>
      </c>
      <c r="CH8" s="862">
        <v>120912</v>
      </c>
      <c r="CI8" s="863">
        <f t="shared" si="17"/>
        <v>118556.33333333333</v>
      </c>
      <c r="CJ8" s="725">
        <v>6.2</v>
      </c>
      <c r="CK8" s="726">
        <v>5.7</v>
      </c>
      <c r="CL8" s="726">
        <v>6.1</v>
      </c>
      <c r="CM8" s="727">
        <v>5.2</v>
      </c>
      <c r="CN8" s="728">
        <v>4.0999999999999996</v>
      </c>
      <c r="CO8" s="891">
        <f t="shared" si="27"/>
        <v>5.666666666666667</v>
      </c>
    </row>
    <row r="9" spans="1:93" x14ac:dyDescent="0.3">
      <c r="A9" s="172" t="s">
        <v>267</v>
      </c>
      <c r="B9" s="790">
        <v>1146643</v>
      </c>
      <c r="C9" s="791">
        <v>1156470</v>
      </c>
      <c r="D9" s="792">
        <v>1163186</v>
      </c>
      <c r="E9" s="793">
        <v>1173956</v>
      </c>
      <c r="F9" s="810">
        <f t="shared" si="6"/>
        <v>1164537.3333333333</v>
      </c>
      <c r="G9" s="725">
        <v>45962.26</v>
      </c>
      <c r="H9" s="726">
        <v>43505.88</v>
      </c>
      <c r="I9" s="727">
        <v>49735.37</v>
      </c>
      <c r="J9" s="728">
        <v>56848.65</v>
      </c>
      <c r="K9" s="729">
        <f t="shared" si="8"/>
        <v>50029.966666666667</v>
      </c>
      <c r="L9" s="826">
        <f t="shared" si="18"/>
        <v>40100</v>
      </c>
      <c r="M9" s="822">
        <f t="shared" si="9"/>
        <v>37600</v>
      </c>
      <c r="N9" s="822">
        <f t="shared" si="9"/>
        <v>42800</v>
      </c>
      <c r="O9" s="822">
        <f t="shared" si="9"/>
        <v>48400</v>
      </c>
      <c r="P9" s="827">
        <f t="shared" si="28"/>
        <v>43000</v>
      </c>
      <c r="Q9" s="726">
        <f t="shared" si="20"/>
        <v>43405.529616</v>
      </c>
      <c r="R9" s="726">
        <f t="shared" si="11"/>
        <v>39901.4208</v>
      </c>
      <c r="S9" s="727">
        <f t="shared" si="12"/>
        <v>44529.120000000003</v>
      </c>
      <c r="T9" s="728">
        <f t="shared" si="13"/>
        <v>49368</v>
      </c>
      <c r="U9" s="729">
        <f t="shared" si="21"/>
        <v>44599.513600000006</v>
      </c>
      <c r="V9" s="725">
        <v>537.5</v>
      </c>
      <c r="W9" s="726">
        <v>530.1</v>
      </c>
      <c r="X9" s="727">
        <v>526.4</v>
      </c>
      <c r="Y9" s="727">
        <v>529.79999999999995</v>
      </c>
      <c r="Z9" s="740">
        <v>533.29999999999995</v>
      </c>
      <c r="AA9" s="729">
        <f t="shared" si="22"/>
        <v>528.76666666666665</v>
      </c>
      <c r="AB9" s="725">
        <v>39.299999999999997</v>
      </c>
      <c r="AC9" s="726">
        <v>34.5</v>
      </c>
      <c r="AD9" s="727">
        <v>29.2</v>
      </c>
      <c r="AE9" s="727">
        <v>33.700000000000003</v>
      </c>
      <c r="AF9" s="740">
        <v>36.4</v>
      </c>
      <c r="AG9" s="729">
        <f t="shared" si="23"/>
        <v>32.466666666666669</v>
      </c>
      <c r="AH9" s="960">
        <v>19.3</v>
      </c>
      <c r="AI9" s="961">
        <v>20.399999999999999</v>
      </c>
      <c r="AJ9" s="961">
        <v>21.2</v>
      </c>
      <c r="AK9" s="962">
        <v>19.3</v>
      </c>
      <c r="AL9" s="963">
        <v>22.6</v>
      </c>
      <c r="AM9" s="964">
        <v>20</v>
      </c>
      <c r="AN9" s="943">
        <v>5</v>
      </c>
      <c r="AO9" s="965">
        <v>5.2</v>
      </c>
      <c r="AP9" s="965">
        <v>5.8</v>
      </c>
      <c r="AQ9" s="966">
        <v>6</v>
      </c>
      <c r="AR9" s="967">
        <v>7.4</v>
      </c>
      <c r="AS9" s="964">
        <v>6</v>
      </c>
      <c r="AT9" s="790">
        <v>598413</v>
      </c>
      <c r="AU9" s="791">
        <v>601746</v>
      </c>
      <c r="AV9" s="791">
        <v>603293</v>
      </c>
      <c r="AW9" s="792">
        <v>606154</v>
      </c>
      <c r="AX9" s="793">
        <v>610937</v>
      </c>
      <c r="AY9" s="810">
        <f t="shared" si="14"/>
        <v>603731</v>
      </c>
      <c r="AZ9" s="932">
        <v>13.8</v>
      </c>
      <c r="BA9" s="933">
        <v>12.2</v>
      </c>
      <c r="BB9" s="933">
        <v>12.5</v>
      </c>
      <c r="BC9" s="934">
        <v>15.1</v>
      </c>
      <c r="BD9" s="935">
        <v>17.3</v>
      </c>
      <c r="BE9" s="729">
        <f t="shared" si="24"/>
        <v>13.266666666666666</v>
      </c>
      <c r="BF9" s="1026">
        <v>505.9</v>
      </c>
      <c r="BG9" s="1027">
        <v>500.4</v>
      </c>
      <c r="BH9" s="1027">
        <v>497.4</v>
      </c>
      <c r="BI9" s="1028">
        <v>498.1</v>
      </c>
      <c r="BJ9" s="1029">
        <v>500.3</v>
      </c>
      <c r="BK9" s="729">
        <f t="shared" si="25"/>
        <v>498.63333333333338</v>
      </c>
      <c r="BL9" s="790">
        <v>665341</v>
      </c>
      <c r="BM9" s="791">
        <v>669008</v>
      </c>
      <c r="BN9" s="791">
        <v>670552</v>
      </c>
      <c r="BO9" s="792">
        <v>673962</v>
      </c>
      <c r="BP9" s="793">
        <v>679494</v>
      </c>
      <c r="BQ9" s="810">
        <f t="shared" si="15"/>
        <v>671174</v>
      </c>
      <c r="BR9" s="725">
        <v>67345</v>
      </c>
      <c r="BS9" s="726">
        <v>68466</v>
      </c>
      <c r="BT9" s="726">
        <v>69813</v>
      </c>
      <c r="BU9" s="727">
        <v>71177</v>
      </c>
      <c r="BV9" s="728">
        <v>72634</v>
      </c>
      <c r="BW9" s="729">
        <f t="shared" si="16"/>
        <v>69818.666666666672</v>
      </c>
      <c r="BX9" s="932">
        <v>57.3</v>
      </c>
      <c r="BY9" s="933">
        <v>52.8</v>
      </c>
      <c r="BZ9" s="933">
        <v>51.7</v>
      </c>
      <c r="CA9" s="934">
        <v>58.3</v>
      </c>
      <c r="CB9" s="935">
        <v>56.3</v>
      </c>
      <c r="CC9" s="729">
        <f t="shared" si="26"/>
        <v>54.266666666666673</v>
      </c>
      <c r="CD9" s="859">
        <v>93024</v>
      </c>
      <c r="CE9" s="860">
        <v>93484</v>
      </c>
      <c r="CF9" s="860">
        <v>93358</v>
      </c>
      <c r="CG9" s="861">
        <v>94457</v>
      </c>
      <c r="CH9" s="862">
        <v>96223</v>
      </c>
      <c r="CI9" s="863">
        <f t="shared" si="17"/>
        <v>93766.333333333328</v>
      </c>
      <c r="CJ9" s="725">
        <v>5.9</v>
      </c>
      <c r="CK9" s="726">
        <v>5.3</v>
      </c>
      <c r="CL9" s="726" t="s">
        <v>268</v>
      </c>
      <c r="CM9" s="727">
        <v>3.8</v>
      </c>
      <c r="CN9" s="728">
        <v>4.5999999999999996</v>
      </c>
      <c r="CO9" s="891">
        <f t="shared" si="27"/>
        <v>4.55</v>
      </c>
    </row>
    <row r="10" spans="1:93" x14ac:dyDescent="0.3">
      <c r="A10" s="172" t="s">
        <v>269</v>
      </c>
      <c r="B10" s="790">
        <v>1196995</v>
      </c>
      <c r="C10" s="791">
        <v>1202352</v>
      </c>
      <c r="D10" s="792">
        <v>1205101</v>
      </c>
      <c r="E10" s="793">
        <v>1210822</v>
      </c>
      <c r="F10" s="810">
        <f t="shared" si="6"/>
        <v>1206091.6666666667</v>
      </c>
      <c r="G10" s="725">
        <v>42854.8</v>
      </c>
      <c r="H10" s="726">
        <v>41867.760000000002</v>
      </c>
      <c r="I10" s="727">
        <v>46736.37</v>
      </c>
      <c r="J10" s="728">
        <v>49892.03</v>
      </c>
      <c r="K10" s="729">
        <f t="shared" si="8"/>
        <v>46165.386666666665</v>
      </c>
      <c r="L10" s="826">
        <f t="shared" si="18"/>
        <v>35800</v>
      </c>
      <c r="M10" s="822">
        <f t="shared" si="9"/>
        <v>34800</v>
      </c>
      <c r="N10" s="822">
        <f t="shared" si="9"/>
        <v>38800</v>
      </c>
      <c r="O10" s="822">
        <f t="shared" si="9"/>
        <v>41200</v>
      </c>
      <c r="P10" s="827">
        <f t="shared" si="28"/>
        <v>38300</v>
      </c>
      <c r="Q10" s="726">
        <f t="shared" si="20"/>
        <v>38751.071327999998</v>
      </c>
      <c r="R10" s="726">
        <f t="shared" si="11"/>
        <v>36930.038399999998</v>
      </c>
      <c r="S10" s="727">
        <f t="shared" si="12"/>
        <v>40367.519999999997</v>
      </c>
      <c r="T10" s="728">
        <f t="shared" si="13"/>
        <v>42024</v>
      </c>
      <c r="U10" s="729">
        <f t="shared" si="21"/>
        <v>39773.852800000001</v>
      </c>
      <c r="V10" s="725">
        <v>555.5</v>
      </c>
      <c r="W10" s="726">
        <v>552.1</v>
      </c>
      <c r="X10" s="727">
        <v>556.1</v>
      </c>
      <c r="Y10" s="727">
        <v>562.1</v>
      </c>
      <c r="Z10" s="740">
        <v>574.1</v>
      </c>
      <c r="AA10" s="729">
        <f t="shared" si="22"/>
        <v>556.76666666666677</v>
      </c>
      <c r="AB10" s="725">
        <v>45.5</v>
      </c>
      <c r="AC10" s="726">
        <v>44.3</v>
      </c>
      <c r="AD10" s="727">
        <v>47.4</v>
      </c>
      <c r="AE10" s="727">
        <v>49</v>
      </c>
      <c r="AF10" s="740">
        <v>49.3</v>
      </c>
      <c r="AG10" s="729">
        <f t="shared" si="23"/>
        <v>46.9</v>
      </c>
      <c r="AH10" s="960">
        <v>14</v>
      </c>
      <c r="AI10" s="961">
        <v>18.3</v>
      </c>
      <c r="AJ10" s="961">
        <v>20.2</v>
      </c>
      <c r="AK10" s="962">
        <v>15.2</v>
      </c>
      <c r="AL10" s="963">
        <v>15.9</v>
      </c>
      <c r="AM10" s="964">
        <v>18</v>
      </c>
      <c r="AN10" s="943">
        <v>2.5</v>
      </c>
      <c r="AO10" s="965">
        <v>4.4000000000000004</v>
      </c>
      <c r="AP10" s="965">
        <v>5.9</v>
      </c>
      <c r="AQ10" s="966">
        <v>5.3</v>
      </c>
      <c r="AR10" s="967">
        <v>5.4</v>
      </c>
      <c r="AS10" s="964">
        <v>5</v>
      </c>
      <c r="AT10" s="790">
        <v>613099</v>
      </c>
      <c r="AU10" s="791">
        <v>613788</v>
      </c>
      <c r="AV10" s="791">
        <v>613660</v>
      </c>
      <c r="AW10" s="792">
        <v>613622</v>
      </c>
      <c r="AX10" s="793">
        <v>616759</v>
      </c>
      <c r="AY10" s="810">
        <f t="shared" si="14"/>
        <v>613690</v>
      </c>
      <c r="AZ10" s="932">
        <v>18.3</v>
      </c>
      <c r="BA10" s="933">
        <v>18.5</v>
      </c>
      <c r="BB10" s="933">
        <v>18.7</v>
      </c>
      <c r="BC10" s="934">
        <v>17.3</v>
      </c>
      <c r="BD10" s="935">
        <v>17.600000000000001</v>
      </c>
      <c r="BE10" s="729">
        <f t="shared" si="24"/>
        <v>18.166666666666668</v>
      </c>
      <c r="BF10" s="1026">
        <v>523.29999999999995</v>
      </c>
      <c r="BG10" s="1027">
        <v>516.70000000000005</v>
      </c>
      <c r="BH10" s="1027">
        <v>519.29999999999995</v>
      </c>
      <c r="BI10" s="1032">
        <v>527</v>
      </c>
      <c r="BJ10" s="1029">
        <v>536.20000000000005</v>
      </c>
      <c r="BK10" s="729">
        <f t="shared" si="25"/>
        <v>521</v>
      </c>
      <c r="BL10" s="790">
        <v>680221</v>
      </c>
      <c r="BM10" s="791">
        <v>679871</v>
      </c>
      <c r="BN10" s="791">
        <v>679016</v>
      </c>
      <c r="BO10" s="792">
        <v>678419</v>
      </c>
      <c r="BP10" s="793">
        <v>681524</v>
      </c>
      <c r="BQ10" s="810">
        <f t="shared" si="15"/>
        <v>679102</v>
      </c>
      <c r="BR10" s="725">
        <v>67897</v>
      </c>
      <c r="BS10" s="726">
        <v>68925</v>
      </c>
      <c r="BT10" s="726">
        <v>70297</v>
      </c>
      <c r="BU10" s="727">
        <v>71706</v>
      </c>
      <c r="BV10" s="728">
        <v>74011</v>
      </c>
      <c r="BW10" s="729">
        <f t="shared" si="16"/>
        <v>70309.333333333328</v>
      </c>
      <c r="BX10" s="932">
        <v>40.1</v>
      </c>
      <c r="BY10" s="933">
        <v>43.9</v>
      </c>
      <c r="BZ10" s="933">
        <v>46</v>
      </c>
      <c r="CA10" s="934">
        <v>50.4</v>
      </c>
      <c r="CB10" s="935">
        <v>47.3</v>
      </c>
      <c r="CC10" s="729">
        <f t="shared" si="26"/>
        <v>46.766666666666673</v>
      </c>
      <c r="CD10" s="859">
        <v>91824</v>
      </c>
      <c r="CE10" s="860">
        <v>90650</v>
      </c>
      <c r="CF10" s="860">
        <v>89397</v>
      </c>
      <c r="CG10" s="861">
        <v>88767</v>
      </c>
      <c r="CH10" s="862">
        <v>89511</v>
      </c>
      <c r="CI10" s="863">
        <f t="shared" si="17"/>
        <v>89604.666666666672</v>
      </c>
      <c r="CJ10" s="725">
        <v>4.7</v>
      </c>
      <c r="CK10" s="726">
        <v>6.6</v>
      </c>
      <c r="CL10" s="726">
        <v>5.0999999999999996</v>
      </c>
      <c r="CM10" s="727">
        <v>4.5999999999999996</v>
      </c>
      <c r="CN10" s="728">
        <v>5.7</v>
      </c>
      <c r="CO10" s="891">
        <f t="shared" si="27"/>
        <v>5.4333333333333327</v>
      </c>
    </row>
    <row r="11" spans="1:93" x14ac:dyDescent="0.3">
      <c r="A11" s="172" t="s">
        <v>270</v>
      </c>
      <c r="B11" s="790">
        <v>404270</v>
      </c>
      <c r="C11" s="791">
        <v>406794</v>
      </c>
      <c r="D11" s="792">
        <v>408325</v>
      </c>
      <c r="E11" s="793">
        <v>410619</v>
      </c>
      <c r="F11" s="810">
        <f t="shared" si="6"/>
        <v>408579.33333333331</v>
      </c>
      <c r="G11" s="725">
        <v>20093.22</v>
      </c>
      <c r="H11" s="726">
        <v>19354.63</v>
      </c>
      <c r="I11" s="727">
        <v>19223.03</v>
      </c>
      <c r="J11" s="728">
        <v>22259.96</v>
      </c>
      <c r="K11" s="729">
        <f t="shared" si="8"/>
        <v>20279.206666666669</v>
      </c>
      <c r="L11" s="826">
        <f t="shared" si="18"/>
        <v>49700</v>
      </c>
      <c r="M11" s="822">
        <f t="shared" si="9"/>
        <v>47600</v>
      </c>
      <c r="N11" s="822">
        <f t="shared" si="9"/>
        <v>47100</v>
      </c>
      <c r="O11" s="822">
        <f t="shared" si="9"/>
        <v>54200</v>
      </c>
      <c r="P11" s="827">
        <f t="shared" si="10"/>
        <v>49633.333333333336</v>
      </c>
      <c r="Q11" s="726">
        <f t="shared" si="20"/>
        <v>53796.878352</v>
      </c>
      <c r="R11" s="726">
        <f t="shared" si="11"/>
        <v>50513.500799999994</v>
      </c>
      <c r="S11" s="727">
        <f t="shared" si="12"/>
        <v>49002.84</v>
      </c>
      <c r="T11" s="728">
        <f t="shared" si="13"/>
        <v>55284</v>
      </c>
      <c r="U11" s="729">
        <f t="shared" si="21"/>
        <v>51600.113600000004</v>
      </c>
      <c r="V11" s="725">
        <v>182.2</v>
      </c>
      <c r="W11" s="726">
        <v>179.9</v>
      </c>
      <c r="X11" s="727">
        <v>186</v>
      </c>
      <c r="Y11" s="727">
        <v>191.1</v>
      </c>
      <c r="Z11" s="740">
        <v>193.1</v>
      </c>
      <c r="AA11" s="729">
        <f t="shared" si="22"/>
        <v>185.66666666666666</v>
      </c>
      <c r="AB11" s="725">
        <v>11.3</v>
      </c>
      <c r="AC11" s="726">
        <v>12.1</v>
      </c>
      <c r="AD11" s="727">
        <v>13.2</v>
      </c>
      <c r="AE11" s="727">
        <v>13.8</v>
      </c>
      <c r="AF11" s="740">
        <v>14.7</v>
      </c>
      <c r="AG11" s="729">
        <f t="shared" si="23"/>
        <v>13.033333333333331</v>
      </c>
      <c r="AH11" s="960">
        <v>10</v>
      </c>
      <c r="AI11" s="961">
        <v>11.2</v>
      </c>
      <c r="AJ11" s="961">
        <v>12.6</v>
      </c>
      <c r="AK11" s="962">
        <v>10.6</v>
      </c>
      <c r="AL11" s="963">
        <v>11</v>
      </c>
      <c r="AM11" s="964">
        <v>11</v>
      </c>
      <c r="AN11" s="943">
        <v>2.4</v>
      </c>
      <c r="AO11" s="965">
        <v>2.4</v>
      </c>
      <c r="AP11" s="965">
        <v>2.7</v>
      </c>
      <c r="AQ11" s="966">
        <v>2.5</v>
      </c>
      <c r="AR11" s="967">
        <v>2.7</v>
      </c>
      <c r="AS11" s="964">
        <v>3</v>
      </c>
      <c r="AT11" s="790">
        <v>208322</v>
      </c>
      <c r="AU11" s="791">
        <v>209139</v>
      </c>
      <c r="AV11" s="791">
        <v>209427</v>
      </c>
      <c r="AW11" s="792">
        <v>209738</v>
      </c>
      <c r="AX11" s="793">
        <v>210672</v>
      </c>
      <c r="AY11" s="810">
        <f t="shared" si="14"/>
        <v>209434.66666666666</v>
      </c>
      <c r="AZ11" s="932">
        <v>12.9</v>
      </c>
      <c r="BA11" s="933">
        <v>11.4</v>
      </c>
      <c r="BB11" s="933">
        <v>10.7</v>
      </c>
      <c r="BC11" s="934">
        <v>10.8</v>
      </c>
      <c r="BD11" s="935">
        <v>8.9</v>
      </c>
      <c r="BE11" s="729">
        <f t="shared" si="24"/>
        <v>10.966666666666669</v>
      </c>
      <c r="BF11" s="1026">
        <v>166.4</v>
      </c>
      <c r="BG11" s="1027">
        <v>164.6</v>
      </c>
      <c r="BH11" s="1027">
        <v>169.1</v>
      </c>
      <c r="BI11" s="1028">
        <v>175.7</v>
      </c>
      <c r="BJ11" s="1029">
        <v>175.4</v>
      </c>
      <c r="BK11" s="729">
        <f t="shared" si="25"/>
        <v>169.79999999999998</v>
      </c>
      <c r="BL11" s="790">
        <v>233538</v>
      </c>
      <c r="BM11" s="791">
        <v>234352</v>
      </c>
      <c r="BN11" s="791">
        <v>234897</v>
      </c>
      <c r="BO11" s="792">
        <v>235237</v>
      </c>
      <c r="BP11" s="793">
        <v>236319</v>
      </c>
      <c r="BQ11" s="810">
        <f t="shared" si="15"/>
        <v>234828.66666666666</v>
      </c>
      <c r="BR11" s="725">
        <v>23336</v>
      </c>
      <c r="BS11" s="726">
        <v>23884</v>
      </c>
      <c r="BT11" s="726">
        <v>24230</v>
      </c>
      <c r="BU11" s="727">
        <v>24310</v>
      </c>
      <c r="BV11" s="728">
        <v>24356</v>
      </c>
      <c r="BW11" s="729">
        <f t="shared" si="16"/>
        <v>24141.333333333332</v>
      </c>
      <c r="BX11" s="932">
        <v>56.9</v>
      </c>
      <c r="BY11" s="933">
        <v>57.9</v>
      </c>
      <c r="BZ11" s="933">
        <v>54.9</v>
      </c>
      <c r="CA11" s="934">
        <v>62.6</v>
      </c>
      <c r="CB11" s="935">
        <v>66.8</v>
      </c>
      <c r="CC11" s="729">
        <f t="shared" si="26"/>
        <v>58.466666666666669</v>
      </c>
      <c r="CD11" s="859">
        <v>35385</v>
      </c>
      <c r="CE11" s="860">
        <v>35530</v>
      </c>
      <c r="CF11" s="860">
        <v>35624</v>
      </c>
      <c r="CG11" s="861">
        <v>35547</v>
      </c>
      <c r="CH11" s="862">
        <v>35889</v>
      </c>
      <c r="CI11" s="863">
        <f t="shared" si="17"/>
        <v>35567</v>
      </c>
      <c r="CJ11" s="725">
        <v>7.8</v>
      </c>
      <c r="CK11" s="893">
        <v>7.8</v>
      </c>
      <c r="CL11" s="893">
        <v>7.8</v>
      </c>
      <c r="CM11" s="893">
        <v>7.8</v>
      </c>
      <c r="CN11" s="893">
        <v>7.8</v>
      </c>
      <c r="CO11" s="891">
        <f t="shared" si="27"/>
        <v>7.8</v>
      </c>
    </row>
    <row r="12" spans="1:93" x14ac:dyDescent="0.3">
      <c r="A12" s="172" t="s">
        <v>271</v>
      </c>
      <c r="B12" s="790">
        <v>1346082</v>
      </c>
      <c r="C12" s="791">
        <v>1350295</v>
      </c>
      <c r="D12" s="792">
        <v>1349861</v>
      </c>
      <c r="E12" s="793">
        <v>1354667</v>
      </c>
      <c r="F12" s="810">
        <f t="shared" si="6"/>
        <v>1351607.6666666667</v>
      </c>
      <c r="G12" s="725">
        <v>30791.5</v>
      </c>
      <c r="H12" s="726">
        <v>29842.799999999999</v>
      </c>
      <c r="I12" s="727">
        <v>32887.9</v>
      </c>
      <c r="J12" s="728">
        <v>35407.25</v>
      </c>
      <c r="K12" s="729">
        <f t="shared" si="8"/>
        <v>32712.649999999998</v>
      </c>
      <c r="L12" s="826">
        <f t="shared" si="18"/>
        <v>22900</v>
      </c>
      <c r="M12" s="822">
        <f t="shared" si="9"/>
        <v>22100</v>
      </c>
      <c r="N12" s="822">
        <f t="shared" si="9"/>
        <v>24400</v>
      </c>
      <c r="O12" s="822">
        <f t="shared" si="9"/>
        <v>26100</v>
      </c>
      <c r="P12" s="827">
        <f t="shared" si="10"/>
        <v>24200</v>
      </c>
      <c r="Q12" s="726">
        <f t="shared" si="20"/>
        <v>24787.696464000001</v>
      </c>
      <c r="R12" s="726">
        <f t="shared" si="11"/>
        <v>23452.696799999998</v>
      </c>
      <c r="S12" s="727">
        <f t="shared" si="12"/>
        <v>25385.759999999998</v>
      </c>
      <c r="T12" s="728">
        <f t="shared" si="13"/>
        <v>26622</v>
      </c>
      <c r="U12" s="729">
        <f t="shared" si="21"/>
        <v>25153.4856</v>
      </c>
      <c r="V12" s="725">
        <v>526.70000000000005</v>
      </c>
      <c r="W12" s="726">
        <v>518.20000000000005</v>
      </c>
      <c r="X12" s="727">
        <v>537.79999999999995</v>
      </c>
      <c r="Y12" s="727">
        <v>540.29999999999995</v>
      </c>
      <c r="Z12" s="740">
        <v>545.5</v>
      </c>
      <c r="AA12" s="729">
        <f t="shared" si="22"/>
        <v>532.1</v>
      </c>
      <c r="AB12" s="725">
        <v>35.700000000000003</v>
      </c>
      <c r="AC12" s="726">
        <v>35</v>
      </c>
      <c r="AD12" s="727">
        <v>42.9</v>
      </c>
      <c r="AE12" s="727">
        <v>40</v>
      </c>
      <c r="AF12" s="740">
        <v>39.5</v>
      </c>
      <c r="AG12" s="729">
        <f t="shared" si="23"/>
        <v>39.300000000000004</v>
      </c>
      <c r="AH12" s="960">
        <v>45.3</v>
      </c>
      <c r="AI12" s="961">
        <v>43.2</v>
      </c>
      <c r="AJ12" s="961">
        <v>55.5</v>
      </c>
      <c r="AK12" s="962">
        <v>57</v>
      </c>
      <c r="AL12" s="963">
        <v>50.6</v>
      </c>
      <c r="AM12" s="964">
        <v>52</v>
      </c>
      <c r="AN12" s="943">
        <v>8.5</v>
      </c>
      <c r="AO12" s="965">
        <v>8.6</v>
      </c>
      <c r="AP12" s="965">
        <v>12.7</v>
      </c>
      <c r="AQ12" s="966">
        <v>14.5</v>
      </c>
      <c r="AR12" s="967">
        <v>9.1999999999999993</v>
      </c>
      <c r="AS12" s="964">
        <v>12</v>
      </c>
      <c r="AT12" s="790">
        <v>704333</v>
      </c>
      <c r="AU12" s="791">
        <v>703658</v>
      </c>
      <c r="AV12" s="791">
        <v>702474</v>
      </c>
      <c r="AW12" s="792">
        <v>702674</v>
      </c>
      <c r="AX12" s="793">
        <v>703991</v>
      </c>
      <c r="AY12" s="810">
        <f t="shared" si="14"/>
        <v>702935.33333333337</v>
      </c>
      <c r="AZ12" s="932">
        <v>27.8</v>
      </c>
      <c r="BA12" s="933">
        <v>27.5</v>
      </c>
      <c r="BB12" s="933">
        <v>26.9</v>
      </c>
      <c r="BC12" s="934">
        <v>26.8</v>
      </c>
      <c r="BD12" s="935">
        <v>25</v>
      </c>
      <c r="BE12" s="729">
        <f t="shared" si="24"/>
        <v>27.066666666666666</v>
      </c>
      <c r="BF12" s="1026">
        <v>473.6</v>
      </c>
      <c r="BG12" s="1027">
        <v>467.1</v>
      </c>
      <c r="BH12" s="1031">
        <v>475</v>
      </c>
      <c r="BI12" s="1028">
        <v>478.1</v>
      </c>
      <c r="BJ12" s="1029">
        <v>487.4</v>
      </c>
      <c r="BK12" s="729">
        <f t="shared" si="25"/>
        <v>473.40000000000003</v>
      </c>
      <c r="BL12" s="790">
        <v>783618</v>
      </c>
      <c r="BM12" s="791">
        <v>783883</v>
      </c>
      <c r="BN12" s="791">
        <v>783704</v>
      </c>
      <c r="BO12" s="792">
        <v>784847</v>
      </c>
      <c r="BP12" s="793">
        <v>786461</v>
      </c>
      <c r="BQ12" s="810">
        <f t="shared" si="15"/>
        <v>784144.66666666663</v>
      </c>
      <c r="BR12" s="725">
        <v>83909</v>
      </c>
      <c r="BS12" s="726">
        <v>85469</v>
      </c>
      <c r="BT12" s="726">
        <v>86826</v>
      </c>
      <c r="BU12" s="727">
        <v>87757</v>
      </c>
      <c r="BV12" s="728">
        <v>88565</v>
      </c>
      <c r="BW12" s="729">
        <f t="shared" si="16"/>
        <v>86684</v>
      </c>
      <c r="BX12" s="932">
        <v>37.200000000000003</v>
      </c>
      <c r="BY12" s="933">
        <v>30.8</v>
      </c>
      <c r="BZ12" s="933">
        <v>35.4</v>
      </c>
      <c r="CA12" s="934">
        <v>37.299999999999997</v>
      </c>
      <c r="CB12" s="935">
        <v>36.9</v>
      </c>
      <c r="CC12" s="729">
        <f t="shared" si="26"/>
        <v>34.5</v>
      </c>
      <c r="CD12" s="859">
        <v>111944</v>
      </c>
      <c r="CE12" s="860">
        <v>113408</v>
      </c>
      <c r="CF12" s="860">
        <v>113889</v>
      </c>
      <c r="CG12" s="861">
        <v>114499</v>
      </c>
      <c r="CH12" s="862">
        <v>115218</v>
      </c>
      <c r="CI12" s="863">
        <f t="shared" si="17"/>
        <v>113932</v>
      </c>
      <c r="CJ12" s="725">
        <v>11.8</v>
      </c>
      <c r="CK12" s="726">
        <v>12.7</v>
      </c>
      <c r="CL12" s="726">
        <v>11.4</v>
      </c>
      <c r="CM12" s="727">
        <v>11</v>
      </c>
      <c r="CN12" s="728">
        <v>7.1</v>
      </c>
      <c r="CO12" s="891">
        <f t="shared" si="27"/>
        <v>11.700000000000001</v>
      </c>
    </row>
    <row r="13" spans="1:93" x14ac:dyDescent="0.3">
      <c r="A13" s="172" t="s">
        <v>272</v>
      </c>
      <c r="B13" s="790">
        <v>1110068</v>
      </c>
      <c r="C13" s="791">
        <v>1113943</v>
      </c>
      <c r="D13" s="792">
        <v>1113324</v>
      </c>
      <c r="E13" s="793">
        <v>1116087</v>
      </c>
      <c r="F13" s="810">
        <f t="shared" si="6"/>
        <v>1114451.3333333333</v>
      </c>
      <c r="G13" s="725">
        <v>28981.15</v>
      </c>
      <c r="H13" s="726">
        <v>27880.87</v>
      </c>
      <c r="I13" s="727">
        <v>31134.28</v>
      </c>
      <c r="J13" s="728">
        <v>33881.49</v>
      </c>
      <c r="K13" s="729">
        <f t="shared" si="8"/>
        <v>30965.546666666662</v>
      </c>
      <c r="L13" s="826">
        <f t="shared" si="18"/>
        <v>26100</v>
      </c>
      <c r="M13" s="822">
        <f t="shared" si="9"/>
        <v>25000</v>
      </c>
      <c r="N13" s="822">
        <f t="shared" si="9"/>
        <v>28000</v>
      </c>
      <c r="O13" s="822">
        <f t="shared" si="9"/>
        <v>30400</v>
      </c>
      <c r="P13" s="827">
        <f t="shared" si="10"/>
        <v>27800</v>
      </c>
      <c r="Q13" s="726">
        <f t="shared" si="20"/>
        <v>28251.479375999999</v>
      </c>
      <c r="R13" s="726">
        <f t="shared" si="11"/>
        <v>26530.199999999997</v>
      </c>
      <c r="S13" s="727">
        <f t="shared" si="12"/>
        <v>29131.200000000001</v>
      </c>
      <c r="T13" s="728">
        <f t="shared" si="13"/>
        <v>31008</v>
      </c>
      <c r="U13" s="729">
        <f t="shared" si="21"/>
        <v>28889.8</v>
      </c>
      <c r="V13" s="725">
        <v>451.7</v>
      </c>
      <c r="W13" s="726">
        <v>463</v>
      </c>
      <c r="X13" s="727">
        <v>470.6</v>
      </c>
      <c r="Y13" s="727">
        <v>464.3</v>
      </c>
      <c r="Z13" s="740">
        <v>456.1</v>
      </c>
      <c r="AA13" s="729">
        <f t="shared" si="22"/>
        <v>465.9666666666667</v>
      </c>
      <c r="AB13" s="725">
        <v>31.6</v>
      </c>
      <c r="AC13" s="726">
        <v>32.299999999999997</v>
      </c>
      <c r="AD13" s="727">
        <v>35.6</v>
      </c>
      <c r="AE13" s="727">
        <v>33</v>
      </c>
      <c r="AF13" s="740">
        <v>35.1</v>
      </c>
      <c r="AG13" s="729">
        <f t="shared" si="23"/>
        <v>33.633333333333333</v>
      </c>
      <c r="AH13" s="960">
        <v>30.2</v>
      </c>
      <c r="AI13" s="961">
        <v>36.1</v>
      </c>
      <c r="AJ13" s="961">
        <v>44.1</v>
      </c>
      <c r="AK13" s="962">
        <v>38.700000000000003</v>
      </c>
      <c r="AL13" s="963">
        <v>41.6</v>
      </c>
      <c r="AM13" s="964">
        <v>40</v>
      </c>
      <c r="AN13" s="943">
        <v>6.3</v>
      </c>
      <c r="AO13" s="965">
        <v>6.9</v>
      </c>
      <c r="AP13" s="965">
        <v>9</v>
      </c>
      <c r="AQ13" s="966">
        <v>6.3</v>
      </c>
      <c r="AR13" s="967">
        <v>9.6999999999999993</v>
      </c>
      <c r="AS13" s="964">
        <v>7</v>
      </c>
      <c r="AT13" s="790">
        <v>582194</v>
      </c>
      <c r="AU13" s="791">
        <v>581924</v>
      </c>
      <c r="AV13" s="791">
        <v>580994</v>
      </c>
      <c r="AW13" s="792">
        <v>580548</v>
      </c>
      <c r="AX13" s="793">
        <v>581513</v>
      </c>
      <c r="AY13" s="810">
        <f t="shared" si="14"/>
        <v>581155.33333333337</v>
      </c>
      <c r="AZ13" s="932">
        <v>26.1</v>
      </c>
      <c r="BA13" s="933">
        <v>22.4</v>
      </c>
      <c r="BB13" s="933">
        <v>20.8</v>
      </c>
      <c r="BC13" s="934">
        <v>21.1</v>
      </c>
      <c r="BD13" s="935">
        <v>20.7</v>
      </c>
      <c r="BE13" s="729">
        <f t="shared" si="24"/>
        <v>21.433333333333337</v>
      </c>
      <c r="BF13" s="1026">
        <v>412.8</v>
      </c>
      <c r="BG13" s="1027">
        <v>414.9</v>
      </c>
      <c r="BH13" s="1027">
        <v>417.1</v>
      </c>
      <c r="BI13" s="1028">
        <v>415.5</v>
      </c>
      <c r="BJ13" s="1029">
        <v>403.4</v>
      </c>
      <c r="BK13" s="729">
        <f t="shared" si="25"/>
        <v>415.83333333333331</v>
      </c>
      <c r="BL13" s="790">
        <v>649080</v>
      </c>
      <c r="BM13" s="791">
        <v>648870</v>
      </c>
      <c r="BN13" s="791">
        <v>648314</v>
      </c>
      <c r="BO13" s="792">
        <v>648352</v>
      </c>
      <c r="BP13" s="793">
        <v>649718</v>
      </c>
      <c r="BQ13" s="810">
        <f t="shared" si="15"/>
        <v>648512</v>
      </c>
      <c r="BR13" s="725">
        <v>72148</v>
      </c>
      <c r="BS13" s="726">
        <v>73119</v>
      </c>
      <c r="BT13" s="726">
        <v>74065</v>
      </c>
      <c r="BU13" s="727">
        <v>74643</v>
      </c>
      <c r="BV13" s="728">
        <v>75032</v>
      </c>
      <c r="BW13" s="729">
        <f t="shared" si="16"/>
        <v>73942.333333333328</v>
      </c>
      <c r="BX13" s="932">
        <v>43.9</v>
      </c>
      <c r="BY13" s="933">
        <v>41.7</v>
      </c>
      <c r="BZ13" s="933">
        <v>41.5</v>
      </c>
      <c r="CA13" s="934">
        <v>47.5</v>
      </c>
      <c r="CB13" s="935">
        <v>42.7</v>
      </c>
      <c r="CC13" s="729">
        <f t="shared" si="26"/>
        <v>43.566666666666663</v>
      </c>
      <c r="CD13" s="859">
        <v>93147</v>
      </c>
      <c r="CE13" s="860">
        <v>93566</v>
      </c>
      <c r="CF13" s="860">
        <v>93455</v>
      </c>
      <c r="CG13" s="861">
        <v>93711</v>
      </c>
      <c r="CH13" s="862">
        <v>94375</v>
      </c>
      <c r="CI13" s="863">
        <f t="shared" si="17"/>
        <v>93577.333333333328</v>
      </c>
      <c r="CJ13" s="725">
        <v>11.9</v>
      </c>
      <c r="CK13" s="726">
        <v>9</v>
      </c>
      <c r="CL13" s="726">
        <v>7.4</v>
      </c>
      <c r="CM13" s="727">
        <v>9.1999999999999993</v>
      </c>
      <c r="CN13" s="728">
        <v>6.7</v>
      </c>
      <c r="CO13" s="891">
        <f t="shared" si="27"/>
        <v>8.5333333333333332</v>
      </c>
    </row>
    <row r="14" spans="1:93" x14ac:dyDescent="0.3">
      <c r="A14" s="172" t="s">
        <v>273</v>
      </c>
      <c r="B14" s="790">
        <v>286685</v>
      </c>
      <c r="C14" s="791">
        <v>289606</v>
      </c>
      <c r="D14" s="792">
        <v>291730</v>
      </c>
      <c r="E14" s="793">
        <v>294400</v>
      </c>
      <c r="F14" s="810">
        <f t="shared" si="6"/>
        <v>291912</v>
      </c>
      <c r="G14" s="725">
        <v>6471.99</v>
      </c>
      <c r="H14" s="726">
        <v>6329.73</v>
      </c>
      <c r="I14" s="727">
        <v>7033.22</v>
      </c>
      <c r="J14" s="728">
        <v>7531.35</v>
      </c>
      <c r="K14" s="729">
        <f t="shared" si="8"/>
        <v>6964.7666666666673</v>
      </c>
      <c r="L14" s="826">
        <f t="shared" si="18"/>
        <v>22600</v>
      </c>
      <c r="M14" s="822">
        <f t="shared" si="9"/>
        <v>21900</v>
      </c>
      <c r="N14" s="822">
        <f t="shared" si="9"/>
        <v>24100</v>
      </c>
      <c r="O14" s="822">
        <f t="shared" si="9"/>
        <v>25600</v>
      </c>
      <c r="P14" s="827">
        <f t="shared" si="10"/>
        <v>23866.666666666668</v>
      </c>
      <c r="Q14" s="726">
        <f t="shared" si="20"/>
        <v>24462.966816</v>
      </c>
      <c r="R14" s="726">
        <f t="shared" si="11"/>
        <v>23240.455199999997</v>
      </c>
      <c r="S14" s="727">
        <f t="shared" si="12"/>
        <v>25073.64</v>
      </c>
      <c r="T14" s="728">
        <f t="shared" si="13"/>
        <v>26112</v>
      </c>
      <c r="U14" s="729">
        <f t="shared" si="21"/>
        <v>24808.698399999997</v>
      </c>
      <c r="V14" s="725">
        <v>129.30000000000001</v>
      </c>
      <c r="W14" s="726">
        <v>130.5</v>
      </c>
      <c r="X14" s="727">
        <v>134.5</v>
      </c>
      <c r="Y14" s="727">
        <v>135.69999999999999</v>
      </c>
      <c r="Z14" s="740">
        <v>134.5</v>
      </c>
      <c r="AA14" s="729">
        <f t="shared" si="22"/>
        <v>133.56666666666666</v>
      </c>
      <c r="AB14" s="725">
        <v>10.4</v>
      </c>
      <c r="AC14" s="726">
        <v>11.6</v>
      </c>
      <c r="AD14" s="727">
        <v>12.4</v>
      </c>
      <c r="AE14" s="727">
        <v>13.6</v>
      </c>
      <c r="AF14" s="740">
        <v>14</v>
      </c>
      <c r="AG14" s="729">
        <f t="shared" si="23"/>
        <v>12.533333333333333</v>
      </c>
      <c r="AH14" s="960">
        <v>7</v>
      </c>
      <c r="AI14" s="961">
        <v>6.7</v>
      </c>
      <c r="AJ14" s="961">
        <v>7.6</v>
      </c>
      <c r="AK14" s="962">
        <v>6.5</v>
      </c>
      <c r="AL14" s="963">
        <v>8.6999999999999993</v>
      </c>
      <c r="AM14" s="964">
        <v>7</v>
      </c>
      <c r="AN14" s="943">
        <v>2.1</v>
      </c>
      <c r="AO14" s="965">
        <v>2.2000000000000002</v>
      </c>
      <c r="AP14" s="965">
        <v>2.8</v>
      </c>
      <c r="AQ14" s="968">
        <v>2.5</v>
      </c>
      <c r="AR14" s="969">
        <v>2.2999999999999998</v>
      </c>
      <c r="AS14" s="964">
        <v>2</v>
      </c>
      <c r="AT14" s="790">
        <v>150352</v>
      </c>
      <c r="AU14" s="791">
        <v>151456</v>
      </c>
      <c r="AV14" s="791">
        <v>152730</v>
      </c>
      <c r="AW14" s="792">
        <v>154065</v>
      </c>
      <c r="AX14" s="793">
        <v>155699</v>
      </c>
      <c r="AY14" s="810">
        <f t="shared" si="14"/>
        <v>152750.33333333334</v>
      </c>
      <c r="AZ14" s="932">
        <v>19.899999999999999</v>
      </c>
      <c r="BA14" s="933">
        <v>19.5</v>
      </c>
      <c r="BB14" s="933">
        <v>17.7</v>
      </c>
      <c r="BC14" s="934">
        <v>17.8</v>
      </c>
      <c r="BD14" s="935">
        <v>16.5</v>
      </c>
      <c r="BE14" s="729">
        <f t="shared" si="24"/>
        <v>18.333333333333332</v>
      </c>
      <c r="BF14" s="1026">
        <v>118.6</v>
      </c>
      <c r="BG14" s="1027">
        <v>120.1</v>
      </c>
      <c r="BH14" s="1027">
        <v>122.6</v>
      </c>
      <c r="BI14" s="1032">
        <v>124</v>
      </c>
      <c r="BJ14" s="1033">
        <v>121</v>
      </c>
      <c r="BK14" s="729">
        <f t="shared" si="25"/>
        <v>122.23333333333333</v>
      </c>
      <c r="BL14" s="790">
        <v>168346</v>
      </c>
      <c r="BM14" s="791">
        <v>169922</v>
      </c>
      <c r="BN14" s="791">
        <v>171490</v>
      </c>
      <c r="BO14" s="792">
        <v>172984</v>
      </c>
      <c r="BP14" s="793">
        <v>174738</v>
      </c>
      <c r="BQ14" s="810">
        <f t="shared" si="15"/>
        <v>171465.33333333334</v>
      </c>
      <c r="BR14" s="725">
        <v>18658</v>
      </c>
      <c r="BS14" s="726">
        <v>19166</v>
      </c>
      <c r="BT14" s="726">
        <v>19620</v>
      </c>
      <c r="BU14" s="727">
        <v>19822</v>
      </c>
      <c r="BV14" s="728">
        <v>20296</v>
      </c>
      <c r="BW14" s="729">
        <f t="shared" si="16"/>
        <v>19536</v>
      </c>
      <c r="BX14" s="932">
        <v>47.9</v>
      </c>
      <c r="BY14" s="933">
        <v>48</v>
      </c>
      <c r="BZ14" s="933">
        <v>43.6</v>
      </c>
      <c r="CA14" s="934">
        <v>44.3</v>
      </c>
      <c r="CB14" s="935">
        <v>42.1</v>
      </c>
      <c r="CC14" s="729">
        <f t="shared" si="26"/>
        <v>45.29999999999999</v>
      </c>
      <c r="CD14" s="859">
        <v>25381</v>
      </c>
      <c r="CE14" s="860">
        <v>25995</v>
      </c>
      <c r="CF14" s="860">
        <v>26093</v>
      </c>
      <c r="CG14" s="861">
        <v>26315</v>
      </c>
      <c r="CH14" s="862">
        <v>26684</v>
      </c>
      <c r="CI14" s="863">
        <f t="shared" si="17"/>
        <v>26134.333333333332</v>
      </c>
      <c r="CJ14" s="725">
        <v>8.6999999999999993</v>
      </c>
      <c r="CK14" s="726">
        <v>10.5</v>
      </c>
      <c r="CL14" s="726">
        <v>9.1</v>
      </c>
      <c r="CM14" s="895">
        <v>9</v>
      </c>
      <c r="CN14" s="896">
        <v>8.3000000000000007</v>
      </c>
      <c r="CO14" s="891">
        <f t="shared" si="27"/>
        <v>9.5333333333333332</v>
      </c>
    </row>
    <row r="15" spans="1:93" ht="17.25" thickBot="1" x14ac:dyDescent="0.35">
      <c r="A15" s="173" t="s">
        <v>274</v>
      </c>
      <c r="B15" s="794">
        <v>496891</v>
      </c>
      <c r="C15" s="795">
        <v>499433</v>
      </c>
      <c r="D15" s="796">
        <v>500489</v>
      </c>
      <c r="E15" s="797">
        <v>503408</v>
      </c>
      <c r="F15" s="811">
        <f t="shared" si="6"/>
        <v>501110</v>
      </c>
      <c r="G15" s="730">
        <v>12197.82</v>
      </c>
      <c r="H15" s="731">
        <v>11929.27</v>
      </c>
      <c r="I15" s="732">
        <v>12995.15</v>
      </c>
      <c r="J15" s="733">
        <v>14122.12</v>
      </c>
      <c r="K15" s="734">
        <f t="shared" si="8"/>
        <v>13015.513333333334</v>
      </c>
      <c r="L15" s="828">
        <f t="shared" si="18"/>
        <v>24500</v>
      </c>
      <c r="M15" s="829">
        <f t="shared" si="9"/>
        <v>23900</v>
      </c>
      <c r="N15" s="829">
        <f t="shared" si="9"/>
        <v>26000</v>
      </c>
      <c r="O15" s="829">
        <f t="shared" si="9"/>
        <v>28100</v>
      </c>
      <c r="P15" s="830">
        <f t="shared" si="10"/>
        <v>26000</v>
      </c>
      <c r="Q15" s="731">
        <f t="shared" si="20"/>
        <v>26519.587919999998</v>
      </c>
      <c r="R15" s="731">
        <f t="shared" si="11"/>
        <v>25362.871199999998</v>
      </c>
      <c r="S15" s="732">
        <f t="shared" si="12"/>
        <v>27050.400000000001</v>
      </c>
      <c r="T15" s="733">
        <f t="shared" si="13"/>
        <v>28662</v>
      </c>
      <c r="U15" s="734">
        <f t="shared" si="21"/>
        <v>27025.090400000001</v>
      </c>
      <c r="V15" s="730">
        <v>209.8</v>
      </c>
      <c r="W15" s="731">
        <v>212</v>
      </c>
      <c r="X15" s="732">
        <v>212.7</v>
      </c>
      <c r="Y15" s="732">
        <v>215.6</v>
      </c>
      <c r="Z15" s="741">
        <v>216.2</v>
      </c>
      <c r="AA15" s="734">
        <f t="shared" si="22"/>
        <v>213.43333333333331</v>
      </c>
      <c r="AB15" s="730">
        <v>17.2</v>
      </c>
      <c r="AC15" s="731">
        <v>15.5</v>
      </c>
      <c r="AD15" s="732">
        <v>14.2</v>
      </c>
      <c r="AE15" s="732">
        <v>15.2</v>
      </c>
      <c r="AF15" s="741">
        <v>17</v>
      </c>
      <c r="AG15" s="734">
        <f t="shared" si="23"/>
        <v>14.966666666666667</v>
      </c>
      <c r="AH15" s="970">
        <v>14.7</v>
      </c>
      <c r="AI15" s="971">
        <v>13</v>
      </c>
      <c r="AJ15" s="971">
        <v>16.3</v>
      </c>
      <c r="AK15" s="972">
        <v>15.6</v>
      </c>
      <c r="AL15" s="973">
        <v>14.3</v>
      </c>
      <c r="AM15" s="974">
        <v>15</v>
      </c>
      <c r="AN15" s="975">
        <v>4</v>
      </c>
      <c r="AO15" s="976">
        <v>2.9</v>
      </c>
      <c r="AP15" s="976">
        <v>3.7</v>
      </c>
      <c r="AQ15" s="977">
        <v>4.0999999999999996</v>
      </c>
      <c r="AR15" s="978">
        <v>3.8</v>
      </c>
      <c r="AS15" s="974">
        <v>4</v>
      </c>
      <c r="AT15" s="794">
        <v>260752</v>
      </c>
      <c r="AU15" s="795">
        <v>261413</v>
      </c>
      <c r="AV15" s="795">
        <v>261558</v>
      </c>
      <c r="AW15" s="796">
        <v>262268</v>
      </c>
      <c r="AX15" s="797">
        <v>263265</v>
      </c>
      <c r="AY15" s="811">
        <f t="shared" si="14"/>
        <v>261746.33333333334</v>
      </c>
      <c r="AZ15" s="936">
        <v>23.3</v>
      </c>
      <c r="BA15" s="937">
        <v>19.7</v>
      </c>
      <c r="BB15" s="937">
        <v>17.2</v>
      </c>
      <c r="BC15" s="938">
        <v>18.100000000000001</v>
      </c>
      <c r="BD15" s="939">
        <v>19.2</v>
      </c>
      <c r="BE15" s="734">
        <f t="shared" si="24"/>
        <v>18.333333333333332</v>
      </c>
      <c r="BF15" s="1034">
        <v>190.5</v>
      </c>
      <c r="BG15" s="1035">
        <v>195.2</v>
      </c>
      <c r="BH15" s="1035">
        <v>192.4</v>
      </c>
      <c r="BI15" s="1036">
        <v>195.7</v>
      </c>
      <c r="BJ15" s="1037">
        <v>197.6</v>
      </c>
      <c r="BK15" s="734">
        <f t="shared" si="25"/>
        <v>194.43333333333331</v>
      </c>
      <c r="BL15" s="794">
        <v>291321</v>
      </c>
      <c r="BM15" s="795">
        <v>292161</v>
      </c>
      <c r="BN15" s="795">
        <v>292715</v>
      </c>
      <c r="BO15" s="796">
        <v>293685</v>
      </c>
      <c r="BP15" s="797">
        <v>294659</v>
      </c>
      <c r="BQ15" s="811">
        <f t="shared" si="15"/>
        <v>292853.66666666669</v>
      </c>
      <c r="BR15" s="730">
        <v>31939</v>
      </c>
      <c r="BS15" s="731">
        <v>32474</v>
      </c>
      <c r="BT15" s="731">
        <v>32896</v>
      </c>
      <c r="BU15" s="732">
        <v>33277</v>
      </c>
      <c r="BV15" s="733">
        <v>33762</v>
      </c>
      <c r="BW15" s="734">
        <f t="shared" si="16"/>
        <v>32882.333333333336</v>
      </c>
      <c r="BX15" s="936">
        <v>37.5</v>
      </c>
      <c r="BY15" s="937">
        <v>46.7</v>
      </c>
      <c r="BZ15" s="937">
        <v>47.8</v>
      </c>
      <c r="CA15" s="938">
        <v>42.2</v>
      </c>
      <c r="CB15" s="939">
        <v>50.1</v>
      </c>
      <c r="CC15" s="734">
        <f t="shared" si="26"/>
        <v>45.566666666666663</v>
      </c>
      <c r="CD15" s="850">
        <v>42845</v>
      </c>
      <c r="CE15" s="851">
        <v>43077</v>
      </c>
      <c r="CF15" s="851">
        <v>43079</v>
      </c>
      <c r="CG15" s="852">
        <v>43437</v>
      </c>
      <c r="CH15" s="853">
        <v>43858</v>
      </c>
      <c r="CI15" s="864">
        <f t="shared" si="17"/>
        <v>43197.666666666664</v>
      </c>
      <c r="CJ15" s="730">
        <v>10.1</v>
      </c>
      <c r="CK15" s="731">
        <v>8.6</v>
      </c>
      <c r="CL15" s="731">
        <v>6.3</v>
      </c>
      <c r="CM15" s="732">
        <v>6.2</v>
      </c>
      <c r="CN15" s="733">
        <v>6.6</v>
      </c>
      <c r="CO15" s="892">
        <f t="shared" si="27"/>
        <v>7.0333333333333323</v>
      </c>
    </row>
    <row r="16" spans="1:93" x14ac:dyDescent="0.3">
      <c r="A16" s="171" t="s">
        <v>24</v>
      </c>
      <c r="B16" s="789">
        <f>SUM(B17:B22)</f>
        <v>6664177</v>
      </c>
      <c r="C16" s="789">
        <f t="shared" ref="C16:E16" si="29">SUM(C17:C22)</f>
        <v>6569275</v>
      </c>
      <c r="D16" s="789">
        <f t="shared" si="29"/>
        <v>6532117</v>
      </c>
      <c r="E16" s="789">
        <f t="shared" si="29"/>
        <v>6482484</v>
      </c>
      <c r="F16" s="809">
        <f t="shared" si="6"/>
        <v>6527958.666666667</v>
      </c>
      <c r="G16" s="735">
        <f>SUM(G17:G22)</f>
        <v>115793.63</v>
      </c>
      <c r="H16" s="735">
        <f t="shared" ref="H16:J16" si="30">SUM(H17:H22)</f>
        <v>113994.73</v>
      </c>
      <c r="I16" s="735">
        <f t="shared" si="30"/>
        <v>127540.32999999999</v>
      </c>
      <c r="J16" s="735">
        <f t="shared" si="30"/>
        <v>142331.6</v>
      </c>
      <c r="K16" s="724">
        <f t="shared" si="8"/>
        <v>127955.55333333334</v>
      </c>
      <c r="L16" s="719">
        <f t="shared" si="18"/>
        <v>17400</v>
      </c>
      <c r="M16" s="723">
        <f t="shared" si="9"/>
        <v>17400</v>
      </c>
      <c r="N16" s="720">
        <f t="shared" si="9"/>
        <v>19500</v>
      </c>
      <c r="O16" s="721">
        <f t="shared" si="9"/>
        <v>22000</v>
      </c>
      <c r="P16" s="821">
        <f t="shared" si="10"/>
        <v>19633.333333333332</v>
      </c>
      <c r="Q16" s="735">
        <f t="shared" si="20"/>
        <v>18834.319584000001</v>
      </c>
      <c r="R16" s="736">
        <f t="shared" si="11"/>
        <v>18465.019199999999</v>
      </c>
      <c r="S16" s="737">
        <f t="shared" si="12"/>
        <v>20287.8</v>
      </c>
      <c r="T16" s="738">
        <f t="shared" si="13"/>
        <v>22440</v>
      </c>
      <c r="U16" s="724">
        <f t="shared" si="21"/>
        <v>20397.606400000001</v>
      </c>
      <c r="V16" s="735">
        <v>3175.9</v>
      </c>
      <c r="W16" s="736">
        <v>3088</v>
      </c>
      <c r="X16" s="737">
        <v>3034</v>
      </c>
      <c r="Y16" s="737">
        <v>3067.8</v>
      </c>
      <c r="Z16" s="739">
        <v>3064.3</v>
      </c>
      <c r="AA16" s="724">
        <f t="shared" si="22"/>
        <v>3063.2666666666664</v>
      </c>
      <c r="AB16" s="735">
        <v>130.30000000000001</v>
      </c>
      <c r="AC16" s="736">
        <v>116.6</v>
      </c>
      <c r="AD16" s="737">
        <v>106.9</v>
      </c>
      <c r="AE16" s="737">
        <v>120.9</v>
      </c>
      <c r="AF16" s="739">
        <v>123.2</v>
      </c>
      <c r="AG16" s="724">
        <f t="shared" si="23"/>
        <v>114.8</v>
      </c>
      <c r="AH16" s="951">
        <v>131.69999999999999</v>
      </c>
      <c r="AI16" s="952">
        <v>155.5</v>
      </c>
      <c r="AJ16" s="952">
        <v>156.69999999999999</v>
      </c>
      <c r="AK16" s="953">
        <v>127.3</v>
      </c>
      <c r="AL16" s="954">
        <v>132.4</v>
      </c>
      <c r="AM16" s="955">
        <v>147</v>
      </c>
      <c r="AN16" s="956">
        <v>11.5</v>
      </c>
      <c r="AO16" s="957">
        <v>16.600000000000001</v>
      </c>
      <c r="AP16" s="957">
        <v>16.899999999999999</v>
      </c>
      <c r="AQ16" s="958">
        <v>12.8</v>
      </c>
      <c r="AR16" s="959">
        <v>14.9</v>
      </c>
      <c r="AS16" s="955">
        <v>15</v>
      </c>
      <c r="AT16" s="789">
        <v>3677748</v>
      </c>
      <c r="AU16" s="798">
        <v>3607721</v>
      </c>
      <c r="AV16" s="798">
        <v>3561103</v>
      </c>
      <c r="AW16" s="799">
        <v>3492673</v>
      </c>
      <c r="AX16" s="800">
        <v>3445147</v>
      </c>
      <c r="AY16" s="809">
        <f t="shared" si="14"/>
        <v>3553832.3333333335</v>
      </c>
      <c r="AZ16" s="756">
        <v>17.399999999999999</v>
      </c>
      <c r="BA16" s="757">
        <v>16.600000000000001</v>
      </c>
      <c r="BB16" s="757">
        <v>16.3</v>
      </c>
      <c r="BC16" s="758">
        <v>15.6</v>
      </c>
      <c r="BD16" s="759">
        <v>14.8</v>
      </c>
      <c r="BE16" s="724">
        <f t="shared" si="24"/>
        <v>16.166666666666668</v>
      </c>
      <c r="BF16" s="1022">
        <v>2932.9</v>
      </c>
      <c r="BG16" s="1038">
        <v>2825</v>
      </c>
      <c r="BH16" s="1023">
        <v>2776.6</v>
      </c>
      <c r="BI16" s="1024">
        <v>2830.8</v>
      </c>
      <c r="BJ16" s="1025">
        <v>2812.7</v>
      </c>
      <c r="BK16" s="724">
        <f t="shared" si="25"/>
        <v>2810.8000000000006</v>
      </c>
      <c r="BL16" s="789">
        <v>3953374</v>
      </c>
      <c r="BM16" s="798">
        <v>3869794</v>
      </c>
      <c r="BN16" s="798">
        <v>3827782</v>
      </c>
      <c r="BO16" s="799">
        <v>3758172</v>
      </c>
      <c r="BP16" s="800">
        <v>3717287</v>
      </c>
      <c r="BQ16" s="809">
        <f t="shared" si="15"/>
        <v>3818582.6666666665</v>
      </c>
      <c r="BR16" s="735">
        <v>428157</v>
      </c>
      <c r="BS16" s="736">
        <v>417228</v>
      </c>
      <c r="BT16" s="736">
        <v>415327</v>
      </c>
      <c r="BU16" s="737">
        <v>397140</v>
      </c>
      <c r="BV16" s="738">
        <v>382108</v>
      </c>
      <c r="BW16" s="724">
        <f t="shared" si="16"/>
        <v>409898.33333333331</v>
      </c>
      <c r="BX16" s="756">
        <v>17.399999999999999</v>
      </c>
      <c r="BY16" s="757">
        <v>16.600000000000001</v>
      </c>
      <c r="BZ16" s="757">
        <v>16.3</v>
      </c>
      <c r="CA16" s="758">
        <v>15.6</v>
      </c>
      <c r="CB16" s="759">
        <v>14.8</v>
      </c>
      <c r="CC16" s="724">
        <f t="shared" si="26"/>
        <v>16.166666666666668</v>
      </c>
      <c r="CD16" s="854">
        <v>390383</v>
      </c>
      <c r="CE16" s="855">
        <v>371837</v>
      </c>
      <c r="CF16" s="855">
        <v>372198</v>
      </c>
      <c r="CG16" s="856">
        <v>374535</v>
      </c>
      <c r="CH16" s="857">
        <v>387484</v>
      </c>
      <c r="CI16" s="858">
        <f t="shared" si="17"/>
        <v>372856.66666666669</v>
      </c>
      <c r="CJ16" s="735">
        <v>13.9</v>
      </c>
      <c r="CK16" s="736">
        <v>12.8</v>
      </c>
      <c r="CL16" s="736">
        <v>12</v>
      </c>
      <c r="CM16" s="737">
        <v>10.3</v>
      </c>
      <c r="CN16" s="738">
        <v>9.3000000000000007</v>
      </c>
      <c r="CO16" s="755">
        <f t="shared" si="27"/>
        <v>11.700000000000001</v>
      </c>
    </row>
    <row r="17" spans="1:93" x14ac:dyDescent="0.3">
      <c r="A17" s="172" t="s">
        <v>275</v>
      </c>
      <c r="B17" s="790">
        <v>720754</v>
      </c>
      <c r="C17" s="791">
        <v>704576</v>
      </c>
      <c r="D17" s="792">
        <v>696328</v>
      </c>
      <c r="E17" s="793">
        <v>682036</v>
      </c>
      <c r="F17" s="810">
        <f t="shared" si="6"/>
        <v>694313.33333333337</v>
      </c>
      <c r="G17" s="725">
        <v>7453.73</v>
      </c>
      <c r="H17" s="726">
        <v>7790.3</v>
      </c>
      <c r="I17" s="727">
        <v>8936.4599999999991</v>
      </c>
      <c r="J17" s="728">
        <v>9527</v>
      </c>
      <c r="K17" s="729">
        <f t="shared" si="8"/>
        <v>8751.2533333333322</v>
      </c>
      <c r="L17" s="725">
        <f t="shared" si="18"/>
        <v>10300</v>
      </c>
      <c r="M17" s="726">
        <f t="shared" si="9"/>
        <v>11100</v>
      </c>
      <c r="N17" s="727">
        <f t="shared" si="9"/>
        <v>12800</v>
      </c>
      <c r="O17" s="728">
        <f t="shared" si="9"/>
        <v>14000</v>
      </c>
      <c r="P17" s="729">
        <f t="shared" si="10"/>
        <v>12633.333333333334</v>
      </c>
      <c r="Q17" s="725">
        <f t="shared" si="20"/>
        <v>11149.051248</v>
      </c>
      <c r="R17" s="726">
        <f t="shared" si="11"/>
        <v>11779.408799999999</v>
      </c>
      <c r="S17" s="727">
        <f t="shared" si="12"/>
        <v>13317.119999999999</v>
      </c>
      <c r="T17" s="728">
        <f t="shared" si="13"/>
        <v>14280</v>
      </c>
      <c r="U17" s="729">
        <f t="shared" si="21"/>
        <v>13125.509599999999</v>
      </c>
      <c r="V17" s="725">
        <v>297.3</v>
      </c>
      <c r="W17" s="726">
        <v>293.10000000000002</v>
      </c>
      <c r="X17" s="727">
        <v>284.39999999999998</v>
      </c>
      <c r="Y17" s="727">
        <v>277.3</v>
      </c>
      <c r="Z17" s="740">
        <v>277</v>
      </c>
      <c r="AA17" s="729">
        <f t="shared" si="22"/>
        <v>284.93333333333334</v>
      </c>
      <c r="AB17" s="725">
        <v>11.1</v>
      </c>
      <c r="AC17" s="726">
        <v>10.1</v>
      </c>
      <c r="AD17" s="727">
        <v>10.1</v>
      </c>
      <c r="AE17" s="727">
        <v>10.5</v>
      </c>
      <c r="AF17" s="740">
        <v>12.5</v>
      </c>
      <c r="AG17" s="729">
        <f t="shared" si="23"/>
        <v>10.233333333333333</v>
      </c>
      <c r="AH17" s="960">
        <v>31.5</v>
      </c>
      <c r="AI17" s="961">
        <v>37.1</v>
      </c>
      <c r="AJ17" s="961">
        <v>31.1</v>
      </c>
      <c r="AK17" s="962">
        <v>18.8</v>
      </c>
      <c r="AL17" s="963">
        <v>21.5</v>
      </c>
      <c r="AM17" s="964">
        <v>29</v>
      </c>
      <c r="AN17" s="943">
        <v>2</v>
      </c>
      <c r="AO17" s="965">
        <v>4</v>
      </c>
      <c r="AP17" s="979">
        <v>4</v>
      </c>
      <c r="AQ17" s="980">
        <v>3</v>
      </c>
      <c r="AR17" s="967">
        <v>4</v>
      </c>
      <c r="AS17" s="964">
        <v>4</v>
      </c>
      <c r="AT17" s="790">
        <v>375697</v>
      </c>
      <c r="AU17" s="791">
        <v>365979</v>
      </c>
      <c r="AV17" s="791">
        <v>359471</v>
      </c>
      <c r="AW17" s="792">
        <v>348022</v>
      </c>
      <c r="AX17" s="793">
        <v>340394</v>
      </c>
      <c r="AY17" s="810">
        <f t="shared" si="14"/>
        <v>357824</v>
      </c>
      <c r="AZ17" s="932">
        <v>20.3</v>
      </c>
      <c r="BA17" s="933">
        <v>20.3</v>
      </c>
      <c r="BB17" s="933">
        <v>20.2</v>
      </c>
      <c r="BC17" s="934">
        <v>17.8</v>
      </c>
      <c r="BD17" s="745">
        <v>15.6</v>
      </c>
      <c r="BE17" s="729">
        <f t="shared" si="24"/>
        <v>19.433333333333334</v>
      </c>
      <c r="BF17" s="1026">
        <v>255.2</v>
      </c>
      <c r="BG17" s="1027">
        <v>246.8</v>
      </c>
      <c r="BH17" s="1027">
        <v>244.5</v>
      </c>
      <c r="BI17" s="1028">
        <v>248.2</v>
      </c>
      <c r="BJ17" s="1029">
        <v>242.3</v>
      </c>
      <c r="BK17" s="729">
        <f t="shared" si="25"/>
        <v>246.5</v>
      </c>
      <c r="BL17" s="790">
        <v>402154</v>
      </c>
      <c r="BM17" s="791">
        <v>391699</v>
      </c>
      <c r="BN17" s="791">
        <v>386084</v>
      </c>
      <c r="BO17" s="792">
        <v>374074</v>
      </c>
      <c r="BP17" s="793">
        <v>366470</v>
      </c>
      <c r="BQ17" s="810">
        <f t="shared" si="15"/>
        <v>383952.33333333331</v>
      </c>
      <c r="BR17" s="725">
        <v>37673</v>
      </c>
      <c r="BS17" s="726">
        <v>36487</v>
      </c>
      <c r="BT17" s="726">
        <v>36685</v>
      </c>
      <c r="BU17" s="727">
        <v>35237</v>
      </c>
      <c r="BV17" s="728">
        <v>34167</v>
      </c>
      <c r="BW17" s="729">
        <f t="shared" si="16"/>
        <v>36136.333333333336</v>
      </c>
      <c r="BX17" s="932">
        <v>20.3</v>
      </c>
      <c r="BY17" s="933">
        <v>20.3</v>
      </c>
      <c r="BZ17" s="933">
        <v>20.2</v>
      </c>
      <c r="CA17" s="934">
        <v>17.8</v>
      </c>
      <c r="CB17" s="745">
        <v>15.6</v>
      </c>
      <c r="CC17" s="729">
        <f t="shared" si="26"/>
        <v>19.433333333333334</v>
      </c>
      <c r="CD17" s="859">
        <v>38373</v>
      </c>
      <c r="CE17" s="860">
        <v>38152</v>
      </c>
      <c r="CF17" s="860">
        <v>37882</v>
      </c>
      <c r="CG17" s="861">
        <v>37288</v>
      </c>
      <c r="CH17" s="862">
        <v>37891</v>
      </c>
      <c r="CI17" s="863">
        <f t="shared" si="17"/>
        <v>37774</v>
      </c>
      <c r="CJ17" s="725">
        <v>22.8</v>
      </c>
      <c r="CK17" s="726">
        <v>20</v>
      </c>
      <c r="CL17" s="726">
        <v>19.2</v>
      </c>
      <c r="CM17" s="727">
        <v>13.4</v>
      </c>
      <c r="CN17" s="862">
        <v>12.6</v>
      </c>
      <c r="CO17" s="891">
        <f t="shared" si="27"/>
        <v>17.533333333333335</v>
      </c>
    </row>
    <row r="18" spans="1:93" x14ac:dyDescent="0.3">
      <c r="A18" s="172" t="s">
        <v>276</v>
      </c>
      <c r="B18" s="790">
        <v>731277</v>
      </c>
      <c r="C18" s="791">
        <v>714075</v>
      </c>
      <c r="D18" s="792">
        <v>705241</v>
      </c>
      <c r="E18" s="793">
        <v>694972</v>
      </c>
      <c r="F18" s="810">
        <f t="shared" si="6"/>
        <v>704762.66666666663</v>
      </c>
      <c r="G18" s="725">
        <v>8625.2000000000007</v>
      </c>
      <c r="H18" s="726">
        <v>8524.8700000000008</v>
      </c>
      <c r="I18" s="727">
        <v>9623.93</v>
      </c>
      <c r="J18" s="728">
        <v>10251.42</v>
      </c>
      <c r="K18" s="729">
        <f t="shared" si="8"/>
        <v>9466.74</v>
      </c>
      <c r="L18" s="725">
        <f t="shared" si="18"/>
        <v>11800</v>
      </c>
      <c r="M18" s="726">
        <f t="shared" si="9"/>
        <v>11900</v>
      </c>
      <c r="N18" s="727">
        <f t="shared" si="9"/>
        <v>13600</v>
      </c>
      <c r="O18" s="728">
        <f t="shared" si="9"/>
        <v>14800</v>
      </c>
      <c r="P18" s="729">
        <f t="shared" si="10"/>
        <v>13433.333333333334</v>
      </c>
      <c r="Q18" s="725">
        <f t="shared" si="20"/>
        <v>12772.699488</v>
      </c>
      <c r="R18" s="726">
        <f t="shared" si="11"/>
        <v>12628.375199999999</v>
      </c>
      <c r="S18" s="727">
        <f t="shared" si="12"/>
        <v>14149.44</v>
      </c>
      <c r="T18" s="728">
        <f t="shared" si="13"/>
        <v>15096</v>
      </c>
      <c r="U18" s="729">
        <f t="shared" si="21"/>
        <v>13957.938399999999</v>
      </c>
      <c r="V18" s="725">
        <v>341</v>
      </c>
      <c r="W18" s="726">
        <v>330.5</v>
      </c>
      <c r="X18" s="727">
        <v>315.10000000000002</v>
      </c>
      <c r="Y18" s="727">
        <v>312.2</v>
      </c>
      <c r="Z18" s="740">
        <v>311.10000000000002</v>
      </c>
      <c r="AA18" s="729">
        <f t="shared" si="22"/>
        <v>319.26666666666665</v>
      </c>
      <c r="AB18" s="725">
        <v>13.9</v>
      </c>
      <c r="AC18" s="726">
        <v>11.6</v>
      </c>
      <c r="AD18" s="727">
        <v>11.2</v>
      </c>
      <c r="AE18" s="727">
        <v>12.2</v>
      </c>
      <c r="AF18" s="740">
        <v>13.1</v>
      </c>
      <c r="AG18" s="729">
        <f t="shared" si="23"/>
        <v>11.666666666666666</v>
      </c>
      <c r="AH18" s="960">
        <v>17.3</v>
      </c>
      <c r="AI18" s="961">
        <v>18.8</v>
      </c>
      <c r="AJ18" s="961">
        <v>20.9</v>
      </c>
      <c r="AK18" s="962">
        <v>18.2</v>
      </c>
      <c r="AL18" s="963">
        <v>18.600000000000001</v>
      </c>
      <c r="AM18" s="964">
        <v>19</v>
      </c>
      <c r="AN18" s="943">
        <v>2</v>
      </c>
      <c r="AO18" s="965">
        <v>4</v>
      </c>
      <c r="AP18" s="965">
        <v>4</v>
      </c>
      <c r="AQ18" s="966">
        <v>3</v>
      </c>
      <c r="AR18" s="967">
        <v>4</v>
      </c>
      <c r="AS18" s="964">
        <v>4</v>
      </c>
      <c r="AT18" s="790">
        <v>395570</v>
      </c>
      <c r="AU18" s="791">
        <v>385123</v>
      </c>
      <c r="AV18" s="791">
        <v>376510</v>
      </c>
      <c r="AW18" s="792">
        <v>365827</v>
      </c>
      <c r="AX18" s="793">
        <v>357925</v>
      </c>
      <c r="AY18" s="810">
        <f t="shared" si="14"/>
        <v>375820</v>
      </c>
      <c r="AZ18" s="932">
        <v>16.600000000000001</v>
      </c>
      <c r="BA18" s="933">
        <v>16.600000000000001</v>
      </c>
      <c r="BB18" s="933">
        <v>15.8</v>
      </c>
      <c r="BC18" s="934">
        <v>15.4</v>
      </c>
      <c r="BD18" s="935">
        <v>15.9</v>
      </c>
      <c r="BE18" s="729">
        <f t="shared" si="24"/>
        <v>15.933333333333335</v>
      </c>
      <c r="BF18" s="1026">
        <v>309.7</v>
      </c>
      <c r="BG18" s="1027">
        <v>296.7</v>
      </c>
      <c r="BH18" s="1027">
        <v>283.3</v>
      </c>
      <c r="BI18" s="1028">
        <v>282.3</v>
      </c>
      <c r="BJ18" s="1029">
        <v>282.10000000000002</v>
      </c>
      <c r="BK18" s="729">
        <f t="shared" si="25"/>
        <v>287.43333333333334</v>
      </c>
      <c r="BL18" s="790">
        <v>423281</v>
      </c>
      <c r="BM18" s="791">
        <v>410382</v>
      </c>
      <c r="BN18" s="791">
        <v>402121</v>
      </c>
      <c r="BO18" s="792">
        <v>391389</v>
      </c>
      <c r="BP18" s="793">
        <v>384216</v>
      </c>
      <c r="BQ18" s="810">
        <f t="shared" si="15"/>
        <v>401297.33333333331</v>
      </c>
      <c r="BR18" s="725">
        <v>40559</v>
      </c>
      <c r="BS18" s="726">
        <v>39476</v>
      </c>
      <c r="BT18" s="726">
        <v>38681</v>
      </c>
      <c r="BU18" s="727">
        <v>37020</v>
      </c>
      <c r="BV18" s="728">
        <v>35347</v>
      </c>
      <c r="BW18" s="729">
        <f t="shared" si="16"/>
        <v>38392.333333333336</v>
      </c>
      <c r="BX18" s="932">
        <v>16.600000000000001</v>
      </c>
      <c r="BY18" s="933">
        <v>16.600000000000001</v>
      </c>
      <c r="BZ18" s="933">
        <v>15.8</v>
      </c>
      <c r="CA18" s="934">
        <v>15.4</v>
      </c>
      <c r="CB18" s="935">
        <v>15.9</v>
      </c>
      <c r="CC18" s="729">
        <f t="shared" si="26"/>
        <v>15.933333333333335</v>
      </c>
      <c r="CD18" s="859">
        <v>39528</v>
      </c>
      <c r="CE18" s="860">
        <v>36224</v>
      </c>
      <c r="CF18" s="860">
        <v>36361</v>
      </c>
      <c r="CG18" s="861">
        <v>36807</v>
      </c>
      <c r="CH18" s="862">
        <v>38235</v>
      </c>
      <c r="CI18" s="863">
        <f t="shared" si="17"/>
        <v>36464</v>
      </c>
      <c r="CJ18" s="893">
        <v>14</v>
      </c>
      <c r="CK18" s="726">
        <v>12.9</v>
      </c>
      <c r="CL18" s="726">
        <v>10</v>
      </c>
      <c r="CM18" s="895">
        <v>10</v>
      </c>
      <c r="CN18" s="896">
        <v>10</v>
      </c>
      <c r="CO18" s="891">
        <f t="shared" si="27"/>
        <v>10.966666666666667</v>
      </c>
    </row>
    <row r="19" spans="1:93" x14ac:dyDescent="0.3">
      <c r="A19" s="172" t="s">
        <v>277</v>
      </c>
      <c r="B19" s="790">
        <v>851079</v>
      </c>
      <c r="C19" s="791">
        <v>835432</v>
      </c>
      <c r="D19" s="792">
        <v>832326</v>
      </c>
      <c r="E19" s="793">
        <v>827640</v>
      </c>
      <c r="F19" s="810">
        <f t="shared" si="6"/>
        <v>831799.33333333337</v>
      </c>
      <c r="G19" s="725">
        <v>11929.86</v>
      </c>
      <c r="H19" s="726">
        <v>11506.17</v>
      </c>
      <c r="I19" s="727">
        <v>12784.31</v>
      </c>
      <c r="J19" s="728">
        <v>14137.46</v>
      </c>
      <c r="K19" s="729">
        <f t="shared" si="8"/>
        <v>12809.313333333334</v>
      </c>
      <c r="L19" s="725">
        <f t="shared" si="18"/>
        <v>14000</v>
      </c>
      <c r="M19" s="726">
        <f t="shared" si="9"/>
        <v>13800</v>
      </c>
      <c r="N19" s="727">
        <f t="shared" si="9"/>
        <v>15400</v>
      </c>
      <c r="O19" s="728">
        <f t="shared" si="9"/>
        <v>17100</v>
      </c>
      <c r="P19" s="729">
        <f t="shared" si="10"/>
        <v>15433.333333333334</v>
      </c>
      <c r="Q19" s="725">
        <f t="shared" si="20"/>
        <v>15154.05024</v>
      </c>
      <c r="R19" s="726">
        <f t="shared" si="11"/>
        <v>14644.670399999999</v>
      </c>
      <c r="S19" s="727">
        <f t="shared" si="12"/>
        <v>16022.16</v>
      </c>
      <c r="T19" s="728">
        <f t="shared" si="13"/>
        <v>17442</v>
      </c>
      <c r="U19" s="729">
        <f t="shared" si="21"/>
        <v>16036.2768</v>
      </c>
      <c r="V19" s="725">
        <v>398.5</v>
      </c>
      <c r="W19" s="726">
        <v>389.2</v>
      </c>
      <c r="X19" s="727">
        <v>391.6</v>
      </c>
      <c r="Y19" s="727">
        <v>404.2</v>
      </c>
      <c r="Z19" s="740">
        <v>400.8</v>
      </c>
      <c r="AA19" s="729">
        <f t="shared" si="22"/>
        <v>395</v>
      </c>
      <c r="AB19" s="725">
        <v>17.3</v>
      </c>
      <c r="AC19" s="726">
        <v>15.8</v>
      </c>
      <c r="AD19" s="727">
        <v>15.9</v>
      </c>
      <c r="AE19" s="727">
        <v>16.100000000000001</v>
      </c>
      <c r="AF19" s="740">
        <v>16.7</v>
      </c>
      <c r="AG19" s="729">
        <f t="shared" si="23"/>
        <v>15.933333333333335</v>
      </c>
      <c r="AH19" s="960">
        <v>23.4</v>
      </c>
      <c r="AI19" s="961">
        <v>23.3</v>
      </c>
      <c r="AJ19" s="961">
        <v>23.2</v>
      </c>
      <c r="AK19" s="962">
        <v>21.4</v>
      </c>
      <c r="AL19" s="963">
        <v>17.899999999999999</v>
      </c>
      <c r="AM19" s="964">
        <v>23</v>
      </c>
      <c r="AN19" s="943">
        <v>2</v>
      </c>
      <c r="AO19" s="965">
        <v>4</v>
      </c>
      <c r="AP19" s="965">
        <v>4</v>
      </c>
      <c r="AQ19" s="966">
        <v>3</v>
      </c>
      <c r="AR19" s="967">
        <v>4</v>
      </c>
      <c r="AS19" s="964">
        <v>4</v>
      </c>
      <c r="AT19" s="790">
        <v>471171</v>
      </c>
      <c r="AU19" s="791">
        <v>460111</v>
      </c>
      <c r="AV19" s="791">
        <v>454621</v>
      </c>
      <c r="AW19" s="792">
        <v>446613</v>
      </c>
      <c r="AX19" s="793">
        <v>440765</v>
      </c>
      <c r="AY19" s="810">
        <f t="shared" si="14"/>
        <v>453781.66666666669</v>
      </c>
      <c r="AZ19" s="932">
        <v>23.9</v>
      </c>
      <c r="BA19" s="933">
        <v>21.4</v>
      </c>
      <c r="BB19" s="933">
        <v>21.3</v>
      </c>
      <c r="BC19" s="934">
        <v>20.8</v>
      </c>
      <c r="BD19" s="935">
        <v>20.399999999999999</v>
      </c>
      <c r="BE19" s="729">
        <f t="shared" si="24"/>
        <v>21.166666666666668</v>
      </c>
      <c r="BF19" s="1026">
        <v>360.9</v>
      </c>
      <c r="BG19" s="1027">
        <v>351.1</v>
      </c>
      <c r="BH19" s="1027">
        <v>354.7</v>
      </c>
      <c r="BI19" s="1028">
        <v>369.2</v>
      </c>
      <c r="BJ19" s="1029">
        <v>367.9</v>
      </c>
      <c r="BK19" s="729">
        <f t="shared" si="25"/>
        <v>358.33333333333331</v>
      </c>
      <c r="BL19" s="790">
        <v>506142</v>
      </c>
      <c r="BM19" s="791">
        <v>493150</v>
      </c>
      <c r="BN19" s="791">
        <v>488643</v>
      </c>
      <c r="BO19" s="792">
        <v>481117</v>
      </c>
      <c r="BP19" s="793">
        <v>476134</v>
      </c>
      <c r="BQ19" s="810">
        <f t="shared" si="15"/>
        <v>487636.66666666669</v>
      </c>
      <c r="BR19" s="725">
        <v>53583</v>
      </c>
      <c r="BS19" s="726">
        <v>51556</v>
      </c>
      <c r="BT19" s="726">
        <v>51169</v>
      </c>
      <c r="BU19" s="727">
        <v>48940</v>
      </c>
      <c r="BV19" s="728">
        <v>47459</v>
      </c>
      <c r="BW19" s="729">
        <f t="shared" si="16"/>
        <v>50555</v>
      </c>
      <c r="BX19" s="932">
        <v>23.9</v>
      </c>
      <c r="BY19" s="933">
        <v>21.4</v>
      </c>
      <c r="BZ19" s="933">
        <v>21.3</v>
      </c>
      <c r="CA19" s="934">
        <v>20.8</v>
      </c>
      <c r="CB19" s="935">
        <v>20.399999999999999</v>
      </c>
      <c r="CC19" s="729">
        <f t="shared" si="26"/>
        <v>21.166666666666668</v>
      </c>
      <c r="CD19" s="859">
        <v>50021</v>
      </c>
      <c r="CE19" s="860">
        <v>47631</v>
      </c>
      <c r="CF19" s="860">
        <v>47934</v>
      </c>
      <c r="CG19" s="861">
        <v>48803</v>
      </c>
      <c r="CH19" s="862">
        <v>50586</v>
      </c>
      <c r="CI19" s="863">
        <f t="shared" si="17"/>
        <v>48122.666666666664</v>
      </c>
      <c r="CJ19" s="725">
        <v>18.8</v>
      </c>
      <c r="CK19" s="726">
        <v>12.5</v>
      </c>
      <c r="CL19" s="726">
        <v>14.4</v>
      </c>
      <c r="CM19" s="727">
        <v>12.2</v>
      </c>
      <c r="CN19" s="728">
        <v>14.1</v>
      </c>
      <c r="CO19" s="891">
        <f t="shared" si="27"/>
        <v>13.033333333333331</v>
      </c>
    </row>
    <row r="20" spans="1:93" x14ac:dyDescent="0.3">
      <c r="A20" s="172" t="s">
        <v>278</v>
      </c>
      <c r="B20" s="790">
        <v>977482</v>
      </c>
      <c r="C20" s="791">
        <v>963654</v>
      </c>
      <c r="D20" s="792">
        <v>959331</v>
      </c>
      <c r="E20" s="793">
        <v>953641</v>
      </c>
      <c r="F20" s="810">
        <f t="shared" si="6"/>
        <v>958875.33333333337</v>
      </c>
      <c r="G20" s="725">
        <v>12904.99</v>
      </c>
      <c r="H20" s="726">
        <v>11822.91</v>
      </c>
      <c r="I20" s="727">
        <v>14735.83</v>
      </c>
      <c r="J20" s="728">
        <v>18784.5</v>
      </c>
      <c r="K20" s="729">
        <f t="shared" si="8"/>
        <v>15114.413333333332</v>
      </c>
      <c r="L20" s="725">
        <f t="shared" si="18"/>
        <v>13200</v>
      </c>
      <c r="M20" s="726">
        <f t="shared" si="18"/>
        <v>12300</v>
      </c>
      <c r="N20" s="727">
        <f t="shared" si="18"/>
        <v>15400</v>
      </c>
      <c r="O20" s="728">
        <f t="shared" si="18"/>
        <v>19700</v>
      </c>
      <c r="P20" s="729">
        <f t="shared" si="10"/>
        <v>15800</v>
      </c>
      <c r="Q20" s="725">
        <f t="shared" si="20"/>
        <v>14288.104512</v>
      </c>
      <c r="R20" s="726">
        <f t="shared" si="11"/>
        <v>13052.858399999999</v>
      </c>
      <c r="S20" s="727">
        <f t="shared" si="12"/>
        <v>16022.16</v>
      </c>
      <c r="T20" s="728">
        <f t="shared" si="13"/>
        <v>20094</v>
      </c>
      <c r="U20" s="729">
        <f t="shared" si="21"/>
        <v>16389.6728</v>
      </c>
      <c r="V20" s="725">
        <v>449.1</v>
      </c>
      <c r="W20" s="726">
        <v>432.5</v>
      </c>
      <c r="X20" s="727">
        <v>425.8</v>
      </c>
      <c r="Y20" s="727">
        <v>433</v>
      </c>
      <c r="Z20" s="740">
        <v>438.9</v>
      </c>
      <c r="AA20" s="729">
        <f t="shared" si="22"/>
        <v>430.43333333333334</v>
      </c>
      <c r="AB20" s="725">
        <v>18.3</v>
      </c>
      <c r="AC20" s="726">
        <v>16.7</v>
      </c>
      <c r="AD20" s="727">
        <v>14.9</v>
      </c>
      <c r="AE20" s="727">
        <v>16</v>
      </c>
      <c r="AF20" s="740">
        <v>16.3</v>
      </c>
      <c r="AG20" s="729">
        <f t="shared" si="23"/>
        <v>15.866666666666667</v>
      </c>
      <c r="AH20" s="960">
        <v>17.5</v>
      </c>
      <c r="AI20" s="961">
        <v>19.5</v>
      </c>
      <c r="AJ20" s="961">
        <v>23.2</v>
      </c>
      <c r="AK20" s="962">
        <v>18.899999999999999</v>
      </c>
      <c r="AL20" s="963">
        <v>20.100000000000001</v>
      </c>
      <c r="AM20" s="964">
        <v>21</v>
      </c>
      <c r="AN20" s="943">
        <v>2</v>
      </c>
      <c r="AO20" s="965">
        <v>4</v>
      </c>
      <c r="AP20" s="965">
        <v>4</v>
      </c>
      <c r="AQ20" s="966">
        <v>3</v>
      </c>
      <c r="AR20" s="967">
        <v>4</v>
      </c>
      <c r="AS20" s="964">
        <v>4</v>
      </c>
      <c r="AT20" s="790">
        <v>528279</v>
      </c>
      <c r="AU20" s="791">
        <v>516722</v>
      </c>
      <c r="AV20" s="791">
        <v>510169</v>
      </c>
      <c r="AW20" s="792">
        <v>499789</v>
      </c>
      <c r="AX20" s="793">
        <v>492219</v>
      </c>
      <c r="AY20" s="810">
        <f t="shared" si="14"/>
        <v>508893.33333333331</v>
      </c>
      <c r="AZ20" s="932">
        <v>23.1</v>
      </c>
      <c r="BA20" s="933">
        <v>21.6</v>
      </c>
      <c r="BB20" s="933">
        <v>21.7</v>
      </c>
      <c r="BC20" s="934">
        <v>21.8</v>
      </c>
      <c r="BD20" s="935">
        <v>19.8</v>
      </c>
      <c r="BE20" s="729">
        <f t="shared" si="24"/>
        <v>21.7</v>
      </c>
      <c r="BF20" s="1026">
        <v>416.5</v>
      </c>
      <c r="BG20" s="1027">
        <v>397.8</v>
      </c>
      <c r="BH20" s="1027">
        <v>388.1</v>
      </c>
      <c r="BI20" s="1028">
        <v>396.7</v>
      </c>
      <c r="BJ20" s="1029">
        <v>399.7</v>
      </c>
      <c r="BK20" s="729">
        <f t="shared" si="25"/>
        <v>394.20000000000005</v>
      </c>
      <c r="BL20" s="790">
        <v>565588</v>
      </c>
      <c r="BM20" s="791">
        <v>552876</v>
      </c>
      <c r="BN20" s="791">
        <v>547508</v>
      </c>
      <c r="BO20" s="792">
        <v>536734</v>
      </c>
      <c r="BP20" s="793">
        <v>529528</v>
      </c>
      <c r="BQ20" s="810">
        <f t="shared" si="15"/>
        <v>545706</v>
      </c>
      <c r="BR20" s="725">
        <v>59565</v>
      </c>
      <c r="BS20" s="726">
        <v>57470</v>
      </c>
      <c r="BT20" s="726">
        <v>57367</v>
      </c>
      <c r="BU20" s="727">
        <v>54701</v>
      </c>
      <c r="BV20" s="728">
        <v>52264</v>
      </c>
      <c r="BW20" s="729">
        <f t="shared" si="16"/>
        <v>56512.666666666664</v>
      </c>
      <c r="BX20" s="932">
        <v>23.1</v>
      </c>
      <c r="BY20" s="933">
        <v>21.6</v>
      </c>
      <c r="BZ20" s="933">
        <v>21.7</v>
      </c>
      <c r="CA20" s="934">
        <v>21.8</v>
      </c>
      <c r="CB20" s="935">
        <v>19.8</v>
      </c>
      <c r="CC20" s="729">
        <f t="shared" si="26"/>
        <v>21.7</v>
      </c>
      <c r="CD20" s="859">
        <v>54082</v>
      </c>
      <c r="CE20" s="860">
        <v>53115</v>
      </c>
      <c r="CF20" s="860">
        <v>52628</v>
      </c>
      <c r="CG20" s="861">
        <v>53019</v>
      </c>
      <c r="CH20" s="862">
        <v>55329</v>
      </c>
      <c r="CI20" s="863">
        <f t="shared" si="17"/>
        <v>52920.666666666664</v>
      </c>
      <c r="CJ20" s="725">
        <v>27.3</v>
      </c>
      <c r="CK20" s="726">
        <v>24.4</v>
      </c>
      <c r="CL20" s="726">
        <v>21.4</v>
      </c>
      <c r="CM20" s="727">
        <v>18.7</v>
      </c>
      <c r="CN20" s="728">
        <v>18.5</v>
      </c>
      <c r="CO20" s="891">
        <f t="shared" si="27"/>
        <v>21.5</v>
      </c>
    </row>
    <row r="21" spans="1:93" x14ac:dyDescent="0.3">
      <c r="A21" s="172" t="s">
        <v>279</v>
      </c>
      <c r="B21" s="790">
        <v>2046676</v>
      </c>
      <c r="C21" s="791">
        <v>2034417</v>
      </c>
      <c r="D21" s="792">
        <v>2024977</v>
      </c>
      <c r="E21" s="793">
        <v>2018500</v>
      </c>
      <c r="F21" s="810">
        <f t="shared" si="6"/>
        <v>2025964.6666666667</v>
      </c>
      <c r="G21" s="725">
        <v>58477.47</v>
      </c>
      <c r="H21" s="726">
        <v>57660.36</v>
      </c>
      <c r="I21" s="727">
        <v>64384.45</v>
      </c>
      <c r="J21" s="728">
        <v>69605.820000000007</v>
      </c>
      <c r="K21" s="729">
        <f t="shared" si="8"/>
        <v>63883.543333333335</v>
      </c>
      <c r="L21" s="725">
        <f t="shared" si="18"/>
        <v>28600</v>
      </c>
      <c r="M21" s="726">
        <f t="shared" si="18"/>
        <v>28300</v>
      </c>
      <c r="N21" s="727">
        <f t="shared" si="18"/>
        <v>31800</v>
      </c>
      <c r="O21" s="728">
        <f t="shared" si="18"/>
        <v>34500</v>
      </c>
      <c r="P21" s="729">
        <f t="shared" si="10"/>
        <v>31533.333333333332</v>
      </c>
      <c r="Q21" s="725">
        <f t="shared" si="20"/>
        <v>30957.559775999998</v>
      </c>
      <c r="R21" s="726">
        <f t="shared" si="11"/>
        <v>30032.186399999999</v>
      </c>
      <c r="S21" s="727">
        <f t="shared" si="12"/>
        <v>33084.720000000001</v>
      </c>
      <c r="T21" s="728">
        <f t="shared" si="13"/>
        <v>35190</v>
      </c>
      <c r="U21" s="729">
        <f t="shared" si="21"/>
        <v>32768.968800000002</v>
      </c>
      <c r="V21" s="725">
        <v>1064.0999999999999</v>
      </c>
      <c r="W21" s="726">
        <v>1041.3</v>
      </c>
      <c r="X21" s="727">
        <v>1029.3</v>
      </c>
      <c r="Y21" s="727">
        <v>1050.5</v>
      </c>
      <c r="Z21" s="740">
        <v>1037</v>
      </c>
      <c r="AA21" s="729">
        <f t="shared" si="22"/>
        <v>1040.3666666666666</v>
      </c>
      <c r="AB21" s="725">
        <v>48.7</v>
      </c>
      <c r="AC21" s="726">
        <v>41.4</v>
      </c>
      <c r="AD21" s="727">
        <v>34.1</v>
      </c>
      <c r="AE21" s="727">
        <v>43</v>
      </c>
      <c r="AF21" s="740">
        <v>43.9</v>
      </c>
      <c r="AG21" s="729">
        <f t="shared" si="23"/>
        <v>39.5</v>
      </c>
      <c r="AH21" s="960">
        <v>23.3</v>
      </c>
      <c r="AI21" s="961">
        <v>36.299999999999997</v>
      </c>
      <c r="AJ21" s="961">
        <v>35.200000000000003</v>
      </c>
      <c r="AK21" s="962">
        <v>32.6</v>
      </c>
      <c r="AL21" s="963">
        <v>35.799999999999997</v>
      </c>
      <c r="AM21" s="964">
        <v>35</v>
      </c>
      <c r="AN21" s="943">
        <v>2</v>
      </c>
      <c r="AO21" s="965">
        <v>4.5</v>
      </c>
      <c r="AP21" s="965">
        <v>4</v>
      </c>
      <c r="AQ21" s="966">
        <v>3.7</v>
      </c>
      <c r="AR21" s="967">
        <v>4.2</v>
      </c>
      <c r="AS21" s="964">
        <v>4</v>
      </c>
      <c r="AT21" s="790">
        <v>1167519</v>
      </c>
      <c r="AU21" s="791">
        <v>1155025</v>
      </c>
      <c r="AV21" s="791">
        <v>1142334</v>
      </c>
      <c r="AW21" s="792">
        <v>1128597</v>
      </c>
      <c r="AX21" s="793">
        <v>1119448</v>
      </c>
      <c r="AY21" s="810">
        <f t="shared" si="14"/>
        <v>1141985.3333333333</v>
      </c>
      <c r="AZ21" s="932">
        <v>8.4</v>
      </c>
      <c r="BA21" s="933">
        <v>7.6</v>
      </c>
      <c r="BB21" s="933">
        <v>7.9</v>
      </c>
      <c r="BC21" s="934">
        <v>7.7</v>
      </c>
      <c r="BD21" s="935">
        <v>7.7</v>
      </c>
      <c r="BE21" s="729">
        <f t="shared" si="24"/>
        <v>7.7333333333333334</v>
      </c>
      <c r="BF21" s="1026">
        <v>1008.6</v>
      </c>
      <c r="BG21" s="1027">
        <v>974.7</v>
      </c>
      <c r="BH21" s="1027">
        <v>965.4</v>
      </c>
      <c r="BI21" s="1028">
        <v>984.6</v>
      </c>
      <c r="BJ21" s="1029">
        <v>965.6</v>
      </c>
      <c r="BK21" s="729">
        <f t="shared" si="25"/>
        <v>974.9</v>
      </c>
      <c r="BL21" s="790">
        <v>1263033</v>
      </c>
      <c r="BM21" s="791">
        <v>1245398</v>
      </c>
      <c r="BN21" s="791">
        <v>1232544</v>
      </c>
      <c r="BO21" s="792">
        <v>1218540</v>
      </c>
      <c r="BP21" s="793">
        <v>1212960</v>
      </c>
      <c r="BQ21" s="810">
        <f t="shared" si="15"/>
        <v>1232160.6666666667</v>
      </c>
      <c r="BR21" s="725">
        <v>153381</v>
      </c>
      <c r="BS21" s="726">
        <v>151517</v>
      </c>
      <c r="BT21" s="726">
        <v>150973</v>
      </c>
      <c r="BU21" s="727">
        <v>144213</v>
      </c>
      <c r="BV21" s="728">
        <v>138379</v>
      </c>
      <c r="BW21" s="729">
        <f t="shared" si="16"/>
        <v>148901</v>
      </c>
      <c r="BX21" s="932">
        <v>8.4</v>
      </c>
      <c r="BY21" s="933">
        <v>7.6</v>
      </c>
      <c r="BZ21" s="933">
        <v>7.9</v>
      </c>
      <c r="CA21" s="934">
        <v>7.7</v>
      </c>
      <c r="CB21" s="935">
        <v>7.7</v>
      </c>
      <c r="CC21" s="729">
        <f t="shared" si="26"/>
        <v>7.7333333333333334</v>
      </c>
      <c r="CD21" s="859">
        <v>131786</v>
      </c>
      <c r="CE21" s="860">
        <v>122697</v>
      </c>
      <c r="CF21" s="860">
        <v>123412</v>
      </c>
      <c r="CG21" s="861">
        <v>124809</v>
      </c>
      <c r="CH21" s="862">
        <v>129099</v>
      </c>
      <c r="CI21" s="863">
        <f t="shared" si="17"/>
        <v>123639.33333333333</v>
      </c>
      <c r="CJ21" s="725">
        <v>5.7</v>
      </c>
      <c r="CK21" s="726">
        <v>5.3</v>
      </c>
      <c r="CL21" s="726">
        <v>6.6</v>
      </c>
      <c r="CM21" s="727">
        <v>7</v>
      </c>
      <c r="CN21" s="728">
        <v>4.5999999999999996</v>
      </c>
      <c r="CO21" s="891">
        <f t="shared" si="27"/>
        <v>6.3</v>
      </c>
    </row>
    <row r="22" spans="1:93" ht="17.25" thickBot="1" x14ac:dyDescent="0.35">
      <c r="A22" s="173" t="s">
        <v>280</v>
      </c>
      <c r="B22" s="794">
        <v>1336909</v>
      </c>
      <c r="C22" s="795">
        <v>1317121</v>
      </c>
      <c r="D22" s="796">
        <v>1313914</v>
      </c>
      <c r="E22" s="797">
        <v>1305695</v>
      </c>
      <c r="F22" s="811">
        <f t="shared" si="6"/>
        <v>1312243.3333333333</v>
      </c>
      <c r="G22" s="730">
        <v>16402.38</v>
      </c>
      <c r="H22" s="731">
        <v>16690.12</v>
      </c>
      <c r="I22" s="732">
        <v>17075.349999999999</v>
      </c>
      <c r="J22" s="733">
        <v>20025.400000000001</v>
      </c>
      <c r="K22" s="734">
        <f t="shared" si="8"/>
        <v>17930.29</v>
      </c>
      <c r="L22" s="730">
        <f t="shared" si="18"/>
        <v>12300</v>
      </c>
      <c r="M22" s="731">
        <f t="shared" si="18"/>
        <v>12700</v>
      </c>
      <c r="N22" s="732">
        <f t="shared" si="18"/>
        <v>13000</v>
      </c>
      <c r="O22" s="733">
        <f t="shared" si="18"/>
        <v>15300</v>
      </c>
      <c r="P22" s="734">
        <f t="shared" si="10"/>
        <v>13666.666666666666</v>
      </c>
      <c r="Q22" s="730">
        <f t="shared" si="20"/>
        <v>13313.915568</v>
      </c>
      <c r="R22" s="731">
        <f t="shared" si="11"/>
        <v>13477.3416</v>
      </c>
      <c r="S22" s="732">
        <f t="shared" si="12"/>
        <v>13525.2</v>
      </c>
      <c r="T22" s="733">
        <f t="shared" si="13"/>
        <v>15606</v>
      </c>
      <c r="U22" s="734">
        <f t="shared" si="21"/>
        <v>14202.847199999998</v>
      </c>
      <c r="V22" s="730">
        <v>625.9</v>
      </c>
      <c r="W22" s="731">
        <v>601.29999999999995</v>
      </c>
      <c r="X22" s="732">
        <v>587.6</v>
      </c>
      <c r="Y22" s="732">
        <v>590.6</v>
      </c>
      <c r="Z22" s="741">
        <v>599.5</v>
      </c>
      <c r="AA22" s="734">
        <f t="shared" si="22"/>
        <v>593.16666666666663</v>
      </c>
      <c r="AB22" s="730">
        <v>21</v>
      </c>
      <c r="AC22" s="731">
        <v>21</v>
      </c>
      <c r="AD22" s="732">
        <v>20.6</v>
      </c>
      <c r="AE22" s="732">
        <v>23.1</v>
      </c>
      <c r="AF22" s="741">
        <v>20.5</v>
      </c>
      <c r="AG22" s="734">
        <f t="shared" si="23"/>
        <v>21.566666666666666</v>
      </c>
      <c r="AH22" s="970">
        <v>18.7</v>
      </c>
      <c r="AI22" s="971">
        <v>20.399999999999999</v>
      </c>
      <c r="AJ22" s="971">
        <v>23.2</v>
      </c>
      <c r="AK22" s="972">
        <v>17.3</v>
      </c>
      <c r="AL22" s="973">
        <v>18.399999999999999</v>
      </c>
      <c r="AM22" s="974">
        <v>20</v>
      </c>
      <c r="AN22" s="975">
        <v>2</v>
      </c>
      <c r="AO22" s="976">
        <v>4</v>
      </c>
      <c r="AP22" s="976">
        <v>4</v>
      </c>
      <c r="AQ22" s="977">
        <v>3</v>
      </c>
      <c r="AR22" s="981">
        <v>4</v>
      </c>
      <c r="AS22" s="974">
        <v>4</v>
      </c>
      <c r="AT22" s="794">
        <v>739512</v>
      </c>
      <c r="AU22" s="795">
        <v>724761</v>
      </c>
      <c r="AV22" s="795">
        <v>717998</v>
      </c>
      <c r="AW22" s="796">
        <v>703825</v>
      </c>
      <c r="AX22" s="797">
        <v>694396</v>
      </c>
      <c r="AY22" s="811">
        <f t="shared" si="14"/>
        <v>715528</v>
      </c>
      <c r="AZ22" s="936">
        <v>22.2</v>
      </c>
      <c r="BA22" s="937">
        <v>22.5</v>
      </c>
      <c r="BB22" s="937">
        <v>21</v>
      </c>
      <c r="BC22" s="938">
        <v>19.600000000000001</v>
      </c>
      <c r="BD22" s="939">
        <v>17.8</v>
      </c>
      <c r="BE22" s="734">
        <f t="shared" si="24"/>
        <v>21.033333333333335</v>
      </c>
      <c r="BF22" s="1034">
        <v>582.1</v>
      </c>
      <c r="BG22" s="1035">
        <v>557.9</v>
      </c>
      <c r="BH22" s="1035">
        <v>540.6</v>
      </c>
      <c r="BI22" s="1036">
        <v>549.79999999999995</v>
      </c>
      <c r="BJ22" s="1037">
        <v>555.20000000000005</v>
      </c>
      <c r="BK22" s="734">
        <f t="shared" si="25"/>
        <v>549.43333333333328</v>
      </c>
      <c r="BL22" s="794">
        <v>793176</v>
      </c>
      <c r="BM22" s="795">
        <v>776289</v>
      </c>
      <c r="BN22" s="795">
        <v>770882</v>
      </c>
      <c r="BO22" s="796">
        <v>756318</v>
      </c>
      <c r="BP22" s="797">
        <v>747979</v>
      </c>
      <c r="BQ22" s="811">
        <f t="shared" si="15"/>
        <v>767829.66666666663</v>
      </c>
      <c r="BR22" s="730">
        <v>83396</v>
      </c>
      <c r="BS22" s="731">
        <v>80722</v>
      </c>
      <c r="BT22" s="731">
        <v>80452</v>
      </c>
      <c r="BU22" s="732">
        <v>77029</v>
      </c>
      <c r="BV22" s="733">
        <v>74492</v>
      </c>
      <c r="BW22" s="734">
        <f t="shared" si="16"/>
        <v>79401</v>
      </c>
      <c r="BX22" s="936">
        <v>22.2</v>
      </c>
      <c r="BY22" s="937">
        <v>22.5</v>
      </c>
      <c r="BZ22" s="937">
        <v>21</v>
      </c>
      <c r="CA22" s="938">
        <v>19.600000000000001</v>
      </c>
      <c r="CB22" s="939">
        <v>17.8</v>
      </c>
      <c r="CC22" s="734">
        <f t="shared" si="26"/>
        <v>21.033333333333335</v>
      </c>
      <c r="CD22" s="850">
        <v>76593</v>
      </c>
      <c r="CE22" s="851">
        <v>74018</v>
      </c>
      <c r="CF22" s="851">
        <v>73981</v>
      </c>
      <c r="CG22" s="852">
        <v>73809</v>
      </c>
      <c r="CH22" s="853">
        <v>76344</v>
      </c>
      <c r="CI22" s="864">
        <f t="shared" si="17"/>
        <v>73936</v>
      </c>
      <c r="CJ22" s="730">
        <v>16.399999999999999</v>
      </c>
      <c r="CK22" s="731">
        <v>15.2</v>
      </c>
      <c r="CL22" s="731">
        <v>12.1</v>
      </c>
      <c r="CM22" s="732">
        <v>9.6</v>
      </c>
      <c r="CN22" s="733">
        <v>8.5</v>
      </c>
      <c r="CO22" s="892">
        <f t="shared" si="27"/>
        <v>12.299999999999999</v>
      </c>
    </row>
    <row r="23" spans="1:93" x14ac:dyDescent="0.3">
      <c r="A23" s="171" t="s">
        <v>281</v>
      </c>
      <c r="B23" s="789">
        <f>SUM(B24:B31)</f>
        <v>10649800</v>
      </c>
      <c r="C23" s="789">
        <f t="shared" ref="C23:E23" si="31">SUM(C24:C31)</f>
        <v>10693939</v>
      </c>
      <c r="D23" s="789">
        <f t="shared" si="31"/>
        <v>10494836</v>
      </c>
      <c r="E23" s="789">
        <f t="shared" si="31"/>
        <v>10516707</v>
      </c>
      <c r="F23" s="809">
        <f t="shared" si="6"/>
        <v>10568494</v>
      </c>
      <c r="G23" s="735">
        <f>SUM(G24:G31)</f>
        <v>311305.58</v>
      </c>
      <c r="H23" s="735">
        <f t="shared" ref="H23:J23" si="32">SUM(H24:H31)</f>
        <v>300151.99</v>
      </c>
      <c r="I23" s="735">
        <f t="shared" si="32"/>
        <v>320770.27</v>
      </c>
      <c r="J23" s="735">
        <f t="shared" si="32"/>
        <v>342472.42999999993</v>
      </c>
      <c r="K23" s="724">
        <f t="shared" si="8"/>
        <v>321131.5633333333</v>
      </c>
      <c r="L23" s="735">
        <f t="shared" si="18"/>
        <v>29200</v>
      </c>
      <c r="M23" s="736">
        <f t="shared" si="18"/>
        <v>28100</v>
      </c>
      <c r="N23" s="737">
        <f t="shared" si="18"/>
        <v>30600</v>
      </c>
      <c r="O23" s="738">
        <f t="shared" si="18"/>
        <v>32600</v>
      </c>
      <c r="P23" s="724">
        <f t="shared" si="10"/>
        <v>30433.333333333332</v>
      </c>
      <c r="Q23" s="735">
        <f t="shared" si="20"/>
        <v>31607.019071999999</v>
      </c>
      <c r="R23" s="736">
        <f t="shared" si="11"/>
        <v>29819.944799999997</v>
      </c>
      <c r="S23" s="737">
        <f t="shared" si="12"/>
        <v>31836.239999999998</v>
      </c>
      <c r="T23" s="738">
        <f t="shared" si="13"/>
        <v>33252</v>
      </c>
      <c r="U23" s="724">
        <f t="shared" si="21"/>
        <v>31636.061599999997</v>
      </c>
      <c r="V23" s="735">
        <v>5411.9</v>
      </c>
      <c r="W23" s="736">
        <v>5371.9</v>
      </c>
      <c r="X23" s="737">
        <v>5363.9</v>
      </c>
      <c r="Y23" s="737">
        <v>5291.1</v>
      </c>
      <c r="Z23" s="739">
        <v>5194.8</v>
      </c>
      <c r="AA23" s="724">
        <f t="shared" si="22"/>
        <v>5342.3</v>
      </c>
      <c r="AB23" s="735">
        <v>286.2</v>
      </c>
      <c r="AC23" s="736">
        <v>263.2</v>
      </c>
      <c r="AD23" s="737">
        <v>263.8</v>
      </c>
      <c r="AE23" s="737">
        <v>272.7</v>
      </c>
      <c r="AF23" s="739">
        <v>295.10000000000002</v>
      </c>
      <c r="AG23" s="724">
        <f t="shared" si="23"/>
        <v>266.56666666666666</v>
      </c>
      <c r="AH23" s="951">
        <v>109</v>
      </c>
      <c r="AI23" s="952">
        <v>137</v>
      </c>
      <c r="AJ23" s="952">
        <v>150.5</v>
      </c>
      <c r="AK23" s="953">
        <v>117.6</v>
      </c>
      <c r="AL23" s="954">
        <v>134</v>
      </c>
      <c r="AM23" s="955">
        <v>135</v>
      </c>
      <c r="AN23" s="956">
        <v>16.100000000000001</v>
      </c>
      <c r="AO23" s="957">
        <v>20.9</v>
      </c>
      <c r="AP23" s="957">
        <v>21.5</v>
      </c>
      <c r="AQ23" s="958">
        <v>18.5</v>
      </c>
      <c r="AR23" s="959">
        <v>24.4</v>
      </c>
      <c r="AS23" s="955">
        <v>20</v>
      </c>
      <c r="AT23" s="789">
        <v>5904715</v>
      </c>
      <c r="AU23" s="798">
        <v>5891045</v>
      </c>
      <c r="AV23" s="798">
        <v>5700065</v>
      </c>
      <c r="AW23" s="799">
        <v>5673879</v>
      </c>
      <c r="AX23" s="800">
        <v>5807165</v>
      </c>
      <c r="AY23" s="809">
        <f t="shared" si="14"/>
        <v>5754996.333333333</v>
      </c>
      <c r="AZ23" s="756">
        <v>6.2</v>
      </c>
      <c r="BA23" s="757">
        <v>5.9</v>
      </c>
      <c r="BB23" s="757">
        <v>5.6</v>
      </c>
      <c r="BC23" s="758">
        <v>5.6</v>
      </c>
      <c r="BD23" s="759">
        <v>5.9</v>
      </c>
      <c r="BE23" s="724">
        <f t="shared" si="24"/>
        <v>5.7</v>
      </c>
      <c r="BF23" s="1039">
        <v>5126</v>
      </c>
      <c r="BG23" s="1023">
        <v>5066.3999999999996</v>
      </c>
      <c r="BH23" s="1023">
        <v>5046.2</v>
      </c>
      <c r="BI23" s="1024">
        <v>4996.5</v>
      </c>
      <c r="BJ23" s="1025">
        <v>4864.8999999999996</v>
      </c>
      <c r="BK23" s="724">
        <f t="shared" si="25"/>
        <v>5036.3666666666659</v>
      </c>
      <c r="BL23" s="789">
        <v>6402732</v>
      </c>
      <c r="BM23" s="798">
        <v>6374077</v>
      </c>
      <c r="BN23" s="798">
        <v>6172041</v>
      </c>
      <c r="BO23" s="799">
        <v>6150885</v>
      </c>
      <c r="BP23" s="800">
        <v>6312183</v>
      </c>
      <c r="BQ23" s="809">
        <f t="shared" si="15"/>
        <v>6232334.333333333</v>
      </c>
      <c r="BR23" s="735">
        <v>725191</v>
      </c>
      <c r="BS23" s="736">
        <v>722127</v>
      </c>
      <c r="BT23" s="736">
        <v>682148</v>
      </c>
      <c r="BU23" s="737">
        <v>686013</v>
      </c>
      <c r="BV23" s="738">
        <v>708778</v>
      </c>
      <c r="BW23" s="724">
        <f t="shared" si="16"/>
        <v>696762.66666666663</v>
      </c>
      <c r="BX23" s="756">
        <v>35.1</v>
      </c>
      <c r="BY23" s="757">
        <v>35</v>
      </c>
      <c r="BZ23" s="757">
        <v>36.5</v>
      </c>
      <c r="CA23" s="758">
        <v>36.5</v>
      </c>
      <c r="CB23" s="759">
        <v>34.9</v>
      </c>
      <c r="CC23" s="724">
        <f t="shared" si="26"/>
        <v>36</v>
      </c>
      <c r="CD23" s="854">
        <v>683347</v>
      </c>
      <c r="CE23" s="855">
        <v>671799</v>
      </c>
      <c r="CF23" s="855">
        <v>661792</v>
      </c>
      <c r="CG23" s="856">
        <v>670738</v>
      </c>
      <c r="CH23" s="857">
        <v>717026</v>
      </c>
      <c r="CI23" s="858">
        <f t="shared" si="17"/>
        <v>668109.66666666663</v>
      </c>
      <c r="CJ23" s="735">
        <v>6.7</v>
      </c>
      <c r="CK23" s="736">
        <v>7.6</v>
      </c>
      <c r="CL23" s="736">
        <v>6.4</v>
      </c>
      <c r="CM23" s="737">
        <v>6.2</v>
      </c>
      <c r="CN23" s="738">
        <v>6.4</v>
      </c>
      <c r="CO23" s="755">
        <f t="shared" si="27"/>
        <v>6.7333333333333334</v>
      </c>
    </row>
    <row r="24" spans="1:93" x14ac:dyDescent="0.3">
      <c r="A24" s="172" t="s">
        <v>282</v>
      </c>
      <c r="B24" s="790">
        <v>1308632</v>
      </c>
      <c r="C24" s="791">
        <v>1324277</v>
      </c>
      <c r="D24" s="792">
        <v>1259413</v>
      </c>
      <c r="E24" s="793">
        <v>1275406</v>
      </c>
      <c r="F24" s="810">
        <f t="shared" si="6"/>
        <v>1286365.3333333333</v>
      </c>
      <c r="G24" s="725">
        <v>84999.17</v>
      </c>
      <c r="H24" s="726">
        <v>81852.66</v>
      </c>
      <c r="I24" s="727">
        <v>90171.56</v>
      </c>
      <c r="J24" s="728">
        <v>97206.080000000002</v>
      </c>
      <c r="K24" s="729">
        <f t="shared" si="8"/>
        <v>89743.433333333334</v>
      </c>
      <c r="L24" s="725">
        <f t="shared" si="18"/>
        <v>65000</v>
      </c>
      <c r="M24" s="726">
        <f t="shared" si="18"/>
        <v>61800</v>
      </c>
      <c r="N24" s="727">
        <f t="shared" si="18"/>
        <v>71600</v>
      </c>
      <c r="O24" s="728">
        <f t="shared" si="18"/>
        <v>76200</v>
      </c>
      <c r="P24" s="729">
        <f t="shared" si="10"/>
        <v>69866.666666666672</v>
      </c>
      <c r="Q24" s="725">
        <f t="shared" si="20"/>
        <v>70358.090400000001</v>
      </c>
      <c r="R24" s="726">
        <f t="shared" si="11"/>
        <v>65582.654399999999</v>
      </c>
      <c r="S24" s="727">
        <f t="shared" si="12"/>
        <v>74492.639999999999</v>
      </c>
      <c r="T24" s="728">
        <f t="shared" si="13"/>
        <v>77724</v>
      </c>
      <c r="U24" s="729">
        <f t="shared" si="21"/>
        <v>72599.764800000004</v>
      </c>
      <c r="V24" s="725">
        <v>722.9</v>
      </c>
      <c r="W24" s="726">
        <v>717.2</v>
      </c>
      <c r="X24" s="727">
        <v>727.6</v>
      </c>
      <c r="Y24" s="727">
        <v>691.1</v>
      </c>
      <c r="Z24" s="740">
        <v>686.6</v>
      </c>
      <c r="AA24" s="729">
        <f t="shared" si="22"/>
        <v>711.9666666666667</v>
      </c>
      <c r="AB24" s="725">
        <v>29.2</v>
      </c>
      <c r="AC24" s="726">
        <v>27</v>
      </c>
      <c r="AD24" s="727">
        <v>26.1</v>
      </c>
      <c r="AE24" s="727">
        <v>24.7</v>
      </c>
      <c r="AF24" s="740">
        <v>32.5</v>
      </c>
      <c r="AG24" s="729">
        <f t="shared" si="23"/>
        <v>25.933333333333334</v>
      </c>
      <c r="AH24" s="960">
        <v>9.4</v>
      </c>
      <c r="AI24" s="961">
        <v>16.3</v>
      </c>
      <c r="AJ24" s="961">
        <v>16.8</v>
      </c>
      <c r="AK24" s="962">
        <v>11.1</v>
      </c>
      <c r="AL24" s="963">
        <v>14.1</v>
      </c>
      <c r="AM24" s="964">
        <v>15</v>
      </c>
      <c r="AN24" s="943">
        <v>1</v>
      </c>
      <c r="AO24" s="965">
        <v>1.3</v>
      </c>
      <c r="AP24" s="965">
        <v>1.5</v>
      </c>
      <c r="AQ24" s="966">
        <v>1.4</v>
      </c>
      <c r="AR24" s="967">
        <v>3</v>
      </c>
      <c r="AS24" s="964">
        <v>1</v>
      </c>
      <c r="AT24" s="790">
        <v>752381</v>
      </c>
      <c r="AU24" s="791">
        <v>757462</v>
      </c>
      <c r="AV24" s="791">
        <v>703976</v>
      </c>
      <c r="AW24" s="792">
        <v>711611</v>
      </c>
      <c r="AX24" s="793">
        <v>754220</v>
      </c>
      <c r="AY24" s="810">
        <f t="shared" si="14"/>
        <v>724349.66666666663</v>
      </c>
      <c r="AZ24" s="932">
        <v>2.8</v>
      </c>
      <c r="BA24" s="933">
        <v>2.2999999999999998</v>
      </c>
      <c r="BB24" s="933">
        <v>2</v>
      </c>
      <c r="BC24" s="934">
        <v>1.5</v>
      </c>
      <c r="BD24" s="935">
        <v>2.1</v>
      </c>
      <c r="BE24" s="729">
        <f t="shared" si="24"/>
        <v>1.9333333333333333</v>
      </c>
      <c r="BF24" s="1026">
        <v>676.7</v>
      </c>
      <c r="BG24" s="1027">
        <v>666.6</v>
      </c>
      <c r="BH24" s="1027">
        <v>673.2</v>
      </c>
      <c r="BI24" s="1032">
        <v>648</v>
      </c>
      <c r="BJ24" s="1029">
        <v>637.1</v>
      </c>
      <c r="BK24" s="729">
        <f t="shared" si="25"/>
        <v>662.6</v>
      </c>
      <c r="BL24" s="790">
        <v>807486</v>
      </c>
      <c r="BM24" s="791">
        <v>812179</v>
      </c>
      <c r="BN24" s="791">
        <v>756725</v>
      </c>
      <c r="BO24" s="792">
        <v>766836</v>
      </c>
      <c r="BP24" s="793">
        <v>817636</v>
      </c>
      <c r="BQ24" s="810">
        <f t="shared" si="15"/>
        <v>778580</v>
      </c>
      <c r="BR24" s="725">
        <v>108546</v>
      </c>
      <c r="BS24" s="726">
        <v>108645</v>
      </c>
      <c r="BT24" s="726">
        <v>96008</v>
      </c>
      <c r="BU24" s="727">
        <v>97334</v>
      </c>
      <c r="BV24" s="728">
        <v>103610</v>
      </c>
      <c r="BW24" s="729">
        <f t="shared" si="16"/>
        <v>100662.33333333333</v>
      </c>
      <c r="BX24" s="932">
        <v>60.9</v>
      </c>
      <c r="BY24" s="933">
        <v>59.5</v>
      </c>
      <c r="BZ24" s="933">
        <v>64.7</v>
      </c>
      <c r="CA24" s="934">
        <v>61</v>
      </c>
      <c r="CB24" s="935">
        <v>60.6</v>
      </c>
      <c r="CC24" s="729">
        <f t="shared" si="26"/>
        <v>61.733333333333327</v>
      </c>
      <c r="CD24" s="859">
        <v>74733</v>
      </c>
      <c r="CE24" s="860">
        <v>75544</v>
      </c>
      <c r="CF24" s="860">
        <v>73203</v>
      </c>
      <c r="CG24" s="861">
        <v>76624</v>
      </c>
      <c r="CH24" s="862">
        <v>90035</v>
      </c>
      <c r="CI24" s="863">
        <f t="shared" si="17"/>
        <v>75123.666666666672</v>
      </c>
      <c r="CJ24" s="725">
        <v>1.9</v>
      </c>
      <c r="CK24" s="726">
        <v>2.4</v>
      </c>
      <c r="CL24" s="726">
        <v>0.8</v>
      </c>
      <c r="CM24" s="727">
        <v>2.5</v>
      </c>
      <c r="CN24" s="728">
        <v>1.7</v>
      </c>
      <c r="CO24" s="891">
        <f t="shared" si="27"/>
        <v>1.9000000000000001</v>
      </c>
    </row>
    <row r="25" spans="1:93" x14ac:dyDescent="0.3">
      <c r="A25" s="172" t="s">
        <v>283</v>
      </c>
      <c r="B25" s="790">
        <v>1369332</v>
      </c>
      <c r="C25" s="791">
        <v>1385141</v>
      </c>
      <c r="D25" s="792">
        <v>1372588</v>
      </c>
      <c r="E25" s="793">
        <v>1386824</v>
      </c>
      <c r="F25" s="810">
        <f t="shared" si="6"/>
        <v>1381517.6666666667</v>
      </c>
      <c r="G25" s="725">
        <v>36913.49</v>
      </c>
      <c r="H25" s="726">
        <v>34151.800000000003</v>
      </c>
      <c r="I25" s="727">
        <v>35735.980000000003</v>
      </c>
      <c r="J25" s="728">
        <v>39142.449999999997</v>
      </c>
      <c r="K25" s="729">
        <f t="shared" si="8"/>
        <v>36343.409999999996</v>
      </c>
      <c r="L25" s="725">
        <f t="shared" si="18"/>
        <v>27000</v>
      </c>
      <c r="M25" s="726">
        <f t="shared" si="18"/>
        <v>24700</v>
      </c>
      <c r="N25" s="727">
        <f t="shared" si="18"/>
        <v>26000</v>
      </c>
      <c r="O25" s="728">
        <f t="shared" si="18"/>
        <v>28200</v>
      </c>
      <c r="P25" s="729">
        <f t="shared" si="10"/>
        <v>26300</v>
      </c>
      <c r="Q25" s="725">
        <f t="shared" si="20"/>
        <v>29225.668320000001</v>
      </c>
      <c r="R25" s="726">
        <f t="shared" si="11"/>
        <v>26211.837599999999</v>
      </c>
      <c r="S25" s="727">
        <f t="shared" si="12"/>
        <v>27050.400000000001</v>
      </c>
      <c r="T25" s="728">
        <f t="shared" si="13"/>
        <v>28764</v>
      </c>
      <c r="U25" s="729">
        <f t="shared" si="21"/>
        <v>27342.079199999996</v>
      </c>
      <c r="V25" s="725">
        <v>701.6</v>
      </c>
      <c r="W25" s="726">
        <v>706.6</v>
      </c>
      <c r="X25" s="727">
        <v>708.4</v>
      </c>
      <c r="Y25" s="727">
        <v>701</v>
      </c>
      <c r="Z25" s="740">
        <v>680.8</v>
      </c>
      <c r="AA25" s="729">
        <f t="shared" si="22"/>
        <v>705.33333333333337</v>
      </c>
      <c r="AB25" s="725">
        <v>34.5</v>
      </c>
      <c r="AC25" s="726">
        <v>34.1</v>
      </c>
      <c r="AD25" s="727">
        <v>33.4</v>
      </c>
      <c r="AE25" s="727">
        <v>31.1</v>
      </c>
      <c r="AF25" s="740">
        <v>36</v>
      </c>
      <c r="AG25" s="729">
        <f t="shared" si="23"/>
        <v>32.866666666666667</v>
      </c>
      <c r="AH25" s="960">
        <v>9.3000000000000007</v>
      </c>
      <c r="AI25" s="961">
        <v>13.7</v>
      </c>
      <c r="AJ25" s="961">
        <v>17.7</v>
      </c>
      <c r="AK25" s="962">
        <v>8.6999999999999993</v>
      </c>
      <c r="AL25" s="963">
        <v>11.6</v>
      </c>
      <c r="AM25" s="964">
        <v>13</v>
      </c>
      <c r="AN25" s="943">
        <v>1.2</v>
      </c>
      <c r="AO25" s="965">
        <v>2.5</v>
      </c>
      <c r="AP25" s="965">
        <v>3</v>
      </c>
      <c r="AQ25" s="966">
        <v>0.9</v>
      </c>
      <c r="AR25" s="967">
        <v>1.2</v>
      </c>
      <c r="AS25" s="964">
        <v>2</v>
      </c>
      <c r="AT25" s="790">
        <v>756087</v>
      </c>
      <c r="AU25" s="791">
        <v>759704</v>
      </c>
      <c r="AV25" s="791">
        <v>743594</v>
      </c>
      <c r="AW25" s="792">
        <v>746460</v>
      </c>
      <c r="AX25" s="793">
        <v>770379</v>
      </c>
      <c r="AY25" s="810">
        <f t="shared" si="14"/>
        <v>749919.33333333337</v>
      </c>
      <c r="AZ25" s="932">
        <v>4.7</v>
      </c>
      <c r="BA25" s="933">
        <v>4.9000000000000004</v>
      </c>
      <c r="BB25" s="933">
        <v>4.9000000000000004</v>
      </c>
      <c r="BC25" s="934">
        <v>5.4</v>
      </c>
      <c r="BD25" s="935">
        <v>6.3</v>
      </c>
      <c r="BE25" s="729">
        <f t="shared" si="24"/>
        <v>5.0666666666666673</v>
      </c>
      <c r="BF25" s="1026">
        <v>673.7</v>
      </c>
      <c r="BG25" s="1027">
        <v>672.3</v>
      </c>
      <c r="BH25" s="1027">
        <v>671.3</v>
      </c>
      <c r="BI25" s="1028">
        <v>672.7</v>
      </c>
      <c r="BJ25" s="1029">
        <v>647.70000000000005</v>
      </c>
      <c r="BK25" s="729">
        <f t="shared" si="25"/>
        <v>672.1</v>
      </c>
      <c r="BL25" s="790">
        <v>816991</v>
      </c>
      <c r="BM25" s="791">
        <v>819165</v>
      </c>
      <c r="BN25" s="791">
        <v>802303</v>
      </c>
      <c r="BO25" s="792">
        <v>806501</v>
      </c>
      <c r="BP25" s="793">
        <v>834409</v>
      </c>
      <c r="BQ25" s="810">
        <f t="shared" si="15"/>
        <v>809323</v>
      </c>
      <c r="BR25" s="725">
        <v>90333</v>
      </c>
      <c r="BS25" s="726">
        <v>90111</v>
      </c>
      <c r="BT25" s="726">
        <v>86426</v>
      </c>
      <c r="BU25" s="727">
        <v>87734</v>
      </c>
      <c r="BV25" s="728">
        <v>91462</v>
      </c>
      <c r="BW25" s="729">
        <f t="shared" si="16"/>
        <v>88090.333333333328</v>
      </c>
      <c r="BX25" s="932">
        <v>33</v>
      </c>
      <c r="BY25" s="933">
        <v>32</v>
      </c>
      <c r="BZ25" s="933">
        <v>30.2</v>
      </c>
      <c r="CA25" s="934">
        <v>32</v>
      </c>
      <c r="CB25" s="935">
        <v>29.6</v>
      </c>
      <c r="CC25" s="729">
        <f t="shared" si="26"/>
        <v>31.400000000000002</v>
      </c>
      <c r="CD25" s="859">
        <v>84169</v>
      </c>
      <c r="CE25" s="860">
        <v>83939</v>
      </c>
      <c r="CF25" s="860">
        <v>84003</v>
      </c>
      <c r="CG25" s="861">
        <v>86040</v>
      </c>
      <c r="CH25" s="862">
        <v>92589</v>
      </c>
      <c r="CI25" s="863">
        <f t="shared" si="17"/>
        <v>84660.666666666672</v>
      </c>
      <c r="CJ25" s="725">
        <v>4.3</v>
      </c>
      <c r="CK25" s="726">
        <v>6.4</v>
      </c>
      <c r="CL25" s="726">
        <v>6.3</v>
      </c>
      <c r="CM25" s="727">
        <v>4.3</v>
      </c>
      <c r="CN25" s="728">
        <v>4.8</v>
      </c>
      <c r="CO25" s="891">
        <f t="shared" si="27"/>
        <v>5.666666666666667</v>
      </c>
    </row>
    <row r="26" spans="1:93" x14ac:dyDescent="0.3">
      <c r="A26" s="172" t="s">
        <v>284</v>
      </c>
      <c r="B26" s="790">
        <v>1226805</v>
      </c>
      <c r="C26" s="791">
        <v>1233982</v>
      </c>
      <c r="D26" s="792">
        <v>1212780</v>
      </c>
      <c r="E26" s="793">
        <v>1215754</v>
      </c>
      <c r="F26" s="810">
        <f t="shared" si="6"/>
        <v>1220838.6666666667</v>
      </c>
      <c r="G26" s="725">
        <v>30134.58</v>
      </c>
      <c r="H26" s="726">
        <v>29329.89</v>
      </c>
      <c r="I26" s="727">
        <v>30865.58</v>
      </c>
      <c r="J26" s="728">
        <v>32077.49</v>
      </c>
      <c r="K26" s="729">
        <f t="shared" si="8"/>
        <v>30757.653333333335</v>
      </c>
      <c r="L26" s="725">
        <f t="shared" si="18"/>
        <v>24600</v>
      </c>
      <c r="M26" s="726">
        <f t="shared" si="18"/>
        <v>23800</v>
      </c>
      <c r="N26" s="727">
        <f t="shared" si="18"/>
        <v>25500</v>
      </c>
      <c r="O26" s="728">
        <f t="shared" si="18"/>
        <v>26400</v>
      </c>
      <c r="P26" s="729">
        <f t="shared" si="10"/>
        <v>25233.333333333332</v>
      </c>
      <c r="Q26" s="725">
        <f t="shared" si="20"/>
        <v>26627.831136000001</v>
      </c>
      <c r="R26" s="726">
        <f t="shared" si="11"/>
        <v>25256.750399999997</v>
      </c>
      <c r="S26" s="727">
        <f t="shared" si="12"/>
        <v>26530.2</v>
      </c>
      <c r="T26" s="728">
        <f t="shared" si="13"/>
        <v>26928</v>
      </c>
      <c r="U26" s="729">
        <f t="shared" si="21"/>
        <v>26238.316800000001</v>
      </c>
      <c r="V26" s="725">
        <v>619.70000000000005</v>
      </c>
      <c r="W26" s="726">
        <v>617.6</v>
      </c>
      <c r="X26" s="727">
        <v>623.6</v>
      </c>
      <c r="Y26" s="727">
        <v>616.4</v>
      </c>
      <c r="Z26" s="740">
        <v>599.20000000000005</v>
      </c>
      <c r="AA26" s="729">
        <f t="shared" si="22"/>
        <v>619.19999999999993</v>
      </c>
      <c r="AB26" s="725">
        <v>35.200000000000003</v>
      </c>
      <c r="AC26" s="726">
        <v>30.1</v>
      </c>
      <c r="AD26" s="727">
        <v>31.7</v>
      </c>
      <c r="AE26" s="727">
        <v>35.6</v>
      </c>
      <c r="AF26" s="740">
        <v>35.6</v>
      </c>
      <c r="AG26" s="729">
        <f t="shared" si="23"/>
        <v>32.466666666666669</v>
      </c>
      <c r="AH26" s="960">
        <v>9.5</v>
      </c>
      <c r="AI26" s="961">
        <v>12.3</v>
      </c>
      <c r="AJ26" s="961">
        <v>14.9</v>
      </c>
      <c r="AK26" s="962">
        <v>10.5</v>
      </c>
      <c r="AL26" s="963">
        <v>11.3</v>
      </c>
      <c r="AM26" s="964">
        <v>13</v>
      </c>
      <c r="AN26" s="943">
        <v>1.7</v>
      </c>
      <c r="AO26" s="965">
        <v>1.6</v>
      </c>
      <c r="AP26" s="965">
        <v>1.7</v>
      </c>
      <c r="AQ26" s="966">
        <v>1.7</v>
      </c>
      <c r="AR26" s="967">
        <v>2.1</v>
      </c>
      <c r="AS26" s="964">
        <v>2</v>
      </c>
      <c r="AT26" s="790">
        <v>677859</v>
      </c>
      <c r="AU26" s="791">
        <v>677871</v>
      </c>
      <c r="AV26" s="791">
        <v>656752</v>
      </c>
      <c r="AW26" s="792">
        <v>653120</v>
      </c>
      <c r="AX26" s="793">
        <v>672205</v>
      </c>
      <c r="AY26" s="810">
        <f t="shared" si="14"/>
        <v>662581</v>
      </c>
      <c r="AZ26" s="932">
        <v>6.3</v>
      </c>
      <c r="BA26" s="933">
        <v>6.2</v>
      </c>
      <c r="BB26" s="933">
        <v>6.7</v>
      </c>
      <c r="BC26" s="934">
        <v>5.7</v>
      </c>
      <c r="BD26" s="935">
        <v>6.3</v>
      </c>
      <c r="BE26" s="729">
        <f t="shared" si="24"/>
        <v>6.2</v>
      </c>
      <c r="BF26" s="1026">
        <v>590.70000000000005</v>
      </c>
      <c r="BG26" s="1027">
        <v>585.29999999999995</v>
      </c>
      <c r="BH26" s="1027">
        <v>588.6</v>
      </c>
      <c r="BI26" s="1028">
        <v>581.9</v>
      </c>
      <c r="BJ26" s="1029">
        <v>563.70000000000005</v>
      </c>
      <c r="BK26" s="729">
        <f t="shared" si="25"/>
        <v>585.26666666666677</v>
      </c>
      <c r="BL26" s="790">
        <v>735263</v>
      </c>
      <c r="BM26" s="791">
        <v>733595</v>
      </c>
      <c r="BN26" s="791">
        <v>711119</v>
      </c>
      <c r="BO26" s="792">
        <v>708037</v>
      </c>
      <c r="BP26" s="793">
        <v>731201</v>
      </c>
      <c r="BQ26" s="810">
        <f t="shared" si="15"/>
        <v>717583.66666666663</v>
      </c>
      <c r="BR26" s="725">
        <v>81105</v>
      </c>
      <c r="BS26" s="726">
        <v>81243</v>
      </c>
      <c r="BT26" s="726">
        <v>77375</v>
      </c>
      <c r="BU26" s="727">
        <v>77938</v>
      </c>
      <c r="BV26" s="728">
        <v>80909</v>
      </c>
      <c r="BW26" s="729">
        <f t="shared" si="16"/>
        <v>78852</v>
      </c>
      <c r="BX26" s="932">
        <v>29.2</v>
      </c>
      <c r="BY26" s="933">
        <v>25.1</v>
      </c>
      <c r="BZ26" s="933">
        <v>29.1</v>
      </c>
      <c r="CA26" s="934">
        <v>29</v>
      </c>
      <c r="CB26" s="935">
        <v>32.1</v>
      </c>
      <c r="CC26" s="729">
        <f t="shared" si="26"/>
        <v>27.733333333333334</v>
      </c>
      <c r="CD26" s="859">
        <v>78893</v>
      </c>
      <c r="CE26" s="860">
        <v>77504</v>
      </c>
      <c r="CF26" s="860">
        <v>76213</v>
      </c>
      <c r="CG26" s="861">
        <v>77144</v>
      </c>
      <c r="CH26" s="862">
        <v>83314</v>
      </c>
      <c r="CI26" s="863">
        <f t="shared" si="17"/>
        <v>76953.666666666672</v>
      </c>
      <c r="CJ26" s="725">
        <v>7.2</v>
      </c>
      <c r="CK26" s="726">
        <v>7.5</v>
      </c>
      <c r="CL26" s="726">
        <v>8.6</v>
      </c>
      <c r="CM26" s="727">
        <v>7.7</v>
      </c>
      <c r="CN26" s="728">
        <v>8.4</v>
      </c>
      <c r="CO26" s="891">
        <f t="shared" si="27"/>
        <v>7.9333333333333336</v>
      </c>
    </row>
    <row r="27" spans="1:93" x14ac:dyDescent="0.3">
      <c r="A27" s="172" t="s">
        <v>285</v>
      </c>
      <c r="B27" s="790">
        <v>1115685</v>
      </c>
      <c r="C27" s="791">
        <v>1115629</v>
      </c>
      <c r="D27" s="792">
        <v>1086606</v>
      </c>
      <c r="E27" s="793">
        <v>1082108</v>
      </c>
      <c r="F27" s="810">
        <f t="shared" si="6"/>
        <v>1094781</v>
      </c>
      <c r="G27" s="725">
        <v>22466.71</v>
      </c>
      <c r="H27" s="726">
        <v>21213.42</v>
      </c>
      <c r="I27" s="727">
        <v>22223.96</v>
      </c>
      <c r="J27" s="728">
        <v>23805.23</v>
      </c>
      <c r="K27" s="729">
        <f t="shared" si="8"/>
        <v>22414.203333333335</v>
      </c>
      <c r="L27" s="725">
        <f t="shared" si="18"/>
        <v>20100</v>
      </c>
      <c r="M27" s="726">
        <f t="shared" si="18"/>
        <v>19000</v>
      </c>
      <c r="N27" s="727">
        <f t="shared" si="18"/>
        <v>20500</v>
      </c>
      <c r="O27" s="728">
        <f t="shared" si="18"/>
        <v>22000</v>
      </c>
      <c r="P27" s="729">
        <f t="shared" si="10"/>
        <v>20500</v>
      </c>
      <c r="Q27" s="725">
        <f t="shared" si="20"/>
        <v>21756.886416000001</v>
      </c>
      <c r="R27" s="726">
        <f t="shared" si="11"/>
        <v>20162.951999999997</v>
      </c>
      <c r="S27" s="727">
        <f t="shared" si="12"/>
        <v>21328.2</v>
      </c>
      <c r="T27" s="728">
        <f t="shared" si="13"/>
        <v>22440</v>
      </c>
      <c r="U27" s="729">
        <f t="shared" si="21"/>
        <v>21310.384000000002</v>
      </c>
      <c r="V27" s="725">
        <v>551.1</v>
      </c>
      <c r="W27" s="726">
        <v>549</v>
      </c>
      <c r="X27" s="727">
        <v>544.4</v>
      </c>
      <c r="Y27" s="727">
        <v>534.79999999999995</v>
      </c>
      <c r="Z27" s="740">
        <v>529.9</v>
      </c>
      <c r="AA27" s="729">
        <f t="shared" si="22"/>
        <v>542.73333333333335</v>
      </c>
      <c r="AB27" s="725">
        <v>34.799999999999997</v>
      </c>
      <c r="AC27" s="726">
        <v>35.4</v>
      </c>
      <c r="AD27" s="727">
        <v>32.4</v>
      </c>
      <c r="AE27" s="727">
        <v>35</v>
      </c>
      <c r="AF27" s="740">
        <v>36.6</v>
      </c>
      <c r="AG27" s="729">
        <f t="shared" si="23"/>
        <v>34.266666666666666</v>
      </c>
      <c r="AH27" s="960">
        <v>16.5</v>
      </c>
      <c r="AI27" s="961">
        <v>21.8</v>
      </c>
      <c r="AJ27" s="961">
        <v>23.1</v>
      </c>
      <c r="AK27" s="962">
        <v>17.399999999999999</v>
      </c>
      <c r="AL27" s="963">
        <v>21.7</v>
      </c>
      <c r="AM27" s="964">
        <v>21</v>
      </c>
      <c r="AN27" s="943">
        <v>2.7</v>
      </c>
      <c r="AO27" s="965">
        <v>3.7</v>
      </c>
      <c r="AP27" s="965">
        <v>3.6</v>
      </c>
      <c r="AQ27" s="966">
        <v>2.9</v>
      </c>
      <c r="AR27" s="967">
        <v>4.3</v>
      </c>
      <c r="AS27" s="964">
        <v>3</v>
      </c>
      <c r="AT27" s="790">
        <v>615482</v>
      </c>
      <c r="AU27" s="791">
        <v>611362</v>
      </c>
      <c r="AV27" s="791">
        <v>587873</v>
      </c>
      <c r="AW27" s="792">
        <v>581688</v>
      </c>
      <c r="AX27" s="793">
        <v>590774</v>
      </c>
      <c r="AY27" s="810">
        <f t="shared" si="14"/>
        <v>593641</v>
      </c>
      <c r="AZ27" s="932">
        <v>13.3</v>
      </c>
      <c r="BA27" s="933">
        <v>13</v>
      </c>
      <c r="BB27" s="933">
        <v>12</v>
      </c>
      <c r="BC27" s="934">
        <v>11.1</v>
      </c>
      <c r="BD27" s="935">
        <v>11.5</v>
      </c>
      <c r="BE27" s="729">
        <f t="shared" si="24"/>
        <v>12.033333333333333</v>
      </c>
      <c r="BF27" s="1026">
        <v>517.6</v>
      </c>
      <c r="BG27" s="1027">
        <v>510.7</v>
      </c>
      <c r="BH27" s="1027">
        <v>506.9</v>
      </c>
      <c r="BI27" s="1028">
        <v>500.6</v>
      </c>
      <c r="BJ27" s="1029">
        <v>490.4</v>
      </c>
      <c r="BK27" s="729">
        <f t="shared" si="25"/>
        <v>506.06666666666661</v>
      </c>
      <c r="BL27" s="790">
        <v>669787</v>
      </c>
      <c r="BM27" s="791">
        <v>663727</v>
      </c>
      <c r="BN27" s="791">
        <v>639338</v>
      </c>
      <c r="BO27" s="792">
        <v>633517</v>
      </c>
      <c r="BP27" s="793">
        <v>644841</v>
      </c>
      <c r="BQ27" s="810">
        <f t="shared" si="15"/>
        <v>645527.33333333337</v>
      </c>
      <c r="BR27" s="725">
        <v>72316</v>
      </c>
      <c r="BS27" s="726">
        <v>71632</v>
      </c>
      <c r="BT27" s="726">
        <v>67279</v>
      </c>
      <c r="BU27" s="727">
        <v>67101</v>
      </c>
      <c r="BV27" s="728">
        <v>68691</v>
      </c>
      <c r="BW27" s="729">
        <f t="shared" si="16"/>
        <v>68670.666666666672</v>
      </c>
      <c r="BX27" s="932">
        <v>20.8</v>
      </c>
      <c r="BY27" s="933">
        <v>17.8</v>
      </c>
      <c r="BZ27" s="933">
        <v>20.100000000000001</v>
      </c>
      <c r="CA27" s="934">
        <v>20.6</v>
      </c>
      <c r="CB27" s="935">
        <v>26.3</v>
      </c>
      <c r="CC27" s="729">
        <f t="shared" si="26"/>
        <v>19.500000000000004</v>
      </c>
      <c r="CD27" s="859">
        <v>74920</v>
      </c>
      <c r="CE27" s="860">
        <v>73529</v>
      </c>
      <c r="CF27" s="860">
        <v>72675</v>
      </c>
      <c r="CG27" s="861">
        <v>73411</v>
      </c>
      <c r="CH27" s="862">
        <v>76825</v>
      </c>
      <c r="CI27" s="863">
        <f t="shared" si="17"/>
        <v>73205</v>
      </c>
      <c r="CJ27" s="725">
        <v>15.5</v>
      </c>
      <c r="CK27" s="726">
        <v>17.399999999999999</v>
      </c>
      <c r="CL27" s="726">
        <v>14.1</v>
      </c>
      <c r="CM27" s="727">
        <v>11.7</v>
      </c>
      <c r="CN27" s="728">
        <v>14.8</v>
      </c>
      <c r="CO27" s="891">
        <f t="shared" si="27"/>
        <v>14.4</v>
      </c>
    </row>
    <row r="28" spans="1:93" x14ac:dyDescent="0.3">
      <c r="A28" s="172" t="s">
        <v>286</v>
      </c>
      <c r="B28" s="790">
        <v>1513693</v>
      </c>
      <c r="C28" s="791">
        <v>1517999</v>
      </c>
      <c r="D28" s="792">
        <v>1496140</v>
      </c>
      <c r="E28" s="793">
        <v>1494671</v>
      </c>
      <c r="F28" s="810">
        <f t="shared" si="6"/>
        <v>1502936.6666666667</v>
      </c>
      <c r="G28" s="725">
        <v>36019.050000000003</v>
      </c>
      <c r="H28" s="726">
        <v>35377.089999999997</v>
      </c>
      <c r="I28" s="727">
        <v>36873.35</v>
      </c>
      <c r="J28" s="728">
        <v>38864.74</v>
      </c>
      <c r="K28" s="729">
        <f t="shared" si="8"/>
        <v>37038.393333333333</v>
      </c>
      <c r="L28" s="725">
        <f t="shared" si="18"/>
        <v>23800</v>
      </c>
      <c r="M28" s="726">
        <f t="shared" si="18"/>
        <v>23300</v>
      </c>
      <c r="N28" s="727">
        <f t="shared" si="18"/>
        <v>24600</v>
      </c>
      <c r="O28" s="728">
        <f t="shared" si="18"/>
        <v>26000</v>
      </c>
      <c r="P28" s="729">
        <f t="shared" si="10"/>
        <v>24633.333333333332</v>
      </c>
      <c r="Q28" s="725">
        <f t="shared" si="20"/>
        <v>25761.885407999998</v>
      </c>
      <c r="R28" s="726">
        <f t="shared" si="11"/>
        <v>24726.146399999998</v>
      </c>
      <c r="S28" s="727">
        <f t="shared" si="12"/>
        <v>25593.84</v>
      </c>
      <c r="T28" s="728">
        <f t="shared" si="13"/>
        <v>26520</v>
      </c>
      <c r="U28" s="729">
        <f t="shared" si="21"/>
        <v>25613.328799999999</v>
      </c>
      <c r="V28" s="725">
        <v>754.8</v>
      </c>
      <c r="W28" s="726">
        <v>749.8</v>
      </c>
      <c r="X28" s="727">
        <v>744.4</v>
      </c>
      <c r="Y28" s="727">
        <v>735.3</v>
      </c>
      <c r="Z28" s="740">
        <v>721.4</v>
      </c>
      <c r="AA28" s="729">
        <f t="shared" si="22"/>
        <v>743.16666666666663</v>
      </c>
      <c r="AB28" s="725">
        <v>41.1</v>
      </c>
      <c r="AC28" s="726">
        <v>38.4</v>
      </c>
      <c r="AD28" s="727">
        <v>39.4</v>
      </c>
      <c r="AE28" s="727">
        <v>37.6</v>
      </c>
      <c r="AF28" s="740">
        <v>39.799999999999997</v>
      </c>
      <c r="AG28" s="729">
        <f t="shared" si="23"/>
        <v>38.466666666666669</v>
      </c>
      <c r="AH28" s="960">
        <v>12.7</v>
      </c>
      <c r="AI28" s="961">
        <v>17.5</v>
      </c>
      <c r="AJ28" s="961">
        <v>17.7</v>
      </c>
      <c r="AK28" s="962">
        <v>16.2</v>
      </c>
      <c r="AL28" s="963">
        <v>20.100000000000001</v>
      </c>
      <c r="AM28" s="964">
        <v>17</v>
      </c>
      <c r="AN28" s="943">
        <v>1.1000000000000001</v>
      </c>
      <c r="AO28" s="965">
        <v>2.9</v>
      </c>
      <c r="AP28" s="965">
        <v>3.2</v>
      </c>
      <c r="AQ28" s="966">
        <v>2.8</v>
      </c>
      <c r="AR28" s="967">
        <v>2.9</v>
      </c>
      <c r="AS28" s="964">
        <v>3</v>
      </c>
      <c r="AT28" s="790">
        <v>823226</v>
      </c>
      <c r="AU28" s="791">
        <v>819541</v>
      </c>
      <c r="AV28" s="791">
        <v>797390</v>
      </c>
      <c r="AW28" s="792">
        <v>791125</v>
      </c>
      <c r="AX28" s="793">
        <v>807143</v>
      </c>
      <c r="AY28" s="810">
        <f t="shared" si="14"/>
        <v>802685.33333333337</v>
      </c>
      <c r="AZ28" s="932">
        <v>6.2</v>
      </c>
      <c r="BA28" s="933">
        <v>5.8</v>
      </c>
      <c r="BB28" s="933">
        <v>5.4</v>
      </c>
      <c r="BC28" s="934">
        <v>5.6</v>
      </c>
      <c r="BD28" s="935">
        <v>6.6</v>
      </c>
      <c r="BE28" s="729">
        <f t="shared" si="24"/>
        <v>5.5999999999999988</v>
      </c>
      <c r="BF28" s="1026">
        <v>716.6</v>
      </c>
      <c r="BG28" s="1027">
        <v>709.1</v>
      </c>
      <c r="BH28" s="1027">
        <v>703.9</v>
      </c>
      <c r="BI28" s="1028">
        <v>695.9</v>
      </c>
      <c r="BJ28" s="1029">
        <v>675.8</v>
      </c>
      <c r="BK28" s="729">
        <f t="shared" si="25"/>
        <v>702.9666666666667</v>
      </c>
      <c r="BL28" s="790">
        <v>896729</v>
      </c>
      <c r="BM28" s="791">
        <v>891348</v>
      </c>
      <c r="BN28" s="791">
        <v>867701</v>
      </c>
      <c r="BO28" s="792">
        <v>861471</v>
      </c>
      <c r="BP28" s="793">
        <v>880455</v>
      </c>
      <c r="BQ28" s="810">
        <f t="shared" si="15"/>
        <v>873506.66666666663</v>
      </c>
      <c r="BR28" s="725">
        <v>97716</v>
      </c>
      <c r="BS28" s="726">
        <v>97348</v>
      </c>
      <c r="BT28" s="726">
        <v>92879</v>
      </c>
      <c r="BU28" s="727">
        <v>93435</v>
      </c>
      <c r="BV28" s="728">
        <v>96561</v>
      </c>
      <c r="BW28" s="729">
        <f t="shared" si="16"/>
        <v>94554</v>
      </c>
      <c r="BX28" s="932">
        <v>30.4</v>
      </c>
      <c r="BY28" s="933">
        <v>30.1</v>
      </c>
      <c r="BZ28" s="933">
        <v>30.4</v>
      </c>
      <c r="CA28" s="934">
        <v>30.3</v>
      </c>
      <c r="CB28" s="935">
        <v>25.4</v>
      </c>
      <c r="CC28" s="729">
        <f t="shared" si="26"/>
        <v>30.266666666666666</v>
      </c>
      <c r="CD28" s="859">
        <v>101317</v>
      </c>
      <c r="CE28" s="860">
        <v>99397</v>
      </c>
      <c r="CF28" s="860">
        <v>97758</v>
      </c>
      <c r="CG28" s="861">
        <v>98342</v>
      </c>
      <c r="CH28" s="862">
        <v>103561</v>
      </c>
      <c r="CI28" s="863">
        <f t="shared" si="17"/>
        <v>98499</v>
      </c>
      <c r="CJ28" s="725">
        <v>6.6</v>
      </c>
      <c r="CK28" s="726">
        <v>7.3</v>
      </c>
      <c r="CL28" s="726">
        <v>5.6</v>
      </c>
      <c r="CM28" s="727">
        <v>6.1</v>
      </c>
      <c r="CN28" s="728">
        <v>6</v>
      </c>
      <c r="CO28" s="891">
        <f t="shared" si="27"/>
        <v>6.333333333333333</v>
      </c>
    </row>
    <row r="29" spans="1:93" x14ac:dyDescent="0.3">
      <c r="A29" s="172" t="s">
        <v>287</v>
      </c>
      <c r="B29" s="790">
        <v>1696941</v>
      </c>
      <c r="C29" s="791">
        <v>1701802</v>
      </c>
      <c r="D29" s="792">
        <v>1685220</v>
      </c>
      <c r="E29" s="793">
        <v>1688593</v>
      </c>
      <c r="F29" s="810">
        <f t="shared" si="6"/>
        <v>1691871.6666666667</v>
      </c>
      <c r="G29" s="725">
        <v>44710.27</v>
      </c>
      <c r="H29" s="726">
        <v>44635.27</v>
      </c>
      <c r="I29" s="727">
        <v>47238.66</v>
      </c>
      <c r="J29" s="728">
        <v>49793.599999999999</v>
      </c>
      <c r="K29" s="729">
        <f t="shared" si="8"/>
        <v>47222.51</v>
      </c>
      <c r="L29" s="725">
        <f t="shared" si="18"/>
        <v>26300</v>
      </c>
      <c r="M29" s="726">
        <f t="shared" si="18"/>
        <v>26200</v>
      </c>
      <c r="N29" s="727">
        <f t="shared" si="18"/>
        <v>28000</v>
      </c>
      <c r="O29" s="728">
        <f t="shared" si="18"/>
        <v>29500</v>
      </c>
      <c r="P29" s="729">
        <f t="shared" si="10"/>
        <v>27900</v>
      </c>
      <c r="Q29" s="725">
        <f t="shared" si="20"/>
        <v>28467.965808000001</v>
      </c>
      <c r="R29" s="726">
        <f t="shared" si="11"/>
        <v>27803.649599999997</v>
      </c>
      <c r="S29" s="727">
        <f t="shared" si="12"/>
        <v>29131.200000000001</v>
      </c>
      <c r="T29" s="728">
        <f t="shared" si="13"/>
        <v>30090</v>
      </c>
      <c r="U29" s="729">
        <f t="shared" si="21"/>
        <v>29008.283200000002</v>
      </c>
      <c r="V29" s="725">
        <v>857.1</v>
      </c>
      <c r="W29" s="726">
        <v>852</v>
      </c>
      <c r="X29" s="727">
        <v>844.9</v>
      </c>
      <c r="Y29" s="727">
        <v>842.6</v>
      </c>
      <c r="Z29" s="740">
        <v>829.1</v>
      </c>
      <c r="AA29" s="729">
        <f t="shared" si="22"/>
        <v>846.5</v>
      </c>
      <c r="AB29" s="725">
        <v>43.1</v>
      </c>
      <c r="AC29" s="726">
        <v>38.1</v>
      </c>
      <c r="AD29" s="727">
        <v>40</v>
      </c>
      <c r="AE29" s="727">
        <v>41.3</v>
      </c>
      <c r="AF29" s="740">
        <v>45</v>
      </c>
      <c r="AG29" s="729">
        <f t="shared" si="23"/>
        <v>39.799999999999997</v>
      </c>
      <c r="AH29" s="960">
        <v>16.3</v>
      </c>
      <c r="AI29" s="961">
        <v>19.3</v>
      </c>
      <c r="AJ29" s="961">
        <v>20.399999999999999</v>
      </c>
      <c r="AK29" s="962">
        <v>14.6</v>
      </c>
      <c r="AL29" s="963">
        <v>18.399999999999999</v>
      </c>
      <c r="AM29" s="964">
        <v>18</v>
      </c>
      <c r="AN29" s="943">
        <v>2.2999999999999998</v>
      </c>
      <c r="AO29" s="965">
        <v>2.6</v>
      </c>
      <c r="AP29" s="965">
        <v>3.1</v>
      </c>
      <c r="AQ29" s="966">
        <v>2.7</v>
      </c>
      <c r="AR29" s="967">
        <v>4</v>
      </c>
      <c r="AS29" s="964">
        <v>3</v>
      </c>
      <c r="AT29" s="790">
        <v>939459</v>
      </c>
      <c r="AU29" s="791">
        <v>936388</v>
      </c>
      <c r="AV29" s="791">
        <v>914747</v>
      </c>
      <c r="AW29" s="792">
        <v>909667</v>
      </c>
      <c r="AX29" s="793">
        <v>927113</v>
      </c>
      <c r="AY29" s="810">
        <f t="shared" si="14"/>
        <v>920267.33333333337</v>
      </c>
      <c r="AZ29" s="932">
        <v>5</v>
      </c>
      <c r="BA29" s="933">
        <v>4.8</v>
      </c>
      <c r="BB29" s="933">
        <v>4.0999999999999996</v>
      </c>
      <c r="BC29" s="934">
        <v>4</v>
      </c>
      <c r="BD29" s="935">
        <v>4</v>
      </c>
      <c r="BE29" s="729">
        <f t="shared" si="24"/>
        <v>4.3</v>
      </c>
      <c r="BF29" s="1026">
        <v>813.5</v>
      </c>
      <c r="BG29" s="1027">
        <v>808.9</v>
      </c>
      <c r="BH29" s="1027">
        <v>801.8</v>
      </c>
      <c r="BI29" s="1028">
        <v>799.1</v>
      </c>
      <c r="BJ29" s="1029">
        <v>782.9</v>
      </c>
      <c r="BK29" s="729">
        <f t="shared" si="25"/>
        <v>803.26666666666654</v>
      </c>
      <c r="BL29" s="790">
        <v>1019348</v>
      </c>
      <c r="BM29" s="791">
        <v>1013120</v>
      </c>
      <c r="BN29" s="791">
        <v>989915</v>
      </c>
      <c r="BO29" s="792">
        <v>985088</v>
      </c>
      <c r="BP29" s="793">
        <v>1006386</v>
      </c>
      <c r="BQ29" s="810">
        <f t="shared" si="15"/>
        <v>996041</v>
      </c>
      <c r="BR29" s="725">
        <v>116708</v>
      </c>
      <c r="BS29" s="726">
        <v>115473</v>
      </c>
      <c r="BT29" s="726">
        <v>110310</v>
      </c>
      <c r="BU29" s="727">
        <v>110957</v>
      </c>
      <c r="BV29" s="728">
        <v>114478</v>
      </c>
      <c r="BW29" s="729">
        <f t="shared" si="16"/>
        <v>112246.66666666667</v>
      </c>
      <c r="BX29" s="932">
        <v>40.200000000000003</v>
      </c>
      <c r="BY29" s="933">
        <v>43.6</v>
      </c>
      <c r="BZ29" s="933">
        <v>39.6</v>
      </c>
      <c r="CA29" s="934">
        <v>40.299999999999997</v>
      </c>
      <c r="CB29" s="935">
        <v>39.200000000000003</v>
      </c>
      <c r="CC29" s="729">
        <f t="shared" si="26"/>
        <v>41.166666666666664</v>
      </c>
      <c r="CD29" s="859">
        <v>109094</v>
      </c>
      <c r="CE29" s="860">
        <v>106156</v>
      </c>
      <c r="CF29" s="860">
        <v>105106</v>
      </c>
      <c r="CG29" s="861">
        <v>105929</v>
      </c>
      <c r="CH29" s="862">
        <v>112488</v>
      </c>
      <c r="CI29" s="863">
        <f t="shared" si="17"/>
        <v>105730.33333333333</v>
      </c>
      <c r="CJ29" s="725">
        <v>4.8</v>
      </c>
      <c r="CK29" s="726">
        <v>4.2</v>
      </c>
      <c r="CL29" s="726">
        <v>3.8</v>
      </c>
      <c r="CM29" s="727">
        <v>4.5</v>
      </c>
      <c r="CN29" s="728">
        <v>4.7</v>
      </c>
      <c r="CO29" s="891">
        <f t="shared" si="27"/>
        <v>4.166666666666667</v>
      </c>
    </row>
    <row r="30" spans="1:93" x14ac:dyDescent="0.3">
      <c r="A30" s="172" t="s">
        <v>288</v>
      </c>
      <c r="B30" s="790">
        <v>1215413</v>
      </c>
      <c r="C30" s="791">
        <v>1214570</v>
      </c>
      <c r="D30" s="792">
        <v>1198649</v>
      </c>
      <c r="E30" s="793">
        <v>1195362</v>
      </c>
      <c r="F30" s="810">
        <f t="shared" si="6"/>
        <v>1202860.3333333333</v>
      </c>
      <c r="G30" s="725">
        <v>28662.49</v>
      </c>
      <c r="H30" s="726">
        <v>27776.33</v>
      </c>
      <c r="I30" s="727">
        <v>29682.959999999999</v>
      </c>
      <c r="J30" s="728">
        <v>31423.48</v>
      </c>
      <c r="K30" s="729">
        <f t="shared" si="8"/>
        <v>29627.59</v>
      </c>
      <c r="L30" s="725">
        <f t="shared" si="18"/>
        <v>23600</v>
      </c>
      <c r="M30" s="726">
        <f t="shared" si="18"/>
        <v>22900</v>
      </c>
      <c r="N30" s="727">
        <f t="shared" si="18"/>
        <v>24800</v>
      </c>
      <c r="O30" s="728">
        <f t="shared" si="18"/>
        <v>26300</v>
      </c>
      <c r="P30" s="729">
        <f t="shared" si="10"/>
        <v>24666.666666666668</v>
      </c>
      <c r="Q30" s="725">
        <f t="shared" si="20"/>
        <v>25545.398976</v>
      </c>
      <c r="R30" s="726">
        <f t="shared" si="11"/>
        <v>24301.663199999999</v>
      </c>
      <c r="S30" s="727">
        <f t="shared" si="12"/>
        <v>25801.919999999998</v>
      </c>
      <c r="T30" s="728">
        <f t="shared" si="13"/>
        <v>26826</v>
      </c>
      <c r="U30" s="729">
        <f t="shared" si="21"/>
        <v>25643.194399999997</v>
      </c>
      <c r="V30" s="725">
        <v>602.9</v>
      </c>
      <c r="W30" s="726">
        <v>590.9</v>
      </c>
      <c r="X30" s="727">
        <v>586.20000000000005</v>
      </c>
      <c r="Y30" s="727">
        <v>586.70000000000005</v>
      </c>
      <c r="Z30" s="740">
        <v>582</v>
      </c>
      <c r="AA30" s="729">
        <f t="shared" si="22"/>
        <v>587.93333333333328</v>
      </c>
      <c r="AB30" s="725">
        <v>31.5</v>
      </c>
      <c r="AC30" s="726">
        <v>30.3</v>
      </c>
      <c r="AD30" s="727">
        <v>30.1</v>
      </c>
      <c r="AE30" s="727">
        <v>30.3</v>
      </c>
      <c r="AF30" s="740">
        <v>34.700000000000003</v>
      </c>
      <c r="AG30" s="729">
        <f t="shared" si="23"/>
        <v>30.233333333333334</v>
      </c>
      <c r="AH30" s="960">
        <v>13.3</v>
      </c>
      <c r="AI30" s="961">
        <v>14.8</v>
      </c>
      <c r="AJ30" s="961">
        <v>13.2</v>
      </c>
      <c r="AK30" s="962">
        <v>16.100000000000001</v>
      </c>
      <c r="AL30" s="963">
        <v>14.7</v>
      </c>
      <c r="AM30" s="964">
        <v>15</v>
      </c>
      <c r="AN30" s="943">
        <v>2.8</v>
      </c>
      <c r="AO30" s="965">
        <v>2.7</v>
      </c>
      <c r="AP30" s="965">
        <v>2.2999999999999998</v>
      </c>
      <c r="AQ30" s="966">
        <v>2.7</v>
      </c>
      <c r="AR30" s="967">
        <v>2.8</v>
      </c>
      <c r="AS30" s="964">
        <v>3</v>
      </c>
      <c r="AT30" s="790">
        <v>670295</v>
      </c>
      <c r="AU30" s="791">
        <v>664733</v>
      </c>
      <c r="AV30" s="791">
        <v>648016</v>
      </c>
      <c r="AW30" s="792">
        <v>640384</v>
      </c>
      <c r="AX30" s="793">
        <v>644295</v>
      </c>
      <c r="AY30" s="810">
        <f t="shared" si="14"/>
        <v>651044.33333333337</v>
      </c>
      <c r="AZ30" s="932">
        <v>5.9</v>
      </c>
      <c r="BA30" s="933">
        <v>5.9</v>
      </c>
      <c r="BB30" s="933">
        <v>5.2</v>
      </c>
      <c r="BC30" s="934">
        <v>5.3</v>
      </c>
      <c r="BD30" s="935">
        <v>4.7</v>
      </c>
      <c r="BE30" s="729">
        <f t="shared" si="24"/>
        <v>5.4666666666666677</v>
      </c>
      <c r="BF30" s="1026">
        <v>573.1</v>
      </c>
      <c r="BG30" s="1027">
        <v>561.4</v>
      </c>
      <c r="BH30" s="1031">
        <v>558</v>
      </c>
      <c r="BI30" s="1028">
        <v>554.9</v>
      </c>
      <c r="BJ30" s="1033">
        <v>543</v>
      </c>
      <c r="BK30" s="729">
        <f t="shared" si="25"/>
        <v>558.1</v>
      </c>
      <c r="BL30" s="790">
        <v>728007</v>
      </c>
      <c r="BM30" s="791">
        <v>720239</v>
      </c>
      <c r="BN30" s="791">
        <v>702172</v>
      </c>
      <c r="BO30" s="792">
        <v>694770</v>
      </c>
      <c r="BP30" s="793">
        <v>700332</v>
      </c>
      <c r="BQ30" s="810">
        <f t="shared" si="15"/>
        <v>705727</v>
      </c>
      <c r="BR30" s="725">
        <v>78402</v>
      </c>
      <c r="BS30" s="726">
        <v>77804</v>
      </c>
      <c r="BT30" s="726">
        <v>74858</v>
      </c>
      <c r="BU30" s="727">
        <v>74823</v>
      </c>
      <c r="BV30" s="728">
        <v>75926</v>
      </c>
      <c r="BW30" s="729">
        <f t="shared" si="16"/>
        <v>75828.333333333328</v>
      </c>
      <c r="BX30" s="932">
        <v>29.2</v>
      </c>
      <c r="BY30" s="933">
        <v>33.4</v>
      </c>
      <c r="BZ30" s="933">
        <v>36.799999999999997</v>
      </c>
      <c r="CA30" s="934">
        <v>38.1</v>
      </c>
      <c r="CB30" s="935">
        <v>31.3</v>
      </c>
      <c r="CC30" s="729">
        <f t="shared" si="26"/>
        <v>36.099999999999994</v>
      </c>
      <c r="CD30" s="859">
        <v>79284</v>
      </c>
      <c r="CE30" s="860">
        <v>77214</v>
      </c>
      <c r="CF30" s="860">
        <v>75913</v>
      </c>
      <c r="CG30" s="861">
        <v>76300</v>
      </c>
      <c r="CH30" s="862">
        <v>79054</v>
      </c>
      <c r="CI30" s="863">
        <f t="shared" si="17"/>
        <v>76475.666666666672</v>
      </c>
      <c r="CJ30" s="725">
        <v>4.9000000000000004</v>
      </c>
      <c r="CK30" s="726">
        <v>7.3</v>
      </c>
      <c r="CL30" s="726">
        <v>5.8</v>
      </c>
      <c r="CM30" s="727">
        <v>6.2</v>
      </c>
      <c r="CN30" s="728">
        <v>4.4000000000000004</v>
      </c>
      <c r="CO30" s="891">
        <f t="shared" si="27"/>
        <v>6.4333333333333336</v>
      </c>
    </row>
    <row r="31" spans="1:93" ht="17.25" thickBot="1" x14ac:dyDescent="0.35">
      <c r="A31" s="173" t="s">
        <v>289</v>
      </c>
      <c r="B31" s="794">
        <v>1203299</v>
      </c>
      <c r="C31" s="795">
        <v>1200539</v>
      </c>
      <c r="D31" s="796">
        <v>1183440</v>
      </c>
      <c r="E31" s="797">
        <v>1177989</v>
      </c>
      <c r="F31" s="811">
        <f t="shared" si="6"/>
        <v>1187322.6666666667</v>
      </c>
      <c r="G31" s="730">
        <v>27399.82</v>
      </c>
      <c r="H31" s="731">
        <v>25815.53</v>
      </c>
      <c r="I31" s="732">
        <v>27978.22</v>
      </c>
      <c r="J31" s="733">
        <v>30159.360000000001</v>
      </c>
      <c r="K31" s="734">
        <f t="shared" si="8"/>
        <v>27984.37</v>
      </c>
      <c r="L31" s="730">
        <f t="shared" si="18"/>
        <v>22800</v>
      </c>
      <c r="M31" s="731">
        <f t="shared" si="18"/>
        <v>21500</v>
      </c>
      <c r="N31" s="732">
        <f t="shared" si="18"/>
        <v>23600</v>
      </c>
      <c r="O31" s="733">
        <f t="shared" si="18"/>
        <v>25600</v>
      </c>
      <c r="P31" s="734">
        <f t="shared" si="10"/>
        <v>23566.666666666668</v>
      </c>
      <c r="Q31" s="730">
        <f t="shared" si="20"/>
        <v>24679.453247999998</v>
      </c>
      <c r="R31" s="731">
        <f t="shared" si="11"/>
        <v>22815.971999999998</v>
      </c>
      <c r="S31" s="732">
        <f t="shared" si="12"/>
        <v>24553.439999999999</v>
      </c>
      <c r="T31" s="733">
        <f t="shared" si="13"/>
        <v>26112</v>
      </c>
      <c r="U31" s="734">
        <f t="shared" si="21"/>
        <v>24493.804</v>
      </c>
      <c r="V31" s="730">
        <v>601.79999999999995</v>
      </c>
      <c r="W31" s="731">
        <v>588.79999999999995</v>
      </c>
      <c r="X31" s="732">
        <v>584.4</v>
      </c>
      <c r="Y31" s="732">
        <v>583.20000000000005</v>
      </c>
      <c r="Z31" s="741">
        <v>565.79999999999995</v>
      </c>
      <c r="AA31" s="734">
        <f t="shared" si="22"/>
        <v>585.46666666666658</v>
      </c>
      <c r="AB31" s="730">
        <v>36.9</v>
      </c>
      <c r="AC31" s="731">
        <v>29.7</v>
      </c>
      <c r="AD31" s="732">
        <v>30.8</v>
      </c>
      <c r="AE31" s="732">
        <v>37.200000000000003</v>
      </c>
      <c r="AF31" s="741">
        <v>35</v>
      </c>
      <c r="AG31" s="734">
        <f t="shared" si="23"/>
        <v>32.56666666666667</v>
      </c>
      <c r="AH31" s="970">
        <v>22</v>
      </c>
      <c r="AI31" s="971">
        <v>21.3</v>
      </c>
      <c r="AJ31" s="971">
        <v>26.7</v>
      </c>
      <c r="AK31" s="972">
        <v>23.1</v>
      </c>
      <c r="AL31" s="973">
        <v>22.1</v>
      </c>
      <c r="AM31" s="974">
        <v>24</v>
      </c>
      <c r="AN31" s="975">
        <v>3.2</v>
      </c>
      <c r="AO31" s="976">
        <v>3.5</v>
      </c>
      <c r="AP31" s="976">
        <v>3.1</v>
      </c>
      <c r="AQ31" s="977">
        <v>3.3</v>
      </c>
      <c r="AR31" s="978">
        <v>4.0999999999999996</v>
      </c>
      <c r="AS31" s="974">
        <v>3</v>
      </c>
      <c r="AT31" s="794">
        <v>669926</v>
      </c>
      <c r="AU31" s="795">
        <v>663984</v>
      </c>
      <c r="AV31" s="795">
        <v>647717</v>
      </c>
      <c r="AW31" s="796">
        <v>639824</v>
      </c>
      <c r="AX31" s="797">
        <v>641036</v>
      </c>
      <c r="AY31" s="811">
        <f t="shared" si="14"/>
        <v>650508.33333333337</v>
      </c>
      <c r="AZ31" s="936">
        <v>7.5</v>
      </c>
      <c r="BA31" s="937">
        <v>6.3</v>
      </c>
      <c r="BB31" s="937">
        <v>6.2</v>
      </c>
      <c r="BC31" s="938">
        <v>7.4</v>
      </c>
      <c r="BD31" s="939">
        <v>7.3</v>
      </c>
      <c r="BE31" s="734">
        <f t="shared" si="24"/>
        <v>6.6333333333333329</v>
      </c>
      <c r="BF31" s="1034">
        <v>564.20000000000005</v>
      </c>
      <c r="BG31" s="1040">
        <v>552</v>
      </c>
      <c r="BH31" s="1035">
        <v>542.4</v>
      </c>
      <c r="BI31" s="1036">
        <v>543.5</v>
      </c>
      <c r="BJ31" s="1037">
        <v>524.29999999999995</v>
      </c>
      <c r="BK31" s="734">
        <f t="shared" si="25"/>
        <v>545.9666666666667</v>
      </c>
      <c r="BL31" s="794">
        <v>729121</v>
      </c>
      <c r="BM31" s="795">
        <v>720704</v>
      </c>
      <c r="BN31" s="795">
        <v>702768</v>
      </c>
      <c r="BO31" s="796">
        <v>694665</v>
      </c>
      <c r="BP31" s="797">
        <v>696923</v>
      </c>
      <c r="BQ31" s="811">
        <f t="shared" si="15"/>
        <v>706045.66666666663</v>
      </c>
      <c r="BR31" s="730">
        <v>80065</v>
      </c>
      <c r="BS31" s="731">
        <v>79871</v>
      </c>
      <c r="BT31" s="731">
        <v>77013</v>
      </c>
      <c r="BU31" s="732">
        <v>76691</v>
      </c>
      <c r="BV31" s="733">
        <v>77141</v>
      </c>
      <c r="BW31" s="734">
        <f t="shared" si="16"/>
        <v>77858.333333333328</v>
      </c>
      <c r="BX31" s="936">
        <v>25.6</v>
      </c>
      <c r="BY31" s="937">
        <v>25.7</v>
      </c>
      <c r="BZ31" s="937">
        <v>30.6</v>
      </c>
      <c r="CA31" s="938">
        <v>32.700000000000003</v>
      </c>
      <c r="CB31" s="939">
        <v>27.2</v>
      </c>
      <c r="CC31" s="734">
        <f t="shared" si="26"/>
        <v>29.666666666666668</v>
      </c>
      <c r="CD31" s="850">
        <v>80937</v>
      </c>
      <c r="CE31" s="851">
        <v>78516</v>
      </c>
      <c r="CF31" s="851">
        <v>76921</v>
      </c>
      <c r="CG31" s="852">
        <v>76948</v>
      </c>
      <c r="CH31" s="853">
        <v>79160</v>
      </c>
      <c r="CI31" s="864">
        <f t="shared" si="17"/>
        <v>77461.666666666672</v>
      </c>
      <c r="CJ31" s="730">
        <v>9.8000000000000007</v>
      </c>
      <c r="CK31" s="731">
        <v>9.6</v>
      </c>
      <c r="CL31" s="731">
        <v>7.5</v>
      </c>
      <c r="CM31" s="732">
        <v>7.4</v>
      </c>
      <c r="CN31" s="733">
        <v>8.5</v>
      </c>
      <c r="CO31" s="892">
        <f t="shared" si="27"/>
        <v>8.1666666666666661</v>
      </c>
    </row>
    <row r="32" spans="1:93" x14ac:dyDescent="0.3">
      <c r="A32" s="171" t="s">
        <v>26</v>
      </c>
      <c r="B32" s="789">
        <f>SUM(B33:B37)</f>
        <v>5806081</v>
      </c>
      <c r="C32" s="789">
        <f t="shared" ref="C32:E32" si="33">SUM(C33:C37)</f>
        <v>5822763</v>
      </c>
      <c r="D32" s="789">
        <f t="shared" si="33"/>
        <v>5840045</v>
      </c>
      <c r="E32" s="789">
        <f t="shared" si="33"/>
        <v>5873420</v>
      </c>
      <c r="F32" s="809">
        <f t="shared" si="6"/>
        <v>5845409.333333333</v>
      </c>
      <c r="G32" s="735">
        <f>SUM(G33:G37)</f>
        <v>227511.47</v>
      </c>
      <c r="H32" s="735">
        <f t="shared" ref="H32:J32" si="34">SUM(H33:H37)</f>
        <v>231652.14</v>
      </c>
      <c r="I32" s="735">
        <f t="shared" si="34"/>
        <v>256406.96</v>
      </c>
      <c r="J32" s="735">
        <f t="shared" si="34"/>
        <v>281850.07</v>
      </c>
      <c r="K32" s="724">
        <f t="shared" si="8"/>
        <v>256636.38999999998</v>
      </c>
      <c r="L32" s="735">
        <f t="shared" si="18"/>
        <v>39200</v>
      </c>
      <c r="M32" s="736">
        <f t="shared" si="18"/>
        <v>39800</v>
      </c>
      <c r="N32" s="737">
        <f t="shared" si="18"/>
        <v>43900</v>
      </c>
      <c r="O32" s="738">
        <f t="shared" si="18"/>
        <v>48000</v>
      </c>
      <c r="P32" s="724">
        <f t="shared" si="10"/>
        <v>43900</v>
      </c>
      <c r="Q32" s="735">
        <f t="shared" si="20"/>
        <v>42431.340671999998</v>
      </c>
      <c r="R32" s="736">
        <f t="shared" si="11"/>
        <v>42236.078399999999</v>
      </c>
      <c r="S32" s="737">
        <f t="shared" si="12"/>
        <v>45673.56</v>
      </c>
      <c r="T32" s="738">
        <f t="shared" si="13"/>
        <v>48960</v>
      </c>
      <c r="U32" s="724">
        <f t="shared" si="21"/>
        <v>45623.212800000001</v>
      </c>
      <c r="V32" s="735">
        <v>3029.7</v>
      </c>
      <c r="W32" s="736">
        <v>3023.7</v>
      </c>
      <c r="X32" s="737">
        <v>3062.6</v>
      </c>
      <c r="Y32" s="737">
        <v>3133.4</v>
      </c>
      <c r="Z32" s="739">
        <v>3179.5</v>
      </c>
      <c r="AA32" s="724">
        <f t="shared" si="22"/>
        <v>3073.2333333333331</v>
      </c>
      <c r="AB32" s="735">
        <v>440.5</v>
      </c>
      <c r="AC32" s="736">
        <v>428.1</v>
      </c>
      <c r="AD32" s="737">
        <v>425</v>
      </c>
      <c r="AE32" s="737">
        <v>443.5</v>
      </c>
      <c r="AF32" s="739">
        <v>459.5</v>
      </c>
      <c r="AG32" s="724">
        <f t="shared" si="23"/>
        <v>432.2</v>
      </c>
      <c r="AH32" s="951">
        <v>152</v>
      </c>
      <c r="AI32" s="952">
        <v>170.7</v>
      </c>
      <c r="AJ32" s="952">
        <v>155.1</v>
      </c>
      <c r="AK32" s="953">
        <v>138.9</v>
      </c>
      <c r="AL32" s="954">
        <v>161.9</v>
      </c>
      <c r="AM32" s="955">
        <v>155</v>
      </c>
      <c r="AN32" s="956">
        <v>44.3</v>
      </c>
      <c r="AO32" s="957">
        <v>49.9</v>
      </c>
      <c r="AP32" s="957">
        <v>46</v>
      </c>
      <c r="AQ32" s="958">
        <v>46.9</v>
      </c>
      <c r="AR32" s="959">
        <v>52.9</v>
      </c>
      <c r="AS32" s="955">
        <v>48</v>
      </c>
      <c r="AT32" s="789">
        <v>2979143</v>
      </c>
      <c r="AU32" s="798">
        <v>2988481</v>
      </c>
      <c r="AV32" s="798">
        <v>2997619</v>
      </c>
      <c r="AW32" s="799">
        <v>3013203</v>
      </c>
      <c r="AX32" s="800">
        <v>3048566</v>
      </c>
      <c r="AY32" s="809">
        <f t="shared" si="14"/>
        <v>2999767.6666666665</v>
      </c>
      <c r="AZ32" s="756">
        <v>18.399999999999999</v>
      </c>
      <c r="BA32" s="757">
        <v>18.5</v>
      </c>
      <c r="BB32" s="757">
        <v>17.899999999999999</v>
      </c>
      <c r="BC32" s="758">
        <v>18.2</v>
      </c>
      <c r="BD32" s="759">
        <v>17.8</v>
      </c>
      <c r="BE32" s="724">
        <f t="shared" si="24"/>
        <v>18.2</v>
      </c>
      <c r="BF32" s="1022">
        <v>2636.9</v>
      </c>
      <c r="BG32" s="1023">
        <v>2618.3000000000002</v>
      </c>
      <c r="BH32" s="1023">
        <v>2660.6</v>
      </c>
      <c r="BI32" s="1024">
        <v>2718.9</v>
      </c>
      <c r="BJ32" s="1025">
        <v>2731.2</v>
      </c>
      <c r="BK32" s="724">
        <f t="shared" si="25"/>
        <v>2665.9333333333329</v>
      </c>
      <c r="BL32" s="789">
        <v>3368133</v>
      </c>
      <c r="BM32" s="798">
        <v>3370372</v>
      </c>
      <c r="BN32" s="798">
        <v>3373523</v>
      </c>
      <c r="BO32" s="799">
        <v>3388650</v>
      </c>
      <c r="BP32" s="800">
        <v>3423944</v>
      </c>
      <c r="BQ32" s="809">
        <f t="shared" si="15"/>
        <v>3377515</v>
      </c>
      <c r="BR32" s="735">
        <v>348274</v>
      </c>
      <c r="BS32" s="736">
        <v>358346</v>
      </c>
      <c r="BT32" s="736">
        <v>368467</v>
      </c>
      <c r="BU32" s="737">
        <v>378954</v>
      </c>
      <c r="BV32" s="738">
        <v>395334</v>
      </c>
      <c r="BW32" s="724">
        <f t="shared" si="16"/>
        <v>368589</v>
      </c>
      <c r="BX32" s="756">
        <v>49.4</v>
      </c>
      <c r="BY32" s="757">
        <v>49.8</v>
      </c>
      <c r="BZ32" s="757">
        <v>52.5</v>
      </c>
      <c r="CA32" s="758">
        <v>52.3</v>
      </c>
      <c r="CB32" s="759">
        <v>52.7</v>
      </c>
      <c r="CC32" s="724">
        <f t="shared" si="26"/>
        <v>51.533333333333331</v>
      </c>
      <c r="CD32" s="854">
        <v>530491</v>
      </c>
      <c r="CE32" s="855">
        <v>522153</v>
      </c>
      <c r="CF32" s="855">
        <v>513159</v>
      </c>
      <c r="CG32" s="856">
        <v>513272</v>
      </c>
      <c r="CH32" s="857">
        <v>514921</v>
      </c>
      <c r="CI32" s="858">
        <f t="shared" si="17"/>
        <v>516194.66666666669</v>
      </c>
      <c r="CJ32" s="735">
        <v>9.9</v>
      </c>
      <c r="CK32" s="736">
        <v>9.3000000000000007</v>
      </c>
      <c r="CL32" s="736">
        <v>9.8000000000000007</v>
      </c>
      <c r="CM32" s="737">
        <v>10</v>
      </c>
      <c r="CN32" s="738">
        <v>10.4</v>
      </c>
      <c r="CO32" s="755">
        <f t="shared" si="27"/>
        <v>9.7000000000000011</v>
      </c>
    </row>
    <row r="33" spans="1:93" x14ac:dyDescent="0.3">
      <c r="A33" s="172" t="s">
        <v>290</v>
      </c>
      <c r="B33" s="790">
        <v>1835562</v>
      </c>
      <c r="C33" s="791">
        <v>1846023</v>
      </c>
      <c r="D33" s="792">
        <v>1855084</v>
      </c>
      <c r="E33" s="793">
        <v>1867948</v>
      </c>
      <c r="F33" s="810">
        <f t="shared" si="6"/>
        <v>1856351.6666666667</v>
      </c>
      <c r="G33" s="725">
        <v>93680.47</v>
      </c>
      <c r="H33" s="726">
        <v>95841.87</v>
      </c>
      <c r="I33" s="727">
        <v>110489.81</v>
      </c>
      <c r="J33" s="728">
        <v>127523.12</v>
      </c>
      <c r="K33" s="729">
        <f t="shared" si="8"/>
        <v>111284.93333333333</v>
      </c>
      <c r="L33" s="725">
        <f t="shared" si="18"/>
        <v>51000</v>
      </c>
      <c r="M33" s="726">
        <f t="shared" si="18"/>
        <v>51900</v>
      </c>
      <c r="N33" s="727">
        <f t="shared" si="18"/>
        <v>59600</v>
      </c>
      <c r="O33" s="728">
        <f t="shared" si="18"/>
        <v>68300</v>
      </c>
      <c r="P33" s="729">
        <f t="shared" si="10"/>
        <v>59933.333333333336</v>
      </c>
      <c r="Q33" s="725">
        <f t="shared" si="20"/>
        <v>55204.040159999997</v>
      </c>
      <c r="R33" s="726">
        <f t="shared" si="11"/>
        <v>55076.695199999995</v>
      </c>
      <c r="S33" s="727">
        <f t="shared" si="12"/>
        <v>62007.839999999997</v>
      </c>
      <c r="T33" s="728">
        <f t="shared" si="13"/>
        <v>69666</v>
      </c>
      <c r="U33" s="729">
        <f t="shared" si="21"/>
        <v>62250.178399999997</v>
      </c>
      <c r="V33" s="725">
        <v>1009</v>
      </c>
      <c r="W33" s="726">
        <v>1015.6</v>
      </c>
      <c r="X33" s="727">
        <v>1025.0999999999999</v>
      </c>
      <c r="Y33" s="727">
        <v>1062.8</v>
      </c>
      <c r="Z33" s="740">
        <v>1079.4000000000001</v>
      </c>
      <c r="AA33" s="729">
        <f t="shared" si="22"/>
        <v>1034.5</v>
      </c>
      <c r="AB33" s="725">
        <v>141.19999999999999</v>
      </c>
      <c r="AC33" s="726">
        <v>135.19999999999999</v>
      </c>
      <c r="AD33" s="727">
        <v>133.4</v>
      </c>
      <c r="AE33" s="727">
        <v>146.6</v>
      </c>
      <c r="AF33" s="740">
        <v>152.80000000000001</v>
      </c>
      <c r="AG33" s="729">
        <f t="shared" si="23"/>
        <v>138.4</v>
      </c>
      <c r="AH33" s="960">
        <v>51</v>
      </c>
      <c r="AI33" s="961">
        <v>62.2</v>
      </c>
      <c r="AJ33" s="961">
        <v>58.2</v>
      </c>
      <c r="AK33" s="962">
        <v>50.2</v>
      </c>
      <c r="AL33" s="963">
        <v>56.2</v>
      </c>
      <c r="AM33" s="964">
        <v>57</v>
      </c>
      <c r="AN33" s="943">
        <v>12.9</v>
      </c>
      <c r="AO33" s="965">
        <v>16.399999999999999</v>
      </c>
      <c r="AP33" s="965">
        <v>14.1</v>
      </c>
      <c r="AQ33" s="966">
        <v>14.2</v>
      </c>
      <c r="AR33" s="967">
        <v>17.5</v>
      </c>
      <c r="AS33" s="964">
        <v>15</v>
      </c>
      <c r="AT33" s="790">
        <v>985822</v>
      </c>
      <c r="AU33" s="791">
        <v>992963</v>
      </c>
      <c r="AV33" s="791">
        <v>998589</v>
      </c>
      <c r="AW33" s="792">
        <v>1005618</v>
      </c>
      <c r="AX33" s="793">
        <v>1022268</v>
      </c>
      <c r="AY33" s="810">
        <f t="shared" si="14"/>
        <v>999056.66666666663</v>
      </c>
      <c r="AZ33" s="932">
        <v>13.9</v>
      </c>
      <c r="BA33" s="933">
        <v>14.2</v>
      </c>
      <c r="BB33" s="933">
        <v>13.5</v>
      </c>
      <c r="BC33" s="934">
        <v>13.8</v>
      </c>
      <c r="BD33" s="935">
        <v>13.2</v>
      </c>
      <c r="BE33" s="729">
        <f t="shared" si="24"/>
        <v>13.833333333333334</v>
      </c>
      <c r="BF33" s="1026">
        <v>885.3</v>
      </c>
      <c r="BG33" s="1027">
        <v>885.3</v>
      </c>
      <c r="BH33" s="1027">
        <v>896.3</v>
      </c>
      <c r="BI33" s="1032">
        <v>927</v>
      </c>
      <c r="BJ33" s="1029">
        <v>934.6</v>
      </c>
      <c r="BK33" s="729">
        <f t="shared" si="25"/>
        <v>902.86666666666667</v>
      </c>
      <c r="BL33" s="790">
        <v>1118323</v>
      </c>
      <c r="BM33" s="791">
        <v>1123118</v>
      </c>
      <c r="BN33" s="791">
        <v>1127825</v>
      </c>
      <c r="BO33" s="792">
        <v>1135959</v>
      </c>
      <c r="BP33" s="793">
        <v>1153458</v>
      </c>
      <c r="BQ33" s="810">
        <f t="shared" si="15"/>
        <v>1128967.3333333333</v>
      </c>
      <c r="BR33" s="725">
        <v>133519</v>
      </c>
      <c r="BS33" s="726">
        <v>137219</v>
      </c>
      <c r="BT33" s="726">
        <v>140586</v>
      </c>
      <c r="BU33" s="727">
        <v>143498</v>
      </c>
      <c r="BV33" s="728">
        <v>149362</v>
      </c>
      <c r="BW33" s="729">
        <f t="shared" si="16"/>
        <v>140434.33333333334</v>
      </c>
      <c r="BX33" s="932">
        <v>64.7</v>
      </c>
      <c r="BY33" s="933">
        <v>63.3</v>
      </c>
      <c r="BZ33" s="933">
        <v>67.7</v>
      </c>
      <c r="CA33" s="934">
        <v>64.599999999999994</v>
      </c>
      <c r="CB33" s="935">
        <v>65.400000000000006</v>
      </c>
      <c r="CC33" s="729">
        <f t="shared" si="26"/>
        <v>65.2</v>
      </c>
      <c r="CD33" s="859">
        <v>173077</v>
      </c>
      <c r="CE33" s="860">
        <v>170905</v>
      </c>
      <c r="CF33" s="860">
        <v>169575</v>
      </c>
      <c r="CG33" s="861">
        <v>170960</v>
      </c>
      <c r="CH33" s="862">
        <v>172243</v>
      </c>
      <c r="CI33" s="863">
        <f t="shared" si="17"/>
        <v>170480</v>
      </c>
      <c r="CJ33" s="725">
        <v>9.4</v>
      </c>
      <c r="CK33" s="726">
        <v>7.8</v>
      </c>
      <c r="CL33" s="726">
        <v>8.6</v>
      </c>
      <c r="CM33" s="727">
        <v>8.4</v>
      </c>
      <c r="CN33" s="728">
        <v>8.3000000000000007</v>
      </c>
      <c r="CO33" s="891">
        <f t="shared" si="27"/>
        <v>8.2666666666666657</v>
      </c>
    </row>
    <row r="34" spans="1:93" x14ac:dyDescent="0.3">
      <c r="A34" s="172" t="s">
        <v>291</v>
      </c>
      <c r="B34" s="790">
        <v>836738</v>
      </c>
      <c r="C34" s="791">
        <v>837359</v>
      </c>
      <c r="D34" s="792">
        <v>838840</v>
      </c>
      <c r="E34" s="793">
        <v>843513</v>
      </c>
      <c r="F34" s="810">
        <f t="shared" si="6"/>
        <v>839904</v>
      </c>
      <c r="G34" s="725">
        <v>23045.42</v>
      </c>
      <c r="H34" s="726">
        <v>23175.31</v>
      </c>
      <c r="I34" s="727">
        <v>24847.61</v>
      </c>
      <c r="J34" s="728">
        <v>25414.3</v>
      </c>
      <c r="K34" s="729">
        <f t="shared" si="8"/>
        <v>24479.073333333334</v>
      </c>
      <c r="L34" s="725">
        <f t="shared" si="18"/>
        <v>27500</v>
      </c>
      <c r="M34" s="726">
        <f t="shared" si="18"/>
        <v>27700</v>
      </c>
      <c r="N34" s="727">
        <f t="shared" si="18"/>
        <v>29600</v>
      </c>
      <c r="O34" s="728">
        <f t="shared" si="18"/>
        <v>30100</v>
      </c>
      <c r="P34" s="729">
        <f t="shared" si="10"/>
        <v>29133.333333333332</v>
      </c>
      <c r="Q34" s="725">
        <f t="shared" si="20"/>
        <v>29766.884399999999</v>
      </c>
      <c r="R34" s="726">
        <f t="shared" si="11"/>
        <v>29395.461599999999</v>
      </c>
      <c r="S34" s="727">
        <f t="shared" si="12"/>
        <v>30795.84</v>
      </c>
      <c r="T34" s="728">
        <f t="shared" si="13"/>
        <v>30702</v>
      </c>
      <c r="U34" s="729">
        <f t="shared" si="21"/>
        <v>30297.767200000002</v>
      </c>
      <c r="V34" s="725">
        <v>411.5</v>
      </c>
      <c r="W34" s="726">
        <v>414.5</v>
      </c>
      <c r="X34" s="727">
        <v>418.9</v>
      </c>
      <c r="Y34" s="727">
        <v>418</v>
      </c>
      <c r="Z34" s="740">
        <v>431.4</v>
      </c>
      <c r="AA34" s="729">
        <f t="shared" si="22"/>
        <v>417.13333333333338</v>
      </c>
      <c r="AB34" s="725">
        <v>56.7</v>
      </c>
      <c r="AC34" s="726">
        <v>58.1</v>
      </c>
      <c r="AD34" s="727">
        <v>52.1</v>
      </c>
      <c r="AE34" s="727">
        <v>55.5</v>
      </c>
      <c r="AF34" s="740">
        <v>56.4</v>
      </c>
      <c r="AG34" s="729">
        <f t="shared" si="23"/>
        <v>55.233333333333327</v>
      </c>
      <c r="AH34" s="960">
        <v>20.399999999999999</v>
      </c>
      <c r="AI34" s="961">
        <v>22.3</v>
      </c>
      <c r="AJ34" s="961">
        <v>20.7</v>
      </c>
      <c r="AK34" s="962">
        <v>16.3</v>
      </c>
      <c r="AL34" s="963">
        <v>19.899999999999999</v>
      </c>
      <c r="AM34" s="964">
        <v>20</v>
      </c>
      <c r="AN34" s="943">
        <v>6.9</v>
      </c>
      <c r="AO34" s="965">
        <v>8.1999999999999993</v>
      </c>
      <c r="AP34" s="965">
        <v>5.5</v>
      </c>
      <c r="AQ34" s="966">
        <v>6.3</v>
      </c>
      <c r="AR34" s="967">
        <v>6</v>
      </c>
      <c r="AS34" s="964">
        <v>7</v>
      </c>
      <c r="AT34" s="790">
        <v>418965</v>
      </c>
      <c r="AU34" s="791">
        <v>419440</v>
      </c>
      <c r="AV34" s="791">
        <v>420533</v>
      </c>
      <c r="AW34" s="792">
        <v>423090</v>
      </c>
      <c r="AX34" s="793">
        <v>425865</v>
      </c>
      <c r="AY34" s="810">
        <f t="shared" si="14"/>
        <v>421021</v>
      </c>
      <c r="AZ34" s="932">
        <v>22.8</v>
      </c>
      <c r="BA34" s="933">
        <v>21.9</v>
      </c>
      <c r="BB34" s="933">
        <v>22.5</v>
      </c>
      <c r="BC34" s="934">
        <v>22.2</v>
      </c>
      <c r="BD34" s="935">
        <v>20.3</v>
      </c>
      <c r="BE34" s="729">
        <f t="shared" si="24"/>
        <v>22.2</v>
      </c>
      <c r="BF34" s="1026">
        <v>354.3</v>
      </c>
      <c r="BG34" s="1027">
        <v>354.4</v>
      </c>
      <c r="BH34" s="1027">
        <v>358.9</v>
      </c>
      <c r="BI34" s="1028">
        <v>360.5</v>
      </c>
      <c r="BJ34" s="1029">
        <v>368.1</v>
      </c>
      <c r="BK34" s="729">
        <f t="shared" si="25"/>
        <v>357.93333333333334</v>
      </c>
      <c r="BL34" s="790">
        <v>462296</v>
      </c>
      <c r="BM34" s="791">
        <v>461458</v>
      </c>
      <c r="BN34" s="791">
        <v>461060</v>
      </c>
      <c r="BO34" s="792">
        <v>462947</v>
      </c>
      <c r="BP34" s="793">
        <v>466003</v>
      </c>
      <c r="BQ34" s="810">
        <f t="shared" si="15"/>
        <v>461821.66666666669</v>
      </c>
      <c r="BR34" s="725">
        <v>40590</v>
      </c>
      <c r="BS34" s="726">
        <v>42025</v>
      </c>
      <c r="BT34" s="726">
        <v>43315</v>
      </c>
      <c r="BU34" s="727">
        <v>44947</v>
      </c>
      <c r="BV34" s="728">
        <v>46874</v>
      </c>
      <c r="BW34" s="729">
        <f t="shared" si="16"/>
        <v>43429</v>
      </c>
      <c r="BX34" s="932">
        <v>33.1</v>
      </c>
      <c r="BY34" s="933">
        <v>35.4</v>
      </c>
      <c r="BZ34" s="933">
        <v>34.5</v>
      </c>
      <c r="CA34" s="934">
        <v>36.700000000000003</v>
      </c>
      <c r="CB34" s="935">
        <v>35.200000000000003</v>
      </c>
      <c r="CC34" s="729">
        <f t="shared" si="26"/>
        <v>35.533333333333339</v>
      </c>
      <c r="CD34" s="859">
        <v>64466</v>
      </c>
      <c r="CE34" s="860">
        <v>62890</v>
      </c>
      <c r="CF34" s="860">
        <v>60841</v>
      </c>
      <c r="CG34" s="861">
        <v>60120</v>
      </c>
      <c r="CH34" s="862">
        <v>60767</v>
      </c>
      <c r="CI34" s="863">
        <f t="shared" si="17"/>
        <v>61283.666666666664</v>
      </c>
      <c r="CJ34" s="725">
        <v>10.199999999999999</v>
      </c>
      <c r="CK34" s="726">
        <v>11.8</v>
      </c>
      <c r="CL34" s="726">
        <v>13.8</v>
      </c>
      <c r="CM34" s="727">
        <v>10</v>
      </c>
      <c r="CN34" s="728">
        <v>12.5</v>
      </c>
      <c r="CO34" s="891">
        <f t="shared" si="27"/>
        <v>11.866666666666667</v>
      </c>
    </row>
    <row r="35" spans="1:93" x14ac:dyDescent="0.3">
      <c r="A35" s="172" t="s">
        <v>292</v>
      </c>
      <c r="B35" s="790">
        <v>1223348</v>
      </c>
      <c r="C35" s="791">
        <v>1223105</v>
      </c>
      <c r="D35" s="792">
        <v>1223634</v>
      </c>
      <c r="E35" s="793">
        <v>1228362</v>
      </c>
      <c r="F35" s="810">
        <f t="shared" si="6"/>
        <v>1225033.6666666667</v>
      </c>
      <c r="G35" s="725">
        <v>43154.85</v>
      </c>
      <c r="H35" s="726">
        <v>43425.03</v>
      </c>
      <c r="I35" s="727">
        <v>46980.46</v>
      </c>
      <c r="J35" s="728">
        <v>50018.73</v>
      </c>
      <c r="K35" s="729">
        <f t="shared" si="8"/>
        <v>46808.073333333334</v>
      </c>
      <c r="L35" s="725">
        <f t="shared" si="18"/>
        <v>35300</v>
      </c>
      <c r="M35" s="726">
        <f t="shared" si="18"/>
        <v>35500</v>
      </c>
      <c r="N35" s="727">
        <f t="shared" si="18"/>
        <v>38400</v>
      </c>
      <c r="O35" s="728">
        <f t="shared" si="18"/>
        <v>40700</v>
      </c>
      <c r="P35" s="729">
        <f t="shared" si="10"/>
        <v>38200</v>
      </c>
      <c r="Q35" s="725">
        <f t="shared" si="20"/>
        <v>38209.855248</v>
      </c>
      <c r="R35" s="726">
        <f t="shared" si="11"/>
        <v>37672.883999999998</v>
      </c>
      <c r="S35" s="727">
        <f t="shared" si="12"/>
        <v>39951.360000000001</v>
      </c>
      <c r="T35" s="728">
        <f t="shared" si="13"/>
        <v>41514</v>
      </c>
      <c r="U35" s="729">
        <f t="shared" si="21"/>
        <v>39712.748</v>
      </c>
      <c r="V35" s="725">
        <v>612.5</v>
      </c>
      <c r="W35" s="726">
        <v>606.20000000000005</v>
      </c>
      <c r="X35" s="727">
        <v>623.70000000000005</v>
      </c>
      <c r="Y35" s="727">
        <v>632</v>
      </c>
      <c r="Z35" s="740">
        <v>632.6</v>
      </c>
      <c r="AA35" s="729">
        <f t="shared" si="22"/>
        <v>620.63333333333333</v>
      </c>
      <c r="AB35" s="725">
        <v>86.7</v>
      </c>
      <c r="AC35" s="726">
        <v>82.7</v>
      </c>
      <c r="AD35" s="727">
        <v>91.8</v>
      </c>
      <c r="AE35" s="727">
        <v>90.4</v>
      </c>
      <c r="AF35" s="740">
        <v>95.6</v>
      </c>
      <c r="AG35" s="729">
        <f t="shared" si="23"/>
        <v>88.3</v>
      </c>
      <c r="AH35" s="960">
        <v>29.2</v>
      </c>
      <c r="AI35" s="961">
        <v>30.7</v>
      </c>
      <c r="AJ35" s="961">
        <v>27.7</v>
      </c>
      <c r="AK35" s="962">
        <v>28.5</v>
      </c>
      <c r="AL35" s="963">
        <v>32.4</v>
      </c>
      <c r="AM35" s="964">
        <v>29</v>
      </c>
      <c r="AN35" s="943">
        <v>8.6999999999999993</v>
      </c>
      <c r="AO35" s="965">
        <v>9.8000000000000007</v>
      </c>
      <c r="AP35" s="965">
        <v>9.1999999999999993</v>
      </c>
      <c r="AQ35" s="966">
        <v>9.6</v>
      </c>
      <c r="AR35" s="967">
        <v>11.4</v>
      </c>
      <c r="AS35" s="964">
        <v>10</v>
      </c>
      <c r="AT35" s="790">
        <v>613072</v>
      </c>
      <c r="AU35" s="791">
        <v>612489</v>
      </c>
      <c r="AV35" s="791">
        <v>612484</v>
      </c>
      <c r="AW35" s="792">
        <v>613920</v>
      </c>
      <c r="AX35" s="793">
        <v>618952</v>
      </c>
      <c r="AY35" s="810">
        <f t="shared" si="14"/>
        <v>612964.33333333337</v>
      </c>
      <c r="AZ35" s="932">
        <v>20.5</v>
      </c>
      <c r="BA35" s="933">
        <v>20.7</v>
      </c>
      <c r="BB35" s="933">
        <v>21</v>
      </c>
      <c r="BC35" s="934">
        <v>22.9</v>
      </c>
      <c r="BD35" s="935">
        <v>22.4</v>
      </c>
      <c r="BE35" s="729">
        <f t="shared" si="24"/>
        <v>21.533333333333331</v>
      </c>
      <c r="BF35" s="1026">
        <v>532.20000000000005</v>
      </c>
      <c r="BG35" s="1027">
        <v>525.70000000000005</v>
      </c>
      <c r="BH35" s="1027">
        <v>540.70000000000005</v>
      </c>
      <c r="BI35" s="1028">
        <v>543.9</v>
      </c>
      <c r="BJ35" s="1029">
        <v>541.70000000000005</v>
      </c>
      <c r="BK35" s="729">
        <f t="shared" si="25"/>
        <v>536.76666666666677</v>
      </c>
      <c r="BL35" s="790">
        <v>688475</v>
      </c>
      <c r="BM35" s="791">
        <v>686229</v>
      </c>
      <c r="BN35" s="791">
        <v>684518</v>
      </c>
      <c r="BO35" s="792">
        <v>685410</v>
      </c>
      <c r="BP35" s="793">
        <v>689437</v>
      </c>
      <c r="BQ35" s="810">
        <f t="shared" si="15"/>
        <v>685385.66666666663</v>
      </c>
      <c r="BR35" s="725">
        <v>65115</v>
      </c>
      <c r="BS35" s="726">
        <v>66639</v>
      </c>
      <c r="BT35" s="726">
        <v>68714</v>
      </c>
      <c r="BU35" s="727">
        <v>70759</v>
      </c>
      <c r="BV35" s="728">
        <v>74075</v>
      </c>
      <c r="BW35" s="729">
        <f t="shared" si="16"/>
        <v>68704</v>
      </c>
      <c r="BX35" s="932">
        <v>41.4</v>
      </c>
      <c r="BY35" s="933">
        <v>41</v>
      </c>
      <c r="BZ35" s="933">
        <v>44.2</v>
      </c>
      <c r="CA35" s="934">
        <v>42.2</v>
      </c>
      <c r="CB35" s="935">
        <v>39.1</v>
      </c>
      <c r="CC35" s="729">
        <f t="shared" si="26"/>
        <v>42.466666666666669</v>
      </c>
      <c r="CD35" s="859">
        <v>107006</v>
      </c>
      <c r="CE35" s="860">
        <v>104732</v>
      </c>
      <c r="CF35" s="860">
        <v>101984</v>
      </c>
      <c r="CG35" s="861">
        <v>101465</v>
      </c>
      <c r="CH35" s="862">
        <v>100896</v>
      </c>
      <c r="CI35" s="863">
        <f t="shared" si="17"/>
        <v>102727</v>
      </c>
      <c r="CJ35" s="725">
        <v>11.6</v>
      </c>
      <c r="CK35" s="726">
        <v>10.199999999999999</v>
      </c>
      <c r="CL35" s="726">
        <v>10.4</v>
      </c>
      <c r="CM35" s="727">
        <v>11.7</v>
      </c>
      <c r="CN35" s="728">
        <v>12.2</v>
      </c>
      <c r="CO35" s="891">
        <f t="shared" si="27"/>
        <v>10.766666666666666</v>
      </c>
    </row>
    <row r="36" spans="1:93" x14ac:dyDescent="0.3">
      <c r="A36" s="172" t="s">
        <v>293</v>
      </c>
      <c r="B36" s="790">
        <v>1320678</v>
      </c>
      <c r="C36" s="791">
        <v>1326340</v>
      </c>
      <c r="D36" s="792">
        <v>1332048</v>
      </c>
      <c r="E36" s="793">
        <v>1341857</v>
      </c>
      <c r="F36" s="810">
        <f t="shared" si="6"/>
        <v>1333415</v>
      </c>
      <c r="G36" s="725">
        <v>48191.63</v>
      </c>
      <c r="H36" s="726">
        <v>49672.29</v>
      </c>
      <c r="I36" s="727">
        <v>53425.11</v>
      </c>
      <c r="J36" s="728">
        <v>57187.97</v>
      </c>
      <c r="K36" s="729">
        <f t="shared" si="8"/>
        <v>53428.456666666665</v>
      </c>
      <c r="L36" s="725">
        <f t="shared" si="18"/>
        <v>36500</v>
      </c>
      <c r="M36" s="726">
        <f t="shared" si="18"/>
        <v>37500</v>
      </c>
      <c r="N36" s="727">
        <f t="shared" si="18"/>
        <v>40100</v>
      </c>
      <c r="O36" s="728">
        <f t="shared" si="18"/>
        <v>42600</v>
      </c>
      <c r="P36" s="729">
        <f t="shared" si="10"/>
        <v>40066.666666666664</v>
      </c>
      <c r="Q36" s="725">
        <f t="shared" si="20"/>
        <v>39508.773840000002</v>
      </c>
      <c r="R36" s="726">
        <f t="shared" si="11"/>
        <v>39795.299999999996</v>
      </c>
      <c r="S36" s="727">
        <f t="shared" si="12"/>
        <v>41720.04</v>
      </c>
      <c r="T36" s="728">
        <f t="shared" si="13"/>
        <v>43452</v>
      </c>
      <c r="U36" s="729">
        <f t="shared" si="21"/>
        <v>41655.78</v>
      </c>
      <c r="V36" s="725">
        <v>696.6</v>
      </c>
      <c r="W36" s="726">
        <v>693.4</v>
      </c>
      <c r="X36" s="727">
        <v>695.5</v>
      </c>
      <c r="Y36" s="727">
        <v>714.5</v>
      </c>
      <c r="Z36" s="740">
        <v>729.6</v>
      </c>
      <c r="AA36" s="729">
        <f t="shared" si="22"/>
        <v>701.13333333333333</v>
      </c>
      <c r="AB36" s="725">
        <v>111.3</v>
      </c>
      <c r="AC36" s="726">
        <v>110.3</v>
      </c>
      <c r="AD36" s="727">
        <v>101.8</v>
      </c>
      <c r="AE36" s="727">
        <v>102.2</v>
      </c>
      <c r="AF36" s="740">
        <v>109.2</v>
      </c>
      <c r="AG36" s="729">
        <f t="shared" si="23"/>
        <v>104.76666666666667</v>
      </c>
      <c r="AH36" s="960">
        <v>33.9</v>
      </c>
      <c r="AI36" s="961">
        <v>38.1</v>
      </c>
      <c r="AJ36" s="961">
        <v>33.1</v>
      </c>
      <c r="AK36" s="962">
        <v>29.2</v>
      </c>
      <c r="AL36" s="963">
        <v>39.200000000000003</v>
      </c>
      <c r="AM36" s="964">
        <v>33</v>
      </c>
      <c r="AN36" s="943">
        <v>10.6</v>
      </c>
      <c r="AO36" s="965">
        <v>11.2</v>
      </c>
      <c r="AP36" s="965">
        <v>12.2</v>
      </c>
      <c r="AQ36" s="966">
        <v>10.4</v>
      </c>
      <c r="AR36" s="967">
        <v>13.4</v>
      </c>
      <c r="AS36" s="964">
        <v>11</v>
      </c>
      <c r="AT36" s="790">
        <v>666830</v>
      </c>
      <c r="AU36" s="791">
        <v>669560</v>
      </c>
      <c r="AV36" s="791">
        <v>671953</v>
      </c>
      <c r="AW36" s="792">
        <v>676408</v>
      </c>
      <c r="AX36" s="793">
        <v>685682</v>
      </c>
      <c r="AY36" s="810">
        <f t="shared" si="14"/>
        <v>672640.33333333337</v>
      </c>
      <c r="AZ36" s="932">
        <v>18.600000000000001</v>
      </c>
      <c r="BA36" s="933">
        <v>18.8</v>
      </c>
      <c r="BB36" s="933">
        <v>17.5</v>
      </c>
      <c r="BC36" s="934">
        <v>17.5</v>
      </c>
      <c r="BD36" s="935">
        <v>17.399999999999999</v>
      </c>
      <c r="BE36" s="729">
        <f t="shared" si="24"/>
        <v>17.933333333333334</v>
      </c>
      <c r="BF36" s="1026">
        <v>606.4</v>
      </c>
      <c r="BG36" s="1027">
        <v>598.5</v>
      </c>
      <c r="BH36" s="1027">
        <v>605.1</v>
      </c>
      <c r="BI36" s="1028">
        <v>622.70000000000005</v>
      </c>
      <c r="BJ36" s="1029">
        <v>621.9</v>
      </c>
      <c r="BK36" s="729">
        <f t="shared" si="25"/>
        <v>608.76666666666665</v>
      </c>
      <c r="BL36" s="790">
        <v>763516</v>
      </c>
      <c r="BM36" s="791">
        <v>765072</v>
      </c>
      <c r="BN36" s="791">
        <v>766213</v>
      </c>
      <c r="BO36" s="792">
        <v>770882</v>
      </c>
      <c r="BP36" s="793">
        <v>780705</v>
      </c>
      <c r="BQ36" s="810">
        <f t="shared" si="15"/>
        <v>767389</v>
      </c>
      <c r="BR36" s="725">
        <v>76897</v>
      </c>
      <c r="BS36" s="726">
        <v>79509</v>
      </c>
      <c r="BT36" s="726">
        <v>81898</v>
      </c>
      <c r="BU36" s="727">
        <v>84769</v>
      </c>
      <c r="BV36" s="728">
        <v>88634</v>
      </c>
      <c r="BW36" s="729">
        <f t="shared" si="16"/>
        <v>82058.666666666672</v>
      </c>
      <c r="BX36" s="932">
        <v>45.9</v>
      </c>
      <c r="BY36" s="933">
        <v>47.3</v>
      </c>
      <c r="BZ36" s="933">
        <v>50.1</v>
      </c>
      <c r="CA36" s="934">
        <v>53.1</v>
      </c>
      <c r="CB36" s="935">
        <v>55.6</v>
      </c>
      <c r="CC36" s="729">
        <f t="shared" si="26"/>
        <v>50.166666666666664</v>
      </c>
      <c r="CD36" s="859">
        <v>130495</v>
      </c>
      <c r="CE36" s="860">
        <v>129105</v>
      </c>
      <c r="CF36" s="860">
        <v>127163</v>
      </c>
      <c r="CG36" s="861">
        <v>127729</v>
      </c>
      <c r="CH36" s="862">
        <v>128770</v>
      </c>
      <c r="CI36" s="863">
        <f t="shared" si="17"/>
        <v>127999</v>
      </c>
      <c r="CJ36" s="725">
        <v>9.1</v>
      </c>
      <c r="CK36" s="726">
        <v>9.5</v>
      </c>
      <c r="CL36" s="726">
        <v>9.6</v>
      </c>
      <c r="CM36" s="727">
        <v>10.199999999999999</v>
      </c>
      <c r="CN36" s="728">
        <v>11.4</v>
      </c>
      <c r="CO36" s="891">
        <f t="shared" si="27"/>
        <v>9.7666666666666675</v>
      </c>
    </row>
    <row r="37" spans="1:93" ht="17.25" thickBot="1" x14ac:dyDescent="0.35">
      <c r="A37" s="173" t="s">
        <v>294</v>
      </c>
      <c r="B37" s="794">
        <v>589755</v>
      </c>
      <c r="C37" s="795">
        <v>589936</v>
      </c>
      <c r="D37" s="796">
        <v>590439</v>
      </c>
      <c r="E37" s="797">
        <v>591740</v>
      </c>
      <c r="F37" s="811">
        <f t="shared" si="6"/>
        <v>590705</v>
      </c>
      <c r="G37" s="730">
        <v>19439.099999999999</v>
      </c>
      <c r="H37" s="731">
        <v>19537.64</v>
      </c>
      <c r="I37" s="732">
        <v>20663.97</v>
      </c>
      <c r="J37" s="733">
        <v>21705.95</v>
      </c>
      <c r="K37" s="734">
        <f t="shared" si="8"/>
        <v>20635.853333333333</v>
      </c>
      <c r="L37" s="730">
        <f t="shared" si="18"/>
        <v>33000</v>
      </c>
      <c r="M37" s="731">
        <f t="shared" si="18"/>
        <v>33100</v>
      </c>
      <c r="N37" s="732">
        <f t="shared" si="18"/>
        <v>35000</v>
      </c>
      <c r="O37" s="733">
        <f t="shared" si="18"/>
        <v>36700</v>
      </c>
      <c r="P37" s="734">
        <f t="shared" si="10"/>
        <v>34933.333333333336</v>
      </c>
      <c r="Q37" s="730">
        <f t="shared" si="20"/>
        <v>35720.261279999999</v>
      </c>
      <c r="R37" s="731">
        <f t="shared" si="11"/>
        <v>35125.984799999998</v>
      </c>
      <c r="S37" s="732">
        <f t="shared" si="12"/>
        <v>36414</v>
      </c>
      <c r="T37" s="733">
        <f t="shared" si="13"/>
        <v>37434</v>
      </c>
      <c r="U37" s="734">
        <f t="shared" si="21"/>
        <v>36324.661599999999</v>
      </c>
      <c r="V37" s="730">
        <v>300.10000000000002</v>
      </c>
      <c r="W37" s="731">
        <v>294</v>
      </c>
      <c r="X37" s="732">
        <v>299.39999999999998</v>
      </c>
      <c r="Y37" s="732">
        <v>306.10000000000002</v>
      </c>
      <c r="Z37" s="741">
        <v>306.39999999999998</v>
      </c>
      <c r="AA37" s="734">
        <f t="shared" si="22"/>
        <v>299.83333333333331</v>
      </c>
      <c r="AB37" s="730">
        <v>44.6</v>
      </c>
      <c r="AC37" s="731">
        <v>41.7</v>
      </c>
      <c r="AD37" s="732">
        <v>45.9</v>
      </c>
      <c r="AE37" s="732">
        <v>48.7</v>
      </c>
      <c r="AF37" s="741">
        <v>45.5</v>
      </c>
      <c r="AG37" s="734">
        <f t="shared" si="23"/>
        <v>45.433333333333337</v>
      </c>
      <c r="AH37" s="970">
        <v>17.5</v>
      </c>
      <c r="AI37" s="971">
        <v>17.3</v>
      </c>
      <c r="AJ37" s="971">
        <v>15.4</v>
      </c>
      <c r="AK37" s="972">
        <v>14.7</v>
      </c>
      <c r="AL37" s="973">
        <v>14.2</v>
      </c>
      <c r="AM37" s="974">
        <v>16</v>
      </c>
      <c r="AN37" s="975">
        <v>5.2</v>
      </c>
      <c r="AO37" s="976">
        <v>4.3</v>
      </c>
      <c r="AP37" s="976">
        <v>5</v>
      </c>
      <c r="AQ37" s="977">
        <v>6.3</v>
      </c>
      <c r="AR37" s="978">
        <v>4.5999999999999996</v>
      </c>
      <c r="AS37" s="974">
        <v>5</v>
      </c>
      <c r="AT37" s="794">
        <v>294454</v>
      </c>
      <c r="AU37" s="795">
        <v>294029</v>
      </c>
      <c r="AV37" s="795">
        <v>294060</v>
      </c>
      <c r="AW37" s="796">
        <v>294167</v>
      </c>
      <c r="AX37" s="797">
        <v>295799</v>
      </c>
      <c r="AY37" s="811">
        <f t="shared" si="14"/>
        <v>294085.33333333331</v>
      </c>
      <c r="AZ37" s="936">
        <v>22</v>
      </c>
      <c r="BA37" s="937">
        <v>22.5</v>
      </c>
      <c r="BB37" s="937">
        <v>20.6</v>
      </c>
      <c r="BC37" s="938">
        <v>19.3</v>
      </c>
      <c r="BD37" s="939">
        <v>21.6</v>
      </c>
      <c r="BE37" s="734">
        <f t="shared" si="24"/>
        <v>20.8</v>
      </c>
      <c r="BF37" s="1034">
        <v>258.7</v>
      </c>
      <c r="BG37" s="1035">
        <v>254.5</v>
      </c>
      <c r="BH37" s="1035">
        <v>259.60000000000002</v>
      </c>
      <c r="BI37" s="1036">
        <v>264.8</v>
      </c>
      <c r="BJ37" s="1037">
        <v>264.8</v>
      </c>
      <c r="BK37" s="734">
        <f t="shared" si="25"/>
        <v>259.63333333333338</v>
      </c>
      <c r="BL37" s="794">
        <v>335523</v>
      </c>
      <c r="BM37" s="795">
        <v>334495</v>
      </c>
      <c r="BN37" s="795">
        <v>333907</v>
      </c>
      <c r="BO37" s="796">
        <v>333452</v>
      </c>
      <c r="BP37" s="797">
        <v>334341</v>
      </c>
      <c r="BQ37" s="811">
        <f t="shared" si="15"/>
        <v>333951.33333333331</v>
      </c>
      <c r="BR37" s="730">
        <v>32153</v>
      </c>
      <c r="BS37" s="731">
        <v>32954</v>
      </c>
      <c r="BT37" s="731">
        <v>33954</v>
      </c>
      <c r="BU37" s="732">
        <v>34981</v>
      </c>
      <c r="BV37" s="733">
        <v>36389</v>
      </c>
      <c r="BW37" s="734">
        <f t="shared" si="16"/>
        <v>33963</v>
      </c>
      <c r="BX37" s="936">
        <v>36.299999999999997</v>
      </c>
      <c r="BY37" s="937">
        <v>39.299999999999997</v>
      </c>
      <c r="BZ37" s="937">
        <v>40.299999999999997</v>
      </c>
      <c r="CA37" s="938">
        <v>44.9</v>
      </c>
      <c r="CB37" s="939">
        <v>44.7</v>
      </c>
      <c r="CC37" s="734">
        <f t="shared" si="26"/>
        <v>41.5</v>
      </c>
      <c r="CD37" s="850">
        <v>55447</v>
      </c>
      <c r="CE37" s="851">
        <v>54521</v>
      </c>
      <c r="CF37" s="851">
        <v>53596</v>
      </c>
      <c r="CG37" s="852">
        <v>52998</v>
      </c>
      <c r="CH37" s="853">
        <v>52245</v>
      </c>
      <c r="CI37" s="864">
        <f t="shared" si="17"/>
        <v>53705</v>
      </c>
      <c r="CJ37" s="730">
        <v>9.5</v>
      </c>
      <c r="CK37" s="731">
        <v>8.3000000000000007</v>
      </c>
      <c r="CL37" s="731">
        <v>8.9</v>
      </c>
      <c r="CM37" s="732">
        <v>10.8</v>
      </c>
      <c r="CN37" s="733">
        <v>9.1</v>
      </c>
      <c r="CO37" s="892">
        <f t="shared" si="27"/>
        <v>9.3333333333333339</v>
      </c>
    </row>
    <row r="38" spans="1:93" x14ac:dyDescent="0.3">
      <c r="A38" s="171" t="s">
        <v>295</v>
      </c>
      <c r="B38" s="789">
        <f>SUM(B39:B76)</f>
        <v>83019213</v>
      </c>
      <c r="C38" s="789">
        <f t="shared" ref="C38:E38" si="35">SUM(C39:C76)</f>
        <v>83166711</v>
      </c>
      <c r="D38" s="789">
        <f t="shared" si="35"/>
        <v>83155031</v>
      </c>
      <c r="E38" s="789">
        <f t="shared" si="35"/>
        <v>83237124</v>
      </c>
      <c r="F38" s="809">
        <f t="shared" si="6"/>
        <v>83186288.666666672</v>
      </c>
      <c r="G38" s="735">
        <f>SUM(G39:G76)</f>
        <v>3147465.9900000016</v>
      </c>
      <c r="H38" s="735">
        <f t="shared" ref="H38:J38" si="36">SUM(H39:H76)</f>
        <v>3076039.5300000003</v>
      </c>
      <c r="I38" s="735">
        <f t="shared" si="36"/>
        <v>3249595.7000000011</v>
      </c>
      <c r="J38" s="735">
        <f t="shared" si="36"/>
        <v>3464809.5000000009</v>
      </c>
      <c r="K38" s="724">
        <f t="shared" si="8"/>
        <v>3263481.5766666676</v>
      </c>
      <c r="L38" s="735">
        <f t="shared" si="18"/>
        <v>37900</v>
      </c>
      <c r="M38" s="736">
        <f t="shared" si="18"/>
        <v>37000</v>
      </c>
      <c r="N38" s="737">
        <f t="shared" si="18"/>
        <v>39100</v>
      </c>
      <c r="O38" s="738">
        <f t="shared" si="18"/>
        <v>41600</v>
      </c>
      <c r="P38" s="724">
        <f t="shared" si="10"/>
        <v>39233.333333333336</v>
      </c>
      <c r="Q38" s="735">
        <f t="shared" si="20"/>
        <v>41024.178864000001</v>
      </c>
      <c r="R38" s="736">
        <f t="shared" si="11"/>
        <v>39264.695999999996</v>
      </c>
      <c r="S38" s="737">
        <f t="shared" si="12"/>
        <v>40679.64</v>
      </c>
      <c r="T38" s="738">
        <f t="shared" si="13"/>
        <v>42432</v>
      </c>
      <c r="U38" s="724">
        <f t="shared" si="21"/>
        <v>40792.112000000001</v>
      </c>
      <c r="V38" s="735">
        <v>43771.4</v>
      </c>
      <c r="W38" s="736">
        <v>43137.599999999999</v>
      </c>
      <c r="X38" s="737">
        <v>42960.6</v>
      </c>
      <c r="Y38" s="737">
        <v>43854.400000000001</v>
      </c>
      <c r="Z38" s="739">
        <v>44403.4</v>
      </c>
      <c r="AA38" s="724">
        <f t="shared" si="22"/>
        <v>43317.533333333333</v>
      </c>
      <c r="AB38" s="735">
        <v>4326.8</v>
      </c>
      <c r="AC38" s="736">
        <v>4350</v>
      </c>
      <c r="AD38" s="737">
        <v>4311</v>
      </c>
      <c r="AE38" s="737">
        <v>4462.2</v>
      </c>
      <c r="AF38" s="739">
        <v>4551.2</v>
      </c>
      <c r="AG38" s="724">
        <f t="shared" si="23"/>
        <v>4374.4000000000005</v>
      </c>
      <c r="AH38" s="982">
        <v>1372.8</v>
      </c>
      <c r="AI38" s="983">
        <v>1663.4</v>
      </c>
      <c r="AJ38" s="983">
        <v>1562.7</v>
      </c>
      <c r="AK38" s="984">
        <v>1388.4</v>
      </c>
      <c r="AL38" s="985">
        <v>1362.4</v>
      </c>
      <c r="AM38" s="986">
        <v>1538</v>
      </c>
      <c r="AN38" s="956">
        <v>249.5</v>
      </c>
      <c r="AO38" s="957">
        <v>310.10000000000002</v>
      </c>
      <c r="AP38" s="957">
        <v>303.39999999999998</v>
      </c>
      <c r="AQ38" s="958">
        <v>268.60000000000002</v>
      </c>
      <c r="AR38" s="959">
        <v>269.8</v>
      </c>
      <c r="AS38" s="955">
        <v>294</v>
      </c>
      <c r="AT38" s="789">
        <v>45234117</v>
      </c>
      <c r="AU38" s="798">
        <v>45137096</v>
      </c>
      <c r="AV38" s="798">
        <v>44978330</v>
      </c>
      <c r="AW38" s="799">
        <v>44844183</v>
      </c>
      <c r="AX38" s="800">
        <v>45308019</v>
      </c>
      <c r="AY38" s="809">
        <f t="shared" si="14"/>
        <v>44986536.333333336</v>
      </c>
      <c r="AZ38" s="756">
        <v>13.4</v>
      </c>
      <c r="BA38" s="757">
        <v>14.3</v>
      </c>
      <c r="BB38" s="757">
        <v>16.3</v>
      </c>
      <c r="BC38" s="758">
        <v>17</v>
      </c>
      <c r="BD38" s="759">
        <v>16.899999999999999</v>
      </c>
      <c r="BE38" s="724">
        <f t="shared" si="24"/>
        <v>15.866666666666667</v>
      </c>
      <c r="BF38" s="1022">
        <v>39955.300000000003</v>
      </c>
      <c r="BG38" s="1023">
        <v>39099.699999999997</v>
      </c>
      <c r="BH38" s="1038">
        <v>39038</v>
      </c>
      <c r="BI38" s="1041">
        <v>39841</v>
      </c>
      <c r="BJ38" s="1025">
        <v>40254.6</v>
      </c>
      <c r="BK38" s="724">
        <f t="shared" si="25"/>
        <v>39326.23333333333</v>
      </c>
      <c r="BL38" s="789">
        <v>49841389</v>
      </c>
      <c r="BM38" s="798">
        <v>49745527</v>
      </c>
      <c r="BN38" s="798">
        <v>49548821</v>
      </c>
      <c r="BO38" s="799">
        <v>49366710</v>
      </c>
      <c r="BP38" s="800">
        <v>49837746</v>
      </c>
      <c r="BQ38" s="809">
        <f t="shared" si="15"/>
        <v>49553686</v>
      </c>
      <c r="BR38" s="735">
        <v>5409029</v>
      </c>
      <c r="BS38" s="736">
        <v>5495720</v>
      </c>
      <c r="BT38" s="736">
        <v>5581088</v>
      </c>
      <c r="BU38" s="737">
        <v>5553604</v>
      </c>
      <c r="BV38" s="738">
        <v>5581298</v>
      </c>
      <c r="BW38" s="724">
        <f t="shared" si="16"/>
        <v>5543470.666666667</v>
      </c>
      <c r="BX38" s="756">
        <v>35.5</v>
      </c>
      <c r="BY38" s="757">
        <v>36.6</v>
      </c>
      <c r="BZ38" s="757">
        <v>38.9</v>
      </c>
      <c r="CA38" s="758">
        <v>38.9</v>
      </c>
      <c r="CB38" s="759">
        <v>41</v>
      </c>
      <c r="CC38" s="724">
        <f t="shared" si="26"/>
        <v>38.133333333333333</v>
      </c>
      <c r="CD38" s="854">
        <v>6304136</v>
      </c>
      <c r="CE38" s="855">
        <v>6261031</v>
      </c>
      <c r="CF38" s="855">
        <v>6161121</v>
      </c>
      <c r="CG38" s="856">
        <v>6093183</v>
      </c>
      <c r="CH38" s="857">
        <v>6139077</v>
      </c>
      <c r="CI38" s="858">
        <f t="shared" si="17"/>
        <v>6171778.333333333</v>
      </c>
      <c r="CJ38" s="735">
        <v>10.3</v>
      </c>
      <c r="CK38" s="736">
        <v>10.1</v>
      </c>
      <c r="CL38" s="736">
        <v>12.5</v>
      </c>
      <c r="CM38" s="737">
        <v>12.7</v>
      </c>
      <c r="CN38" s="738">
        <v>12.8</v>
      </c>
      <c r="CO38" s="755">
        <f t="shared" si="27"/>
        <v>11.766666666666666</v>
      </c>
    </row>
    <row r="39" spans="1:93" x14ac:dyDescent="0.3">
      <c r="A39" s="172" t="s">
        <v>296</v>
      </c>
      <c r="B39" s="790">
        <v>4143418</v>
      </c>
      <c r="C39" s="791">
        <v>4154223</v>
      </c>
      <c r="D39" s="792">
        <v>4151094</v>
      </c>
      <c r="E39" s="793">
        <v>4150949</v>
      </c>
      <c r="F39" s="810">
        <f t="shared" si="6"/>
        <v>4152088.6666666665</v>
      </c>
      <c r="G39" s="725">
        <v>200212.71</v>
      </c>
      <c r="H39" s="726">
        <v>192848.2</v>
      </c>
      <c r="I39" s="727">
        <v>203173.47</v>
      </c>
      <c r="J39" s="728">
        <v>214021.56</v>
      </c>
      <c r="K39" s="729">
        <f t="shared" si="8"/>
        <v>203347.74333333332</v>
      </c>
      <c r="L39" s="725">
        <f t="shared" si="18"/>
        <v>48300</v>
      </c>
      <c r="M39" s="726">
        <f t="shared" si="18"/>
        <v>46400</v>
      </c>
      <c r="N39" s="727">
        <f t="shared" si="18"/>
        <v>48900</v>
      </c>
      <c r="O39" s="728">
        <f t="shared" si="18"/>
        <v>51600</v>
      </c>
      <c r="P39" s="729">
        <f t="shared" si="10"/>
        <v>48966.666666666664</v>
      </c>
      <c r="Q39" s="725">
        <f t="shared" si="20"/>
        <v>52281.473328</v>
      </c>
      <c r="R39" s="726">
        <f t="shared" si="11"/>
        <v>49240.051199999994</v>
      </c>
      <c r="S39" s="727">
        <f t="shared" si="12"/>
        <v>50875.56</v>
      </c>
      <c r="T39" s="728">
        <f t="shared" si="13"/>
        <v>52632</v>
      </c>
      <c r="U39" s="729">
        <f t="shared" si="21"/>
        <v>50915.870399999993</v>
      </c>
      <c r="V39" s="725">
        <v>2319.9</v>
      </c>
      <c r="W39" s="726">
        <v>2280.1</v>
      </c>
      <c r="X39" s="727">
        <v>2239.1999999999998</v>
      </c>
      <c r="Y39" s="727">
        <v>2370.3000000000002</v>
      </c>
      <c r="Z39" s="740">
        <v>2379.6999999999998</v>
      </c>
      <c r="AA39" s="729">
        <f t="shared" si="22"/>
        <v>2296.5333333333333</v>
      </c>
      <c r="AB39" s="725">
        <v>244.2</v>
      </c>
      <c r="AC39" s="726">
        <v>237.7</v>
      </c>
      <c r="AD39" s="727">
        <v>223.8</v>
      </c>
      <c r="AE39" s="727">
        <v>254.2</v>
      </c>
      <c r="AF39" s="740">
        <v>258.60000000000002</v>
      </c>
      <c r="AG39" s="729">
        <f t="shared" si="23"/>
        <v>238.56666666666669</v>
      </c>
      <c r="AH39" s="960">
        <v>54.8</v>
      </c>
      <c r="AI39" s="961">
        <v>79</v>
      </c>
      <c r="AJ39" s="961">
        <v>70.8</v>
      </c>
      <c r="AK39" s="962">
        <v>65.5</v>
      </c>
      <c r="AL39" s="963">
        <v>70.5</v>
      </c>
      <c r="AM39" s="964">
        <v>72</v>
      </c>
      <c r="AN39" s="943">
        <v>12.1</v>
      </c>
      <c r="AO39" s="965">
        <v>15</v>
      </c>
      <c r="AP39" s="965">
        <v>13</v>
      </c>
      <c r="AQ39" s="966">
        <v>14.1</v>
      </c>
      <c r="AR39" s="967">
        <v>14.1</v>
      </c>
      <c r="AS39" s="964">
        <v>14</v>
      </c>
      <c r="AT39" s="790">
        <v>2283799</v>
      </c>
      <c r="AU39" s="791">
        <v>2287803</v>
      </c>
      <c r="AV39" s="791">
        <v>2282574</v>
      </c>
      <c r="AW39" s="792">
        <v>2272964</v>
      </c>
      <c r="AX39" s="793">
        <v>2297058</v>
      </c>
      <c r="AY39" s="810">
        <f t="shared" si="14"/>
        <v>2281113.6666666665</v>
      </c>
      <c r="AZ39" s="932">
        <v>14.3</v>
      </c>
      <c r="BA39" s="933">
        <v>15.4</v>
      </c>
      <c r="BB39" s="933">
        <v>17.5</v>
      </c>
      <c r="BC39" s="934">
        <v>18.2</v>
      </c>
      <c r="BD39" s="935">
        <v>18.600000000000001</v>
      </c>
      <c r="BE39" s="729">
        <f t="shared" si="24"/>
        <v>17.033333333333331</v>
      </c>
      <c r="BF39" s="1026">
        <v>2121.6</v>
      </c>
      <c r="BG39" s="1027">
        <v>2066.1</v>
      </c>
      <c r="BH39" s="1027">
        <v>2036.9</v>
      </c>
      <c r="BI39" s="1032">
        <v>2146</v>
      </c>
      <c r="BJ39" s="1029">
        <v>2155.3000000000002</v>
      </c>
      <c r="BK39" s="729">
        <f t="shared" si="25"/>
        <v>2083</v>
      </c>
      <c r="BL39" s="790">
        <v>2524702</v>
      </c>
      <c r="BM39" s="791">
        <v>2526936</v>
      </c>
      <c r="BN39" s="791">
        <v>2516816</v>
      </c>
      <c r="BO39" s="792">
        <v>2502652</v>
      </c>
      <c r="BP39" s="793">
        <v>2525571</v>
      </c>
      <c r="BQ39" s="810">
        <f t="shared" si="15"/>
        <v>2515468</v>
      </c>
      <c r="BR39" s="725">
        <v>283879</v>
      </c>
      <c r="BS39" s="726">
        <v>288322</v>
      </c>
      <c r="BT39" s="726">
        <v>292341</v>
      </c>
      <c r="BU39" s="727">
        <v>291234</v>
      </c>
      <c r="BV39" s="728">
        <v>294737</v>
      </c>
      <c r="BW39" s="729">
        <f t="shared" si="16"/>
        <v>290632.33333333331</v>
      </c>
      <c r="BX39" s="932">
        <v>43.3</v>
      </c>
      <c r="BY39" s="933">
        <v>43</v>
      </c>
      <c r="BZ39" s="933">
        <v>44.3</v>
      </c>
      <c r="CA39" s="934">
        <v>43</v>
      </c>
      <c r="CB39" s="935">
        <v>43.5</v>
      </c>
      <c r="CC39" s="729">
        <f t="shared" si="26"/>
        <v>43.433333333333337</v>
      </c>
      <c r="CD39" s="859">
        <v>328925</v>
      </c>
      <c r="CE39" s="860">
        <v>324257</v>
      </c>
      <c r="CF39" s="860">
        <v>316153</v>
      </c>
      <c r="CG39" s="861">
        <v>310438</v>
      </c>
      <c r="CH39" s="862">
        <v>311012</v>
      </c>
      <c r="CI39" s="863">
        <f t="shared" si="17"/>
        <v>316949.33333333331</v>
      </c>
      <c r="CJ39" s="725">
        <v>11.1</v>
      </c>
      <c r="CK39" s="726">
        <v>9.6999999999999993</v>
      </c>
      <c r="CL39" s="726">
        <v>11.6</v>
      </c>
      <c r="CM39" s="727">
        <v>11.9</v>
      </c>
      <c r="CN39" s="728">
        <v>14.1</v>
      </c>
      <c r="CO39" s="891">
        <f t="shared" si="27"/>
        <v>11.066666666666665</v>
      </c>
    </row>
    <row r="40" spans="1:93" x14ac:dyDescent="0.3">
      <c r="A40" s="172" t="s">
        <v>297</v>
      </c>
      <c r="B40" s="790">
        <v>2805129</v>
      </c>
      <c r="C40" s="791">
        <v>2810854</v>
      </c>
      <c r="D40" s="792">
        <v>2807601</v>
      </c>
      <c r="E40" s="793">
        <v>2812482</v>
      </c>
      <c r="F40" s="810">
        <f t="shared" si="6"/>
        <v>2810312.3333333335</v>
      </c>
      <c r="G40" s="725">
        <v>116993.99</v>
      </c>
      <c r="H40" s="726">
        <v>112498.68</v>
      </c>
      <c r="I40" s="727">
        <v>119441.28</v>
      </c>
      <c r="J40" s="728">
        <v>126160.98</v>
      </c>
      <c r="K40" s="729">
        <f t="shared" si="8"/>
        <v>119366.98</v>
      </c>
      <c r="L40" s="725">
        <f t="shared" si="18"/>
        <v>41700</v>
      </c>
      <c r="M40" s="726">
        <f t="shared" si="18"/>
        <v>40000</v>
      </c>
      <c r="N40" s="727">
        <f t="shared" si="18"/>
        <v>42500</v>
      </c>
      <c r="O40" s="728">
        <f t="shared" si="18"/>
        <v>44900</v>
      </c>
      <c r="P40" s="729">
        <f t="shared" si="10"/>
        <v>42466.666666666664</v>
      </c>
      <c r="Q40" s="725">
        <f t="shared" si="20"/>
        <v>45137.421071999997</v>
      </c>
      <c r="R40" s="726">
        <f t="shared" si="11"/>
        <v>42448.32</v>
      </c>
      <c r="S40" s="727">
        <f t="shared" si="12"/>
        <v>44217</v>
      </c>
      <c r="T40" s="728">
        <f t="shared" si="13"/>
        <v>45798</v>
      </c>
      <c r="U40" s="729">
        <f t="shared" si="21"/>
        <v>44154.44</v>
      </c>
      <c r="V40" s="725">
        <v>1541.8</v>
      </c>
      <c r="W40" s="726">
        <v>1532.7</v>
      </c>
      <c r="X40" s="727">
        <v>1471.3</v>
      </c>
      <c r="Y40" s="727">
        <v>1454.7</v>
      </c>
      <c r="Z40" s="740">
        <v>1501.5</v>
      </c>
      <c r="AA40" s="729">
        <f t="shared" si="22"/>
        <v>1486.2333333333333</v>
      </c>
      <c r="AB40" s="725">
        <v>172.2</v>
      </c>
      <c r="AC40" s="726">
        <v>163.69999999999999</v>
      </c>
      <c r="AD40" s="727">
        <v>150.80000000000001</v>
      </c>
      <c r="AE40" s="727">
        <v>151.1</v>
      </c>
      <c r="AF40" s="740">
        <v>165.3</v>
      </c>
      <c r="AG40" s="729">
        <f t="shared" si="23"/>
        <v>155.20000000000002</v>
      </c>
      <c r="AH40" s="960">
        <v>43.7</v>
      </c>
      <c r="AI40" s="961">
        <v>52.9</v>
      </c>
      <c r="AJ40" s="961">
        <v>50.6</v>
      </c>
      <c r="AK40" s="962">
        <v>46.1</v>
      </c>
      <c r="AL40" s="963">
        <v>43.3</v>
      </c>
      <c r="AM40" s="964">
        <v>50</v>
      </c>
      <c r="AN40" s="943">
        <v>9.9</v>
      </c>
      <c r="AO40" s="965">
        <v>12.3</v>
      </c>
      <c r="AP40" s="965">
        <v>12</v>
      </c>
      <c r="AQ40" s="966">
        <v>10.7</v>
      </c>
      <c r="AR40" s="967">
        <v>10.7</v>
      </c>
      <c r="AS40" s="964">
        <v>12</v>
      </c>
      <c r="AT40" s="790">
        <v>1538371</v>
      </c>
      <c r="AU40" s="791">
        <v>1538201</v>
      </c>
      <c r="AV40" s="791">
        <v>1533258</v>
      </c>
      <c r="AW40" s="792">
        <v>1531105</v>
      </c>
      <c r="AX40" s="793">
        <v>1545286</v>
      </c>
      <c r="AY40" s="810">
        <f t="shared" si="14"/>
        <v>1534188</v>
      </c>
      <c r="AZ40" s="932">
        <v>13.7</v>
      </c>
      <c r="BA40" s="933">
        <v>14.8</v>
      </c>
      <c r="BB40" s="933">
        <v>17.3</v>
      </c>
      <c r="BC40" s="934">
        <v>18</v>
      </c>
      <c r="BD40" s="935">
        <v>17.2</v>
      </c>
      <c r="BE40" s="729">
        <f t="shared" si="24"/>
        <v>16.7</v>
      </c>
      <c r="BF40" s="1026">
        <v>1408.2</v>
      </c>
      <c r="BG40" s="1027">
        <v>1395.5</v>
      </c>
      <c r="BH40" s="1027">
        <v>1337.7</v>
      </c>
      <c r="BI40" s="1028">
        <v>1313.7</v>
      </c>
      <c r="BJ40" s="1029">
        <v>1352.5</v>
      </c>
      <c r="BK40" s="729">
        <f t="shared" si="25"/>
        <v>1348.9666666666665</v>
      </c>
      <c r="BL40" s="790">
        <v>1717674</v>
      </c>
      <c r="BM40" s="791">
        <v>1716046</v>
      </c>
      <c r="BN40" s="791">
        <v>1707843</v>
      </c>
      <c r="BO40" s="792">
        <v>1701693</v>
      </c>
      <c r="BP40" s="793">
        <v>1714503</v>
      </c>
      <c r="BQ40" s="810">
        <f t="shared" si="15"/>
        <v>1708527.3333333333</v>
      </c>
      <c r="BR40" s="725">
        <v>186278</v>
      </c>
      <c r="BS40" s="726">
        <v>189030</v>
      </c>
      <c r="BT40" s="726">
        <v>191518</v>
      </c>
      <c r="BU40" s="727">
        <v>192551</v>
      </c>
      <c r="BV40" s="728">
        <v>195551</v>
      </c>
      <c r="BW40" s="729">
        <f t="shared" si="16"/>
        <v>191033</v>
      </c>
      <c r="BX40" s="932">
        <v>41.7</v>
      </c>
      <c r="BY40" s="933">
        <v>43.7</v>
      </c>
      <c r="BZ40" s="933">
        <v>40.700000000000003</v>
      </c>
      <c r="CA40" s="934">
        <v>45.4</v>
      </c>
      <c r="CB40" s="935">
        <v>44.3</v>
      </c>
      <c r="CC40" s="729">
        <f t="shared" si="26"/>
        <v>43.266666666666673</v>
      </c>
      <c r="CD40" s="859">
        <v>240586</v>
      </c>
      <c r="CE40" s="860">
        <v>237351</v>
      </c>
      <c r="CF40" s="860">
        <v>231135</v>
      </c>
      <c r="CG40" s="861">
        <v>226629</v>
      </c>
      <c r="CH40" s="862">
        <v>226967</v>
      </c>
      <c r="CI40" s="863">
        <f t="shared" si="17"/>
        <v>231705</v>
      </c>
      <c r="CJ40" s="725">
        <v>8.3000000000000007</v>
      </c>
      <c r="CK40" s="894">
        <v>8</v>
      </c>
      <c r="CL40" s="726">
        <v>10.7</v>
      </c>
      <c r="CM40" s="727">
        <v>11.6</v>
      </c>
      <c r="CN40" s="728">
        <v>11.4</v>
      </c>
      <c r="CO40" s="891">
        <f t="shared" si="27"/>
        <v>10.1</v>
      </c>
    </row>
    <row r="41" spans="1:93" x14ac:dyDescent="0.3">
      <c r="A41" s="172" t="s">
        <v>298</v>
      </c>
      <c r="B41" s="790">
        <v>2264469</v>
      </c>
      <c r="C41" s="791">
        <v>2271351</v>
      </c>
      <c r="D41" s="792">
        <v>2276924</v>
      </c>
      <c r="E41" s="793">
        <v>2285156</v>
      </c>
      <c r="F41" s="810">
        <f t="shared" si="6"/>
        <v>2277810.3333333335</v>
      </c>
      <c r="G41" s="725">
        <v>82155.58</v>
      </c>
      <c r="H41" s="726">
        <v>79833.399999999994</v>
      </c>
      <c r="I41" s="727">
        <v>84355.25</v>
      </c>
      <c r="J41" s="728">
        <v>89374.3</v>
      </c>
      <c r="K41" s="729">
        <f t="shared" si="8"/>
        <v>84520.983333333337</v>
      </c>
      <c r="L41" s="725">
        <f t="shared" si="18"/>
        <v>36300</v>
      </c>
      <c r="M41" s="726">
        <f t="shared" si="18"/>
        <v>35100</v>
      </c>
      <c r="N41" s="727">
        <f t="shared" si="18"/>
        <v>37000</v>
      </c>
      <c r="O41" s="728">
        <f t="shared" si="18"/>
        <v>39100</v>
      </c>
      <c r="P41" s="729">
        <f t="shared" si="10"/>
        <v>37066.666666666664</v>
      </c>
      <c r="Q41" s="725">
        <f t="shared" si="20"/>
        <v>39292.287407999997</v>
      </c>
      <c r="R41" s="726">
        <f t="shared" si="11"/>
        <v>37248.400799999996</v>
      </c>
      <c r="S41" s="727">
        <f t="shared" si="12"/>
        <v>38494.800000000003</v>
      </c>
      <c r="T41" s="728">
        <f t="shared" si="13"/>
        <v>39882</v>
      </c>
      <c r="U41" s="729">
        <f t="shared" si="21"/>
        <v>38541.7336</v>
      </c>
      <c r="V41" s="725">
        <v>1242.8</v>
      </c>
      <c r="W41" s="726">
        <v>1157</v>
      </c>
      <c r="X41" s="727">
        <v>1215.8</v>
      </c>
      <c r="Y41" s="727">
        <v>1225.5</v>
      </c>
      <c r="Z41" s="740">
        <v>1266.5999999999999</v>
      </c>
      <c r="AA41" s="729">
        <f t="shared" si="22"/>
        <v>1199.4333333333334</v>
      </c>
      <c r="AB41" s="725">
        <v>135.9</v>
      </c>
      <c r="AC41" s="726">
        <v>120.3</v>
      </c>
      <c r="AD41" s="727">
        <v>128.69999999999999</v>
      </c>
      <c r="AE41" s="727">
        <v>121.3</v>
      </c>
      <c r="AF41" s="740">
        <v>133.19999999999999</v>
      </c>
      <c r="AG41" s="729">
        <f t="shared" si="23"/>
        <v>123.43333333333334</v>
      </c>
      <c r="AH41" s="960">
        <v>26.7</v>
      </c>
      <c r="AI41" s="961">
        <v>30.7</v>
      </c>
      <c r="AJ41" s="961">
        <v>39</v>
      </c>
      <c r="AK41" s="962">
        <v>27.9</v>
      </c>
      <c r="AL41" s="963">
        <v>27.7</v>
      </c>
      <c r="AM41" s="964">
        <v>33</v>
      </c>
      <c r="AN41" s="943">
        <v>5.5</v>
      </c>
      <c r="AO41" s="965">
        <v>6.8</v>
      </c>
      <c r="AP41" s="965">
        <v>6.7</v>
      </c>
      <c r="AQ41" s="966">
        <v>5.9</v>
      </c>
      <c r="AR41" s="967">
        <v>5.9</v>
      </c>
      <c r="AS41" s="964">
        <v>6</v>
      </c>
      <c r="AT41" s="790">
        <v>1221348</v>
      </c>
      <c r="AU41" s="791">
        <v>1221868</v>
      </c>
      <c r="AV41" s="791">
        <v>1222426</v>
      </c>
      <c r="AW41" s="792">
        <v>1222576</v>
      </c>
      <c r="AX41" s="793">
        <v>1238746</v>
      </c>
      <c r="AY41" s="810">
        <f t="shared" si="14"/>
        <v>1222290</v>
      </c>
      <c r="AZ41" s="932">
        <v>14.5</v>
      </c>
      <c r="BA41" s="933">
        <v>14.5</v>
      </c>
      <c r="BB41" s="933">
        <v>16.7</v>
      </c>
      <c r="BC41" s="934">
        <v>17.2</v>
      </c>
      <c r="BD41" s="935">
        <v>17.3</v>
      </c>
      <c r="BE41" s="729">
        <f t="shared" si="24"/>
        <v>16.133333333333333</v>
      </c>
      <c r="BF41" s="1030">
        <v>1121</v>
      </c>
      <c r="BG41" s="1027">
        <v>1049.3</v>
      </c>
      <c r="BH41" s="1027">
        <v>1098.5999999999999</v>
      </c>
      <c r="BI41" s="1028">
        <v>1105.5</v>
      </c>
      <c r="BJ41" s="1029">
        <v>1129.4000000000001</v>
      </c>
      <c r="BK41" s="729">
        <f t="shared" si="25"/>
        <v>1084.4666666666665</v>
      </c>
      <c r="BL41" s="790">
        <v>1360528</v>
      </c>
      <c r="BM41" s="791">
        <v>1359631</v>
      </c>
      <c r="BN41" s="791">
        <v>1358037</v>
      </c>
      <c r="BO41" s="792">
        <v>1355518</v>
      </c>
      <c r="BP41" s="793">
        <v>1370630</v>
      </c>
      <c r="BQ41" s="810">
        <f t="shared" si="15"/>
        <v>1357728.6666666667</v>
      </c>
      <c r="BR41" s="725">
        <v>143985</v>
      </c>
      <c r="BS41" s="726">
        <v>146616</v>
      </c>
      <c r="BT41" s="726">
        <v>149494</v>
      </c>
      <c r="BU41" s="727">
        <v>150514</v>
      </c>
      <c r="BV41" s="728">
        <v>153349</v>
      </c>
      <c r="BW41" s="729">
        <f t="shared" si="16"/>
        <v>148874.66666666666</v>
      </c>
      <c r="BX41" s="932">
        <v>36.799999999999997</v>
      </c>
      <c r="BY41" s="933">
        <v>40.299999999999997</v>
      </c>
      <c r="BZ41" s="933">
        <v>41.9</v>
      </c>
      <c r="CA41" s="934">
        <v>40</v>
      </c>
      <c r="CB41" s="935">
        <v>37.799999999999997</v>
      </c>
      <c r="CC41" s="729">
        <f t="shared" si="26"/>
        <v>40.733333333333327</v>
      </c>
      <c r="CD41" s="859">
        <v>189884</v>
      </c>
      <c r="CE41" s="860">
        <v>186490</v>
      </c>
      <c r="CF41" s="860">
        <v>182258</v>
      </c>
      <c r="CG41" s="861">
        <v>179076</v>
      </c>
      <c r="CH41" s="862">
        <v>179161</v>
      </c>
      <c r="CI41" s="863">
        <f t="shared" si="17"/>
        <v>182608</v>
      </c>
      <c r="CJ41" s="725">
        <v>8.1999999999999993</v>
      </c>
      <c r="CK41" s="894">
        <v>8</v>
      </c>
      <c r="CL41" s="726">
        <v>11.8</v>
      </c>
      <c r="CM41" s="727">
        <v>12.4</v>
      </c>
      <c r="CN41" s="728">
        <v>10.8</v>
      </c>
      <c r="CO41" s="891">
        <f t="shared" si="27"/>
        <v>10.733333333333334</v>
      </c>
    </row>
    <row r="42" spans="1:93" x14ac:dyDescent="0.3">
      <c r="A42" s="172" t="s">
        <v>299</v>
      </c>
      <c r="B42" s="790">
        <v>1856517</v>
      </c>
      <c r="C42" s="791">
        <v>1863966</v>
      </c>
      <c r="D42" s="792">
        <v>1867424</v>
      </c>
      <c r="E42" s="793">
        <v>1876055</v>
      </c>
      <c r="F42" s="810">
        <f t="shared" si="6"/>
        <v>1869148.3333333333</v>
      </c>
      <c r="G42" s="725">
        <v>76721.77</v>
      </c>
      <c r="H42" s="726">
        <v>74969.570000000007</v>
      </c>
      <c r="I42" s="727">
        <v>79323.97</v>
      </c>
      <c r="J42" s="728">
        <v>83782.62</v>
      </c>
      <c r="K42" s="729">
        <f t="shared" si="8"/>
        <v>79358.720000000001</v>
      </c>
      <c r="L42" s="725">
        <f t="shared" si="18"/>
        <v>41300</v>
      </c>
      <c r="M42" s="726">
        <f t="shared" si="18"/>
        <v>40200</v>
      </c>
      <c r="N42" s="727">
        <f t="shared" si="18"/>
        <v>42500</v>
      </c>
      <c r="O42" s="728">
        <f t="shared" si="18"/>
        <v>44700</v>
      </c>
      <c r="P42" s="729">
        <f t="shared" si="10"/>
        <v>42466.666666666664</v>
      </c>
      <c r="Q42" s="725">
        <f t="shared" si="20"/>
        <v>44704.448208000002</v>
      </c>
      <c r="R42" s="726">
        <f t="shared" si="11"/>
        <v>42660.561599999994</v>
      </c>
      <c r="S42" s="727">
        <f t="shared" si="12"/>
        <v>44217</v>
      </c>
      <c r="T42" s="728">
        <f t="shared" si="13"/>
        <v>45594</v>
      </c>
      <c r="U42" s="729">
        <f t="shared" si="21"/>
        <v>44157.187199999993</v>
      </c>
      <c r="V42" s="725">
        <v>1030</v>
      </c>
      <c r="W42" s="726">
        <v>1061.5999999999999</v>
      </c>
      <c r="X42" s="727">
        <v>1080.7</v>
      </c>
      <c r="Y42" s="727">
        <v>1090.9000000000001</v>
      </c>
      <c r="Z42" s="740">
        <v>1087</v>
      </c>
      <c r="AA42" s="729">
        <f t="shared" si="22"/>
        <v>1077.7333333333333</v>
      </c>
      <c r="AB42" s="725">
        <v>116.4</v>
      </c>
      <c r="AC42" s="726">
        <v>117.8</v>
      </c>
      <c r="AD42" s="727">
        <v>125.4</v>
      </c>
      <c r="AE42" s="727">
        <v>125</v>
      </c>
      <c r="AF42" s="740">
        <v>118.8</v>
      </c>
      <c r="AG42" s="729">
        <f t="shared" si="23"/>
        <v>122.73333333333333</v>
      </c>
      <c r="AH42" s="960">
        <v>19.399999999999999</v>
      </c>
      <c r="AI42" s="961">
        <v>31.1</v>
      </c>
      <c r="AJ42" s="961">
        <v>32.4</v>
      </c>
      <c r="AK42" s="962">
        <v>23.4</v>
      </c>
      <c r="AL42" s="963">
        <v>23.2</v>
      </c>
      <c r="AM42" s="964">
        <v>29</v>
      </c>
      <c r="AN42" s="943">
        <v>3.4</v>
      </c>
      <c r="AO42" s="965">
        <v>4.2</v>
      </c>
      <c r="AP42" s="965">
        <v>4.2</v>
      </c>
      <c r="AQ42" s="968">
        <v>3.7</v>
      </c>
      <c r="AR42" s="969">
        <v>3.7</v>
      </c>
      <c r="AS42" s="964">
        <v>4</v>
      </c>
      <c r="AT42" s="790">
        <v>1005724</v>
      </c>
      <c r="AU42" s="791">
        <v>1007823</v>
      </c>
      <c r="AV42" s="791">
        <v>1008237</v>
      </c>
      <c r="AW42" s="792">
        <v>1009497</v>
      </c>
      <c r="AX42" s="793">
        <v>1020815</v>
      </c>
      <c r="AY42" s="810">
        <f t="shared" si="14"/>
        <v>1008519</v>
      </c>
      <c r="AZ42" s="932">
        <v>13.7</v>
      </c>
      <c r="BA42" s="933">
        <v>16</v>
      </c>
      <c r="BB42" s="933">
        <v>17.600000000000001</v>
      </c>
      <c r="BC42" s="934">
        <v>16.899999999999999</v>
      </c>
      <c r="BD42" s="935">
        <v>15.8</v>
      </c>
      <c r="BE42" s="729">
        <f t="shared" si="24"/>
        <v>16.833333333333332</v>
      </c>
      <c r="BF42" s="1026">
        <v>930.4</v>
      </c>
      <c r="BG42" s="1027">
        <v>961.8</v>
      </c>
      <c r="BH42" s="1027">
        <v>971.2</v>
      </c>
      <c r="BI42" s="1032">
        <v>985</v>
      </c>
      <c r="BJ42" s="1029">
        <v>990.9</v>
      </c>
      <c r="BK42" s="729">
        <f t="shared" si="25"/>
        <v>972.66666666666663</v>
      </c>
      <c r="BL42" s="790">
        <v>1123276</v>
      </c>
      <c r="BM42" s="791">
        <v>1124779</v>
      </c>
      <c r="BN42" s="791">
        <v>1122924</v>
      </c>
      <c r="BO42" s="792">
        <v>1122407</v>
      </c>
      <c r="BP42" s="793">
        <v>1132457</v>
      </c>
      <c r="BQ42" s="810">
        <f t="shared" si="15"/>
        <v>1123370</v>
      </c>
      <c r="BR42" s="725">
        <v>118795</v>
      </c>
      <c r="BS42" s="726">
        <v>121156</v>
      </c>
      <c r="BT42" s="726">
        <v>124173</v>
      </c>
      <c r="BU42" s="727">
        <v>125558</v>
      </c>
      <c r="BV42" s="728">
        <v>127987</v>
      </c>
      <c r="BW42" s="729">
        <f t="shared" si="16"/>
        <v>123629</v>
      </c>
      <c r="BX42" s="932">
        <v>41.7</v>
      </c>
      <c r="BY42" s="933">
        <v>33.799999999999997</v>
      </c>
      <c r="BZ42" s="933">
        <v>35</v>
      </c>
      <c r="CA42" s="934">
        <v>35.700000000000003</v>
      </c>
      <c r="CB42" s="935">
        <v>44.4</v>
      </c>
      <c r="CC42" s="729">
        <f t="shared" si="26"/>
        <v>34.833333333333336</v>
      </c>
      <c r="CD42" s="859">
        <v>160443</v>
      </c>
      <c r="CE42" s="860">
        <v>158115</v>
      </c>
      <c r="CF42" s="860">
        <v>154232</v>
      </c>
      <c r="CG42" s="861">
        <v>152125</v>
      </c>
      <c r="CH42" s="862">
        <v>151149</v>
      </c>
      <c r="CI42" s="863">
        <f t="shared" si="17"/>
        <v>154824</v>
      </c>
      <c r="CJ42" s="725">
        <v>7.9</v>
      </c>
      <c r="CK42" s="894">
        <v>8</v>
      </c>
      <c r="CL42" s="726">
        <v>13.7</v>
      </c>
      <c r="CM42" s="727">
        <v>10.199999999999999</v>
      </c>
      <c r="CN42" s="728">
        <v>8.6999999999999993</v>
      </c>
      <c r="CO42" s="891">
        <f t="shared" si="27"/>
        <v>10.633333333333333</v>
      </c>
    </row>
    <row r="43" spans="1:93" x14ac:dyDescent="0.3">
      <c r="A43" s="172" t="s">
        <v>300</v>
      </c>
      <c r="B43" s="790">
        <v>4686163</v>
      </c>
      <c r="C43" s="791">
        <v>4710865</v>
      </c>
      <c r="D43" s="792">
        <v>4719716</v>
      </c>
      <c r="E43" s="793">
        <v>4729243</v>
      </c>
      <c r="F43" s="810">
        <f t="shared" si="6"/>
        <v>4719941.333333333</v>
      </c>
      <c r="G43" s="725">
        <v>259879.45</v>
      </c>
      <c r="H43" s="726">
        <v>252116.82</v>
      </c>
      <c r="I43" s="727">
        <v>268804.23</v>
      </c>
      <c r="J43" s="728">
        <v>286014.56</v>
      </c>
      <c r="K43" s="729">
        <f t="shared" si="8"/>
        <v>268978.53666666668</v>
      </c>
      <c r="L43" s="725">
        <f t="shared" si="18"/>
        <v>55500</v>
      </c>
      <c r="M43" s="726">
        <f t="shared" si="18"/>
        <v>53500</v>
      </c>
      <c r="N43" s="727">
        <f t="shared" si="18"/>
        <v>57000</v>
      </c>
      <c r="O43" s="728">
        <f t="shared" si="18"/>
        <v>60500</v>
      </c>
      <c r="P43" s="729">
        <f t="shared" si="10"/>
        <v>57000</v>
      </c>
      <c r="Q43" s="725">
        <f t="shared" si="20"/>
        <v>60074.984879999996</v>
      </c>
      <c r="R43" s="726">
        <f t="shared" si="11"/>
        <v>56774.627999999997</v>
      </c>
      <c r="S43" s="727">
        <f t="shared" si="12"/>
        <v>59302.8</v>
      </c>
      <c r="T43" s="728">
        <f t="shared" si="13"/>
        <v>61710</v>
      </c>
      <c r="U43" s="729">
        <f t="shared" si="21"/>
        <v>59262.476000000002</v>
      </c>
      <c r="V43" s="725">
        <v>2650.7</v>
      </c>
      <c r="W43" s="726">
        <v>2567.3000000000002</v>
      </c>
      <c r="X43" s="727">
        <v>2488.5</v>
      </c>
      <c r="Y43" s="727">
        <v>2616.1999999999998</v>
      </c>
      <c r="Z43" s="740">
        <v>2744.5</v>
      </c>
      <c r="AA43" s="729">
        <f t="shared" si="22"/>
        <v>2557.3333333333335</v>
      </c>
      <c r="AB43" s="725">
        <v>246.6</v>
      </c>
      <c r="AC43" s="726">
        <v>252.8</v>
      </c>
      <c r="AD43" s="727">
        <v>229.4</v>
      </c>
      <c r="AE43" s="727">
        <v>253.3</v>
      </c>
      <c r="AF43" s="740">
        <v>274.2</v>
      </c>
      <c r="AG43" s="729">
        <f t="shared" si="23"/>
        <v>245.16666666666666</v>
      </c>
      <c r="AH43" s="960">
        <v>51</v>
      </c>
      <c r="AI43" s="961">
        <v>71.3</v>
      </c>
      <c r="AJ43" s="961">
        <v>68.400000000000006</v>
      </c>
      <c r="AK43" s="962">
        <v>58.7</v>
      </c>
      <c r="AL43" s="963">
        <v>62.5</v>
      </c>
      <c r="AM43" s="964">
        <v>66</v>
      </c>
      <c r="AN43" s="943">
        <v>8.3000000000000007</v>
      </c>
      <c r="AO43" s="965">
        <v>10.3</v>
      </c>
      <c r="AP43" s="965">
        <v>12.4</v>
      </c>
      <c r="AQ43" s="966">
        <v>11</v>
      </c>
      <c r="AR43" s="967">
        <v>16.5</v>
      </c>
      <c r="AS43" s="964">
        <v>11</v>
      </c>
      <c r="AT43" s="790">
        <v>2614959</v>
      </c>
      <c r="AU43" s="791">
        <v>2627204</v>
      </c>
      <c r="AV43" s="791">
        <v>2630534</v>
      </c>
      <c r="AW43" s="792">
        <v>2627817</v>
      </c>
      <c r="AX43" s="793">
        <v>2664385</v>
      </c>
      <c r="AY43" s="810">
        <f t="shared" si="14"/>
        <v>2628518.3333333335</v>
      </c>
      <c r="AZ43" s="932">
        <v>10</v>
      </c>
      <c r="BA43" s="933">
        <v>10.4</v>
      </c>
      <c r="BB43" s="933">
        <v>12.2</v>
      </c>
      <c r="BC43" s="934">
        <v>13.6</v>
      </c>
      <c r="BD43" s="935">
        <v>14.2</v>
      </c>
      <c r="BE43" s="729">
        <f t="shared" si="24"/>
        <v>12.066666666666668</v>
      </c>
      <c r="BF43" s="1026">
        <v>2429.1</v>
      </c>
      <c r="BG43" s="1027">
        <v>2333.1999999999998</v>
      </c>
      <c r="BH43" s="1027">
        <v>2272.5</v>
      </c>
      <c r="BI43" s="1028">
        <v>2401.1</v>
      </c>
      <c r="BJ43" s="1029">
        <v>2510.8000000000002</v>
      </c>
      <c r="BK43" s="729">
        <f t="shared" si="25"/>
        <v>2335.6</v>
      </c>
      <c r="BL43" s="790">
        <v>2891843</v>
      </c>
      <c r="BM43" s="791">
        <v>2903921</v>
      </c>
      <c r="BN43" s="791">
        <v>2902332</v>
      </c>
      <c r="BO43" s="792">
        <v>2897278</v>
      </c>
      <c r="BP43" s="793">
        <v>2934669</v>
      </c>
      <c r="BQ43" s="810">
        <f t="shared" si="15"/>
        <v>2901177</v>
      </c>
      <c r="BR43" s="725">
        <v>337709</v>
      </c>
      <c r="BS43" s="726">
        <v>343067</v>
      </c>
      <c r="BT43" s="726">
        <v>347911</v>
      </c>
      <c r="BU43" s="727">
        <v>347347</v>
      </c>
      <c r="BV43" s="728">
        <v>353291</v>
      </c>
      <c r="BW43" s="729">
        <f t="shared" si="16"/>
        <v>346108.33333333331</v>
      </c>
      <c r="BX43" s="932">
        <v>50.8</v>
      </c>
      <c r="BY43" s="933">
        <v>48.4</v>
      </c>
      <c r="BZ43" s="933">
        <v>50.5</v>
      </c>
      <c r="CA43" s="934">
        <v>51.5</v>
      </c>
      <c r="CB43" s="935">
        <v>56.3</v>
      </c>
      <c r="CC43" s="729">
        <f t="shared" si="26"/>
        <v>50.133333333333333</v>
      </c>
      <c r="CD43" s="859">
        <v>370628</v>
      </c>
      <c r="CE43" s="860">
        <v>368502</v>
      </c>
      <c r="CF43" s="860">
        <v>360671</v>
      </c>
      <c r="CG43" s="861">
        <v>358567</v>
      </c>
      <c r="CH43" s="862">
        <v>362216</v>
      </c>
      <c r="CI43" s="863">
        <f t="shared" si="17"/>
        <v>362580</v>
      </c>
      <c r="CJ43" s="725">
        <v>7.1</v>
      </c>
      <c r="CK43" s="726">
        <v>11.1</v>
      </c>
      <c r="CL43" s="726">
        <v>8.6</v>
      </c>
      <c r="CM43" s="727">
        <v>7.9</v>
      </c>
      <c r="CN43" s="728">
        <v>9.1</v>
      </c>
      <c r="CO43" s="891">
        <f t="shared" si="27"/>
        <v>9.2000000000000011</v>
      </c>
    </row>
    <row r="44" spans="1:93" x14ac:dyDescent="0.3">
      <c r="A44" s="172" t="s">
        <v>301</v>
      </c>
      <c r="B44" s="790">
        <v>1238528</v>
      </c>
      <c r="C44" s="791">
        <v>1244169</v>
      </c>
      <c r="D44" s="792">
        <v>1247063</v>
      </c>
      <c r="E44" s="793">
        <v>1253441</v>
      </c>
      <c r="F44" s="810">
        <f t="shared" si="6"/>
        <v>1248224.3333333333</v>
      </c>
      <c r="G44" s="725">
        <v>45580.01</v>
      </c>
      <c r="H44" s="726">
        <v>45384.38</v>
      </c>
      <c r="I44" s="727">
        <v>48063.72</v>
      </c>
      <c r="J44" s="728">
        <v>51676.93</v>
      </c>
      <c r="K44" s="729">
        <f t="shared" si="8"/>
        <v>48375.01</v>
      </c>
      <c r="L44" s="725">
        <f t="shared" si="18"/>
        <v>36800</v>
      </c>
      <c r="M44" s="726">
        <f t="shared" si="18"/>
        <v>36500</v>
      </c>
      <c r="N44" s="727">
        <f t="shared" si="18"/>
        <v>38500</v>
      </c>
      <c r="O44" s="728">
        <f t="shared" si="18"/>
        <v>41200</v>
      </c>
      <c r="P44" s="729">
        <f t="shared" si="10"/>
        <v>38733.333333333336</v>
      </c>
      <c r="Q44" s="725">
        <f t="shared" si="20"/>
        <v>39833.503488000002</v>
      </c>
      <c r="R44" s="726">
        <f t="shared" si="11"/>
        <v>38734.091999999997</v>
      </c>
      <c r="S44" s="727">
        <f t="shared" si="12"/>
        <v>40055.4</v>
      </c>
      <c r="T44" s="728">
        <f t="shared" si="13"/>
        <v>42024</v>
      </c>
      <c r="U44" s="729">
        <f t="shared" si="21"/>
        <v>40271.163999999997</v>
      </c>
      <c r="V44" s="725">
        <v>683.9</v>
      </c>
      <c r="W44" s="726">
        <v>706.5</v>
      </c>
      <c r="X44" s="727">
        <v>743.9</v>
      </c>
      <c r="Y44" s="727">
        <v>715.6</v>
      </c>
      <c r="Z44" s="740">
        <v>649.70000000000005</v>
      </c>
      <c r="AA44" s="729">
        <f t="shared" si="22"/>
        <v>722</v>
      </c>
      <c r="AB44" s="725">
        <v>83.9</v>
      </c>
      <c r="AC44" s="726">
        <v>85.6</v>
      </c>
      <c r="AD44" s="727">
        <v>81.3</v>
      </c>
      <c r="AE44" s="727">
        <v>88.5</v>
      </c>
      <c r="AF44" s="740">
        <v>73.7</v>
      </c>
      <c r="AG44" s="729">
        <f t="shared" si="23"/>
        <v>85.133333333333326</v>
      </c>
      <c r="AH44" s="960">
        <v>13.6</v>
      </c>
      <c r="AI44" s="961">
        <v>13.6</v>
      </c>
      <c r="AJ44" s="961">
        <v>13.5</v>
      </c>
      <c r="AK44" s="962">
        <v>13.5</v>
      </c>
      <c r="AL44" s="963">
        <v>13.5</v>
      </c>
      <c r="AM44" s="964">
        <v>14</v>
      </c>
      <c r="AN44" s="987">
        <v>3.1</v>
      </c>
      <c r="AO44" s="979">
        <v>3.9</v>
      </c>
      <c r="AP44" s="979">
        <v>3.8</v>
      </c>
      <c r="AQ44" s="968">
        <v>3.4</v>
      </c>
      <c r="AR44" s="969">
        <v>3.4</v>
      </c>
      <c r="AS44" s="964">
        <v>4</v>
      </c>
      <c r="AT44" s="790">
        <v>684449</v>
      </c>
      <c r="AU44" s="791">
        <v>685616</v>
      </c>
      <c r="AV44" s="791">
        <v>685229</v>
      </c>
      <c r="AW44" s="792">
        <v>686469</v>
      </c>
      <c r="AX44" s="793">
        <v>694660</v>
      </c>
      <c r="AY44" s="810">
        <f t="shared" si="14"/>
        <v>685771.33333333337</v>
      </c>
      <c r="AZ44" s="742">
        <v>11.4</v>
      </c>
      <c r="BA44" s="743">
        <v>12</v>
      </c>
      <c r="BB44" s="743">
        <v>13.3</v>
      </c>
      <c r="BC44" s="744">
        <v>16.2</v>
      </c>
      <c r="BD44" s="745">
        <v>17.399999999999999</v>
      </c>
      <c r="BE44" s="729">
        <f t="shared" si="24"/>
        <v>13.833333333333334</v>
      </c>
      <c r="BF44" s="1026">
        <v>618.20000000000005</v>
      </c>
      <c r="BG44" s="1027">
        <v>644.70000000000005</v>
      </c>
      <c r="BH44" s="1027">
        <v>682.5</v>
      </c>
      <c r="BI44" s="1028">
        <v>656.6</v>
      </c>
      <c r="BJ44" s="1029">
        <v>593.9</v>
      </c>
      <c r="BK44" s="729">
        <f t="shared" si="25"/>
        <v>661.26666666666677</v>
      </c>
      <c r="BL44" s="790">
        <v>758127</v>
      </c>
      <c r="BM44" s="791">
        <v>758855</v>
      </c>
      <c r="BN44" s="791">
        <v>757463</v>
      </c>
      <c r="BO44" s="792">
        <v>757385</v>
      </c>
      <c r="BP44" s="793">
        <v>765802</v>
      </c>
      <c r="BQ44" s="810">
        <f t="shared" si="15"/>
        <v>757901</v>
      </c>
      <c r="BR44" s="725">
        <v>76114</v>
      </c>
      <c r="BS44" s="726">
        <v>77674</v>
      </c>
      <c r="BT44" s="726">
        <v>79769</v>
      </c>
      <c r="BU44" s="727">
        <v>80984</v>
      </c>
      <c r="BV44" s="728">
        <v>82833</v>
      </c>
      <c r="BW44" s="729">
        <f t="shared" si="16"/>
        <v>79475.666666666672</v>
      </c>
      <c r="BX44" s="742">
        <v>28.1</v>
      </c>
      <c r="BY44" s="743">
        <v>39</v>
      </c>
      <c r="BZ44" s="743">
        <v>38.200000000000003</v>
      </c>
      <c r="CA44" s="744">
        <v>39.799999999999997</v>
      </c>
      <c r="CB44" s="745">
        <v>36.6</v>
      </c>
      <c r="CC44" s="729">
        <f t="shared" si="26"/>
        <v>39</v>
      </c>
      <c r="CD44" s="859">
        <v>101027</v>
      </c>
      <c r="CE44" s="860">
        <v>99171</v>
      </c>
      <c r="CF44" s="860">
        <v>96941</v>
      </c>
      <c r="CG44" s="861">
        <v>95472</v>
      </c>
      <c r="CH44" s="862">
        <v>95855</v>
      </c>
      <c r="CI44" s="863">
        <f t="shared" si="17"/>
        <v>97194.666666666672</v>
      </c>
      <c r="CJ44" s="859">
        <v>7.2</v>
      </c>
      <c r="CK44" s="913">
        <v>7.2</v>
      </c>
      <c r="CL44" s="913">
        <v>7.2</v>
      </c>
      <c r="CM44" s="913">
        <v>7.2</v>
      </c>
      <c r="CN44" s="913">
        <v>7.2</v>
      </c>
      <c r="CO44" s="891">
        <f t="shared" si="27"/>
        <v>7.2</v>
      </c>
    </row>
    <row r="45" spans="1:93" x14ac:dyDescent="0.3">
      <c r="A45" s="172" t="s">
        <v>302</v>
      </c>
      <c r="B45" s="790">
        <v>1109269</v>
      </c>
      <c r="C45" s="791">
        <v>1112102</v>
      </c>
      <c r="D45" s="792">
        <v>1112267</v>
      </c>
      <c r="E45" s="793">
        <v>1116741</v>
      </c>
      <c r="F45" s="810">
        <f t="shared" si="6"/>
        <v>1113703.3333333333</v>
      </c>
      <c r="G45" s="725">
        <v>44140.24</v>
      </c>
      <c r="H45" s="726">
        <v>43542.96</v>
      </c>
      <c r="I45" s="727">
        <v>45914.25</v>
      </c>
      <c r="J45" s="728">
        <v>49222.02</v>
      </c>
      <c r="K45" s="729">
        <f t="shared" si="8"/>
        <v>46226.409999999996</v>
      </c>
      <c r="L45" s="725">
        <f t="shared" si="18"/>
        <v>39800</v>
      </c>
      <c r="M45" s="726">
        <f t="shared" si="18"/>
        <v>39200</v>
      </c>
      <c r="N45" s="727">
        <f t="shared" si="18"/>
        <v>41300</v>
      </c>
      <c r="O45" s="728">
        <f t="shared" si="18"/>
        <v>44100</v>
      </c>
      <c r="P45" s="729">
        <f t="shared" si="10"/>
        <v>41533.333333333336</v>
      </c>
      <c r="Q45" s="725">
        <f t="shared" si="20"/>
        <v>43080.799967999999</v>
      </c>
      <c r="R45" s="726">
        <f t="shared" si="11"/>
        <v>41599.353599999995</v>
      </c>
      <c r="S45" s="727">
        <f t="shared" si="12"/>
        <v>42968.52</v>
      </c>
      <c r="T45" s="728">
        <f t="shared" si="13"/>
        <v>44982</v>
      </c>
      <c r="U45" s="729">
        <f t="shared" si="21"/>
        <v>43183.2912</v>
      </c>
      <c r="V45" s="725">
        <v>603.70000000000005</v>
      </c>
      <c r="W45" s="726">
        <v>692.3</v>
      </c>
      <c r="X45" s="727">
        <v>628.6</v>
      </c>
      <c r="Y45" s="727">
        <v>602</v>
      </c>
      <c r="Z45" s="740">
        <v>603.6</v>
      </c>
      <c r="AA45" s="729">
        <f t="shared" si="22"/>
        <v>640.9666666666667</v>
      </c>
      <c r="AB45" s="725">
        <v>67.5</v>
      </c>
      <c r="AC45" s="726">
        <v>86.5</v>
      </c>
      <c r="AD45" s="727">
        <v>75.099999999999994</v>
      </c>
      <c r="AE45" s="727">
        <v>70.5</v>
      </c>
      <c r="AF45" s="740">
        <v>66.3</v>
      </c>
      <c r="AG45" s="729">
        <f t="shared" si="23"/>
        <v>77.36666666666666</v>
      </c>
      <c r="AH45" s="960">
        <v>13.6</v>
      </c>
      <c r="AI45" s="961">
        <v>13.6</v>
      </c>
      <c r="AJ45" s="961">
        <v>15.5</v>
      </c>
      <c r="AK45" s="962">
        <v>15.5</v>
      </c>
      <c r="AL45" s="963">
        <v>12.5</v>
      </c>
      <c r="AM45" s="964">
        <v>15</v>
      </c>
      <c r="AN45" s="987">
        <v>2.5</v>
      </c>
      <c r="AO45" s="979">
        <v>3.1</v>
      </c>
      <c r="AP45" s="979">
        <v>3</v>
      </c>
      <c r="AQ45" s="968">
        <v>2.7</v>
      </c>
      <c r="AR45" s="969">
        <v>2.7</v>
      </c>
      <c r="AS45" s="964">
        <v>3</v>
      </c>
      <c r="AT45" s="790">
        <v>617995</v>
      </c>
      <c r="AU45" s="791">
        <v>617315</v>
      </c>
      <c r="AV45" s="791">
        <v>615515</v>
      </c>
      <c r="AW45" s="792">
        <v>615488</v>
      </c>
      <c r="AX45" s="793">
        <v>622051</v>
      </c>
      <c r="AY45" s="810">
        <f t="shared" si="14"/>
        <v>616106</v>
      </c>
      <c r="AZ45" s="742">
        <v>12.4</v>
      </c>
      <c r="BA45" s="743">
        <v>11</v>
      </c>
      <c r="BB45" s="743">
        <v>11.8</v>
      </c>
      <c r="BC45" s="744">
        <v>13.5</v>
      </c>
      <c r="BD45" s="745">
        <v>13.3</v>
      </c>
      <c r="BE45" s="729">
        <f t="shared" si="24"/>
        <v>12.1</v>
      </c>
      <c r="BF45" s="1030">
        <v>555</v>
      </c>
      <c r="BG45" s="1027">
        <v>633.70000000000005</v>
      </c>
      <c r="BH45" s="1027">
        <v>570.20000000000005</v>
      </c>
      <c r="BI45" s="1028">
        <v>551.6</v>
      </c>
      <c r="BJ45" s="1029">
        <v>551.9</v>
      </c>
      <c r="BK45" s="729">
        <f t="shared" si="25"/>
        <v>585.16666666666663</v>
      </c>
      <c r="BL45" s="790">
        <v>684900</v>
      </c>
      <c r="BM45" s="791">
        <v>683553</v>
      </c>
      <c r="BN45" s="791">
        <v>680329</v>
      </c>
      <c r="BO45" s="792">
        <v>679616</v>
      </c>
      <c r="BP45" s="793">
        <v>685256</v>
      </c>
      <c r="BQ45" s="810">
        <f t="shared" si="15"/>
        <v>681166</v>
      </c>
      <c r="BR45" s="725">
        <v>71285</v>
      </c>
      <c r="BS45" s="726">
        <v>72645</v>
      </c>
      <c r="BT45" s="726">
        <v>74569</v>
      </c>
      <c r="BU45" s="727">
        <v>75189</v>
      </c>
      <c r="BV45" s="728">
        <v>76620</v>
      </c>
      <c r="BW45" s="729">
        <f t="shared" si="16"/>
        <v>74134.333333333328</v>
      </c>
      <c r="BX45" s="742">
        <v>32.799999999999997</v>
      </c>
      <c r="BY45" s="743">
        <v>41.3</v>
      </c>
      <c r="BZ45" s="743">
        <v>40.4</v>
      </c>
      <c r="CA45" s="744">
        <v>39.4</v>
      </c>
      <c r="CB45" s="745">
        <v>42.8</v>
      </c>
      <c r="CC45" s="729">
        <f t="shared" si="26"/>
        <v>40.366666666666667</v>
      </c>
      <c r="CD45" s="859">
        <v>90679</v>
      </c>
      <c r="CE45" s="860">
        <v>89004</v>
      </c>
      <c r="CF45" s="860">
        <v>86464</v>
      </c>
      <c r="CG45" s="861">
        <v>85129</v>
      </c>
      <c r="CH45" s="862">
        <v>84601</v>
      </c>
      <c r="CI45" s="863">
        <f t="shared" si="17"/>
        <v>86865.666666666672</v>
      </c>
      <c r="CJ45" s="742">
        <v>7.7</v>
      </c>
      <c r="CK45" s="913">
        <v>7.7</v>
      </c>
      <c r="CL45" s="913">
        <v>7.7</v>
      </c>
      <c r="CM45" s="913">
        <v>7.7</v>
      </c>
      <c r="CN45" s="913">
        <v>7.7</v>
      </c>
      <c r="CO45" s="891">
        <f t="shared" si="27"/>
        <v>7.7</v>
      </c>
    </row>
    <row r="46" spans="1:93" x14ac:dyDescent="0.3">
      <c r="A46" s="172" t="s">
        <v>303</v>
      </c>
      <c r="B46" s="790">
        <v>1067482</v>
      </c>
      <c r="C46" s="791">
        <v>1065371</v>
      </c>
      <c r="D46" s="792">
        <v>1062085</v>
      </c>
      <c r="E46" s="793">
        <v>1061929</v>
      </c>
      <c r="F46" s="810">
        <f t="shared" si="6"/>
        <v>1063128.3333333333</v>
      </c>
      <c r="G46" s="725">
        <v>38089.480000000003</v>
      </c>
      <c r="H46" s="726">
        <v>37246.910000000003</v>
      </c>
      <c r="I46" s="727">
        <v>38881.519999999997</v>
      </c>
      <c r="J46" s="728">
        <v>41387.22</v>
      </c>
      <c r="K46" s="729">
        <f t="shared" si="8"/>
        <v>39171.883333333331</v>
      </c>
      <c r="L46" s="725">
        <f t="shared" si="18"/>
        <v>35700</v>
      </c>
      <c r="M46" s="726">
        <f t="shared" si="18"/>
        <v>35000</v>
      </c>
      <c r="N46" s="727">
        <f t="shared" si="18"/>
        <v>36600</v>
      </c>
      <c r="O46" s="728">
        <f t="shared" si="18"/>
        <v>39000</v>
      </c>
      <c r="P46" s="729">
        <f t="shared" si="10"/>
        <v>36866.666666666664</v>
      </c>
      <c r="Q46" s="725">
        <f t="shared" si="20"/>
        <v>38642.828111999996</v>
      </c>
      <c r="R46" s="726">
        <f t="shared" si="11"/>
        <v>37142.28</v>
      </c>
      <c r="S46" s="727">
        <f t="shared" si="12"/>
        <v>38078.639999999999</v>
      </c>
      <c r="T46" s="728">
        <f t="shared" si="13"/>
        <v>39780</v>
      </c>
      <c r="U46" s="729">
        <f t="shared" si="21"/>
        <v>38333.64</v>
      </c>
      <c r="V46" s="725">
        <v>587.70000000000005</v>
      </c>
      <c r="W46" s="726">
        <v>631.70000000000005</v>
      </c>
      <c r="X46" s="727">
        <v>587.79999999999995</v>
      </c>
      <c r="Y46" s="727">
        <v>625.70000000000005</v>
      </c>
      <c r="Z46" s="740">
        <v>610.5</v>
      </c>
      <c r="AA46" s="729">
        <f t="shared" si="22"/>
        <v>615.06666666666672</v>
      </c>
      <c r="AB46" s="725">
        <v>63.4</v>
      </c>
      <c r="AC46" s="726">
        <v>52.8</v>
      </c>
      <c r="AD46" s="727">
        <v>56.9</v>
      </c>
      <c r="AE46" s="727">
        <v>70</v>
      </c>
      <c r="AF46" s="740">
        <v>62.6</v>
      </c>
      <c r="AG46" s="729">
        <f t="shared" si="23"/>
        <v>59.9</v>
      </c>
      <c r="AH46" s="960">
        <v>13.5</v>
      </c>
      <c r="AI46" s="961">
        <v>13.5</v>
      </c>
      <c r="AJ46" s="961">
        <v>19.399999999999999</v>
      </c>
      <c r="AK46" s="962">
        <v>18.8</v>
      </c>
      <c r="AL46" s="963">
        <v>15.1</v>
      </c>
      <c r="AM46" s="964">
        <v>17</v>
      </c>
      <c r="AN46" s="987">
        <v>2.4</v>
      </c>
      <c r="AO46" s="979">
        <v>2.9</v>
      </c>
      <c r="AP46" s="979">
        <v>2.9</v>
      </c>
      <c r="AQ46" s="968">
        <v>2.6</v>
      </c>
      <c r="AR46" s="969">
        <v>2.6</v>
      </c>
      <c r="AS46" s="964">
        <v>3</v>
      </c>
      <c r="AT46" s="790">
        <v>581651</v>
      </c>
      <c r="AU46" s="791">
        <v>578971</v>
      </c>
      <c r="AV46" s="791">
        <v>575800</v>
      </c>
      <c r="AW46" s="792">
        <v>573770</v>
      </c>
      <c r="AX46" s="793">
        <v>578164</v>
      </c>
      <c r="AY46" s="810">
        <f t="shared" si="14"/>
        <v>576180.33333333337</v>
      </c>
      <c r="AZ46" s="742">
        <v>11.4</v>
      </c>
      <c r="BA46" s="743">
        <v>10.1</v>
      </c>
      <c r="BB46" s="743">
        <v>12.7</v>
      </c>
      <c r="BC46" s="744">
        <v>15.9</v>
      </c>
      <c r="BD46" s="745">
        <v>15.6</v>
      </c>
      <c r="BE46" s="729">
        <f t="shared" si="24"/>
        <v>12.899999999999999</v>
      </c>
      <c r="BF46" s="1026">
        <v>533.5</v>
      </c>
      <c r="BG46" s="1027">
        <v>571.5</v>
      </c>
      <c r="BH46" s="1027">
        <v>535.6</v>
      </c>
      <c r="BI46" s="1028">
        <v>570.79999999999995</v>
      </c>
      <c r="BJ46" s="1029">
        <v>557.9</v>
      </c>
      <c r="BK46" s="729">
        <f t="shared" si="25"/>
        <v>559.29999999999995</v>
      </c>
      <c r="BL46" s="790">
        <v>643379</v>
      </c>
      <c r="BM46" s="791">
        <v>639829</v>
      </c>
      <c r="BN46" s="791">
        <v>635549</v>
      </c>
      <c r="BO46" s="792">
        <v>632358</v>
      </c>
      <c r="BP46" s="793">
        <v>636387</v>
      </c>
      <c r="BQ46" s="810">
        <f t="shared" si="15"/>
        <v>635912</v>
      </c>
      <c r="BR46" s="725">
        <v>63057</v>
      </c>
      <c r="BS46" s="726">
        <v>64022</v>
      </c>
      <c r="BT46" s="726">
        <v>65270</v>
      </c>
      <c r="BU46" s="727">
        <v>65981</v>
      </c>
      <c r="BV46" s="728">
        <v>67596</v>
      </c>
      <c r="BW46" s="729">
        <f t="shared" si="16"/>
        <v>65091</v>
      </c>
      <c r="BX46" s="742">
        <v>35.1</v>
      </c>
      <c r="BY46" s="914">
        <v>36</v>
      </c>
      <c r="BZ46" s="743">
        <v>40.299999999999997</v>
      </c>
      <c r="CA46" s="744">
        <v>31.8</v>
      </c>
      <c r="CB46" s="745">
        <v>35.1</v>
      </c>
      <c r="CC46" s="729">
        <f t="shared" si="26"/>
        <v>36.033333333333331</v>
      </c>
      <c r="CD46" s="859">
        <v>84352</v>
      </c>
      <c r="CE46" s="860">
        <v>82354</v>
      </c>
      <c r="CF46" s="860">
        <v>80327</v>
      </c>
      <c r="CG46" s="861">
        <v>78631</v>
      </c>
      <c r="CH46" s="862">
        <v>77783</v>
      </c>
      <c r="CI46" s="863">
        <f t="shared" si="17"/>
        <v>80437.333333333328</v>
      </c>
      <c r="CJ46" s="859">
        <v>7.8</v>
      </c>
      <c r="CK46" s="913">
        <v>7.8</v>
      </c>
      <c r="CL46" s="913">
        <v>7.8</v>
      </c>
      <c r="CM46" s="913">
        <v>7.8</v>
      </c>
      <c r="CN46" s="913">
        <v>7.8</v>
      </c>
      <c r="CO46" s="891">
        <f t="shared" si="27"/>
        <v>7.8</v>
      </c>
    </row>
    <row r="47" spans="1:93" x14ac:dyDescent="0.3">
      <c r="A47" s="172" t="s">
        <v>304</v>
      </c>
      <c r="B47" s="790">
        <v>1770401</v>
      </c>
      <c r="C47" s="791">
        <v>1775169</v>
      </c>
      <c r="D47" s="792">
        <v>1775704</v>
      </c>
      <c r="E47" s="793">
        <v>1777143</v>
      </c>
      <c r="F47" s="810">
        <f t="shared" si="6"/>
        <v>1776005.3333333333</v>
      </c>
      <c r="G47" s="725">
        <v>75214.399999999994</v>
      </c>
      <c r="H47" s="726">
        <v>73190.42</v>
      </c>
      <c r="I47" s="727">
        <v>76360.95</v>
      </c>
      <c r="J47" s="728">
        <v>81246.59</v>
      </c>
      <c r="K47" s="729">
        <f t="shared" si="8"/>
        <v>76932.653333333335</v>
      </c>
      <c r="L47" s="725">
        <f t="shared" si="18"/>
        <v>42500</v>
      </c>
      <c r="M47" s="726">
        <f t="shared" si="18"/>
        <v>41200</v>
      </c>
      <c r="N47" s="727">
        <f t="shared" si="18"/>
        <v>43000</v>
      </c>
      <c r="O47" s="728">
        <f t="shared" si="18"/>
        <v>45700</v>
      </c>
      <c r="P47" s="729">
        <f t="shared" si="10"/>
        <v>43300</v>
      </c>
      <c r="Q47" s="725">
        <f t="shared" si="20"/>
        <v>46003.366799999996</v>
      </c>
      <c r="R47" s="726">
        <f t="shared" si="11"/>
        <v>43721.7696</v>
      </c>
      <c r="S47" s="727">
        <f t="shared" si="12"/>
        <v>44737.2</v>
      </c>
      <c r="T47" s="728">
        <f t="shared" si="13"/>
        <v>46614</v>
      </c>
      <c r="U47" s="729">
        <f t="shared" si="21"/>
        <v>45024.323200000006</v>
      </c>
      <c r="V47" s="725">
        <v>935</v>
      </c>
      <c r="W47" s="726">
        <v>833.3</v>
      </c>
      <c r="X47" s="727">
        <v>869.3</v>
      </c>
      <c r="Y47" s="727">
        <v>957.6</v>
      </c>
      <c r="Z47" s="740">
        <v>1043</v>
      </c>
      <c r="AA47" s="729">
        <f t="shared" si="22"/>
        <v>886.73333333333323</v>
      </c>
      <c r="AB47" s="725">
        <v>93.7</v>
      </c>
      <c r="AC47" s="726">
        <v>69</v>
      </c>
      <c r="AD47" s="727">
        <v>93.6</v>
      </c>
      <c r="AE47" s="727">
        <v>101.1</v>
      </c>
      <c r="AF47" s="740">
        <v>113.1</v>
      </c>
      <c r="AG47" s="729">
        <f t="shared" si="23"/>
        <v>87.899999999999991</v>
      </c>
      <c r="AH47" s="960">
        <v>19.3</v>
      </c>
      <c r="AI47" s="961">
        <v>31.6</v>
      </c>
      <c r="AJ47" s="961">
        <v>29.8</v>
      </c>
      <c r="AK47" s="962">
        <v>28.4</v>
      </c>
      <c r="AL47" s="963">
        <v>25.1</v>
      </c>
      <c r="AM47" s="964">
        <v>30</v>
      </c>
      <c r="AN47" s="943">
        <v>3.5</v>
      </c>
      <c r="AO47" s="965">
        <v>4.4000000000000004</v>
      </c>
      <c r="AP47" s="979">
        <v>4.3</v>
      </c>
      <c r="AQ47" s="968">
        <v>3.8</v>
      </c>
      <c r="AR47" s="969">
        <v>3.8</v>
      </c>
      <c r="AS47" s="964">
        <v>4</v>
      </c>
      <c r="AT47" s="790">
        <v>977183</v>
      </c>
      <c r="AU47" s="791">
        <v>978009</v>
      </c>
      <c r="AV47" s="791">
        <v>976095</v>
      </c>
      <c r="AW47" s="792">
        <v>973576</v>
      </c>
      <c r="AX47" s="793">
        <v>986799</v>
      </c>
      <c r="AY47" s="810">
        <f t="shared" si="14"/>
        <v>975893.33333333337</v>
      </c>
      <c r="AZ47" s="932">
        <v>14</v>
      </c>
      <c r="BA47" s="933">
        <v>14.4</v>
      </c>
      <c r="BB47" s="933">
        <v>15.1</v>
      </c>
      <c r="BC47" s="934">
        <v>16.8</v>
      </c>
      <c r="BD47" s="745">
        <v>17.2</v>
      </c>
      <c r="BE47" s="729">
        <f t="shared" si="24"/>
        <v>15.433333333333332</v>
      </c>
      <c r="BF47" s="1026">
        <v>868.9</v>
      </c>
      <c r="BG47" s="1027">
        <v>757.8</v>
      </c>
      <c r="BH47" s="1027">
        <v>800.7</v>
      </c>
      <c r="BI47" s="1028">
        <v>877.5</v>
      </c>
      <c r="BJ47" s="1033">
        <v>954</v>
      </c>
      <c r="BK47" s="729">
        <f t="shared" si="25"/>
        <v>812</v>
      </c>
      <c r="BL47" s="790">
        <v>1081081</v>
      </c>
      <c r="BM47" s="791">
        <v>1081079</v>
      </c>
      <c r="BN47" s="791">
        <v>1077469</v>
      </c>
      <c r="BO47" s="792">
        <v>1073201</v>
      </c>
      <c r="BP47" s="793">
        <v>1086405</v>
      </c>
      <c r="BQ47" s="810">
        <f t="shared" si="15"/>
        <v>1077249.6666666667</v>
      </c>
      <c r="BR47" s="725">
        <v>118299</v>
      </c>
      <c r="BS47" s="726">
        <v>120122</v>
      </c>
      <c r="BT47" s="726">
        <v>122217</v>
      </c>
      <c r="BU47" s="727">
        <v>122253</v>
      </c>
      <c r="BV47" s="728">
        <v>124371</v>
      </c>
      <c r="BW47" s="729">
        <f t="shared" si="16"/>
        <v>121530.66666666667</v>
      </c>
      <c r="BX47" s="932">
        <v>35.5</v>
      </c>
      <c r="BY47" s="933">
        <v>35.9</v>
      </c>
      <c r="BZ47" s="933">
        <v>44.5</v>
      </c>
      <c r="CA47" s="934">
        <v>36</v>
      </c>
      <c r="CB47" s="745">
        <v>43.9</v>
      </c>
      <c r="CC47" s="729">
        <f t="shared" si="26"/>
        <v>38.800000000000004</v>
      </c>
      <c r="CD47" s="859">
        <v>140222</v>
      </c>
      <c r="CE47" s="860">
        <v>138141</v>
      </c>
      <c r="CF47" s="860">
        <v>135364</v>
      </c>
      <c r="CG47" s="861">
        <v>132935</v>
      </c>
      <c r="CH47" s="862">
        <v>133556</v>
      </c>
      <c r="CI47" s="863">
        <f t="shared" si="17"/>
        <v>135480</v>
      </c>
      <c r="CJ47" s="725">
        <v>10.1</v>
      </c>
      <c r="CK47" s="894">
        <v>10</v>
      </c>
      <c r="CL47" s="726">
        <v>15.1</v>
      </c>
      <c r="CM47" s="727">
        <v>12.9</v>
      </c>
      <c r="CN47" s="862">
        <v>14.1</v>
      </c>
      <c r="CO47" s="891">
        <f t="shared" si="27"/>
        <v>12.666666666666666</v>
      </c>
    </row>
    <row r="48" spans="1:93" x14ac:dyDescent="0.3">
      <c r="A48" s="172" t="s">
        <v>305</v>
      </c>
      <c r="B48" s="790">
        <v>1317124</v>
      </c>
      <c r="C48" s="791">
        <v>1317619</v>
      </c>
      <c r="D48" s="792">
        <v>1317507</v>
      </c>
      <c r="E48" s="793">
        <v>1320513</v>
      </c>
      <c r="F48" s="810">
        <f t="shared" si="6"/>
        <v>1318546.3333333333</v>
      </c>
      <c r="G48" s="725">
        <v>50054.03</v>
      </c>
      <c r="H48" s="726">
        <v>48734.17</v>
      </c>
      <c r="I48" s="727">
        <v>51022.83</v>
      </c>
      <c r="J48" s="728">
        <v>54693.94</v>
      </c>
      <c r="K48" s="729">
        <f t="shared" si="8"/>
        <v>51483.646666666667</v>
      </c>
      <c r="L48" s="725">
        <f t="shared" si="18"/>
        <v>38000</v>
      </c>
      <c r="M48" s="726">
        <f t="shared" si="18"/>
        <v>37000</v>
      </c>
      <c r="N48" s="727">
        <f t="shared" si="18"/>
        <v>38700</v>
      </c>
      <c r="O48" s="728">
        <f t="shared" si="18"/>
        <v>41400</v>
      </c>
      <c r="P48" s="729">
        <f t="shared" si="10"/>
        <v>39033.333333333336</v>
      </c>
      <c r="Q48" s="725">
        <f t="shared" si="20"/>
        <v>41132.422079999997</v>
      </c>
      <c r="R48" s="726">
        <f t="shared" si="11"/>
        <v>39264.695999999996</v>
      </c>
      <c r="S48" s="727">
        <f t="shared" si="12"/>
        <v>40263.480000000003</v>
      </c>
      <c r="T48" s="728">
        <f t="shared" si="13"/>
        <v>42228</v>
      </c>
      <c r="U48" s="729">
        <f t="shared" si="21"/>
        <v>40585.392</v>
      </c>
      <c r="V48" s="725">
        <v>726.3</v>
      </c>
      <c r="W48" s="726">
        <v>645.29999999999995</v>
      </c>
      <c r="X48" s="727">
        <v>776.1</v>
      </c>
      <c r="Y48" s="727">
        <v>763.8</v>
      </c>
      <c r="Z48" s="740">
        <v>713.6</v>
      </c>
      <c r="AA48" s="729">
        <f t="shared" si="22"/>
        <v>728.4</v>
      </c>
      <c r="AB48" s="725">
        <v>77.3</v>
      </c>
      <c r="AC48" s="726">
        <v>52.3</v>
      </c>
      <c r="AD48" s="727">
        <v>82.3</v>
      </c>
      <c r="AE48" s="727">
        <v>85.7</v>
      </c>
      <c r="AF48" s="740">
        <v>72.900000000000006</v>
      </c>
      <c r="AG48" s="729">
        <f t="shared" si="23"/>
        <v>73.433333333333337</v>
      </c>
      <c r="AH48" s="960">
        <v>14.3</v>
      </c>
      <c r="AI48" s="961">
        <v>14.3</v>
      </c>
      <c r="AJ48" s="961">
        <v>20.2</v>
      </c>
      <c r="AK48" s="962">
        <v>16.5</v>
      </c>
      <c r="AL48" s="963">
        <v>14.7</v>
      </c>
      <c r="AM48" s="964">
        <v>17</v>
      </c>
      <c r="AN48" s="987">
        <v>2.8</v>
      </c>
      <c r="AO48" s="979">
        <v>3.5</v>
      </c>
      <c r="AP48" s="979">
        <v>3.5</v>
      </c>
      <c r="AQ48" s="968">
        <v>3.1</v>
      </c>
      <c r="AR48" s="969">
        <v>3.1</v>
      </c>
      <c r="AS48" s="964">
        <v>3</v>
      </c>
      <c r="AT48" s="790">
        <v>719113</v>
      </c>
      <c r="AU48" s="791">
        <v>716489</v>
      </c>
      <c r="AV48" s="791">
        <v>713652</v>
      </c>
      <c r="AW48" s="792">
        <v>711537</v>
      </c>
      <c r="AX48" s="793">
        <v>715522</v>
      </c>
      <c r="AY48" s="810">
        <f t="shared" si="14"/>
        <v>713892.66666666663</v>
      </c>
      <c r="AZ48" s="742">
        <v>11.3</v>
      </c>
      <c r="BA48" s="743">
        <v>9.1999999999999993</v>
      </c>
      <c r="BB48" s="743">
        <v>13.9</v>
      </c>
      <c r="BC48" s="744">
        <v>17.600000000000001</v>
      </c>
      <c r="BD48" s="745">
        <v>15.2</v>
      </c>
      <c r="BE48" s="729">
        <f t="shared" si="24"/>
        <v>13.566666666666668</v>
      </c>
      <c r="BF48" s="1030">
        <v>665</v>
      </c>
      <c r="BG48" s="1027">
        <v>593.29999999999995</v>
      </c>
      <c r="BH48" s="1027">
        <v>710.8</v>
      </c>
      <c r="BI48" s="1028">
        <v>697.1</v>
      </c>
      <c r="BJ48" s="1029">
        <v>644.1</v>
      </c>
      <c r="BK48" s="729">
        <f t="shared" si="25"/>
        <v>667.06666666666661</v>
      </c>
      <c r="BL48" s="790">
        <v>796265</v>
      </c>
      <c r="BM48" s="791">
        <v>792274</v>
      </c>
      <c r="BN48" s="791">
        <v>787817</v>
      </c>
      <c r="BO48" s="792">
        <v>784495</v>
      </c>
      <c r="BP48" s="793">
        <v>787596</v>
      </c>
      <c r="BQ48" s="810">
        <f t="shared" si="15"/>
        <v>788195.33333333337</v>
      </c>
      <c r="BR48" s="725">
        <v>81177</v>
      </c>
      <c r="BS48" s="726">
        <v>82211</v>
      </c>
      <c r="BT48" s="726">
        <v>84282</v>
      </c>
      <c r="BU48" s="727">
        <v>84689</v>
      </c>
      <c r="BV48" s="728">
        <v>85576</v>
      </c>
      <c r="BW48" s="729">
        <f t="shared" si="16"/>
        <v>83727.333333333328</v>
      </c>
      <c r="BX48" s="742">
        <v>33.4</v>
      </c>
      <c r="BY48" s="743">
        <v>39.4</v>
      </c>
      <c r="BZ48" s="743">
        <v>44.7</v>
      </c>
      <c r="CA48" s="744">
        <v>41</v>
      </c>
      <c r="CB48" s="745">
        <v>38.5</v>
      </c>
      <c r="CC48" s="729">
        <f t="shared" si="26"/>
        <v>41.699999999999996</v>
      </c>
      <c r="CD48" s="859">
        <v>104834</v>
      </c>
      <c r="CE48" s="860">
        <v>102456</v>
      </c>
      <c r="CF48" s="860">
        <v>99568</v>
      </c>
      <c r="CG48" s="861">
        <v>97928</v>
      </c>
      <c r="CH48" s="862">
        <v>97456</v>
      </c>
      <c r="CI48" s="863">
        <f t="shared" si="17"/>
        <v>99984</v>
      </c>
      <c r="CJ48" s="859">
        <v>7.2</v>
      </c>
      <c r="CK48" s="914">
        <v>7</v>
      </c>
      <c r="CL48" s="860">
        <v>11.6</v>
      </c>
      <c r="CM48" s="861">
        <v>13.5</v>
      </c>
      <c r="CN48" s="915">
        <v>14</v>
      </c>
      <c r="CO48" s="891">
        <f t="shared" si="27"/>
        <v>10.700000000000001</v>
      </c>
    </row>
    <row r="49" spans="1:93" x14ac:dyDescent="0.3">
      <c r="A49" s="172" t="s">
        <v>306</v>
      </c>
      <c r="B49" s="790">
        <v>1887754</v>
      </c>
      <c r="C49" s="791">
        <v>1899442</v>
      </c>
      <c r="D49" s="792">
        <v>1905841</v>
      </c>
      <c r="E49" s="793">
        <v>1917979</v>
      </c>
      <c r="F49" s="810">
        <f t="shared" si="6"/>
        <v>1907754</v>
      </c>
      <c r="G49" s="725">
        <v>70588.17</v>
      </c>
      <c r="H49" s="726">
        <v>69304.55</v>
      </c>
      <c r="I49" s="727">
        <v>71688.08</v>
      </c>
      <c r="J49" s="728">
        <v>76917.070000000007</v>
      </c>
      <c r="K49" s="729">
        <f t="shared" si="8"/>
        <v>72636.566666666666</v>
      </c>
      <c r="L49" s="725">
        <f t="shared" si="18"/>
        <v>37400</v>
      </c>
      <c r="M49" s="726">
        <f t="shared" si="18"/>
        <v>36500</v>
      </c>
      <c r="N49" s="727">
        <f t="shared" si="18"/>
        <v>37600</v>
      </c>
      <c r="O49" s="728">
        <f t="shared" si="18"/>
        <v>40100</v>
      </c>
      <c r="P49" s="729">
        <f t="shared" si="10"/>
        <v>38066.666666666664</v>
      </c>
      <c r="Q49" s="725">
        <f t="shared" si="20"/>
        <v>40482.962783999996</v>
      </c>
      <c r="R49" s="726">
        <f t="shared" si="11"/>
        <v>38734.091999999997</v>
      </c>
      <c r="S49" s="727">
        <f t="shared" si="12"/>
        <v>39119.040000000001</v>
      </c>
      <c r="T49" s="728">
        <f t="shared" si="13"/>
        <v>40902</v>
      </c>
      <c r="U49" s="729">
        <f t="shared" si="21"/>
        <v>39585.044000000002</v>
      </c>
      <c r="V49" s="725">
        <v>1042.3</v>
      </c>
      <c r="W49" s="726">
        <v>1095.3</v>
      </c>
      <c r="X49" s="727">
        <v>1097.5</v>
      </c>
      <c r="Y49" s="727">
        <v>1021.5</v>
      </c>
      <c r="Z49" s="740">
        <v>1041.4000000000001</v>
      </c>
      <c r="AA49" s="729">
        <f t="shared" si="22"/>
        <v>1071.4333333333334</v>
      </c>
      <c r="AB49" s="725">
        <v>120.2</v>
      </c>
      <c r="AC49" s="726">
        <v>131.4</v>
      </c>
      <c r="AD49" s="727">
        <v>124.6</v>
      </c>
      <c r="AE49" s="727">
        <v>107.6</v>
      </c>
      <c r="AF49" s="740">
        <v>113.5</v>
      </c>
      <c r="AG49" s="729">
        <f t="shared" si="23"/>
        <v>121.2</v>
      </c>
      <c r="AH49" s="960">
        <v>23.3</v>
      </c>
      <c r="AI49" s="961">
        <v>27.3</v>
      </c>
      <c r="AJ49" s="961">
        <v>30.7</v>
      </c>
      <c r="AK49" s="962">
        <v>23.9</v>
      </c>
      <c r="AL49" s="963">
        <v>20.100000000000001</v>
      </c>
      <c r="AM49" s="964">
        <v>27</v>
      </c>
      <c r="AN49" s="987">
        <v>5.3</v>
      </c>
      <c r="AO49" s="979">
        <v>6.6</v>
      </c>
      <c r="AP49" s="988">
        <v>6.4</v>
      </c>
      <c r="AQ49" s="966">
        <v>5.7</v>
      </c>
      <c r="AR49" s="967">
        <v>5.7</v>
      </c>
      <c r="AS49" s="964">
        <v>6</v>
      </c>
      <c r="AT49" s="790">
        <v>1029453</v>
      </c>
      <c r="AU49" s="791">
        <v>1034401</v>
      </c>
      <c r="AV49" s="791">
        <v>1036520</v>
      </c>
      <c r="AW49" s="792">
        <v>1040167</v>
      </c>
      <c r="AX49" s="793">
        <v>1052834</v>
      </c>
      <c r="AY49" s="810">
        <f t="shared" si="14"/>
        <v>1037029.3333333334</v>
      </c>
      <c r="AZ49" s="742">
        <v>11.9</v>
      </c>
      <c r="BA49" s="743">
        <v>12.6</v>
      </c>
      <c r="BB49" s="743">
        <v>14.2</v>
      </c>
      <c r="BC49" s="744">
        <v>13.3</v>
      </c>
      <c r="BD49" s="935">
        <v>14.3</v>
      </c>
      <c r="BE49" s="729">
        <f t="shared" si="24"/>
        <v>13.366666666666665</v>
      </c>
      <c r="BF49" s="1026">
        <v>954.7</v>
      </c>
      <c r="BG49" s="1027">
        <v>1005.4</v>
      </c>
      <c r="BH49" s="1027">
        <v>1003.4</v>
      </c>
      <c r="BI49" s="1028">
        <v>936.6</v>
      </c>
      <c r="BJ49" s="1029">
        <v>944.9</v>
      </c>
      <c r="BK49" s="729">
        <f t="shared" si="25"/>
        <v>981.80000000000007</v>
      </c>
      <c r="BL49" s="790">
        <v>1140125</v>
      </c>
      <c r="BM49" s="791">
        <v>1145393</v>
      </c>
      <c r="BN49" s="791">
        <v>1145723</v>
      </c>
      <c r="BO49" s="792">
        <v>1148048</v>
      </c>
      <c r="BP49" s="793">
        <v>1159839</v>
      </c>
      <c r="BQ49" s="810">
        <f t="shared" si="15"/>
        <v>1146388</v>
      </c>
      <c r="BR49" s="725">
        <v>121231</v>
      </c>
      <c r="BS49" s="726">
        <v>124494</v>
      </c>
      <c r="BT49" s="726">
        <v>127651</v>
      </c>
      <c r="BU49" s="727">
        <v>129089</v>
      </c>
      <c r="BV49" s="728">
        <v>131634</v>
      </c>
      <c r="BW49" s="729">
        <f t="shared" si="16"/>
        <v>127078</v>
      </c>
      <c r="BX49" s="742">
        <v>30</v>
      </c>
      <c r="BY49" s="743">
        <v>39.299999999999997</v>
      </c>
      <c r="BZ49" s="743">
        <v>41.3</v>
      </c>
      <c r="CA49" s="744">
        <v>41.2</v>
      </c>
      <c r="CB49" s="935">
        <v>42.2</v>
      </c>
      <c r="CC49" s="729">
        <f t="shared" si="26"/>
        <v>40.6</v>
      </c>
      <c r="CD49" s="859">
        <v>152152</v>
      </c>
      <c r="CE49" s="860">
        <v>150638</v>
      </c>
      <c r="CF49" s="860">
        <v>147158</v>
      </c>
      <c r="CG49" s="861">
        <v>145235</v>
      </c>
      <c r="CH49" s="862">
        <v>144789</v>
      </c>
      <c r="CI49" s="863">
        <f t="shared" si="17"/>
        <v>147677</v>
      </c>
      <c r="CJ49" s="859">
        <v>6.9</v>
      </c>
      <c r="CK49" s="914">
        <v>7</v>
      </c>
      <c r="CL49" s="860">
        <v>9.5</v>
      </c>
      <c r="CM49" s="916">
        <v>10</v>
      </c>
      <c r="CN49" s="728">
        <v>11</v>
      </c>
      <c r="CO49" s="891">
        <f t="shared" si="27"/>
        <v>8.8333333333333339</v>
      </c>
    </row>
    <row r="50" spans="1:93" x14ac:dyDescent="0.3">
      <c r="A50" s="172" t="s">
        <v>307</v>
      </c>
      <c r="B50" s="790">
        <v>3644826</v>
      </c>
      <c r="C50" s="791">
        <v>3669491</v>
      </c>
      <c r="D50" s="792">
        <v>3664088</v>
      </c>
      <c r="E50" s="793">
        <v>3677472</v>
      </c>
      <c r="F50" s="810">
        <f t="shared" si="6"/>
        <v>3670350.3333333335</v>
      </c>
      <c r="G50" s="725">
        <v>142316.41</v>
      </c>
      <c r="H50" s="726">
        <v>141423.10999999999</v>
      </c>
      <c r="I50" s="727">
        <v>149152.09</v>
      </c>
      <c r="J50" s="728">
        <v>161129.14000000001</v>
      </c>
      <c r="K50" s="729">
        <f t="shared" si="8"/>
        <v>150568.11333333331</v>
      </c>
      <c r="L50" s="725">
        <f t="shared" si="18"/>
        <v>39000</v>
      </c>
      <c r="M50" s="726">
        <f t="shared" si="18"/>
        <v>38500</v>
      </c>
      <c r="N50" s="727">
        <f t="shared" si="18"/>
        <v>40700</v>
      </c>
      <c r="O50" s="728">
        <f t="shared" si="18"/>
        <v>43800</v>
      </c>
      <c r="P50" s="729">
        <f t="shared" si="10"/>
        <v>41000</v>
      </c>
      <c r="Q50" s="725">
        <f t="shared" si="20"/>
        <v>42214.854240000001</v>
      </c>
      <c r="R50" s="726">
        <f t="shared" si="11"/>
        <v>40856.507999999994</v>
      </c>
      <c r="S50" s="727">
        <f t="shared" si="12"/>
        <v>42344.28</v>
      </c>
      <c r="T50" s="728">
        <f t="shared" si="13"/>
        <v>44676</v>
      </c>
      <c r="U50" s="729">
        <f t="shared" si="21"/>
        <v>42625.595999999998</v>
      </c>
      <c r="V50" s="725">
        <v>1973.7</v>
      </c>
      <c r="W50" s="726">
        <v>1948.9</v>
      </c>
      <c r="X50" s="727">
        <v>1939.8</v>
      </c>
      <c r="Y50" s="727">
        <v>2004.3</v>
      </c>
      <c r="Z50" s="740">
        <v>2014</v>
      </c>
      <c r="AA50" s="729">
        <f t="shared" si="22"/>
        <v>1964.3333333333333</v>
      </c>
      <c r="AB50" s="725">
        <v>149.69999999999999</v>
      </c>
      <c r="AC50" s="726">
        <v>158.6</v>
      </c>
      <c r="AD50" s="727">
        <v>157.4</v>
      </c>
      <c r="AE50" s="727">
        <v>172.1</v>
      </c>
      <c r="AF50" s="740">
        <v>169.5</v>
      </c>
      <c r="AG50" s="729">
        <f t="shared" si="23"/>
        <v>162.70000000000002</v>
      </c>
      <c r="AH50" s="960">
        <v>104.4</v>
      </c>
      <c r="AI50" s="961">
        <v>118.6</v>
      </c>
      <c r="AJ50" s="961">
        <v>112.9</v>
      </c>
      <c r="AK50" s="962">
        <v>97.2</v>
      </c>
      <c r="AL50" s="963">
        <v>103.7</v>
      </c>
      <c r="AM50" s="964">
        <v>110</v>
      </c>
      <c r="AN50" s="943">
        <v>15.2</v>
      </c>
      <c r="AO50" s="965">
        <v>18.899999999999999</v>
      </c>
      <c r="AP50" s="965">
        <v>15.5</v>
      </c>
      <c r="AQ50" s="966">
        <v>15.5</v>
      </c>
      <c r="AR50" s="967">
        <v>19.3</v>
      </c>
      <c r="AS50" s="964">
        <v>17</v>
      </c>
      <c r="AT50" s="790">
        <v>2085616</v>
      </c>
      <c r="AU50" s="791">
        <v>2094008</v>
      </c>
      <c r="AV50" s="791">
        <v>2089908</v>
      </c>
      <c r="AW50" s="792">
        <v>2094549</v>
      </c>
      <c r="AX50" s="793">
        <v>2142168</v>
      </c>
      <c r="AY50" s="810">
        <f t="shared" si="14"/>
        <v>2092821.6666666667</v>
      </c>
      <c r="AZ50" s="932">
        <v>12.3</v>
      </c>
      <c r="BA50" s="933">
        <v>12.9</v>
      </c>
      <c r="BB50" s="933">
        <v>15</v>
      </c>
      <c r="BC50" s="934">
        <v>13.1</v>
      </c>
      <c r="BD50" s="935">
        <v>16.5</v>
      </c>
      <c r="BE50" s="729">
        <f t="shared" si="24"/>
        <v>13.666666666666666</v>
      </c>
      <c r="BF50" s="1030">
        <v>1791</v>
      </c>
      <c r="BG50" s="1027">
        <v>1750.7</v>
      </c>
      <c r="BH50" s="1027">
        <v>1745.9</v>
      </c>
      <c r="BI50" s="1028">
        <v>1832.3</v>
      </c>
      <c r="BJ50" s="1029">
        <v>1829.2</v>
      </c>
      <c r="BK50" s="729">
        <f t="shared" si="25"/>
        <v>1776.3000000000002</v>
      </c>
      <c r="BL50" s="790">
        <v>2285668</v>
      </c>
      <c r="BM50" s="791">
        <v>2296023</v>
      </c>
      <c r="BN50" s="791">
        <v>2287860</v>
      </c>
      <c r="BO50" s="792">
        <v>2293200</v>
      </c>
      <c r="BP50" s="793">
        <v>2347538</v>
      </c>
      <c r="BQ50" s="810">
        <f t="shared" si="15"/>
        <v>2292361</v>
      </c>
      <c r="BR50" s="725">
        <v>326159</v>
      </c>
      <c r="BS50" s="726">
        <v>333561</v>
      </c>
      <c r="BT50" s="726">
        <v>336391</v>
      </c>
      <c r="BU50" s="727">
        <v>332835</v>
      </c>
      <c r="BV50" s="728">
        <v>335607</v>
      </c>
      <c r="BW50" s="729">
        <f t="shared" si="16"/>
        <v>334262.33333333331</v>
      </c>
      <c r="BX50" s="932">
        <v>51.9</v>
      </c>
      <c r="BY50" s="933">
        <v>50.9</v>
      </c>
      <c r="BZ50" s="933">
        <v>55.5</v>
      </c>
      <c r="CA50" s="934">
        <v>58.5</v>
      </c>
      <c r="CB50" s="935">
        <v>57.8</v>
      </c>
      <c r="CC50" s="729">
        <f t="shared" si="26"/>
        <v>54.966666666666669</v>
      </c>
      <c r="CD50" s="859">
        <v>262673</v>
      </c>
      <c r="CE50" s="860">
        <v>264084</v>
      </c>
      <c r="CF50" s="860">
        <v>258030</v>
      </c>
      <c r="CG50" s="861">
        <v>259228</v>
      </c>
      <c r="CH50" s="862">
        <v>269581</v>
      </c>
      <c r="CI50" s="863">
        <f t="shared" si="17"/>
        <v>260447.33333333334</v>
      </c>
      <c r="CJ50" s="725">
        <v>11.6</v>
      </c>
      <c r="CK50" s="726">
        <v>10.4</v>
      </c>
      <c r="CL50" s="726">
        <v>11</v>
      </c>
      <c r="CM50" s="727">
        <v>12.3</v>
      </c>
      <c r="CN50" s="728">
        <v>14.4</v>
      </c>
      <c r="CO50" s="891">
        <f t="shared" si="27"/>
        <v>11.233333333333334</v>
      </c>
    </row>
    <row r="51" spans="1:93" x14ac:dyDescent="0.3">
      <c r="A51" s="172" t="s">
        <v>308</v>
      </c>
      <c r="B51" s="790">
        <v>2511917</v>
      </c>
      <c r="C51" s="791">
        <v>2521893</v>
      </c>
      <c r="D51" s="792">
        <v>2531071</v>
      </c>
      <c r="E51" s="793">
        <v>2537868</v>
      </c>
      <c r="F51" s="810">
        <f t="shared" si="6"/>
        <v>2530277.3333333335</v>
      </c>
      <c r="G51" s="725">
        <v>68909.259999999995</v>
      </c>
      <c r="H51" s="726">
        <v>68402.94</v>
      </c>
      <c r="I51" s="727">
        <v>72630.259999999995</v>
      </c>
      <c r="J51" s="728">
        <v>79468.47</v>
      </c>
      <c r="K51" s="729">
        <f t="shared" si="8"/>
        <v>73500.556666666671</v>
      </c>
      <c r="L51" s="725">
        <f t="shared" si="18"/>
        <v>27400</v>
      </c>
      <c r="M51" s="726">
        <f t="shared" si="18"/>
        <v>27100</v>
      </c>
      <c r="N51" s="727">
        <f t="shared" si="18"/>
        <v>28700</v>
      </c>
      <c r="O51" s="728">
        <f t="shared" si="18"/>
        <v>31300</v>
      </c>
      <c r="P51" s="729">
        <f t="shared" si="10"/>
        <v>29033.333333333332</v>
      </c>
      <c r="Q51" s="725">
        <f t="shared" si="20"/>
        <v>29658.641184</v>
      </c>
      <c r="R51" s="726">
        <f t="shared" si="11"/>
        <v>28758.736799999999</v>
      </c>
      <c r="S51" s="727">
        <f t="shared" si="12"/>
        <v>29859.48</v>
      </c>
      <c r="T51" s="728">
        <f t="shared" si="13"/>
        <v>31926</v>
      </c>
      <c r="U51" s="729">
        <f t="shared" si="21"/>
        <v>30181.405599999998</v>
      </c>
      <c r="V51" s="725">
        <v>1288.0999999999999</v>
      </c>
      <c r="W51" s="726">
        <v>1259.8</v>
      </c>
      <c r="X51" s="727">
        <v>1262.3</v>
      </c>
      <c r="Y51" s="727">
        <v>1284.7</v>
      </c>
      <c r="Z51" s="740">
        <v>1283.8</v>
      </c>
      <c r="AA51" s="729">
        <f t="shared" si="22"/>
        <v>1268.9333333333334</v>
      </c>
      <c r="AB51" s="725">
        <v>86.4</v>
      </c>
      <c r="AC51" s="726">
        <v>105.1</v>
      </c>
      <c r="AD51" s="727">
        <v>96.8</v>
      </c>
      <c r="AE51" s="727">
        <v>102.4</v>
      </c>
      <c r="AF51" s="740">
        <v>111.8</v>
      </c>
      <c r="AG51" s="729">
        <f t="shared" si="23"/>
        <v>101.43333333333332</v>
      </c>
      <c r="AH51" s="960">
        <v>43.8</v>
      </c>
      <c r="AI51" s="961">
        <v>52.2</v>
      </c>
      <c r="AJ51" s="961">
        <v>38.700000000000003</v>
      </c>
      <c r="AK51" s="962">
        <v>43.1</v>
      </c>
      <c r="AL51" s="963">
        <v>42.1</v>
      </c>
      <c r="AM51" s="964">
        <v>45</v>
      </c>
      <c r="AN51" s="943">
        <v>6.3</v>
      </c>
      <c r="AO51" s="965">
        <v>7.8</v>
      </c>
      <c r="AP51" s="965">
        <v>7.7</v>
      </c>
      <c r="AQ51" s="966">
        <v>6.8</v>
      </c>
      <c r="AR51" s="967">
        <v>6.8</v>
      </c>
      <c r="AS51" s="964">
        <v>7</v>
      </c>
      <c r="AT51" s="790">
        <v>1377346</v>
      </c>
      <c r="AU51" s="791">
        <v>1364849</v>
      </c>
      <c r="AV51" s="791">
        <v>1354375</v>
      </c>
      <c r="AW51" s="792">
        <v>1344761</v>
      </c>
      <c r="AX51" s="793">
        <v>1351564</v>
      </c>
      <c r="AY51" s="810">
        <f t="shared" si="14"/>
        <v>1354661.6666666667</v>
      </c>
      <c r="AZ51" s="932">
        <v>7.7</v>
      </c>
      <c r="BA51" s="933">
        <v>8</v>
      </c>
      <c r="BB51" s="933">
        <v>9.3000000000000007</v>
      </c>
      <c r="BC51" s="934">
        <v>9.1</v>
      </c>
      <c r="BD51" s="935">
        <v>11.6</v>
      </c>
      <c r="BE51" s="729">
        <f t="shared" si="24"/>
        <v>8.7999999999999989</v>
      </c>
      <c r="BF51" s="1026">
        <v>1187.4000000000001</v>
      </c>
      <c r="BG51" s="1027">
        <v>1150.3</v>
      </c>
      <c r="BH51" s="1027">
        <v>1168.4000000000001</v>
      </c>
      <c r="BI51" s="1028">
        <v>1174.7</v>
      </c>
      <c r="BJ51" s="1029">
        <v>1168.4000000000001</v>
      </c>
      <c r="BK51" s="729">
        <f t="shared" si="25"/>
        <v>1164.4666666666665</v>
      </c>
      <c r="BL51" s="790">
        <v>1462927</v>
      </c>
      <c r="BM51" s="791">
        <v>1454949</v>
      </c>
      <c r="BN51" s="791">
        <v>1448729</v>
      </c>
      <c r="BO51" s="792">
        <v>1441642</v>
      </c>
      <c r="BP51" s="793">
        <v>1452780</v>
      </c>
      <c r="BQ51" s="810">
        <f t="shared" si="15"/>
        <v>1448440</v>
      </c>
      <c r="BR51" s="725">
        <v>152714</v>
      </c>
      <c r="BS51" s="726">
        <v>154505</v>
      </c>
      <c r="BT51" s="726">
        <v>154014</v>
      </c>
      <c r="BU51" s="727">
        <v>145527</v>
      </c>
      <c r="BV51" s="728">
        <v>136007</v>
      </c>
      <c r="BW51" s="729">
        <f t="shared" si="16"/>
        <v>151348.66666666666</v>
      </c>
      <c r="BX51" s="932">
        <v>21.1</v>
      </c>
      <c r="BY51" s="933">
        <v>25.5</v>
      </c>
      <c r="BZ51" s="933">
        <v>31.7</v>
      </c>
      <c r="CA51" s="934">
        <v>34</v>
      </c>
      <c r="CB51" s="935">
        <v>36.1</v>
      </c>
      <c r="CC51" s="729">
        <f t="shared" si="26"/>
        <v>30.400000000000002</v>
      </c>
      <c r="CD51" s="859">
        <v>127126</v>
      </c>
      <c r="CE51" s="860">
        <v>131316</v>
      </c>
      <c r="CF51" s="860">
        <v>134865</v>
      </c>
      <c r="CG51" s="861">
        <v>138130</v>
      </c>
      <c r="CH51" s="862">
        <v>144391</v>
      </c>
      <c r="CI51" s="863">
        <f t="shared" si="17"/>
        <v>134770.33333333334</v>
      </c>
      <c r="CJ51" s="725">
        <v>10.8</v>
      </c>
      <c r="CK51" s="894">
        <v>11</v>
      </c>
      <c r="CL51" s="726">
        <v>16.5</v>
      </c>
      <c r="CM51" s="727">
        <v>11.7</v>
      </c>
      <c r="CN51" s="728">
        <v>10.9</v>
      </c>
      <c r="CO51" s="891">
        <f t="shared" si="27"/>
        <v>13.066666666666668</v>
      </c>
    </row>
    <row r="52" spans="1:93" x14ac:dyDescent="0.3">
      <c r="A52" s="172" t="s">
        <v>309</v>
      </c>
      <c r="B52" s="790">
        <v>682986</v>
      </c>
      <c r="C52" s="791">
        <v>681202</v>
      </c>
      <c r="D52" s="792">
        <v>680130</v>
      </c>
      <c r="E52" s="793">
        <v>676463</v>
      </c>
      <c r="F52" s="810">
        <f t="shared" si="6"/>
        <v>679265</v>
      </c>
      <c r="G52" s="725">
        <v>30064.42</v>
      </c>
      <c r="H52" s="726">
        <v>29068.45</v>
      </c>
      <c r="I52" s="727">
        <v>31718.59</v>
      </c>
      <c r="J52" s="728">
        <v>34691.78</v>
      </c>
      <c r="K52" s="729">
        <f t="shared" si="8"/>
        <v>31826.273333333334</v>
      </c>
      <c r="L52" s="725">
        <f t="shared" si="18"/>
        <v>44000</v>
      </c>
      <c r="M52" s="726">
        <f t="shared" si="18"/>
        <v>42700</v>
      </c>
      <c r="N52" s="727">
        <f t="shared" si="18"/>
        <v>46600</v>
      </c>
      <c r="O52" s="728">
        <f t="shared" si="18"/>
        <v>51300</v>
      </c>
      <c r="P52" s="729">
        <f t="shared" si="10"/>
        <v>46866.666666666664</v>
      </c>
      <c r="Q52" s="725">
        <f t="shared" si="20"/>
        <v>47627.015039999998</v>
      </c>
      <c r="R52" s="726">
        <f t="shared" si="11"/>
        <v>45313.581599999998</v>
      </c>
      <c r="S52" s="727">
        <f t="shared" si="12"/>
        <v>48482.64</v>
      </c>
      <c r="T52" s="728">
        <f t="shared" si="13"/>
        <v>52326</v>
      </c>
      <c r="U52" s="729">
        <f t="shared" si="21"/>
        <v>48707.407199999994</v>
      </c>
      <c r="V52" s="725">
        <v>350.4</v>
      </c>
      <c r="W52" s="726">
        <v>341.6</v>
      </c>
      <c r="X52" s="727">
        <v>336.6</v>
      </c>
      <c r="Y52" s="727">
        <v>334.2</v>
      </c>
      <c r="Z52" s="740">
        <v>343.7</v>
      </c>
      <c r="AA52" s="729">
        <f t="shared" si="22"/>
        <v>337.4666666666667</v>
      </c>
      <c r="AB52" s="725">
        <v>42.6</v>
      </c>
      <c r="AC52" s="726">
        <v>36</v>
      </c>
      <c r="AD52" s="727">
        <v>36.4</v>
      </c>
      <c r="AE52" s="727">
        <v>38.9</v>
      </c>
      <c r="AF52" s="740">
        <v>40.200000000000003</v>
      </c>
      <c r="AG52" s="729">
        <f t="shared" si="23"/>
        <v>37.1</v>
      </c>
      <c r="AH52" s="960">
        <v>17.7</v>
      </c>
      <c r="AI52" s="961">
        <v>17.7</v>
      </c>
      <c r="AJ52" s="961">
        <v>21.7</v>
      </c>
      <c r="AK52" s="962">
        <v>18.2</v>
      </c>
      <c r="AL52" s="963">
        <v>15.5</v>
      </c>
      <c r="AM52" s="964">
        <v>19</v>
      </c>
      <c r="AN52" s="987">
        <v>3.1</v>
      </c>
      <c r="AO52" s="979">
        <v>3.9</v>
      </c>
      <c r="AP52" s="979">
        <v>3.8</v>
      </c>
      <c r="AQ52" s="968">
        <v>3.4</v>
      </c>
      <c r="AR52" s="969">
        <v>3.4</v>
      </c>
      <c r="AS52" s="964">
        <v>4</v>
      </c>
      <c r="AT52" s="790">
        <v>369346</v>
      </c>
      <c r="AU52" s="791">
        <v>367089</v>
      </c>
      <c r="AV52" s="791">
        <v>365800</v>
      </c>
      <c r="AW52" s="792">
        <v>362515</v>
      </c>
      <c r="AX52" s="793">
        <v>366857</v>
      </c>
      <c r="AY52" s="810">
        <f t="shared" si="14"/>
        <v>365134.66666666669</v>
      </c>
      <c r="AZ52" s="742">
        <v>19.7</v>
      </c>
      <c r="BA52" s="743">
        <v>20</v>
      </c>
      <c r="BB52" s="743">
        <v>23.9</v>
      </c>
      <c r="BC52" s="744">
        <v>28.1</v>
      </c>
      <c r="BD52" s="745">
        <v>26.6</v>
      </c>
      <c r="BE52" s="729">
        <f t="shared" si="24"/>
        <v>24</v>
      </c>
      <c r="BF52" s="1026">
        <v>314.39999999999998</v>
      </c>
      <c r="BG52" s="1027">
        <v>306.8</v>
      </c>
      <c r="BH52" s="1027">
        <v>296.60000000000002</v>
      </c>
      <c r="BI52" s="1028">
        <v>299.39999999999998</v>
      </c>
      <c r="BJ52" s="1029">
        <v>310.3</v>
      </c>
      <c r="BK52" s="729">
        <f t="shared" si="25"/>
        <v>300.93333333333334</v>
      </c>
      <c r="BL52" s="790">
        <v>414228</v>
      </c>
      <c r="BM52" s="791">
        <v>412099</v>
      </c>
      <c r="BN52" s="791">
        <v>410241</v>
      </c>
      <c r="BO52" s="792">
        <v>406009</v>
      </c>
      <c r="BP52" s="793">
        <v>409541</v>
      </c>
      <c r="BQ52" s="810">
        <f t="shared" si="15"/>
        <v>409449.66666666669</v>
      </c>
      <c r="BR52" s="725">
        <v>48238</v>
      </c>
      <c r="BS52" s="726">
        <v>48848</v>
      </c>
      <c r="BT52" s="726">
        <v>49355</v>
      </c>
      <c r="BU52" s="727">
        <v>48904</v>
      </c>
      <c r="BV52" s="728">
        <v>49436</v>
      </c>
      <c r="BW52" s="729">
        <f t="shared" si="16"/>
        <v>49035.666666666664</v>
      </c>
      <c r="BX52" s="742">
        <v>34.6</v>
      </c>
      <c r="BY52" s="914">
        <v>36</v>
      </c>
      <c r="BZ52" s="743">
        <v>39.4</v>
      </c>
      <c r="CA52" s="744">
        <v>32.700000000000003</v>
      </c>
      <c r="CB52" s="745">
        <v>38.200000000000003</v>
      </c>
      <c r="CC52" s="729">
        <f t="shared" si="26"/>
        <v>36.033333333333339</v>
      </c>
      <c r="CD52" s="859">
        <v>59600</v>
      </c>
      <c r="CE52" s="860">
        <v>59190</v>
      </c>
      <c r="CF52" s="860">
        <v>57739</v>
      </c>
      <c r="CG52" s="861">
        <v>56442</v>
      </c>
      <c r="CH52" s="862">
        <v>56068</v>
      </c>
      <c r="CI52" s="863">
        <f t="shared" si="17"/>
        <v>57790.333333333336</v>
      </c>
      <c r="CJ52" s="859">
        <v>16</v>
      </c>
      <c r="CK52" s="914">
        <v>16</v>
      </c>
      <c r="CL52" s="914">
        <v>16</v>
      </c>
      <c r="CM52" s="914">
        <v>16</v>
      </c>
      <c r="CN52" s="914">
        <v>16</v>
      </c>
      <c r="CO52" s="891">
        <f t="shared" si="27"/>
        <v>16</v>
      </c>
    </row>
    <row r="53" spans="1:93" x14ac:dyDescent="0.3">
      <c r="A53" s="172" t="s">
        <v>310</v>
      </c>
      <c r="B53" s="790">
        <v>1841179</v>
      </c>
      <c r="C53" s="791">
        <v>1847253</v>
      </c>
      <c r="D53" s="792">
        <v>1852478</v>
      </c>
      <c r="E53" s="793">
        <v>1853935</v>
      </c>
      <c r="F53" s="810">
        <f t="shared" si="6"/>
        <v>1851222</v>
      </c>
      <c r="G53" s="725">
        <v>113095.01</v>
      </c>
      <c r="H53" s="726">
        <v>108361.92</v>
      </c>
      <c r="I53" s="727">
        <v>118221.49</v>
      </c>
      <c r="J53" s="728">
        <v>129412.57</v>
      </c>
      <c r="K53" s="729">
        <f t="shared" si="8"/>
        <v>118665.32666666666</v>
      </c>
      <c r="L53" s="725">
        <f t="shared" si="18"/>
        <v>61400</v>
      </c>
      <c r="M53" s="726">
        <f t="shared" si="18"/>
        <v>58700</v>
      </c>
      <c r="N53" s="727">
        <f t="shared" si="18"/>
        <v>63800</v>
      </c>
      <c r="O53" s="728">
        <f t="shared" si="18"/>
        <v>69800</v>
      </c>
      <c r="P53" s="729">
        <f t="shared" si="10"/>
        <v>64100</v>
      </c>
      <c r="Q53" s="725">
        <f t="shared" si="20"/>
        <v>66461.334623999996</v>
      </c>
      <c r="R53" s="726">
        <f t="shared" si="11"/>
        <v>62292.909599999999</v>
      </c>
      <c r="S53" s="727">
        <f t="shared" si="12"/>
        <v>66377.52</v>
      </c>
      <c r="T53" s="728">
        <f t="shared" si="13"/>
        <v>71196</v>
      </c>
      <c r="U53" s="729">
        <f t="shared" si="21"/>
        <v>66622.143200000006</v>
      </c>
      <c r="V53" s="725">
        <v>1016.7</v>
      </c>
      <c r="W53" s="726">
        <v>1009.9</v>
      </c>
      <c r="X53" s="727">
        <v>1011.6</v>
      </c>
      <c r="Y53" s="727">
        <v>1023.2</v>
      </c>
      <c r="Z53" s="740">
        <v>1042.9000000000001</v>
      </c>
      <c r="AA53" s="729">
        <f t="shared" si="22"/>
        <v>1014.9</v>
      </c>
      <c r="AB53" s="725">
        <v>89.8</v>
      </c>
      <c r="AC53" s="726">
        <v>91.3</v>
      </c>
      <c r="AD53" s="727">
        <v>99.8</v>
      </c>
      <c r="AE53" s="727">
        <v>100.7</v>
      </c>
      <c r="AF53" s="740">
        <v>98.5</v>
      </c>
      <c r="AG53" s="729">
        <f t="shared" si="23"/>
        <v>97.266666666666666</v>
      </c>
      <c r="AH53" s="960">
        <v>36.700000000000003</v>
      </c>
      <c r="AI53" s="961">
        <v>48.4</v>
      </c>
      <c r="AJ53" s="961">
        <v>46.3</v>
      </c>
      <c r="AK53" s="962">
        <v>41.9</v>
      </c>
      <c r="AL53" s="963">
        <v>41.9</v>
      </c>
      <c r="AM53" s="964">
        <v>46</v>
      </c>
      <c r="AN53" s="943">
        <v>7.4</v>
      </c>
      <c r="AO53" s="965">
        <v>9.1999999999999993</v>
      </c>
      <c r="AP53" s="965">
        <v>9</v>
      </c>
      <c r="AQ53" s="966">
        <v>8</v>
      </c>
      <c r="AR53" s="967">
        <v>8</v>
      </c>
      <c r="AS53" s="964">
        <v>9</v>
      </c>
      <c r="AT53" s="790">
        <v>1051442</v>
      </c>
      <c r="AU53" s="791">
        <v>1053696</v>
      </c>
      <c r="AV53" s="791">
        <v>1057266</v>
      </c>
      <c r="AW53" s="792">
        <v>1057583</v>
      </c>
      <c r="AX53" s="793">
        <v>1079951</v>
      </c>
      <c r="AY53" s="810">
        <f t="shared" si="14"/>
        <v>1056181.6666666667</v>
      </c>
      <c r="AZ53" s="932">
        <v>15.9</v>
      </c>
      <c r="BA53" s="933">
        <v>15.6</v>
      </c>
      <c r="BB53" s="933">
        <v>14.3</v>
      </c>
      <c r="BC53" s="934">
        <v>17.5</v>
      </c>
      <c r="BD53" s="935">
        <v>16.899999999999999</v>
      </c>
      <c r="BE53" s="729">
        <f t="shared" si="24"/>
        <v>15.799999999999999</v>
      </c>
      <c r="BF53" s="1026">
        <v>933.4</v>
      </c>
      <c r="BG53" s="1027">
        <v>920.9</v>
      </c>
      <c r="BH53" s="1027">
        <v>925.4</v>
      </c>
      <c r="BI53" s="1028">
        <v>936.6</v>
      </c>
      <c r="BJ53" s="1029">
        <v>946.9</v>
      </c>
      <c r="BK53" s="729">
        <f t="shared" si="25"/>
        <v>927.63333333333333</v>
      </c>
      <c r="BL53" s="790">
        <v>1163928</v>
      </c>
      <c r="BM53" s="791">
        <v>1165868</v>
      </c>
      <c r="BN53" s="791">
        <v>1169428</v>
      </c>
      <c r="BO53" s="792">
        <v>1168449</v>
      </c>
      <c r="BP53" s="793">
        <v>1192865</v>
      </c>
      <c r="BQ53" s="810">
        <f t="shared" si="15"/>
        <v>1167915</v>
      </c>
      <c r="BR53" s="725">
        <v>153975</v>
      </c>
      <c r="BS53" s="726">
        <v>155763</v>
      </c>
      <c r="BT53" s="726">
        <v>158049</v>
      </c>
      <c r="BU53" s="727">
        <v>156952</v>
      </c>
      <c r="BV53" s="728">
        <v>158924</v>
      </c>
      <c r="BW53" s="729">
        <f t="shared" si="16"/>
        <v>156921.33333333334</v>
      </c>
      <c r="BX53" s="932">
        <v>44</v>
      </c>
      <c r="BY53" s="933">
        <v>42.8</v>
      </c>
      <c r="BZ53" s="933">
        <v>52.3</v>
      </c>
      <c r="CA53" s="934">
        <v>44.5</v>
      </c>
      <c r="CB53" s="935">
        <v>49.2</v>
      </c>
      <c r="CC53" s="729">
        <f t="shared" si="26"/>
        <v>46.533333333333331</v>
      </c>
      <c r="CD53" s="859">
        <v>147020</v>
      </c>
      <c r="CE53" s="860">
        <v>146312</v>
      </c>
      <c r="CF53" s="860">
        <v>145089</v>
      </c>
      <c r="CG53" s="861">
        <v>143944</v>
      </c>
      <c r="CH53" s="862">
        <v>147734</v>
      </c>
      <c r="CI53" s="863">
        <f t="shared" si="17"/>
        <v>145115</v>
      </c>
      <c r="CJ53" s="725">
        <v>13.2</v>
      </c>
      <c r="CK53" s="894">
        <v>13</v>
      </c>
      <c r="CL53" s="726">
        <v>10.4</v>
      </c>
      <c r="CM53" s="727">
        <v>12.5</v>
      </c>
      <c r="CN53" s="728">
        <v>12.8</v>
      </c>
      <c r="CO53" s="891">
        <f t="shared" si="27"/>
        <v>11.966666666666667</v>
      </c>
    </row>
    <row r="54" spans="1:93" x14ac:dyDescent="0.3">
      <c r="A54" s="172" t="s">
        <v>311</v>
      </c>
      <c r="B54" s="790">
        <v>3998724</v>
      </c>
      <c r="C54" s="791">
        <v>4019961</v>
      </c>
      <c r="D54" s="792">
        <v>4026618</v>
      </c>
      <c r="E54" s="793">
        <v>4026564</v>
      </c>
      <c r="F54" s="810">
        <f t="shared" si="6"/>
        <v>4024381</v>
      </c>
      <c r="G54" s="725">
        <v>192294.67</v>
      </c>
      <c r="H54" s="726">
        <v>187126.86</v>
      </c>
      <c r="I54" s="727">
        <v>197451.5</v>
      </c>
      <c r="J54" s="728">
        <v>209708.24</v>
      </c>
      <c r="K54" s="729">
        <f t="shared" si="8"/>
        <v>198095.53333333333</v>
      </c>
      <c r="L54" s="725">
        <f t="shared" si="18"/>
        <v>48100</v>
      </c>
      <c r="M54" s="726">
        <f t="shared" si="18"/>
        <v>46500</v>
      </c>
      <c r="N54" s="727">
        <f t="shared" si="18"/>
        <v>49000</v>
      </c>
      <c r="O54" s="728">
        <f t="shared" si="18"/>
        <v>52100</v>
      </c>
      <c r="P54" s="729">
        <f t="shared" si="10"/>
        <v>49200</v>
      </c>
      <c r="Q54" s="725">
        <f t="shared" si="20"/>
        <v>52064.986896000002</v>
      </c>
      <c r="R54" s="726">
        <f t="shared" si="11"/>
        <v>49346.171999999999</v>
      </c>
      <c r="S54" s="727">
        <f t="shared" si="12"/>
        <v>50979.6</v>
      </c>
      <c r="T54" s="728">
        <f t="shared" si="13"/>
        <v>53142</v>
      </c>
      <c r="U54" s="729">
        <f t="shared" si="21"/>
        <v>51155.923999999999</v>
      </c>
      <c r="V54" s="725">
        <v>2149.9</v>
      </c>
      <c r="W54" s="726">
        <v>2113.3000000000002</v>
      </c>
      <c r="X54" s="727">
        <v>2062.6999999999998</v>
      </c>
      <c r="Y54" s="727">
        <v>2164</v>
      </c>
      <c r="Z54" s="740">
        <v>2186.8000000000002</v>
      </c>
      <c r="AA54" s="729">
        <f t="shared" si="22"/>
        <v>2113.3333333333335</v>
      </c>
      <c r="AB54" s="725">
        <v>210.7</v>
      </c>
      <c r="AC54" s="726">
        <v>210.8</v>
      </c>
      <c r="AD54" s="727">
        <v>188.6</v>
      </c>
      <c r="AE54" s="727">
        <v>209</v>
      </c>
      <c r="AF54" s="740">
        <v>212.5</v>
      </c>
      <c r="AG54" s="729">
        <f t="shared" si="23"/>
        <v>202.79999999999998</v>
      </c>
      <c r="AH54" s="960">
        <v>65.7</v>
      </c>
      <c r="AI54" s="961">
        <v>87.7</v>
      </c>
      <c r="AJ54" s="961">
        <v>86.7</v>
      </c>
      <c r="AK54" s="962">
        <v>86.3</v>
      </c>
      <c r="AL54" s="963">
        <v>69.2</v>
      </c>
      <c r="AM54" s="964">
        <v>87</v>
      </c>
      <c r="AN54" s="943">
        <v>13.1</v>
      </c>
      <c r="AO54" s="965">
        <v>16.3</v>
      </c>
      <c r="AP54" s="965">
        <v>16.399999999999999</v>
      </c>
      <c r="AQ54" s="966">
        <v>13.8</v>
      </c>
      <c r="AR54" s="967">
        <v>13.6</v>
      </c>
      <c r="AS54" s="964">
        <v>15</v>
      </c>
      <c r="AT54" s="790">
        <v>2213398</v>
      </c>
      <c r="AU54" s="791">
        <v>2220959</v>
      </c>
      <c r="AV54" s="791">
        <v>2220267</v>
      </c>
      <c r="AW54" s="792">
        <v>2211070</v>
      </c>
      <c r="AX54" s="793">
        <v>2239180</v>
      </c>
      <c r="AY54" s="810">
        <f t="shared" si="14"/>
        <v>2217432</v>
      </c>
      <c r="AZ54" s="932">
        <v>16</v>
      </c>
      <c r="BA54" s="933">
        <v>17.8</v>
      </c>
      <c r="BB54" s="933">
        <v>20.2</v>
      </c>
      <c r="BC54" s="934">
        <v>20.8</v>
      </c>
      <c r="BD54" s="935">
        <v>18.5</v>
      </c>
      <c r="BE54" s="729">
        <f t="shared" si="24"/>
        <v>19.599999999999998</v>
      </c>
      <c r="BF54" s="1026">
        <v>1967.5</v>
      </c>
      <c r="BG54" s="1027">
        <v>1916.7</v>
      </c>
      <c r="BH54" s="1027">
        <v>1874.3</v>
      </c>
      <c r="BI54" s="1028">
        <v>1958.7</v>
      </c>
      <c r="BJ54" s="1029">
        <v>1991.4</v>
      </c>
      <c r="BK54" s="729">
        <f t="shared" si="25"/>
        <v>1916.5666666666666</v>
      </c>
      <c r="BL54" s="790">
        <v>2437938</v>
      </c>
      <c r="BM54" s="791">
        <v>2446276</v>
      </c>
      <c r="BN54" s="791">
        <v>2443706</v>
      </c>
      <c r="BO54" s="792">
        <v>2430824</v>
      </c>
      <c r="BP54" s="793">
        <v>2460042</v>
      </c>
      <c r="BQ54" s="810">
        <f t="shared" si="15"/>
        <v>2440268.6666666665</v>
      </c>
      <c r="BR54" s="725">
        <v>268506</v>
      </c>
      <c r="BS54" s="726">
        <v>273493</v>
      </c>
      <c r="BT54" s="726">
        <v>277690</v>
      </c>
      <c r="BU54" s="727">
        <v>276040</v>
      </c>
      <c r="BV54" s="728">
        <v>279977</v>
      </c>
      <c r="BW54" s="729">
        <f t="shared" si="16"/>
        <v>275741</v>
      </c>
      <c r="BX54" s="932">
        <v>41.1</v>
      </c>
      <c r="BY54" s="933">
        <v>40.5</v>
      </c>
      <c r="BZ54" s="933">
        <v>43.1</v>
      </c>
      <c r="CA54" s="934">
        <v>40.299999999999997</v>
      </c>
      <c r="CB54" s="935">
        <v>42.8</v>
      </c>
      <c r="CC54" s="729">
        <f t="shared" si="26"/>
        <v>41.3</v>
      </c>
      <c r="CD54" s="859">
        <v>305382</v>
      </c>
      <c r="CE54" s="860">
        <v>304303</v>
      </c>
      <c r="CF54" s="860">
        <v>299986</v>
      </c>
      <c r="CG54" s="861">
        <v>296241</v>
      </c>
      <c r="CH54" s="862">
        <v>300678</v>
      </c>
      <c r="CI54" s="863">
        <f t="shared" si="17"/>
        <v>300176.66666666669</v>
      </c>
      <c r="CJ54" s="725">
        <v>10.3</v>
      </c>
      <c r="CK54" s="726">
        <v>11.6</v>
      </c>
      <c r="CL54" s="726">
        <v>15.5</v>
      </c>
      <c r="CM54" s="727">
        <v>15.8</v>
      </c>
      <c r="CN54" s="728">
        <v>14.2</v>
      </c>
      <c r="CO54" s="891">
        <f t="shared" si="27"/>
        <v>14.300000000000002</v>
      </c>
    </row>
    <row r="55" spans="1:93" x14ac:dyDescent="0.3">
      <c r="A55" s="172" t="s">
        <v>312</v>
      </c>
      <c r="B55" s="790">
        <v>1047262</v>
      </c>
      <c r="C55" s="791">
        <v>1048646</v>
      </c>
      <c r="D55" s="792">
        <v>1048740</v>
      </c>
      <c r="E55" s="793">
        <v>1050765</v>
      </c>
      <c r="F55" s="810">
        <f t="shared" si="6"/>
        <v>1049383.6666666667</v>
      </c>
      <c r="G55" s="725">
        <v>33877.82</v>
      </c>
      <c r="H55" s="726">
        <v>33299.17</v>
      </c>
      <c r="I55" s="727">
        <v>35159.35</v>
      </c>
      <c r="J55" s="728">
        <v>36700.97</v>
      </c>
      <c r="K55" s="729">
        <f t="shared" si="8"/>
        <v>35053.16333333333</v>
      </c>
      <c r="L55" s="725">
        <f t="shared" si="18"/>
        <v>32300</v>
      </c>
      <c r="M55" s="726">
        <f t="shared" si="18"/>
        <v>31800</v>
      </c>
      <c r="N55" s="727">
        <f t="shared" si="18"/>
        <v>33500</v>
      </c>
      <c r="O55" s="728">
        <f t="shared" si="18"/>
        <v>34900</v>
      </c>
      <c r="P55" s="729">
        <f t="shared" si="10"/>
        <v>33400</v>
      </c>
      <c r="Q55" s="725">
        <f t="shared" si="20"/>
        <v>34962.558768000003</v>
      </c>
      <c r="R55" s="726">
        <f t="shared" si="11"/>
        <v>33746.414399999994</v>
      </c>
      <c r="S55" s="727">
        <f t="shared" si="12"/>
        <v>34853.4</v>
      </c>
      <c r="T55" s="728">
        <f t="shared" si="13"/>
        <v>35598</v>
      </c>
      <c r="U55" s="729">
        <f t="shared" si="21"/>
        <v>34732.604800000001</v>
      </c>
      <c r="V55" s="725">
        <v>535.70000000000005</v>
      </c>
      <c r="W55" s="726">
        <v>517.4</v>
      </c>
      <c r="X55" s="727">
        <v>518.1</v>
      </c>
      <c r="Y55" s="727">
        <v>534.20000000000005</v>
      </c>
      <c r="Z55" s="740">
        <v>534.29999999999995</v>
      </c>
      <c r="AA55" s="729">
        <f t="shared" si="22"/>
        <v>523.23333333333335</v>
      </c>
      <c r="AB55" s="725">
        <v>65.3</v>
      </c>
      <c r="AC55" s="726">
        <v>60.9</v>
      </c>
      <c r="AD55" s="727">
        <v>62.5</v>
      </c>
      <c r="AE55" s="727">
        <v>61.1</v>
      </c>
      <c r="AF55" s="740">
        <v>54.9</v>
      </c>
      <c r="AG55" s="729">
        <f t="shared" si="23"/>
        <v>61.5</v>
      </c>
      <c r="AH55" s="960">
        <v>17.600000000000001</v>
      </c>
      <c r="AI55" s="961">
        <v>26.6</v>
      </c>
      <c r="AJ55" s="961">
        <v>18.399999999999999</v>
      </c>
      <c r="AK55" s="962">
        <v>14.2</v>
      </c>
      <c r="AL55" s="963">
        <v>15.9</v>
      </c>
      <c r="AM55" s="964">
        <v>20</v>
      </c>
      <c r="AN55" s="989">
        <v>3.9</v>
      </c>
      <c r="AO55" s="979">
        <v>4.8</v>
      </c>
      <c r="AP55" s="988">
        <v>4.7</v>
      </c>
      <c r="AQ55" s="966">
        <v>4.2</v>
      </c>
      <c r="AR55" s="969">
        <v>4.2</v>
      </c>
      <c r="AS55" s="964">
        <v>5</v>
      </c>
      <c r="AT55" s="790">
        <v>563659</v>
      </c>
      <c r="AU55" s="791">
        <v>562941</v>
      </c>
      <c r="AV55" s="791">
        <v>562255</v>
      </c>
      <c r="AW55" s="792">
        <v>561807</v>
      </c>
      <c r="AX55" s="793">
        <v>569062</v>
      </c>
      <c r="AY55" s="810">
        <f t="shared" si="14"/>
        <v>562334.33333333337</v>
      </c>
      <c r="AZ55" s="932">
        <v>14.8</v>
      </c>
      <c r="BA55" s="933">
        <v>16.600000000000001</v>
      </c>
      <c r="BB55" s="933">
        <v>19.3</v>
      </c>
      <c r="BC55" s="744">
        <v>17</v>
      </c>
      <c r="BD55" s="935">
        <v>16.7</v>
      </c>
      <c r="BE55" s="729">
        <f t="shared" si="24"/>
        <v>17.633333333333336</v>
      </c>
      <c r="BF55" s="1026">
        <v>486.7</v>
      </c>
      <c r="BG55" s="1027">
        <v>460.5</v>
      </c>
      <c r="BH55" s="1027">
        <v>469.4</v>
      </c>
      <c r="BI55" s="1028">
        <v>483.5</v>
      </c>
      <c r="BJ55" s="1029">
        <v>481.1</v>
      </c>
      <c r="BK55" s="729">
        <f t="shared" si="25"/>
        <v>471.13333333333338</v>
      </c>
      <c r="BL55" s="790">
        <v>635966</v>
      </c>
      <c r="BM55" s="791">
        <v>634893</v>
      </c>
      <c r="BN55" s="791">
        <v>632821</v>
      </c>
      <c r="BO55" s="792">
        <v>630557</v>
      </c>
      <c r="BP55" s="793">
        <v>636594</v>
      </c>
      <c r="BQ55" s="810">
        <f t="shared" si="15"/>
        <v>632757</v>
      </c>
      <c r="BR55" s="725">
        <v>64233</v>
      </c>
      <c r="BS55" s="726">
        <v>66033</v>
      </c>
      <c r="BT55" s="726">
        <v>67518</v>
      </c>
      <c r="BU55" s="727">
        <v>68448</v>
      </c>
      <c r="BV55" s="728">
        <v>69922</v>
      </c>
      <c r="BW55" s="729">
        <f t="shared" si="16"/>
        <v>67333</v>
      </c>
      <c r="BX55" s="932">
        <v>36.700000000000003</v>
      </c>
      <c r="BY55" s="933">
        <v>37.200000000000003</v>
      </c>
      <c r="BZ55" s="933">
        <v>37</v>
      </c>
      <c r="CA55" s="744">
        <v>37.1</v>
      </c>
      <c r="CB55" s="935">
        <v>37.299999999999997</v>
      </c>
      <c r="CC55" s="729">
        <f t="shared" si="26"/>
        <v>37.1</v>
      </c>
      <c r="CD55" s="859">
        <v>96033</v>
      </c>
      <c r="CE55" s="860">
        <v>95002</v>
      </c>
      <c r="CF55" s="860">
        <v>92592</v>
      </c>
      <c r="CG55" s="861">
        <v>90418</v>
      </c>
      <c r="CH55" s="862">
        <v>89657</v>
      </c>
      <c r="CI55" s="863">
        <f t="shared" si="17"/>
        <v>92670.666666666672</v>
      </c>
      <c r="CJ55" s="725">
        <v>8.8000000000000007</v>
      </c>
      <c r="CK55" s="893">
        <v>8.8000000000000007</v>
      </c>
      <c r="CL55" s="893">
        <v>8.8000000000000007</v>
      </c>
      <c r="CM55" s="893">
        <v>8.8000000000000007</v>
      </c>
      <c r="CN55" s="893">
        <v>8.8000000000000007</v>
      </c>
      <c r="CO55" s="891">
        <f t="shared" si="27"/>
        <v>8.8000000000000007</v>
      </c>
    </row>
    <row r="56" spans="1:93" x14ac:dyDescent="0.3">
      <c r="A56" s="172" t="s">
        <v>313</v>
      </c>
      <c r="B56" s="790">
        <v>1219823</v>
      </c>
      <c r="C56" s="791">
        <v>1219473</v>
      </c>
      <c r="D56" s="792">
        <v>1217796</v>
      </c>
      <c r="E56" s="793">
        <v>1217688</v>
      </c>
      <c r="F56" s="810">
        <f t="shared" si="6"/>
        <v>1218319</v>
      </c>
      <c r="G56" s="725">
        <v>41789.480000000003</v>
      </c>
      <c r="H56" s="726">
        <v>39984.449999999997</v>
      </c>
      <c r="I56" s="727">
        <v>42237.87</v>
      </c>
      <c r="J56" s="728">
        <v>44733.67</v>
      </c>
      <c r="K56" s="729">
        <f t="shared" si="8"/>
        <v>42318.663333333338</v>
      </c>
      <c r="L56" s="725">
        <f t="shared" si="18"/>
        <v>34300</v>
      </c>
      <c r="M56" s="726">
        <f t="shared" si="18"/>
        <v>32800</v>
      </c>
      <c r="N56" s="727">
        <f t="shared" si="18"/>
        <v>34700</v>
      </c>
      <c r="O56" s="728">
        <f t="shared" si="18"/>
        <v>36700</v>
      </c>
      <c r="P56" s="729">
        <f t="shared" si="10"/>
        <v>34733.333333333336</v>
      </c>
      <c r="Q56" s="725">
        <f t="shared" si="20"/>
        <v>37127.423087999996</v>
      </c>
      <c r="R56" s="726">
        <f t="shared" si="11"/>
        <v>34807.6224</v>
      </c>
      <c r="S56" s="727">
        <f t="shared" si="12"/>
        <v>36101.879999999997</v>
      </c>
      <c r="T56" s="728">
        <f t="shared" si="13"/>
        <v>37434</v>
      </c>
      <c r="U56" s="729">
        <f t="shared" si="21"/>
        <v>36114.500800000002</v>
      </c>
      <c r="V56" s="725">
        <v>638</v>
      </c>
      <c r="W56" s="726">
        <v>620.6</v>
      </c>
      <c r="X56" s="727">
        <v>624.9</v>
      </c>
      <c r="Y56" s="727">
        <v>592.79999999999995</v>
      </c>
      <c r="Z56" s="740">
        <v>634.4</v>
      </c>
      <c r="AA56" s="729">
        <f t="shared" si="22"/>
        <v>612.76666666666665</v>
      </c>
      <c r="AB56" s="725">
        <v>72.099999999999994</v>
      </c>
      <c r="AC56" s="726">
        <v>64.400000000000006</v>
      </c>
      <c r="AD56" s="727">
        <v>67.2</v>
      </c>
      <c r="AE56" s="727">
        <v>63.6</v>
      </c>
      <c r="AF56" s="740">
        <v>68.599999999999994</v>
      </c>
      <c r="AG56" s="729">
        <f t="shared" si="23"/>
        <v>65.066666666666677</v>
      </c>
      <c r="AH56" s="960">
        <v>17.899999999999999</v>
      </c>
      <c r="AI56" s="961">
        <v>17.899999999999999</v>
      </c>
      <c r="AJ56" s="961">
        <v>19.3</v>
      </c>
      <c r="AK56" s="962">
        <v>14.6</v>
      </c>
      <c r="AL56" s="963">
        <v>13.7</v>
      </c>
      <c r="AM56" s="964">
        <v>17</v>
      </c>
      <c r="AN56" s="989">
        <v>2.8</v>
      </c>
      <c r="AO56" s="979">
        <v>3.5</v>
      </c>
      <c r="AP56" s="979">
        <v>3.5</v>
      </c>
      <c r="AQ56" s="968">
        <v>3.1</v>
      </c>
      <c r="AR56" s="969">
        <v>3.1</v>
      </c>
      <c r="AS56" s="964">
        <v>3</v>
      </c>
      <c r="AT56" s="790">
        <v>651190</v>
      </c>
      <c r="AU56" s="791">
        <v>649266</v>
      </c>
      <c r="AV56" s="791">
        <v>647346</v>
      </c>
      <c r="AW56" s="792">
        <v>645084</v>
      </c>
      <c r="AX56" s="793">
        <v>652964</v>
      </c>
      <c r="AY56" s="810">
        <f t="shared" si="14"/>
        <v>647232</v>
      </c>
      <c r="AZ56" s="932">
        <v>13.1</v>
      </c>
      <c r="BA56" s="933">
        <v>15.7</v>
      </c>
      <c r="BB56" s="933">
        <v>17.399999999999999</v>
      </c>
      <c r="BC56" s="744">
        <v>19</v>
      </c>
      <c r="BD56" s="745">
        <v>18.899999999999999</v>
      </c>
      <c r="BE56" s="729">
        <f t="shared" si="24"/>
        <v>17.366666666666664</v>
      </c>
      <c r="BF56" s="1026">
        <v>582.9</v>
      </c>
      <c r="BG56" s="1027">
        <v>563.29999999999995</v>
      </c>
      <c r="BH56" s="1027">
        <v>565.5</v>
      </c>
      <c r="BI56" s="1028">
        <v>538.20000000000005</v>
      </c>
      <c r="BJ56" s="1029">
        <v>582.5</v>
      </c>
      <c r="BK56" s="729">
        <f t="shared" si="25"/>
        <v>555.66666666666663</v>
      </c>
      <c r="BL56" s="790">
        <v>721191</v>
      </c>
      <c r="BM56" s="791">
        <v>718417</v>
      </c>
      <c r="BN56" s="791">
        <v>714998</v>
      </c>
      <c r="BO56" s="792">
        <v>711942</v>
      </c>
      <c r="BP56" s="793">
        <v>718863</v>
      </c>
      <c r="BQ56" s="810">
        <f t="shared" si="15"/>
        <v>715119</v>
      </c>
      <c r="BR56" s="725">
        <v>72226</v>
      </c>
      <c r="BS56" s="726">
        <v>73162</v>
      </c>
      <c r="BT56" s="726">
        <v>75259</v>
      </c>
      <c r="BU56" s="727">
        <v>75931</v>
      </c>
      <c r="BV56" s="728">
        <v>77211</v>
      </c>
      <c r="BW56" s="729">
        <f t="shared" si="16"/>
        <v>74784</v>
      </c>
      <c r="BX56" s="932">
        <v>28.9</v>
      </c>
      <c r="BY56" s="894">
        <v>30</v>
      </c>
      <c r="BZ56" s="933">
        <v>30.9</v>
      </c>
      <c r="CA56" s="744">
        <v>28.7</v>
      </c>
      <c r="CB56" s="745">
        <v>35</v>
      </c>
      <c r="CC56" s="729">
        <f t="shared" si="26"/>
        <v>29.866666666666664</v>
      </c>
      <c r="CD56" s="859">
        <v>95736</v>
      </c>
      <c r="CE56" s="860">
        <v>94152</v>
      </c>
      <c r="CF56" s="860">
        <v>91449</v>
      </c>
      <c r="CG56" s="861">
        <v>89987</v>
      </c>
      <c r="CH56" s="862">
        <v>89868</v>
      </c>
      <c r="CI56" s="863">
        <f t="shared" si="17"/>
        <v>91862.666666666672</v>
      </c>
      <c r="CJ56" s="725">
        <v>11.6</v>
      </c>
      <c r="CK56" s="894">
        <v>12</v>
      </c>
      <c r="CL56" s="726">
        <v>16.399999999999999</v>
      </c>
      <c r="CM56" s="861">
        <v>17.600000000000001</v>
      </c>
      <c r="CN56" s="862">
        <v>14.7</v>
      </c>
      <c r="CO56" s="891">
        <f t="shared" si="27"/>
        <v>15.333333333333334</v>
      </c>
    </row>
    <row r="57" spans="1:93" x14ac:dyDescent="0.3">
      <c r="A57" s="172" t="s">
        <v>314</v>
      </c>
      <c r="B57" s="790">
        <v>1609675</v>
      </c>
      <c r="C57" s="791">
        <v>1608138</v>
      </c>
      <c r="D57" s="792">
        <v>1610774</v>
      </c>
      <c r="E57" s="793">
        <v>1611160</v>
      </c>
      <c r="F57" s="810">
        <f t="shared" si="6"/>
        <v>1610024</v>
      </c>
      <c r="G57" s="725">
        <v>43134.87</v>
      </c>
      <c r="H57" s="726">
        <v>42366.55</v>
      </c>
      <c r="I57" s="727">
        <v>44759.6</v>
      </c>
      <c r="J57" s="728">
        <v>47668.29</v>
      </c>
      <c r="K57" s="729">
        <f t="shared" si="8"/>
        <v>44931.48</v>
      </c>
      <c r="L57" s="725">
        <f t="shared" si="18"/>
        <v>26800</v>
      </c>
      <c r="M57" s="726">
        <f t="shared" si="18"/>
        <v>26300</v>
      </c>
      <c r="N57" s="727">
        <f t="shared" si="18"/>
        <v>27800</v>
      </c>
      <c r="O57" s="728">
        <f t="shared" si="18"/>
        <v>29600</v>
      </c>
      <c r="P57" s="729">
        <f t="shared" si="10"/>
        <v>27900</v>
      </c>
      <c r="Q57" s="725">
        <f t="shared" si="20"/>
        <v>29009.181887999999</v>
      </c>
      <c r="R57" s="726">
        <f t="shared" si="11"/>
        <v>27909.770399999998</v>
      </c>
      <c r="S57" s="727">
        <f t="shared" si="12"/>
        <v>28923.119999999999</v>
      </c>
      <c r="T57" s="728">
        <f t="shared" si="13"/>
        <v>30192</v>
      </c>
      <c r="U57" s="729">
        <f t="shared" si="21"/>
        <v>29008.2968</v>
      </c>
      <c r="V57" s="725">
        <v>792.5</v>
      </c>
      <c r="W57" s="726">
        <v>797.1</v>
      </c>
      <c r="X57" s="727">
        <v>794.8</v>
      </c>
      <c r="Y57" s="727">
        <v>798.2</v>
      </c>
      <c r="Z57" s="740">
        <v>810.6</v>
      </c>
      <c r="AA57" s="729">
        <f t="shared" si="22"/>
        <v>796.70000000000016</v>
      </c>
      <c r="AB57" s="725">
        <v>62.5</v>
      </c>
      <c r="AC57" s="726">
        <v>73.400000000000006</v>
      </c>
      <c r="AD57" s="727">
        <v>77</v>
      </c>
      <c r="AE57" s="727">
        <v>78.099999999999994</v>
      </c>
      <c r="AF57" s="740">
        <v>82.6</v>
      </c>
      <c r="AG57" s="729">
        <f t="shared" si="23"/>
        <v>76.166666666666671</v>
      </c>
      <c r="AH57" s="960">
        <v>31.3</v>
      </c>
      <c r="AI57" s="961">
        <v>36.200000000000003</v>
      </c>
      <c r="AJ57" s="961">
        <v>30.3</v>
      </c>
      <c r="AK57" s="962">
        <v>30.6</v>
      </c>
      <c r="AL57" s="963">
        <v>34.9</v>
      </c>
      <c r="AM57" s="964">
        <v>32</v>
      </c>
      <c r="AN57" s="989">
        <v>5.3</v>
      </c>
      <c r="AO57" s="965">
        <v>6.6</v>
      </c>
      <c r="AP57" s="979">
        <v>6.5</v>
      </c>
      <c r="AQ57" s="979">
        <v>5.7</v>
      </c>
      <c r="AR57" s="980">
        <v>5.7</v>
      </c>
      <c r="AS57" s="964">
        <v>6</v>
      </c>
      <c r="AT57" s="790">
        <v>881307</v>
      </c>
      <c r="AU57" s="791">
        <v>866530</v>
      </c>
      <c r="AV57" s="791">
        <v>856002</v>
      </c>
      <c r="AW57" s="792">
        <v>846416</v>
      </c>
      <c r="AX57" s="793">
        <v>846412</v>
      </c>
      <c r="AY57" s="810">
        <f t="shared" si="14"/>
        <v>856316</v>
      </c>
      <c r="AZ57" s="932">
        <v>6.5</v>
      </c>
      <c r="BA57" s="933">
        <v>8.1999999999999993</v>
      </c>
      <c r="BB57" s="933">
        <v>9.8000000000000007</v>
      </c>
      <c r="BC57" s="934">
        <v>8.6999999999999993</v>
      </c>
      <c r="BD57" s="744">
        <v>7.7</v>
      </c>
      <c r="BE57" s="729">
        <f t="shared" si="24"/>
        <v>8.9</v>
      </c>
      <c r="BF57" s="1026">
        <v>723.7</v>
      </c>
      <c r="BG57" s="1031">
        <v>720</v>
      </c>
      <c r="BH57" s="1027">
        <v>719.9</v>
      </c>
      <c r="BI57" s="1028">
        <v>721.6</v>
      </c>
      <c r="BJ57" s="1029">
        <v>726.1</v>
      </c>
      <c r="BK57" s="729">
        <f t="shared" si="25"/>
        <v>720.5</v>
      </c>
      <c r="BL57" s="790">
        <v>941654</v>
      </c>
      <c r="BM57" s="791">
        <v>929449</v>
      </c>
      <c r="BN57" s="791">
        <v>921958</v>
      </c>
      <c r="BO57" s="792">
        <v>914036</v>
      </c>
      <c r="BP57" s="793">
        <v>916327</v>
      </c>
      <c r="BQ57" s="810">
        <f t="shared" si="15"/>
        <v>921814.33333333337</v>
      </c>
      <c r="BR57" s="725">
        <v>105062</v>
      </c>
      <c r="BS57" s="726">
        <v>105569</v>
      </c>
      <c r="BT57" s="726">
        <v>105314</v>
      </c>
      <c r="BU57" s="727">
        <v>98451</v>
      </c>
      <c r="BV57" s="728">
        <v>90702</v>
      </c>
      <c r="BW57" s="729">
        <f t="shared" si="16"/>
        <v>103111.33333333333</v>
      </c>
      <c r="BX57" s="932">
        <v>27.5</v>
      </c>
      <c r="BY57" s="933">
        <v>24.8</v>
      </c>
      <c r="BZ57" s="933">
        <v>30.1</v>
      </c>
      <c r="CA57" s="934">
        <v>25.7</v>
      </c>
      <c r="CB57" s="744">
        <v>29.3</v>
      </c>
      <c r="CC57" s="729">
        <f t="shared" si="26"/>
        <v>26.866666666666671</v>
      </c>
      <c r="CD57" s="859">
        <v>87239</v>
      </c>
      <c r="CE57" s="860">
        <v>90158</v>
      </c>
      <c r="CF57" s="860">
        <v>92352</v>
      </c>
      <c r="CG57" s="861">
        <v>94134</v>
      </c>
      <c r="CH57" s="862">
        <v>97711</v>
      </c>
      <c r="CI57" s="863">
        <f t="shared" si="17"/>
        <v>92214.666666666672</v>
      </c>
      <c r="CJ57" s="725">
        <v>11.5</v>
      </c>
      <c r="CK57" s="894">
        <v>12</v>
      </c>
      <c r="CL57" s="726">
        <v>14.9</v>
      </c>
      <c r="CM57" s="727">
        <v>14.8</v>
      </c>
      <c r="CN57" s="861">
        <v>14.3</v>
      </c>
      <c r="CO57" s="891">
        <f t="shared" si="27"/>
        <v>13.9</v>
      </c>
    </row>
    <row r="58" spans="1:93" x14ac:dyDescent="0.3">
      <c r="A58" s="172" t="s">
        <v>315</v>
      </c>
      <c r="B58" s="790">
        <v>1596396</v>
      </c>
      <c r="C58" s="791">
        <v>1594929</v>
      </c>
      <c r="D58" s="792">
        <v>1590577</v>
      </c>
      <c r="E58" s="793">
        <v>1591424</v>
      </c>
      <c r="F58" s="810">
        <f t="shared" si="6"/>
        <v>1592310</v>
      </c>
      <c r="G58" s="725">
        <v>74094.78</v>
      </c>
      <c r="H58" s="726">
        <v>68556.11</v>
      </c>
      <c r="I58" s="727">
        <v>70139.539999999994</v>
      </c>
      <c r="J58" s="728">
        <v>74194.33</v>
      </c>
      <c r="K58" s="729">
        <f t="shared" si="8"/>
        <v>70963.32666666666</v>
      </c>
      <c r="L58" s="725">
        <f t="shared" si="18"/>
        <v>46400</v>
      </c>
      <c r="M58" s="726">
        <f t="shared" si="18"/>
        <v>43000</v>
      </c>
      <c r="N58" s="727">
        <f t="shared" si="18"/>
        <v>44100</v>
      </c>
      <c r="O58" s="728">
        <f t="shared" si="18"/>
        <v>46600</v>
      </c>
      <c r="P58" s="729">
        <f t="shared" si="10"/>
        <v>44566.666666666664</v>
      </c>
      <c r="Q58" s="725">
        <f t="shared" si="20"/>
        <v>50224.852224000002</v>
      </c>
      <c r="R58" s="726">
        <f t="shared" si="11"/>
        <v>45631.943999999996</v>
      </c>
      <c r="S58" s="727">
        <f t="shared" si="12"/>
        <v>45881.64</v>
      </c>
      <c r="T58" s="728">
        <f t="shared" si="13"/>
        <v>47532</v>
      </c>
      <c r="U58" s="729">
        <f t="shared" si="21"/>
        <v>46348.527999999998</v>
      </c>
      <c r="V58" s="725">
        <v>810.2</v>
      </c>
      <c r="W58" s="726">
        <v>829.8</v>
      </c>
      <c r="X58" s="727">
        <v>825.9</v>
      </c>
      <c r="Y58" s="727">
        <v>839</v>
      </c>
      <c r="Z58" s="740">
        <v>810.6</v>
      </c>
      <c r="AA58" s="729">
        <f t="shared" si="22"/>
        <v>831.56666666666661</v>
      </c>
      <c r="AB58" s="725">
        <v>79.2</v>
      </c>
      <c r="AC58" s="726">
        <v>79.400000000000006</v>
      </c>
      <c r="AD58" s="727">
        <v>90.6</v>
      </c>
      <c r="AE58" s="727">
        <v>93.3</v>
      </c>
      <c r="AF58" s="740">
        <v>88.5</v>
      </c>
      <c r="AG58" s="729">
        <f t="shared" si="23"/>
        <v>87.766666666666666</v>
      </c>
      <c r="AH58" s="960">
        <v>26.9</v>
      </c>
      <c r="AI58" s="961">
        <v>37.299999999999997</v>
      </c>
      <c r="AJ58" s="961">
        <v>32.799999999999997</v>
      </c>
      <c r="AK58" s="962">
        <v>26.4</v>
      </c>
      <c r="AL58" s="963">
        <v>24.8</v>
      </c>
      <c r="AM58" s="964">
        <v>32</v>
      </c>
      <c r="AN58" s="989">
        <v>5.2</v>
      </c>
      <c r="AO58" s="979">
        <v>6.5</v>
      </c>
      <c r="AP58" s="988">
        <v>6.3</v>
      </c>
      <c r="AQ58" s="966">
        <v>5.6</v>
      </c>
      <c r="AR58" s="967">
        <v>5.6</v>
      </c>
      <c r="AS58" s="964">
        <v>6</v>
      </c>
      <c r="AT58" s="790">
        <v>854262</v>
      </c>
      <c r="AU58" s="791">
        <v>851421</v>
      </c>
      <c r="AV58" s="791">
        <v>847328</v>
      </c>
      <c r="AW58" s="792">
        <v>844687</v>
      </c>
      <c r="AX58" s="793">
        <v>852375</v>
      </c>
      <c r="AY58" s="810">
        <f t="shared" si="14"/>
        <v>847812</v>
      </c>
      <c r="AZ58" s="932">
        <v>13.9</v>
      </c>
      <c r="BA58" s="933">
        <v>16.399999999999999</v>
      </c>
      <c r="BB58" s="933">
        <v>17.600000000000001</v>
      </c>
      <c r="BC58" s="744">
        <v>17.7</v>
      </c>
      <c r="BD58" s="935">
        <v>17.7</v>
      </c>
      <c r="BE58" s="729">
        <f t="shared" si="24"/>
        <v>17.233333333333334</v>
      </c>
      <c r="BF58" s="1026">
        <v>743.5</v>
      </c>
      <c r="BG58" s="1031">
        <v>746</v>
      </c>
      <c r="BH58" s="1027">
        <v>753.2</v>
      </c>
      <c r="BI58" s="1028">
        <v>764.8</v>
      </c>
      <c r="BJ58" s="1029">
        <v>735.3</v>
      </c>
      <c r="BK58" s="729">
        <f t="shared" si="25"/>
        <v>754.66666666666663</v>
      </c>
      <c r="BL58" s="790">
        <v>947972</v>
      </c>
      <c r="BM58" s="791">
        <v>944583</v>
      </c>
      <c r="BN58" s="791">
        <v>937954</v>
      </c>
      <c r="BO58" s="792">
        <v>933739</v>
      </c>
      <c r="BP58" s="793">
        <v>941158</v>
      </c>
      <c r="BQ58" s="810">
        <f t="shared" si="15"/>
        <v>938758.66666666663</v>
      </c>
      <c r="BR58" s="725">
        <v>97540</v>
      </c>
      <c r="BS58" s="726">
        <v>99305</v>
      </c>
      <c r="BT58" s="726">
        <v>101268</v>
      </c>
      <c r="BU58" s="727">
        <v>101748</v>
      </c>
      <c r="BV58" s="728">
        <v>103117</v>
      </c>
      <c r="BW58" s="729">
        <f t="shared" si="16"/>
        <v>100773.66666666667</v>
      </c>
      <c r="BX58" s="932">
        <v>36.6</v>
      </c>
      <c r="BY58" s="933">
        <v>38.4</v>
      </c>
      <c r="BZ58" s="933">
        <v>37.799999999999997</v>
      </c>
      <c r="CA58" s="744">
        <v>44.8</v>
      </c>
      <c r="CB58" s="935">
        <v>46.4</v>
      </c>
      <c r="CC58" s="729">
        <f t="shared" si="26"/>
        <v>40.333333333333329</v>
      </c>
      <c r="CD58" s="859">
        <v>127705</v>
      </c>
      <c r="CE58" s="860">
        <v>125843</v>
      </c>
      <c r="CF58" s="860">
        <v>121766</v>
      </c>
      <c r="CG58" s="861">
        <v>119335</v>
      </c>
      <c r="CH58" s="862">
        <v>119435</v>
      </c>
      <c r="CI58" s="863">
        <f t="shared" si="17"/>
        <v>122314.66666666667</v>
      </c>
      <c r="CJ58" s="725">
        <v>10.1</v>
      </c>
      <c r="CK58" s="894">
        <v>10</v>
      </c>
      <c r="CL58" s="726">
        <v>12.5</v>
      </c>
      <c r="CM58" s="861">
        <v>14.9</v>
      </c>
      <c r="CN58" s="728">
        <v>16.399999999999999</v>
      </c>
      <c r="CO58" s="891">
        <f t="shared" si="27"/>
        <v>12.466666666666667</v>
      </c>
    </row>
    <row r="59" spans="1:93" x14ac:dyDescent="0.3">
      <c r="A59" s="172" t="s">
        <v>316</v>
      </c>
      <c r="B59" s="790">
        <v>2149805</v>
      </c>
      <c r="C59" s="791">
        <v>2148238</v>
      </c>
      <c r="D59" s="792">
        <v>2147704</v>
      </c>
      <c r="E59" s="793">
        <v>2149859</v>
      </c>
      <c r="F59" s="810">
        <f t="shared" si="6"/>
        <v>2148600.3333333335</v>
      </c>
      <c r="G59" s="725">
        <v>77641.16</v>
      </c>
      <c r="H59" s="726">
        <v>75798.600000000006</v>
      </c>
      <c r="I59" s="727">
        <v>79316</v>
      </c>
      <c r="J59" s="728">
        <v>84047.69</v>
      </c>
      <c r="K59" s="729">
        <f t="shared" si="8"/>
        <v>79720.763333333336</v>
      </c>
      <c r="L59" s="725">
        <f t="shared" si="18"/>
        <v>36100</v>
      </c>
      <c r="M59" s="726">
        <f t="shared" si="18"/>
        <v>35300</v>
      </c>
      <c r="N59" s="727">
        <f t="shared" si="18"/>
        <v>36900</v>
      </c>
      <c r="O59" s="728">
        <f t="shared" si="18"/>
        <v>39100</v>
      </c>
      <c r="P59" s="729">
        <f t="shared" si="10"/>
        <v>37100</v>
      </c>
      <c r="Q59" s="725">
        <f t="shared" si="20"/>
        <v>39075.800975999999</v>
      </c>
      <c r="R59" s="726">
        <f t="shared" si="11"/>
        <v>37460.642399999997</v>
      </c>
      <c r="S59" s="727">
        <f t="shared" si="12"/>
        <v>38390.76</v>
      </c>
      <c r="T59" s="728">
        <f t="shared" si="13"/>
        <v>39882</v>
      </c>
      <c r="U59" s="729">
        <f t="shared" si="21"/>
        <v>38577.800799999997</v>
      </c>
      <c r="V59" s="725">
        <v>1116.2</v>
      </c>
      <c r="W59" s="726">
        <v>1127.9000000000001</v>
      </c>
      <c r="X59" s="727">
        <v>1129.7</v>
      </c>
      <c r="Y59" s="727">
        <v>1144</v>
      </c>
      <c r="Z59" s="740">
        <v>1177.7</v>
      </c>
      <c r="AA59" s="729">
        <f t="shared" si="22"/>
        <v>1133.8666666666668</v>
      </c>
      <c r="AB59" s="725">
        <v>112.4</v>
      </c>
      <c r="AC59" s="726">
        <v>114.8</v>
      </c>
      <c r="AD59" s="727">
        <v>114.8</v>
      </c>
      <c r="AE59" s="727">
        <v>121.7</v>
      </c>
      <c r="AF59" s="740">
        <v>121.2</v>
      </c>
      <c r="AG59" s="729">
        <f t="shared" si="23"/>
        <v>117.10000000000001</v>
      </c>
      <c r="AH59" s="960">
        <v>39.299999999999997</v>
      </c>
      <c r="AI59" s="961">
        <v>41.9</v>
      </c>
      <c r="AJ59" s="961">
        <v>32.1</v>
      </c>
      <c r="AK59" s="962">
        <v>36</v>
      </c>
      <c r="AL59" s="963">
        <v>34</v>
      </c>
      <c r="AM59" s="964">
        <v>37</v>
      </c>
      <c r="AN59" s="943">
        <v>8.6999999999999993</v>
      </c>
      <c r="AO59" s="965">
        <v>10.8</v>
      </c>
      <c r="AP59" s="965">
        <v>10.6</v>
      </c>
      <c r="AQ59" s="966">
        <v>9.4</v>
      </c>
      <c r="AR59" s="967">
        <v>9.4</v>
      </c>
      <c r="AS59" s="964">
        <v>10</v>
      </c>
      <c r="AT59" s="790">
        <v>1151616</v>
      </c>
      <c r="AU59" s="791">
        <v>1148349</v>
      </c>
      <c r="AV59" s="791">
        <v>1145737</v>
      </c>
      <c r="AW59" s="792">
        <v>1143778</v>
      </c>
      <c r="AX59" s="793">
        <v>1157758</v>
      </c>
      <c r="AY59" s="810">
        <f t="shared" si="14"/>
        <v>1145954.6666666667</v>
      </c>
      <c r="AZ59" s="932">
        <v>14.6</v>
      </c>
      <c r="BA59" s="933">
        <v>18.600000000000001</v>
      </c>
      <c r="BB59" s="933">
        <v>20.100000000000001</v>
      </c>
      <c r="BC59" s="934">
        <v>20.6</v>
      </c>
      <c r="BD59" s="935">
        <v>19.899999999999999</v>
      </c>
      <c r="BE59" s="729">
        <f t="shared" si="24"/>
        <v>19.766666666666669</v>
      </c>
      <c r="BF59" s="1026">
        <v>1018.8</v>
      </c>
      <c r="BG59" s="1031">
        <v>1020</v>
      </c>
      <c r="BH59" s="1027">
        <v>1034.4000000000001</v>
      </c>
      <c r="BI59" s="1028">
        <v>1038.7</v>
      </c>
      <c r="BJ59" s="1033">
        <v>1073</v>
      </c>
      <c r="BK59" s="729">
        <f t="shared" si="25"/>
        <v>1031.0333333333335</v>
      </c>
      <c r="BL59" s="790">
        <v>1275883</v>
      </c>
      <c r="BM59" s="791">
        <v>1271410</v>
      </c>
      <c r="BN59" s="791">
        <v>1267611</v>
      </c>
      <c r="BO59" s="792">
        <v>1264113</v>
      </c>
      <c r="BP59" s="793">
        <v>1277752</v>
      </c>
      <c r="BQ59" s="810">
        <f t="shared" si="15"/>
        <v>1267711.3333333333</v>
      </c>
      <c r="BR59" s="725">
        <v>129903</v>
      </c>
      <c r="BS59" s="726">
        <v>131619</v>
      </c>
      <c r="BT59" s="726">
        <v>133996</v>
      </c>
      <c r="BU59" s="727">
        <v>135307</v>
      </c>
      <c r="BV59" s="728">
        <v>138053</v>
      </c>
      <c r="BW59" s="729">
        <f t="shared" si="16"/>
        <v>133640.66666666666</v>
      </c>
      <c r="BX59" s="932">
        <v>31.1</v>
      </c>
      <c r="BY59" s="933">
        <v>36</v>
      </c>
      <c r="BZ59" s="933">
        <v>35.299999999999997</v>
      </c>
      <c r="CA59" s="934">
        <v>34.6</v>
      </c>
      <c r="CB59" s="935">
        <v>36.4</v>
      </c>
      <c r="CC59" s="729">
        <f t="shared" si="26"/>
        <v>35.300000000000004</v>
      </c>
      <c r="CD59" s="859">
        <v>169653</v>
      </c>
      <c r="CE59" s="860">
        <v>167133</v>
      </c>
      <c r="CF59" s="860">
        <v>164325</v>
      </c>
      <c r="CG59" s="861">
        <v>162097</v>
      </c>
      <c r="CH59" s="862">
        <v>162556</v>
      </c>
      <c r="CI59" s="863">
        <f t="shared" si="17"/>
        <v>164518.33333333334</v>
      </c>
      <c r="CJ59" s="725">
        <v>12.9</v>
      </c>
      <c r="CK59" s="894">
        <v>13</v>
      </c>
      <c r="CL59" s="726">
        <v>12.2</v>
      </c>
      <c r="CM59" s="727">
        <v>15.2</v>
      </c>
      <c r="CN59" s="728">
        <v>15.4</v>
      </c>
      <c r="CO59" s="891">
        <f t="shared" si="27"/>
        <v>13.466666666666667</v>
      </c>
    </row>
    <row r="60" spans="1:93" x14ac:dyDescent="0.3">
      <c r="A60" s="172" t="s">
        <v>317</v>
      </c>
      <c r="B60" s="790">
        <v>1710914</v>
      </c>
      <c r="C60" s="791">
        <v>1716448</v>
      </c>
      <c r="D60" s="792">
        <v>1722474</v>
      </c>
      <c r="E60" s="793">
        <v>1731531</v>
      </c>
      <c r="F60" s="810">
        <f t="shared" si="6"/>
        <v>1723484.3333333333</v>
      </c>
      <c r="G60" s="725">
        <v>45562.62</v>
      </c>
      <c r="H60" s="726">
        <v>45698.45</v>
      </c>
      <c r="I60" s="727">
        <v>47516.31</v>
      </c>
      <c r="J60" s="728">
        <v>51061.15</v>
      </c>
      <c r="K60" s="729">
        <f t="shared" si="8"/>
        <v>48091.97</v>
      </c>
      <c r="L60" s="725">
        <f t="shared" si="18"/>
        <v>26600</v>
      </c>
      <c r="M60" s="726">
        <f t="shared" si="18"/>
        <v>26600</v>
      </c>
      <c r="N60" s="727">
        <f t="shared" si="18"/>
        <v>27600</v>
      </c>
      <c r="O60" s="728">
        <f t="shared" si="18"/>
        <v>29500</v>
      </c>
      <c r="P60" s="729">
        <f t="shared" si="10"/>
        <v>27900</v>
      </c>
      <c r="Q60" s="725">
        <f t="shared" si="20"/>
        <v>28792.695455999998</v>
      </c>
      <c r="R60" s="726">
        <f t="shared" si="11"/>
        <v>28228.132799999999</v>
      </c>
      <c r="S60" s="727">
        <f t="shared" si="12"/>
        <v>28715.040000000001</v>
      </c>
      <c r="T60" s="728">
        <f t="shared" si="13"/>
        <v>30090</v>
      </c>
      <c r="U60" s="729">
        <f t="shared" si="21"/>
        <v>29011.0576</v>
      </c>
      <c r="V60" s="725">
        <v>884.4</v>
      </c>
      <c r="W60" s="726">
        <v>846.7</v>
      </c>
      <c r="X60" s="727">
        <v>855.4</v>
      </c>
      <c r="Y60" s="727">
        <v>899.9</v>
      </c>
      <c r="Z60" s="740">
        <v>915.6</v>
      </c>
      <c r="AA60" s="729">
        <f t="shared" si="22"/>
        <v>867.33333333333337</v>
      </c>
      <c r="AB60" s="725">
        <v>90.1</v>
      </c>
      <c r="AC60" s="726">
        <v>85.8</v>
      </c>
      <c r="AD60" s="727">
        <v>88.3</v>
      </c>
      <c r="AE60" s="727">
        <v>91.5</v>
      </c>
      <c r="AF60" s="740">
        <v>102.3</v>
      </c>
      <c r="AG60" s="729">
        <f t="shared" si="23"/>
        <v>88.533333333333346</v>
      </c>
      <c r="AH60" s="960">
        <v>23</v>
      </c>
      <c r="AI60" s="961">
        <v>32.1</v>
      </c>
      <c r="AJ60" s="961">
        <v>27</v>
      </c>
      <c r="AK60" s="962">
        <v>23</v>
      </c>
      <c r="AL60" s="963">
        <v>23.6</v>
      </c>
      <c r="AM60" s="964">
        <v>27</v>
      </c>
      <c r="AN60" s="943">
        <v>3.9</v>
      </c>
      <c r="AO60" s="965">
        <v>4.8</v>
      </c>
      <c r="AP60" s="979">
        <v>4.7</v>
      </c>
      <c r="AQ60" s="980">
        <v>4.2</v>
      </c>
      <c r="AR60" s="969">
        <v>4.2</v>
      </c>
      <c r="AS60" s="964">
        <v>5</v>
      </c>
      <c r="AT60" s="790">
        <v>906044</v>
      </c>
      <c r="AU60" s="791">
        <v>906518</v>
      </c>
      <c r="AV60" s="791">
        <v>907581</v>
      </c>
      <c r="AW60" s="792">
        <v>909744</v>
      </c>
      <c r="AX60" s="793">
        <v>921104</v>
      </c>
      <c r="AY60" s="810">
        <f t="shared" si="14"/>
        <v>907947.66666666663</v>
      </c>
      <c r="AZ60" s="932">
        <v>12.8</v>
      </c>
      <c r="BA60" s="933">
        <v>15.2</v>
      </c>
      <c r="BB60" s="933">
        <v>18.399999999999999</v>
      </c>
      <c r="BC60" s="934">
        <v>19</v>
      </c>
      <c r="BD60" s="745">
        <v>18.5</v>
      </c>
      <c r="BE60" s="729">
        <f t="shared" si="24"/>
        <v>17.533333333333331</v>
      </c>
      <c r="BF60" s="1026">
        <v>804.4</v>
      </c>
      <c r="BG60" s="1027">
        <v>752.9</v>
      </c>
      <c r="BH60" s="1027">
        <v>763.8</v>
      </c>
      <c r="BI60" s="1028">
        <v>808.6</v>
      </c>
      <c r="BJ60" s="1029">
        <v>818.4</v>
      </c>
      <c r="BK60" s="729">
        <f t="shared" si="25"/>
        <v>775.09999999999991</v>
      </c>
      <c r="BL60" s="790">
        <v>995021</v>
      </c>
      <c r="BM60" s="791">
        <v>995526</v>
      </c>
      <c r="BN60" s="791">
        <v>996545</v>
      </c>
      <c r="BO60" s="792">
        <v>997900</v>
      </c>
      <c r="BP60" s="793">
        <v>1008849</v>
      </c>
      <c r="BQ60" s="810">
        <f t="shared" si="15"/>
        <v>996657</v>
      </c>
      <c r="BR60" s="725">
        <v>94317</v>
      </c>
      <c r="BS60" s="726">
        <v>96473</v>
      </c>
      <c r="BT60" s="726">
        <v>98910</v>
      </c>
      <c r="BU60" s="727">
        <v>99910</v>
      </c>
      <c r="BV60" s="728">
        <v>101859</v>
      </c>
      <c r="BW60" s="729">
        <f t="shared" si="16"/>
        <v>98431</v>
      </c>
      <c r="BX60" s="932">
        <v>27.1</v>
      </c>
      <c r="BY60" s="894">
        <v>28</v>
      </c>
      <c r="BZ60" s="933">
        <v>24.6</v>
      </c>
      <c r="CA60" s="934">
        <v>31.1</v>
      </c>
      <c r="CB60" s="745">
        <v>33.5</v>
      </c>
      <c r="CC60" s="729">
        <f t="shared" si="26"/>
        <v>27.900000000000002</v>
      </c>
      <c r="CD60" s="859">
        <v>126722</v>
      </c>
      <c r="CE60" s="860">
        <v>125712</v>
      </c>
      <c r="CF60" s="860">
        <v>124440</v>
      </c>
      <c r="CG60" s="861">
        <v>123133</v>
      </c>
      <c r="CH60" s="862">
        <v>123185</v>
      </c>
      <c r="CI60" s="863">
        <f t="shared" si="17"/>
        <v>124428.33333333333</v>
      </c>
      <c r="CJ60" s="725">
        <v>12.4</v>
      </c>
      <c r="CK60" s="894">
        <v>12</v>
      </c>
      <c r="CL60" s="726">
        <v>14.6</v>
      </c>
      <c r="CM60" s="727">
        <v>14.7</v>
      </c>
      <c r="CN60" s="862">
        <v>17.3</v>
      </c>
      <c r="CO60" s="891">
        <f t="shared" si="27"/>
        <v>13.766666666666666</v>
      </c>
    </row>
    <row r="61" spans="1:93" x14ac:dyDescent="0.3">
      <c r="A61" s="172" t="s">
        <v>318</v>
      </c>
      <c r="B61" s="790">
        <v>2525333</v>
      </c>
      <c r="C61" s="791">
        <v>2533993</v>
      </c>
      <c r="D61" s="792">
        <v>2542666</v>
      </c>
      <c r="E61" s="793">
        <v>2554217</v>
      </c>
      <c r="F61" s="810">
        <f t="shared" si="6"/>
        <v>2543625.3333333335</v>
      </c>
      <c r="G61" s="725">
        <v>84396.800000000003</v>
      </c>
      <c r="H61" s="726">
        <v>84265.11</v>
      </c>
      <c r="I61" s="727">
        <v>87395.93</v>
      </c>
      <c r="J61" s="728">
        <v>93636.9</v>
      </c>
      <c r="K61" s="729">
        <f t="shared" si="8"/>
        <v>88432.646666666653</v>
      </c>
      <c r="L61" s="725">
        <f t="shared" si="18"/>
        <v>33400</v>
      </c>
      <c r="M61" s="726">
        <f t="shared" si="18"/>
        <v>33300</v>
      </c>
      <c r="N61" s="727">
        <f t="shared" si="18"/>
        <v>34400</v>
      </c>
      <c r="O61" s="728">
        <f t="shared" si="18"/>
        <v>36700</v>
      </c>
      <c r="P61" s="729">
        <f t="shared" si="10"/>
        <v>34800</v>
      </c>
      <c r="Q61" s="725">
        <f t="shared" si="20"/>
        <v>36153.234144000002</v>
      </c>
      <c r="R61" s="726">
        <f t="shared" si="11"/>
        <v>35338.2264</v>
      </c>
      <c r="S61" s="727">
        <f t="shared" si="12"/>
        <v>35789.760000000002</v>
      </c>
      <c r="T61" s="728">
        <f t="shared" si="13"/>
        <v>37434</v>
      </c>
      <c r="U61" s="729">
        <f t="shared" si="21"/>
        <v>36187.328799999996</v>
      </c>
      <c r="V61" s="725">
        <v>1335.8</v>
      </c>
      <c r="W61" s="726">
        <v>1277.2</v>
      </c>
      <c r="X61" s="727">
        <v>1280.4000000000001</v>
      </c>
      <c r="Y61" s="727">
        <v>1332.4</v>
      </c>
      <c r="Z61" s="740">
        <v>1351.2</v>
      </c>
      <c r="AA61" s="729">
        <f t="shared" si="22"/>
        <v>1296.6666666666667</v>
      </c>
      <c r="AB61" s="725">
        <v>149.69999999999999</v>
      </c>
      <c r="AC61" s="726">
        <v>160.19999999999999</v>
      </c>
      <c r="AD61" s="727">
        <v>154.9</v>
      </c>
      <c r="AE61" s="727">
        <v>148.30000000000001</v>
      </c>
      <c r="AF61" s="740">
        <v>150.19999999999999</v>
      </c>
      <c r="AG61" s="729">
        <f t="shared" si="23"/>
        <v>154.46666666666667</v>
      </c>
      <c r="AH61" s="960">
        <v>39.299999999999997</v>
      </c>
      <c r="AI61" s="961">
        <v>41.8</v>
      </c>
      <c r="AJ61" s="961">
        <v>46.3</v>
      </c>
      <c r="AK61" s="962">
        <v>35.799999999999997</v>
      </c>
      <c r="AL61" s="963">
        <v>35.299999999999997</v>
      </c>
      <c r="AM61" s="964">
        <v>41</v>
      </c>
      <c r="AN61" s="943">
        <v>8.4</v>
      </c>
      <c r="AO61" s="965">
        <v>10.4</v>
      </c>
      <c r="AP61" s="965">
        <v>10.199999999999999</v>
      </c>
      <c r="AQ61" s="966">
        <v>9</v>
      </c>
      <c r="AR61" s="967">
        <v>9.1</v>
      </c>
      <c r="AS61" s="964">
        <v>10</v>
      </c>
      <c r="AT61" s="790">
        <v>1352598</v>
      </c>
      <c r="AU61" s="791">
        <v>1354431</v>
      </c>
      <c r="AV61" s="791">
        <v>1356112</v>
      </c>
      <c r="AW61" s="792">
        <v>1359160</v>
      </c>
      <c r="AX61" s="793">
        <v>1377321</v>
      </c>
      <c r="AY61" s="810">
        <f t="shared" si="14"/>
        <v>1356567.6666666667</v>
      </c>
      <c r="AZ61" s="932">
        <v>15.1</v>
      </c>
      <c r="BA61" s="933">
        <v>15.6</v>
      </c>
      <c r="BB61" s="933">
        <v>22</v>
      </c>
      <c r="BC61" s="934">
        <v>20.6</v>
      </c>
      <c r="BD61" s="935">
        <v>20</v>
      </c>
      <c r="BE61" s="729">
        <f t="shared" si="24"/>
        <v>19.400000000000002</v>
      </c>
      <c r="BF61" s="1026">
        <v>1216.3</v>
      </c>
      <c r="BG61" s="1027">
        <v>1151.3</v>
      </c>
      <c r="BH61" s="1027">
        <v>1157.0999999999999</v>
      </c>
      <c r="BI61" s="1028">
        <v>1212.0999999999999</v>
      </c>
      <c r="BJ61" s="1029">
        <v>1222.3</v>
      </c>
      <c r="BK61" s="729">
        <f t="shared" si="25"/>
        <v>1173.4999999999998</v>
      </c>
      <c r="BL61" s="790">
        <v>1507872</v>
      </c>
      <c r="BM61" s="791">
        <v>1509591</v>
      </c>
      <c r="BN61" s="791">
        <v>1510908</v>
      </c>
      <c r="BO61" s="792">
        <v>1512095</v>
      </c>
      <c r="BP61" s="793">
        <v>1528640</v>
      </c>
      <c r="BQ61" s="810">
        <f t="shared" si="15"/>
        <v>1510864.6666666667</v>
      </c>
      <c r="BR61" s="725">
        <v>152159</v>
      </c>
      <c r="BS61" s="726">
        <v>156366</v>
      </c>
      <c r="BT61" s="726">
        <v>160976</v>
      </c>
      <c r="BU61" s="727">
        <v>162659</v>
      </c>
      <c r="BV61" s="728">
        <v>165631</v>
      </c>
      <c r="BW61" s="729">
        <f t="shared" si="16"/>
        <v>160000.33333333334</v>
      </c>
      <c r="BX61" s="932">
        <v>25.8</v>
      </c>
      <c r="BY61" s="933">
        <v>28.5</v>
      </c>
      <c r="BZ61" s="933">
        <v>28.3</v>
      </c>
      <c r="CA61" s="934">
        <v>29.8</v>
      </c>
      <c r="CB61" s="935">
        <v>35.5</v>
      </c>
      <c r="CC61" s="729">
        <f t="shared" si="26"/>
        <v>28.866666666666664</v>
      </c>
      <c r="CD61" s="859">
        <v>215058</v>
      </c>
      <c r="CE61" s="860">
        <v>213100</v>
      </c>
      <c r="CF61" s="860">
        <v>210977</v>
      </c>
      <c r="CG61" s="861">
        <v>207283</v>
      </c>
      <c r="CH61" s="862">
        <v>205973</v>
      </c>
      <c r="CI61" s="863">
        <f t="shared" si="17"/>
        <v>210453.33333333334</v>
      </c>
      <c r="CJ61" s="725">
        <v>12</v>
      </c>
      <c r="CK61" s="894">
        <v>12</v>
      </c>
      <c r="CL61" s="726">
        <v>15.1</v>
      </c>
      <c r="CM61" s="727">
        <v>14.3</v>
      </c>
      <c r="CN61" s="728">
        <v>17.899999999999999</v>
      </c>
      <c r="CO61" s="891">
        <f t="shared" si="27"/>
        <v>13.800000000000002</v>
      </c>
    </row>
    <row r="62" spans="1:93" x14ac:dyDescent="0.3">
      <c r="A62" s="172" t="s">
        <v>319</v>
      </c>
      <c r="B62" s="790">
        <v>5202321</v>
      </c>
      <c r="C62" s="791">
        <v>5207457</v>
      </c>
      <c r="D62" s="792">
        <v>5200090</v>
      </c>
      <c r="E62" s="793">
        <v>5197679</v>
      </c>
      <c r="F62" s="810">
        <f t="shared" si="6"/>
        <v>5201742</v>
      </c>
      <c r="G62" s="725">
        <v>200285.51</v>
      </c>
      <c r="H62" s="726">
        <v>196685.56</v>
      </c>
      <c r="I62" s="727">
        <v>207297.84</v>
      </c>
      <c r="J62" s="728">
        <v>220358.58</v>
      </c>
      <c r="K62" s="729">
        <f t="shared" si="8"/>
        <v>208113.99333333332</v>
      </c>
      <c r="L62" s="725">
        <f t="shared" si="18"/>
        <v>38500</v>
      </c>
      <c r="M62" s="726">
        <f t="shared" si="18"/>
        <v>37800</v>
      </c>
      <c r="N62" s="727">
        <f t="shared" si="18"/>
        <v>39900</v>
      </c>
      <c r="O62" s="728">
        <f t="shared" si="18"/>
        <v>42400</v>
      </c>
      <c r="P62" s="729">
        <f t="shared" si="10"/>
        <v>40033.333333333336</v>
      </c>
      <c r="Q62" s="725">
        <f t="shared" si="20"/>
        <v>41673.638160000002</v>
      </c>
      <c r="R62" s="726">
        <f t="shared" si="11"/>
        <v>40113.662399999994</v>
      </c>
      <c r="S62" s="727">
        <f t="shared" si="12"/>
        <v>41511.96</v>
      </c>
      <c r="T62" s="728">
        <f t="shared" si="13"/>
        <v>43248</v>
      </c>
      <c r="U62" s="729">
        <f t="shared" si="21"/>
        <v>41624.540799999995</v>
      </c>
      <c r="V62" s="725">
        <v>2601.1999999999998</v>
      </c>
      <c r="W62" s="726">
        <v>2536.1</v>
      </c>
      <c r="X62" s="727">
        <v>2611.8000000000002</v>
      </c>
      <c r="Y62" s="727">
        <v>2688.2</v>
      </c>
      <c r="Z62" s="740">
        <v>2759.7</v>
      </c>
      <c r="AA62" s="729">
        <f t="shared" si="22"/>
        <v>2612.0333333333333</v>
      </c>
      <c r="AB62" s="725">
        <v>240.3</v>
      </c>
      <c r="AC62" s="726">
        <v>244.8</v>
      </c>
      <c r="AD62" s="727">
        <v>252</v>
      </c>
      <c r="AE62" s="727">
        <v>267.60000000000002</v>
      </c>
      <c r="AF62" s="740">
        <v>266.5</v>
      </c>
      <c r="AG62" s="729">
        <f t="shared" si="23"/>
        <v>254.80000000000004</v>
      </c>
      <c r="AH62" s="960">
        <v>99.6</v>
      </c>
      <c r="AI62" s="961">
        <v>129.6</v>
      </c>
      <c r="AJ62" s="961">
        <v>115.1</v>
      </c>
      <c r="AK62" s="962">
        <v>105.6</v>
      </c>
      <c r="AL62" s="963">
        <v>109.3</v>
      </c>
      <c r="AM62" s="964">
        <v>117</v>
      </c>
      <c r="AN62" s="943">
        <v>16.8</v>
      </c>
      <c r="AO62" s="965">
        <v>20.9</v>
      </c>
      <c r="AP62" s="965">
        <v>21.4</v>
      </c>
      <c r="AQ62" s="966">
        <v>22.5</v>
      </c>
      <c r="AR62" s="967">
        <v>16.5</v>
      </c>
      <c r="AS62" s="964">
        <v>22</v>
      </c>
      <c r="AT62" s="790">
        <v>2833433</v>
      </c>
      <c r="AU62" s="791">
        <v>2829451</v>
      </c>
      <c r="AV62" s="791">
        <v>2818738</v>
      </c>
      <c r="AW62" s="792">
        <v>2809786</v>
      </c>
      <c r="AX62" s="793">
        <v>2836899</v>
      </c>
      <c r="AY62" s="810">
        <f t="shared" si="14"/>
        <v>2819325</v>
      </c>
      <c r="AZ62" s="932">
        <v>18.399999999999999</v>
      </c>
      <c r="BA62" s="933">
        <v>19.2</v>
      </c>
      <c r="BB62" s="933">
        <v>21.8</v>
      </c>
      <c r="BC62" s="934">
        <v>22.3</v>
      </c>
      <c r="BD62" s="935">
        <v>21.7</v>
      </c>
      <c r="BE62" s="729">
        <f t="shared" si="24"/>
        <v>21.099999999999998</v>
      </c>
      <c r="BF62" s="1026">
        <v>2377.9</v>
      </c>
      <c r="BG62" s="1027">
        <v>2284.9</v>
      </c>
      <c r="BH62" s="1027">
        <v>2362.9</v>
      </c>
      <c r="BI62" s="1028">
        <v>2424.1999999999998</v>
      </c>
      <c r="BJ62" s="1029">
        <v>2483.9</v>
      </c>
      <c r="BK62" s="729">
        <f t="shared" si="25"/>
        <v>2357.3333333333335</v>
      </c>
      <c r="BL62" s="790">
        <v>3118694</v>
      </c>
      <c r="BM62" s="791">
        <v>3111731</v>
      </c>
      <c r="BN62" s="791">
        <v>3097181</v>
      </c>
      <c r="BO62" s="792">
        <v>3083309</v>
      </c>
      <c r="BP62" s="793">
        <v>3110469</v>
      </c>
      <c r="BQ62" s="810">
        <f t="shared" si="15"/>
        <v>3097407</v>
      </c>
      <c r="BR62" s="725">
        <v>331661</v>
      </c>
      <c r="BS62" s="726">
        <v>338167</v>
      </c>
      <c r="BT62" s="726">
        <v>345524</v>
      </c>
      <c r="BU62" s="727">
        <v>348260</v>
      </c>
      <c r="BV62" s="728">
        <v>355489</v>
      </c>
      <c r="BW62" s="729">
        <f t="shared" si="16"/>
        <v>343983.66666666669</v>
      </c>
      <c r="BX62" s="932">
        <v>30.9</v>
      </c>
      <c r="BY62" s="933">
        <v>34.6</v>
      </c>
      <c r="BZ62" s="933">
        <v>35.6</v>
      </c>
      <c r="CA62" s="934">
        <v>32.700000000000003</v>
      </c>
      <c r="CB62" s="935">
        <v>34.4</v>
      </c>
      <c r="CC62" s="729">
        <f t="shared" si="26"/>
        <v>34.300000000000004</v>
      </c>
      <c r="CD62" s="859">
        <v>388884</v>
      </c>
      <c r="CE62" s="860">
        <v>383700</v>
      </c>
      <c r="CF62" s="860">
        <v>376735</v>
      </c>
      <c r="CG62" s="861">
        <v>370316</v>
      </c>
      <c r="CH62" s="862">
        <v>372124</v>
      </c>
      <c r="CI62" s="863">
        <f t="shared" si="17"/>
        <v>376917</v>
      </c>
      <c r="CJ62" s="725">
        <v>12.1</v>
      </c>
      <c r="CK62" s="726">
        <v>10.3</v>
      </c>
      <c r="CL62" s="726">
        <v>14.2</v>
      </c>
      <c r="CM62" s="727">
        <v>15.3</v>
      </c>
      <c r="CN62" s="728">
        <v>13.4</v>
      </c>
      <c r="CO62" s="891">
        <f t="shared" si="27"/>
        <v>13.266666666666666</v>
      </c>
    </row>
    <row r="63" spans="1:93" x14ac:dyDescent="0.3">
      <c r="A63" s="172" t="s">
        <v>320</v>
      </c>
      <c r="B63" s="790">
        <v>4468904</v>
      </c>
      <c r="C63" s="791">
        <v>4478847</v>
      </c>
      <c r="D63" s="792">
        <v>4475530</v>
      </c>
      <c r="E63" s="793">
        <v>4472956</v>
      </c>
      <c r="F63" s="810">
        <f t="shared" si="6"/>
        <v>4475777.666666667</v>
      </c>
      <c r="G63" s="725">
        <v>176676.07</v>
      </c>
      <c r="H63" s="726">
        <v>172053.32</v>
      </c>
      <c r="I63" s="727">
        <v>181665.51</v>
      </c>
      <c r="J63" s="728">
        <v>192984.28</v>
      </c>
      <c r="K63" s="729">
        <f t="shared" si="8"/>
        <v>182234.37</v>
      </c>
      <c r="L63" s="725">
        <f t="shared" si="18"/>
        <v>39500</v>
      </c>
      <c r="M63" s="726">
        <f t="shared" si="18"/>
        <v>38400</v>
      </c>
      <c r="N63" s="727">
        <f t="shared" si="18"/>
        <v>40600</v>
      </c>
      <c r="O63" s="728">
        <f t="shared" si="18"/>
        <v>43100</v>
      </c>
      <c r="P63" s="729">
        <f t="shared" si="10"/>
        <v>40700</v>
      </c>
      <c r="Q63" s="725">
        <f t="shared" si="20"/>
        <v>42756.070319999999</v>
      </c>
      <c r="R63" s="726">
        <f t="shared" si="11"/>
        <v>40750.387199999997</v>
      </c>
      <c r="S63" s="727">
        <f t="shared" si="12"/>
        <v>42240.24</v>
      </c>
      <c r="T63" s="728">
        <f t="shared" si="13"/>
        <v>43962</v>
      </c>
      <c r="U63" s="729">
        <f t="shared" si="21"/>
        <v>42317.542399999998</v>
      </c>
      <c r="V63" s="725">
        <v>2297.1999999999998</v>
      </c>
      <c r="W63" s="726">
        <v>2245.9</v>
      </c>
      <c r="X63" s="727">
        <v>2240.1999999999998</v>
      </c>
      <c r="Y63" s="727">
        <v>2294.1</v>
      </c>
      <c r="Z63" s="740">
        <v>2329.1</v>
      </c>
      <c r="AA63" s="729">
        <f t="shared" si="22"/>
        <v>2260.0666666666671</v>
      </c>
      <c r="AB63" s="725">
        <v>228.9</v>
      </c>
      <c r="AC63" s="726">
        <v>245</v>
      </c>
      <c r="AD63" s="727">
        <v>220.7</v>
      </c>
      <c r="AE63" s="727">
        <v>241.2</v>
      </c>
      <c r="AF63" s="740">
        <v>235.7</v>
      </c>
      <c r="AG63" s="729">
        <f t="shared" si="23"/>
        <v>235.63333333333333</v>
      </c>
      <c r="AH63" s="960">
        <v>78.099999999999994</v>
      </c>
      <c r="AI63" s="961">
        <v>91.5</v>
      </c>
      <c r="AJ63" s="961">
        <v>92.4</v>
      </c>
      <c r="AK63" s="962">
        <v>75.099999999999994</v>
      </c>
      <c r="AL63" s="963">
        <v>76.3</v>
      </c>
      <c r="AM63" s="964">
        <v>86</v>
      </c>
      <c r="AN63" s="943">
        <v>12.4</v>
      </c>
      <c r="AO63" s="965">
        <v>15.4</v>
      </c>
      <c r="AP63" s="965">
        <v>17.7</v>
      </c>
      <c r="AQ63" s="966">
        <v>13.8</v>
      </c>
      <c r="AR63" s="967">
        <v>15.8</v>
      </c>
      <c r="AS63" s="964">
        <v>16</v>
      </c>
      <c r="AT63" s="790">
        <v>2450229</v>
      </c>
      <c r="AU63" s="791">
        <v>2450912</v>
      </c>
      <c r="AV63" s="791">
        <v>2445299</v>
      </c>
      <c r="AW63" s="792">
        <v>2435528</v>
      </c>
      <c r="AX63" s="793">
        <v>2461226</v>
      </c>
      <c r="AY63" s="810">
        <f t="shared" si="14"/>
        <v>2443913</v>
      </c>
      <c r="AZ63" s="932">
        <v>16.600000000000001</v>
      </c>
      <c r="BA63" s="933">
        <v>17.7</v>
      </c>
      <c r="BB63" s="933">
        <v>19.7</v>
      </c>
      <c r="BC63" s="934">
        <v>20.7</v>
      </c>
      <c r="BD63" s="935">
        <v>18.2</v>
      </c>
      <c r="BE63" s="729">
        <f t="shared" si="24"/>
        <v>19.366666666666664</v>
      </c>
      <c r="BF63" s="1026">
        <v>2115.5</v>
      </c>
      <c r="BG63" s="1027">
        <v>2034.5</v>
      </c>
      <c r="BH63" s="1027">
        <v>2029.1</v>
      </c>
      <c r="BI63" s="1028">
        <v>2080.6</v>
      </c>
      <c r="BJ63" s="1029">
        <v>2122.6999999999998</v>
      </c>
      <c r="BK63" s="729">
        <f t="shared" si="25"/>
        <v>2048.0666666666666</v>
      </c>
      <c r="BL63" s="790">
        <v>2727277</v>
      </c>
      <c r="BM63" s="791">
        <v>2727404</v>
      </c>
      <c r="BN63" s="791">
        <v>2718145</v>
      </c>
      <c r="BO63" s="792">
        <v>2704040</v>
      </c>
      <c r="BP63" s="793">
        <v>2727965</v>
      </c>
      <c r="BQ63" s="810">
        <f t="shared" si="15"/>
        <v>2716529.6666666665</v>
      </c>
      <c r="BR63" s="725">
        <v>292779</v>
      </c>
      <c r="BS63" s="726">
        <v>297775</v>
      </c>
      <c r="BT63" s="726">
        <v>303587</v>
      </c>
      <c r="BU63" s="727">
        <v>305165</v>
      </c>
      <c r="BV63" s="728">
        <v>310837</v>
      </c>
      <c r="BW63" s="729">
        <f t="shared" si="16"/>
        <v>302175.66666666669</v>
      </c>
      <c r="BX63" s="932">
        <v>38.4</v>
      </c>
      <c r="BY63" s="933">
        <v>36.200000000000003</v>
      </c>
      <c r="BZ63" s="933">
        <v>42.2</v>
      </c>
      <c r="CA63" s="934">
        <v>44.5</v>
      </c>
      <c r="CB63" s="935">
        <v>47</v>
      </c>
      <c r="CC63" s="729">
        <f t="shared" si="26"/>
        <v>40.966666666666669</v>
      </c>
      <c r="CD63" s="859">
        <v>373774</v>
      </c>
      <c r="CE63" s="860">
        <v>370421</v>
      </c>
      <c r="CF63" s="860">
        <v>362771</v>
      </c>
      <c r="CG63" s="861">
        <v>356988</v>
      </c>
      <c r="CH63" s="862">
        <v>356405</v>
      </c>
      <c r="CI63" s="863">
        <f t="shared" si="17"/>
        <v>363393.33333333331</v>
      </c>
      <c r="CJ63" s="725">
        <v>10.7</v>
      </c>
      <c r="CK63" s="726">
        <v>10</v>
      </c>
      <c r="CL63" s="726">
        <v>10.3</v>
      </c>
      <c r="CM63" s="727">
        <v>11.8</v>
      </c>
      <c r="CN63" s="728">
        <v>9.6999999999999993</v>
      </c>
      <c r="CO63" s="891">
        <f t="shared" si="27"/>
        <v>10.700000000000001</v>
      </c>
    </row>
    <row r="64" spans="1:93" x14ac:dyDescent="0.3">
      <c r="A64" s="172" t="s">
        <v>321</v>
      </c>
      <c r="B64" s="790">
        <v>2623619</v>
      </c>
      <c r="C64" s="791">
        <v>2624625</v>
      </c>
      <c r="D64" s="792">
        <v>2624719</v>
      </c>
      <c r="E64" s="793">
        <v>2631237</v>
      </c>
      <c r="F64" s="810">
        <f t="shared" si="6"/>
        <v>2626860.3333333335</v>
      </c>
      <c r="G64" s="725">
        <v>82693.89</v>
      </c>
      <c r="H64" s="726">
        <v>82716.37</v>
      </c>
      <c r="I64" s="727">
        <v>86184.14</v>
      </c>
      <c r="J64" s="728">
        <v>91771.73</v>
      </c>
      <c r="K64" s="729">
        <f t="shared" si="8"/>
        <v>86890.746666666659</v>
      </c>
      <c r="L64" s="725">
        <f t="shared" si="18"/>
        <v>31500</v>
      </c>
      <c r="M64" s="726">
        <f t="shared" si="18"/>
        <v>31500</v>
      </c>
      <c r="N64" s="727">
        <f t="shared" si="18"/>
        <v>32800</v>
      </c>
      <c r="O64" s="728">
        <f t="shared" ref="O64:O127" si="37">ROUND(J64/(E64/1000000),-2)</f>
        <v>34900</v>
      </c>
      <c r="P64" s="729">
        <f t="shared" si="10"/>
        <v>33066.666666666664</v>
      </c>
      <c r="Q64" s="725">
        <f t="shared" si="20"/>
        <v>34096.613039999997</v>
      </c>
      <c r="R64" s="726">
        <f t="shared" si="11"/>
        <v>33428.051999999996</v>
      </c>
      <c r="S64" s="727">
        <f t="shared" si="12"/>
        <v>34125.120000000003</v>
      </c>
      <c r="T64" s="728">
        <f t="shared" si="13"/>
        <v>35598</v>
      </c>
      <c r="U64" s="729">
        <f t="shared" si="21"/>
        <v>34383.723999999995</v>
      </c>
      <c r="V64" s="725">
        <v>1373.7</v>
      </c>
      <c r="W64" s="726">
        <v>1436.4</v>
      </c>
      <c r="X64" s="727">
        <v>1285</v>
      </c>
      <c r="Y64" s="727">
        <v>1326.6</v>
      </c>
      <c r="Z64" s="740">
        <v>1308.3</v>
      </c>
      <c r="AA64" s="729">
        <f t="shared" si="22"/>
        <v>1349.3333333333333</v>
      </c>
      <c r="AB64" s="725">
        <v>160.69999999999999</v>
      </c>
      <c r="AC64" s="726">
        <v>173.3</v>
      </c>
      <c r="AD64" s="727">
        <v>155.5</v>
      </c>
      <c r="AE64" s="727">
        <v>163.1</v>
      </c>
      <c r="AF64" s="740">
        <v>161.6</v>
      </c>
      <c r="AG64" s="729">
        <f t="shared" si="23"/>
        <v>163.96666666666667</v>
      </c>
      <c r="AH64" s="960">
        <v>46.2</v>
      </c>
      <c r="AI64" s="961">
        <v>52.2</v>
      </c>
      <c r="AJ64" s="961">
        <v>47.9</v>
      </c>
      <c r="AK64" s="962">
        <v>45.9</v>
      </c>
      <c r="AL64" s="963">
        <v>38.799999999999997</v>
      </c>
      <c r="AM64" s="964">
        <v>49</v>
      </c>
      <c r="AN64" s="943">
        <v>7.4</v>
      </c>
      <c r="AO64" s="965">
        <v>9.1999999999999993</v>
      </c>
      <c r="AP64" s="965">
        <v>9</v>
      </c>
      <c r="AQ64" s="966">
        <v>8</v>
      </c>
      <c r="AR64" s="967">
        <v>8</v>
      </c>
      <c r="AS64" s="964">
        <v>9</v>
      </c>
      <c r="AT64" s="790">
        <v>1420120</v>
      </c>
      <c r="AU64" s="791">
        <v>1415441</v>
      </c>
      <c r="AV64" s="791">
        <v>1410584</v>
      </c>
      <c r="AW64" s="792">
        <v>1408516</v>
      </c>
      <c r="AX64" s="793">
        <v>1421282</v>
      </c>
      <c r="AY64" s="810">
        <f t="shared" si="14"/>
        <v>1411513.6666666667</v>
      </c>
      <c r="AZ64" s="932">
        <v>15.7</v>
      </c>
      <c r="BA64" s="933">
        <v>15.1</v>
      </c>
      <c r="BB64" s="933">
        <v>19.899999999999999</v>
      </c>
      <c r="BC64" s="934">
        <v>21.1</v>
      </c>
      <c r="BD64" s="935">
        <v>19.600000000000001</v>
      </c>
      <c r="BE64" s="729">
        <f t="shared" si="24"/>
        <v>18.7</v>
      </c>
      <c r="BF64" s="1026">
        <v>1250.5999999999999</v>
      </c>
      <c r="BG64" s="1027">
        <v>1299.5999999999999</v>
      </c>
      <c r="BH64" s="1027">
        <v>1151.5</v>
      </c>
      <c r="BI64" s="1028">
        <v>1194.5999999999999</v>
      </c>
      <c r="BJ64" s="1029">
        <v>1180.9000000000001</v>
      </c>
      <c r="BK64" s="729">
        <f t="shared" si="25"/>
        <v>1215.2333333333333</v>
      </c>
      <c r="BL64" s="790">
        <v>1579471</v>
      </c>
      <c r="BM64" s="791">
        <v>1573854</v>
      </c>
      <c r="BN64" s="791">
        <v>1567690</v>
      </c>
      <c r="BO64" s="792">
        <v>1564053</v>
      </c>
      <c r="BP64" s="793">
        <v>1576162</v>
      </c>
      <c r="BQ64" s="810">
        <f t="shared" si="15"/>
        <v>1568532.3333333333</v>
      </c>
      <c r="BR64" s="725">
        <v>158253</v>
      </c>
      <c r="BS64" s="726">
        <v>160536</v>
      </c>
      <c r="BT64" s="726">
        <v>163880</v>
      </c>
      <c r="BU64" s="727">
        <v>165835</v>
      </c>
      <c r="BV64" s="728">
        <v>169224</v>
      </c>
      <c r="BW64" s="729">
        <f t="shared" si="16"/>
        <v>163417</v>
      </c>
      <c r="BX64" s="932">
        <v>31.4</v>
      </c>
      <c r="BY64" s="933">
        <v>33</v>
      </c>
      <c r="BZ64" s="933">
        <v>31.1</v>
      </c>
      <c r="CA64" s="934">
        <v>31.9</v>
      </c>
      <c r="CB64" s="935">
        <v>31.7</v>
      </c>
      <c r="CC64" s="729">
        <f t="shared" si="26"/>
        <v>32</v>
      </c>
      <c r="CD64" s="859">
        <v>219403</v>
      </c>
      <c r="CE64" s="860">
        <v>216528</v>
      </c>
      <c r="CF64" s="860">
        <v>213044</v>
      </c>
      <c r="CG64" s="861">
        <v>209876</v>
      </c>
      <c r="CH64" s="862">
        <v>209748</v>
      </c>
      <c r="CI64" s="863">
        <f t="shared" si="17"/>
        <v>213149.33333333334</v>
      </c>
      <c r="CJ64" s="725">
        <v>9.6999999999999993</v>
      </c>
      <c r="CK64" s="894">
        <v>10</v>
      </c>
      <c r="CL64" s="726">
        <v>12.8</v>
      </c>
      <c r="CM64" s="727">
        <v>11.6</v>
      </c>
      <c r="CN64" s="728">
        <v>10.4</v>
      </c>
      <c r="CO64" s="891">
        <f t="shared" si="27"/>
        <v>11.466666666666667</v>
      </c>
    </row>
    <row r="65" spans="1:93" x14ac:dyDescent="0.3">
      <c r="A65" s="172" t="s">
        <v>322</v>
      </c>
      <c r="B65" s="790">
        <v>2055310</v>
      </c>
      <c r="C65" s="791">
        <v>2055724</v>
      </c>
      <c r="D65" s="792">
        <v>2054178</v>
      </c>
      <c r="E65" s="793">
        <v>2057480</v>
      </c>
      <c r="F65" s="810">
        <f t="shared" si="6"/>
        <v>2055794</v>
      </c>
      <c r="G65" s="725">
        <v>73570.179999999993</v>
      </c>
      <c r="H65" s="726">
        <v>73406.539999999994</v>
      </c>
      <c r="I65" s="727">
        <v>75950.149999999994</v>
      </c>
      <c r="J65" s="728">
        <v>80592.28</v>
      </c>
      <c r="K65" s="729">
        <f t="shared" si="8"/>
        <v>76649.656666666662</v>
      </c>
      <c r="L65" s="725">
        <f t="shared" si="18"/>
        <v>35800</v>
      </c>
      <c r="M65" s="726">
        <f t="shared" si="18"/>
        <v>35700</v>
      </c>
      <c r="N65" s="727">
        <f t="shared" si="18"/>
        <v>37000</v>
      </c>
      <c r="O65" s="728">
        <f t="shared" si="37"/>
        <v>39200</v>
      </c>
      <c r="P65" s="729">
        <f t="shared" si="10"/>
        <v>37300</v>
      </c>
      <c r="Q65" s="725">
        <f t="shared" si="20"/>
        <v>38751.071327999998</v>
      </c>
      <c r="R65" s="726">
        <f t="shared" si="11"/>
        <v>37885.125599999999</v>
      </c>
      <c r="S65" s="727">
        <f t="shared" si="12"/>
        <v>38494.800000000003</v>
      </c>
      <c r="T65" s="728">
        <f t="shared" si="13"/>
        <v>39984</v>
      </c>
      <c r="U65" s="729">
        <f t="shared" si="21"/>
        <v>38787.975200000001</v>
      </c>
      <c r="V65" s="725">
        <v>1055.5</v>
      </c>
      <c r="W65" s="726">
        <v>1038.9000000000001</v>
      </c>
      <c r="X65" s="727">
        <v>1009.6</v>
      </c>
      <c r="Y65" s="727">
        <v>1024.5</v>
      </c>
      <c r="Z65" s="740">
        <v>1092.8</v>
      </c>
      <c r="AA65" s="729">
        <f t="shared" si="22"/>
        <v>1024.3333333333333</v>
      </c>
      <c r="AB65" s="725">
        <v>117.1</v>
      </c>
      <c r="AC65" s="726">
        <v>121.2</v>
      </c>
      <c r="AD65" s="727">
        <v>115.8</v>
      </c>
      <c r="AE65" s="727">
        <v>101.4</v>
      </c>
      <c r="AF65" s="740">
        <v>115.8</v>
      </c>
      <c r="AG65" s="729">
        <f t="shared" si="23"/>
        <v>112.8</v>
      </c>
      <c r="AH65" s="960">
        <v>31.5</v>
      </c>
      <c r="AI65" s="961">
        <v>37.9</v>
      </c>
      <c r="AJ65" s="961">
        <v>39.700000000000003</v>
      </c>
      <c r="AK65" s="962">
        <v>27.8</v>
      </c>
      <c r="AL65" s="963">
        <v>26.3</v>
      </c>
      <c r="AM65" s="964">
        <v>35</v>
      </c>
      <c r="AN65" s="943">
        <v>7.6</v>
      </c>
      <c r="AO65" s="965">
        <v>9.4</v>
      </c>
      <c r="AP65" s="965">
        <v>9.1999999999999993</v>
      </c>
      <c r="AQ65" s="966">
        <v>8.1999999999999993</v>
      </c>
      <c r="AR65" s="967">
        <v>8.1999999999999993</v>
      </c>
      <c r="AS65" s="964">
        <v>9</v>
      </c>
      <c r="AT65" s="790">
        <v>1099227</v>
      </c>
      <c r="AU65" s="791">
        <v>1096124</v>
      </c>
      <c r="AV65" s="791">
        <v>1091808</v>
      </c>
      <c r="AW65" s="792">
        <v>1089953</v>
      </c>
      <c r="AX65" s="793">
        <v>1101154</v>
      </c>
      <c r="AY65" s="810">
        <f t="shared" si="14"/>
        <v>1092628.3333333333</v>
      </c>
      <c r="AZ65" s="932">
        <v>16.5</v>
      </c>
      <c r="BA65" s="933">
        <v>19.600000000000001</v>
      </c>
      <c r="BB65" s="933">
        <v>21.2</v>
      </c>
      <c r="BC65" s="934">
        <v>21.3</v>
      </c>
      <c r="BD65" s="935">
        <v>20.2</v>
      </c>
      <c r="BE65" s="729">
        <f t="shared" si="24"/>
        <v>20.7</v>
      </c>
      <c r="BF65" s="1026">
        <v>963.5</v>
      </c>
      <c r="BG65" s="1027">
        <v>941.6</v>
      </c>
      <c r="BH65" s="1027">
        <v>916.8</v>
      </c>
      <c r="BI65" s="1028">
        <v>931.5</v>
      </c>
      <c r="BJ65" s="1029">
        <v>1005.2</v>
      </c>
      <c r="BK65" s="729">
        <f t="shared" si="25"/>
        <v>929.9666666666667</v>
      </c>
      <c r="BL65" s="790">
        <v>1221864</v>
      </c>
      <c r="BM65" s="791">
        <v>1218330</v>
      </c>
      <c r="BN65" s="791">
        <v>1212971</v>
      </c>
      <c r="BO65" s="792">
        <v>1209415</v>
      </c>
      <c r="BP65" s="793">
        <v>1220136</v>
      </c>
      <c r="BQ65" s="810">
        <f t="shared" si="15"/>
        <v>1213572</v>
      </c>
      <c r="BR65" s="725">
        <v>125744</v>
      </c>
      <c r="BS65" s="726">
        <v>127086</v>
      </c>
      <c r="BT65" s="726">
        <v>129060</v>
      </c>
      <c r="BU65" s="727">
        <v>129786</v>
      </c>
      <c r="BV65" s="728">
        <v>131781</v>
      </c>
      <c r="BW65" s="729">
        <f t="shared" si="16"/>
        <v>128644</v>
      </c>
      <c r="BX65" s="932">
        <v>28.4</v>
      </c>
      <c r="BY65" s="933">
        <v>32.799999999999997</v>
      </c>
      <c r="BZ65" s="933">
        <v>32.4</v>
      </c>
      <c r="CA65" s="934">
        <v>30.8</v>
      </c>
      <c r="CB65" s="935">
        <v>34.9</v>
      </c>
      <c r="CC65" s="729">
        <f t="shared" si="26"/>
        <v>31.999999999999996</v>
      </c>
      <c r="CD65" s="859">
        <v>169752</v>
      </c>
      <c r="CE65" s="860">
        <v>168289</v>
      </c>
      <c r="CF65" s="860">
        <v>165002</v>
      </c>
      <c r="CG65" s="861">
        <v>162731</v>
      </c>
      <c r="CH65" s="862">
        <v>162919</v>
      </c>
      <c r="CI65" s="863">
        <f t="shared" si="17"/>
        <v>165340.66666666666</v>
      </c>
      <c r="CJ65" s="725">
        <v>9.5</v>
      </c>
      <c r="CK65" s="894">
        <v>10</v>
      </c>
      <c r="CL65" s="726">
        <v>10.5</v>
      </c>
      <c r="CM65" s="727">
        <v>11.3</v>
      </c>
      <c r="CN65" s="728">
        <v>11.8</v>
      </c>
      <c r="CO65" s="891">
        <f t="shared" si="27"/>
        <v>10.6</v>
      </c>
    </row>
    <row r="66" spans="1:93" x14ac:dyDescent="0.3">
      <c r="A66" s="172" t="s">
        <v>323</v>
      </c>
      <c r="B66" s="790">
        <v>3582497</v>
      </c>
      <c r="C66" s="791">
        <v>3580568</v>
      </c>
      <c r="D66" s="792">
        <v>3571053</v>
      </c>
      <c r="E66" s="793">
        <v>3565239</v>
      </c>
      <c r="F66" s="810">
        <f t="shared" si="6"/>
        <v>3572286.6666666665</v>
      </c>
      <c r="G66" s="725">
        <v>116793.24</v>
      </c>
      <c r="H66" s="726">
        <v>113952.96000000001</v>
      </c>
      <c r="I66" s="727">
        <v>120269.99</v>
      </c>
      <c r="J66" s="728">
        <v>127439.33</v>
      </c>
      <c r="K66" s="729">
        <f t="shared" si="8"/>
        <v>120554.09333333334</v>
      </c>
      <c r="L66" s="725">
        <f t="shared" si="18"/>
        <v>32600</v>
      </c>
      <c r="M66" s="726">
        <f t="shared" si="18"/>
        <v>31800</v>
      </c>
      <c r="N66" s="727">
        <f t="shared" si="18"/>
        <v>33700</v>
      </c>
      <c r="O66" s="728">
        <f t="shared" si="37"/>
        <v>35700</v>
      </c>
      <c r="P66" s="729">
        <f t="shared" si="10"/>
        <v>33733.333333333336</v>
      </c>
      <c r="Q66" s="725">
        <f t="shared" si="20"/>
        <v>35287.288415999996</v>
      </c>
      <c r="R66" s="726">
        <f t="shared" si="11"/>
        <v>33746.414399999994</v>
      </c>
      <c r="S66" s="727">
        <f t="shared" si="12"/>
        <v>35061.480000000003</v>
      </c>
      <c r="T66" s="728">
        <f t="shared" si="13"/>
        <v>36414</v>
      </c>
      <c r="U66" s="729">
        <f t="shared" si="21"/>
        <v>35073.964799999994</v>
      </c>
      <c r="V66" s="725">
        <v>1808</v>
      </c>
      <c r="W66" s="726">
        <v>1781.5</v>
      </c>
      <c r="X66" s="727">
        <v>1790.1</v>
      </c>
      <c r="Y66" s="727">
        <v>1845</v>
      </c>
      <c r="Z66" s="740">
        <v>1809.4</v>
      </c>
      <c r="AA66" s="729">
        <f t="shared" si="22"/>
        <v>1805.5333333333335</v>
      </c>
      <c r="AB66" s="725">
        <v>190.8</v>
      </c>
      <c r="AC66" s="726">
        <v>190.1</v>
      </c>
      <c r="AD66" s="727">
        <v>183.4</v>
      </c>
      <c r="AE66" s="727">
        <v>186.6</v>
      </c>
      <c r="AF66" s="740">
        <v>197.1</v>
      </c>
      <c r="AG66" s="729">
        <f t="shared" si="23"/>
        <v>186.70000000000002</v>
      </c>
      <c r="AH66" s="960">
        <v>71</v>
      </c>
      <c r="AI66" s="961">
        <v>90.2</v>
      </c>
      <c r="AJ66" s="961">
        <v>75.900000000000006</v>
      </c>
      <c r="AK66" s="962">
        <v>72.3</v>
      </c>
      <c r="AL66" s="963">
        <v>64.2</v>
      </c>
      <c r="AM66" s="964">
        <v>79</v>
      </c>
      <c r="AN66" s="943">
        <v>13</v>
      </c>
      <c r="AO66" s="965">
        <v>16.2</v>
      </c>
      <c r="AP66" s="965">
        <v>15.8</v>
      </c>
      <c r="AQ66" s="966">
        <v>13.6</v>
      </c>
      <c r="AR66" s="967">
        <v>15.1</v>
      </c>
      <c r="AS66" s="964">
        <v>15</v>
      </c>
      <c r="AT66" s="790">
        <v>1933391</v>
      </c>
      <c r="AU66" s="791">
        <v>1925899</v>
      </c>
      <c r="AV66" s="791">
        <v>1915586</v>
      </c>
      <c r="AW66" s="792">
        <v>1906761</v>
      </c>
      <c r="AX66" s="793">
        <v>1920086</v>
      </c>
      <c r="AY66" s="810">
        <f t="shared" si="14"/>
        <v>1916082</v>
      </c>
      <c r="AZ66" s="932">
        <v>18.399999999999999</v>
      </c>
      <c r="BA66" s="933">
        <v>20.6</v>
      </c>
      <c r="BB66" s="933">
        <v>21.6</v>
      </c>
      <c r="BC66" s="934">
        <v>21.5</v>
      </c>
      <c r="BD66" s="935">
        <v>21</v>
      </c>
      <c r="BE66" s="729">
        <f t="shared" si="24"/>
        <v>21.233333333333334</v>
      </c>
      <c r="BF66" s="1026">
        <v>1645.2</v>
      </c>
      <c r="BG66" s="1027">
        <v>1604.9</v>
      </c>
      <c r="BH66" s="1027">
        <v>1628.8</v>
      </c>
      <c r="BI66" s="1028">
        <v>1676.4</v>
      </c>
      <c r="BJ66" s="1029">
        <v>1629.2</v>
      </c>
      <c r="BK66" s="729">
        <f t="shared" si="25"/>
        <v>1636.7</v>
      </c>
      <c r="BL66" s="790">
        <v>2142782</v>
      </c>
      <c r="BM66" s="791">
        <v>2133640</v>
      </c>
      <c r="BN66" s="791">
        <v>2120330</v>
      </c>
      <c r="BO66" s="792">
        <v>2107126</v>
      </c>
      <c r="BP66" s="793">
        <v>2118728</v>
      </c>
      <c r="BQ66" s="810">
        <f t="shared" si="15"/>
        <v>2120365.3333333335</v>
      </c>
      <c r="BR66" s="725">
        <v>217528</v>
      </c>
      <c r="BS66" s="726">
        <v>221683</v>
      </c>
      <c r="BT66" s="726">
        <v>226606</v>
      </c>
      <c r="BU66" s="727">
        <v>228455</v>
      </c>
      <c r="BV66" s="728">
        <v>232635</v>
      </c>
      <c r="BW66" s="729">
        <f t="shared" si="16"/>
        <v>225581.33333333334</v>
      </c>
      <c r="BX66" s="932">
        <v>27.4</v>
      </c>
      <c r="BY66" s="933">
        <v>30.2</v>
      </c>
      <c r="BZ66" s="933">
        <v>33.9</v>
      </c>
      <c r="CA66" s="934">
        <v>29.8</v>
      </c>
      <c r="CB66" s="935">
        <v>31.5</v>
      </c>
      <c r="CC66" s="729">
        <f t="shared" si="26"/>
        <v>31.299999999999997</v>
      </c>
      <c r="CD66" s="859">
        <v>285825</v>
      </c>
      <c r="CE66" s="860">
        <v>282225</v>
      </c>
      <c r="CF66" s="860">
        <v>276014</v>
      </c>
      <c r="CG66" s="861">
        <v>269907</v>
      </c>
      <c r="CH66" s="862">
        <v>268733</v>
      </c>
      <c r="CI66" s="863">
        <f t="shared" si="17"/>
        <v>276048.66666666669</v>
      </c>
      <c r="CJ66" s="725">
        <v>12.7</v>
      </c>
      <c r="CK66" s="726">
        <v>13.2</v>
      </c>
      <c r="CL66" s="726">
        <v>15</v>
      </c>
      <c r="CM66" s="727">
        <v>14.6</v>
      </c>
      <c r="CN66" s="728">
        <v>13.3</v>
      </c>
      <c r="CO66" s="891">
        <f t="shared" si="27"/>
        <v>14.266666666666666</v>
      </c>
    </row>
    <row r="67" spans="1:93" x14ac:dyDescent="0.3">
      <c r="A67" s="172" t="s">
        <v>324</v>
      </c>
      <c r="B67" s="790">
        <v>1495885</v>
      </c>
      <c r="C67" s="791">
        <v>1498223</v>
      </c>
      <c r="D67" s="792">
        <v>1500830</v>
      </c>
      <c r="E67" s="793">
        <v>1503189</v>
      </c>
      <c r="F67" s="810">
        <f t="shared" si="6"/>
        <v>1500747.3333333333</v>
      </c>
      <c r="G67" s="725">
        <v>46943.16</v>
      </c>
      <c r="H67" s="726">
        <v>46560.83</v>
      </c>
      <c r="I67" s="727">
        <v>49007.49</v>
      </c>
      <c r="J67" s="728">
        <v>51283.16</v>
      </c>
      <c r="K67" s="729">
        <f t="shared" si="8"/>
        <v>48950.493333333339</v>
      </c>
      <c r="L67" s="725">
        <f t="shared" si="18"/>
        <v>31400</v>
      </c>
      <c r="M67" s="726">
        <f t="shared" si="18"/>
        <v>31100</v>
      </c>
      <c r="N67" s="727">
        <f t="shared" si="18"/>
        <v>32700</v>
      </c>
      <c r="O67" s="728">
        <f t="shared" si="37"/>
        <v>34100</v>
      </c>
      <c r="P67" s="729">
        <f t="shared" si="10"/>
        <v>32633.333333333332</v>
      </c>
      <c r="Q67" s="725">
        <f t="shared" si="20"/>
        <v>33988.369824000001</v>
      </c>
      <c r="R67" s="726">
        <f t="shared" si="11"/>
        <v>33003.568800000001</v>
      </c>
      <c r="S67" s="727">
        <f t="shared" si="12"/>
        <v>34021.08</v>
      </c>
      <c r="T67" s="728">
        <f t="shared" si="13"/>
        <v>34782</v>
      </c>
      <c r="U67" s="729">
        <f t="shared" si="21"/>
        <v>33935.549599999998</v>
      </c>
      <c r="V67" s="725">
        <v>782.4</v>
      </c>
      <c r="W67" s="726">
        <v>682.3</v>
      </c>
      <c r="X67" s="727">
        <v>721.3</v>
      </c>
      <c r="Y67" s="727">
        <v>832.2</v>
      </c>
      <c r="Z67" s="740">
        <v>778.8</v>
      </c>
      <c r="AA67" s="729">
        <f t="shared" si="22"/>
        <v>745.26666666666677</v>
      </c>
      <c r="AB67" s="725">
        <v>81.8</v>
      </c>
      <c r="AC67" s="726">
        <v>70.599999999999994</v>
      </c>
      <c r="AD67" s="727">
        <v>77.099999999999994</v>
      </c>
      <c r="AE67" s="727">
        <v>95.9</v>
      </c>
      <c r="AF67" s="740">
        <v>81</v>
      </c>
      <c r="AG67" s="729">
        <f t="shared" si="23"/>
        <v>81.2</v>
      </c>
      <c r="AH67" s="960">
        <v>17.5</v>
      </c>
      <c r="AI67" s="961">
        <v>17.5</v>
      </c>
      <c r="AJ67" s="961">
        <v>20.7</v>
      </c>
      <c r="AK67" s="962">
        <v>23.3</v>
      </c>
      <c r="AL67" s="963">
        <v>19.8</v>
      </c>
      <c r="AM67" s="964">
        <v>21</v>
      </c>
      <c r="AN67" s="989">
        <v>5.0999999999999996</v>
      </c>
      <c r="AO67" s="979">
        <v>6.4</v>
      </c>
      <c r="AP67" s="988">
        <v>6.2</v>
      </c>
      <c r="AQ67" s="966">
        <v>5.5</v>
      </c>
      <c r="AR67" s="969">
        <v>5.5</v>
      </c>
      <c r="AS67" s="964">
        <v>6</v>
      </c>
      <c r="AT67" s="790">
        <v>805210</v>
      </c>
      <c r="AU67" s="791">
        <v>803644</v>
      </c>
      <c r="AV67" s="791">
        <v>801575</v>
      </c>
      <c r="AW67" s="792">
        <v>800166</v>
      </c>
      <c r="AX67" s="793">
        <v>807473</v>
      </c>
      <c r="AY67" s="810">
        <f t="shared" si="14"/>
        <v>801795</v>
      </c>
      <c r="AZ67" s="932">
        <v>15.1</v>
      </c>
      <c r="BA67" s="933">
        <v>17</v>
      </c>
      <c r="BB67" s="933">
        <v>19.5</v>
      </c>
      <c r="BC67" s="744">
        <v>21</v>
      </c>
      <c r="BD67" s="935">
        <v>18.899999999999999</v>
      </c>
      <c r="BE67" s="729">
        <f t="shared" si="24"/>
        <v>19.166666666666668</v>
      </c>
      <c r="BF67" s="1026">
        <v>714.4</v>
      </c>
      <c r="BG67" s="1027">
        <v>622.5</v>
      </c>
      <c r="BH67" s="1027">
        <v>654.20000000000005</v>
      </c>
      <c r="BI67" s="1032">
        <v>745</v>
      </c>
      <c r="BJ67" s="1029">
        <v>694.6</v>
      </c>
      <c r="BK67" s="729">
        <f t="shared" si="25"/>
        <v>673.9</v>
      </c>
      <c r="BL67" s="790">
        <v>884856</v>
      </c>
      <c r="BM67" s="791">
        <v>882279</v>
      </c>
      <c r="BN67" s="791">
        <v>879618</v>
      </c>
      <c r="BO67" s="792">
        <v>876622</v>
      </c>
      <c r="BP67" s="793">
        <v>882721</v>
      </c>
      <c r="BQ67" s="810">
        <f t="shared" si="15"/>
        <v>879506.33333333337</v>
      </c>
      <c r="BR67" s="725">
        <v>86885</v>
      </c>
      <c r="BS67" s="726">
        <v>88885</v>
      </c>
      <c r="BT67" s="726">
        <v>91359</v>
      </c>
      <c r="BU67" s="727">
        <v>92629</v>
      </c>
      <c r="BV67" s="728">
        <v>94897</v>
      </c>
      <c r="BW67" s="729">
        <f t="shared" si="16"/>
        <v>90957.666666666672</v>
      </c>
      <c r="BX67" s="932">
        <v>28.8</v>
      </c>
      <c r="BY67" s="933" t="s">
        <v>268</v>
      </c>
      <c r="BZ67" s="933">
        <v>29.9</v>
      </c>
      <c r="CA67" s="744">
        <v>28</v>
      </c>
      <c r="CB67" s="935">
        <v>36.5</v>
      </c>
      <c r="CC67" s="729">
        <f t="shared" si="26"/>
        <v>28.95</v>
      </c>
      <c r="CD67" s="859">
        <v>111394</v>
      </c>
      <c r="CE67" s="860">
        <v>109393</v>
      </c>
      <c r="CF67" s="860">
        <v>107390</v>
      </c>
      <c r="CG67" s="861">
        <v>104871</v>
      </c>
      <c r="CH67" s="862">
        <v>103924</v>
      </c>
      <c r="CI67" s="863">
        <f t="shared" si="17"/>
        <v>107218</v>
      </c>
      <c r="CJ67" s="725">
        <v>9.6</v>
      </c>
      <c r="CK67" s="894">
        <v>10</v>
      </c>
      <c r="CL67" s="726">
        <v>16.8</v>
      </c>
      <c r="CM67" s="861">
        <v>19</v>
      </c>
      <c r="CN67" s="728">
        <v>16.899999999999999</v>
      </c>
      <c r="CO67" s="891">
        <f t="shared" si="27"/>
        <v>15.266666666666666</v>
      </c>
    </row>
    <row r="68" spans="1:93" x14ac:dyDescent="0.3">
      <c r="A68" s="172" t="s">
        <v>325</v>
      </c>
      <c r="B68" s="790">
        <v>531007</v>
      </c>
      <c r="C68" s="791">
        <v>533113</v>
      </c>
      <c r="D68" s="792">
        <v>534438</v>
      </c>
      <c r="E68" s="793">
        <v>536772</v>
      </c>
      <c r="F68" s="810">
        <f t="shared" ref="F68:F131" si="38">AVERAGE(C68:E68)</f>
        <v>534774.33333333337</v>
      </c>
      <c r="G68" s="725">
        <v>15122.42</v>
      </c>
      <c r="H68" s="726">
        <v>15009.47</v>
      </c>
      <c r="I68" s="727">
        <v>15435.36</v>
      </c>
      <c r="J68" s="728">
        <v>16234.77</v>
      </c>
      <c r="K68" s="729">
        <f t="shared" ref="K68:K131" si="39">AVERAGE(H68:J68)</f>
        <v>15559.866666666669</v>
      </c>
      <c r="L68" s="725">
        <f t="shared" si="18"/>
        <v>28500</v>
      </c>
      <c r="M68" s="726">
        <f t="shared" si="18"/>
        <v>28200</v>
      </c>
      <c r="N68" s="727">
        <f t="shared" si="18"/>
        <v>28900</v>
      </c>
      <c r="O68" s="728">
        <f t="shared" si="37"/>
        <v>30200</v>
      </c>
      <c r="P68" s="729">
        <f t="shared" ref="P68:P131" si="40">AVERAGE(M68:O68)</f>
        <v>29100</v>
      </c>
      <c r="Q68" s="725">
        <f t="shared" ref="Q68:Q131" si="41">L68*1.02^4</f>
        <v>30849.316559999999</v>
      </c>
      <c r="R68" s="726">
        <f t="shared" ref="R68:R131" si="42">M68*1.02^3</f>
        <v>29926.065599999998</v>
      </c>
      <c r="S68" s="727">
        <f t="shared" ref="S68:S131" si="43">N68*1.02^2</f>
        <v>30067.56</v>
      </c>
      <c r="T68" s="728">
        <f t="shared" ref="T68:T131" si="44">O68*1.02^1</f>
        <v>30804</v>
      </c>
      <c r="U68" s="729">
        <f t="shared" ref="U68:U131" si="45">AVERAGE(R68:T68)</f>
        <v>30265.875199999999</v>
      </c>
      <c r="V68" s="725">
        <v>293.3</v>
      </c>
      <c r="W68" s="726">
        <v>265.5</v>
      </c>
      <c r="X68" s="727">
        <v>249.5</v>
      </c>
      <c r="Y68" s="727">
        <v>272.2</v>
      </c>
      <c r="Z68" s="740">
        <v>308.8</v>
      </c>
      <c r="AA68" s="729">
        <f t="shared" ref="AA68:AA131" si="46">AVERAGE(W68:Y68)</f>
        <v>262.40000000000003</v>
      </c>
      <c r="AB68" s="725">
        <v>36.6</v>
      </c>
      <c r="AC68" s="726">
        <v>28.9</v>
      </c>
      <c r="AD68" s="727">
        <v>29.8</v>
      </c>
      <c r="AE68" s="727">
        <v>28.8</v>
      </c>
      <c r="AF68" s="740">
        <v>35.4</v>
      </c>
      <c r="AG68" s="729">
        <f t="shared" ref="AG68:AG131" si="47">AVERAGE(AC68:AE68)</f>
        <v>29.166666666666668</v>
      </c>
      <c r="AH68" s="960">
        <v>5.8</v>
      </c>
      <c r="AI68" s="961">
        <v>5.8</v>
      </c>
      <c r="AJ68" s="961">
        <v>5.8</v>
      </c>
      <c r="AK68" s="962">
        <v>5.8</v>
      </c>
      <c r="AL68" s="963">
        <v>5.8</v>
      </c>
      <c r="AM68" s="964">
        <v>6</v>
      </c>
      <c r="AN68" s="987">
        <v>0.9</v>
      </c>
      <c r="AO68" s="979">
        <v>1.2</v>
      </c>
      <c r="AP68" s="979">
        <v>1.2</v>
      </c>
      <c r="AQ68" s="968">
        <v>1</v>
      </c>
      <c r="AR68" s="969">
        <v>1</v>
      </c>
      <c r="AS68" s="964">
        <v>1</v>
      </c>
      <c r="AT68" s="790">
        <v>292058</v>
      </c>
      <c r="AU68" s="791">
        <v>292173</v>
      </c>
      <c r="AV68" s="791">
        <v>292227</v>
      </c>
      <c r="AW68" s="792">
        <v>292320</v>
      </c>
      <c r="AX68" s="793">
        <v>296933</v>
      </c>
      <c r="AY68" s="810">
        <f t="shared" ref="AY68:AY131" si="48">AVERAGE(AU68:AW68)</f>
        <v>292240</v>
      </c>
      <c r="AZ68" s="742">
        <v>10.6</v>
      </c>
      <c r="BA68" s="743">
        <v>14</v>
      </c>
      <c r="BB68" s="743">
        <v>17.7</v>
      </c>
      <c r="BC68" s="744">
        <v>17.2</v>
      </c>
      <c r="BD68" s="745">
        <v>18</v>
      </c>
      <c r="BE68" s="729">
        <f t="shared" si="24"/>
        <v>16.3</v>
      </c>
      <c r="BF68" s="1026">
        <v>267.10000000000002</v>
      </c>
      <c r="BG68" s="1027">
        <v>240.9</v>
      </c>
      <c r="BH68" s="1027">
        <v>226.1</v>
      </c>
      <c r="BI68" s="1028">
        <v>244.9</v>
      </c>
      <c r="BJ68" s="1033">
        <v>274</v>
      </c>
      <c r="BK68" s="729">
        <f t="shared" si="25"/>
        <v>237.29999999999998</v>
      </c>
      <c r="BL68" s="790">
        <v>323598</v>
      </c>
      <c r="BM68" s="791">
        <v>323388</v>
      </c>
      <c r="BN68" s="791">
        <v>323000</v>
      </c>
      <c r="BO68" s="792">
        <v>322584</v>
      </c>
      <c r="BP68" s="793">
        <v>326753</v>
      </c>
      <c r="BQ68" s="810">
        <f t="shared" ref="BQ68:BQ131" si="49">AVERAGE(BM68:BO68)</f>
        <v>322990.66666666669</v>
      </c>
      <c r="BR68" s="725">
        <v>33242</v>
      </c>
      <c r="BS68" s="726">
        <v>33826</v>
      </c>
      <c r="BT68" s="726">
        <v>34674</v>
      </c>
      <c r="BU68" s="727">
        <v>35375</v>
      </c>
      <c r="BV68" s="728">
        <v>36402</v>
      </c>
      <c r="BW68" s="729">
        <f t="shared" ref="BW68:BW131" si="50">AVERAGE(BS68:BU68)</f>
        <v>34625</v>
      </c>
      <c r="BX68" s="742">
        <v>39.200000000000003</v>
      </c>
      <c r="BY68" s="913">
        <v>39.200000000000003</v>
      </c>
      <c r="BZ68" s="913">
        <v>39.200000000000003</v>
      </c>
      <c r="CA68" s="913">
        <v>39.200000000000003</v>
      </c>
      <c r="CB68" s="913">
        <v>39.200000000000003</v>
      </c>
      <c r="CC68" s="729">
        <f t="shared" si="26"/>
        <v>39.200000000000003</v>
      </c>
      <c r="CD68" s="859">
        <v>42939</v>
      </c>
      <c r="CE68" s="860">
        <v>42150</v>
      </c>
      <c r="CF68" s="860">
        <v>41020</v>
      </c>
      <c r="CG68" s="861">
        <v>40405</v>
      </c>
      <c r="CH68" s="862">
        <v>40370</v>
      </c>
      <c r="CI68" s="863">
        <f t="shared" ref="CI68:CI131" si="51">AVERAGE(CE68:CG68)</f>
        <v>41191.666666666664</v>
      </c>
      <c r="CJ68" s="859">
        <v>13.4</v>
      </c>
      <c r="CK68" s="913">
        <v>13.4</v>
      </c>
      <c r="CL68" s="913">
        <v>13.4</v>
      </c>
      <c r="CM68" s="913">
        <v>13.4</v>
      </c>
      <c r="CN68" s="913">
        <v>13.4</v>
      </c>
      <c r="CO68" s="891">
        <f t="shared" si="27"/>
        <v>13.4</v>
      </c>
    </row>
    <row r="69" spans="1:93" x14ac:dyDescent="0.3">
      <c r="A69" s="172" t="s">
        <v>326</v>
      </c>
      <c r="B69" s="790">
        <v>2057952</v>
      </c>
      <c r="C69" s="791">
        <v>2062567</v>
      </c>
      <c r="D69" s="792">
        <v>2063123</v>
      </c>
      <c r="E69" s="793">
        <v>2066524</v>
      </c>
      <c r="F69" s="810">
        <f t="shared" si="38"/>
        <v>2064071.3333333333</v>
      </c>
      <c r="G69" s="725">
        <v>71162.490000000005</v>
      </c>
      <c r="H69" s="726">
        <v>69005.600000000006</v>
      </c>
      <c r="I69" s="727">
        <v>81435.39</v>
      </c>
      <c r="J69" s="728">
        <v>85824.23</v>
      </c>
      <c r="K69" s="729">
        <f t="shared" si="39"/>
        <v>78755.073333333319</v>
      </c>
      <c r="L69" s="725">
        <f t="shared" ref="L69:N132" si="52">ROUND(G69/(B69/1000000),-2)</f>
        <v>34600</v>
      </c>
      <c r="M69" s="726">
        <f t="shared" si="52"/>
        <v>33500</v>
      </c>
      <c r="N69" s="727">
        <f t="shared" si="52"/>
        <v>39500</v>
      </c>
      <c r="O69" s="728">
        <f t="shared" si="37"/>
        <v>41500</v>
      </c>
      <c r="P69" s="729">
        <f t="shared" si="40"/>
        <v>38166.666666666664</v>
      </c>
      <c r="Q69" s="725">
        <f t="shared" si="41"/>
        <v>37452.152735999996</v>
      </c>
      <c r="R69" s="726">
        <f t="shared" si="42"/>
        <v>35550.468000000001</v>
      </c>
      <c r="S69" s="727">
        <f t="shared" si="43"/>
        <v>41095.800000000003</v>
      </c>
      <c r="T69" s="728">
        <f t="shared" si="44"/>
        <v>42330</v>
      </c>
      <c r="U69" s="729">
        <f t="shared" si="45"/>
        <v>39658.756000000001</v>
      </c>
      <c r="V69" s="725">
        <v>1074</v>
      </c>
      <c r="W69" s="726">
        <v>1157.5999999999999</v>
      </c>
      <c r="X69" s="727">
        <v>1144.3</v>
      </c>
      <c r="Y69" s="727">
        <v>1055.0999999999999</v>
      </c>
      <c r="Z69" s="740">
        <v>1105.3</v>
      </c>
      <c r="AA69" s="729">
        <f t="shared" si="46"/>
        <v>1118.9999999999998</v>
      </c>
      <c r="AB69" s="725">
        <v>115.2</v>
      </c>
      <c r="AC69" s="726">
        <v>120.9</v>
      </c>
      <c r="AD69" s="727">
        <v>120.1</v>
      </c>
      <c r="AE69" s="727">
        <v>111.6</v>
      </c>
      <c r="AF69" s="740">
        <v>117.2</v>
      </c>
      <c r="AG69" s="729">
        <f t="shared" si="47"/>
        <v>117.53333333333335</v>
      </c>
      <c r="AH69" s="960">
        <v>35.6</v>
      </c>
      <c r="AI69" s="961">
        <v>46</v>
      </c>
      <c r="AJ69" s="961">
        <v>48.5</v>
      </c>
      <c r="AK69" s="962">
        <v>37.9</v>
      </c>
      <c r="AL69" s="963">
        <v>39.9</v>
      </c>
      <c r="AM69" s="964">
        <v>44</v>
      </c>
      <c r="AN69" s="943">
        <v>7.4</v>
      </c>
      <c r="AO69" s="965">
        <v>9.1999999999999993</v>
      </c>
      <c r="AP69" s="965">
        <v>9</v>
      </c>
      <c r="AQ69" s="966">
        <v>8</v>
      </c>
      <c r="AR69" s="967">
        <v>8</v>
      </c>
      <c r="AS69" s="964">
        <v>9</v>
      </c>
      <c r="AT69" s="790">
        <v>1122095</v>
      </c>
      <c r="AU69" s="791">
        <v>1120575</v>
      </c>
      <c r="AV69" s="791">
        <v>1116815</v>
      </c>
      <c r="AW69" s="792">
        <v>1112765</v>
      </c>
      <c r="AX69" s="793">
        <v>1120642</v>
      </c>
      <c r="AY69" s="810">
        <f t="shared" si="48"/>
        <v>1116718.3333333333</v>
      </c>
      <c r="AZ69" s="932">
        <v>16.600000000000001</v>
      </c>
      <c r="BA69" s="933">
        <v>15.5</v>
      </c>
      <c r="BB69" s="933">
        <v>18.8</v>
      </c>
      <c r="BC69" s="934">
        <v>21</v>
      </c>
      <c r="BD69" s="935">
        <v>21.7</v>
      </c>
      <c r="BE69" s="729">
        <f t="shared" ref="BE69:BE132" si="53">AVERAGE(BA69:BC69)</f>
        <v>18.433333333333334</v>
      </c>
      <c r="BF69" s="1026">
        <v>979.1</v>
      </c>
      <c r="BG69" s="1027">
        <v>1050.5999999999999</v>
      </c>
      <c r="BH69" s="1027">
        <v>1030.2</v>
      </c>
      <c r="BI69" s="1028">
        <v>954.5</v>
      </c>
      <c r="BJ69" s="1029">
        <v>998.5</v>
      </c>
      <c r="BK69" s="729">
        <f t="shared" ref="BK69:BK132" si="54">AVERAGE(BG69:BI69)</f>
        <v>1011.7666666666668</v>
      </c>
      <c r="BL69" s="790">
        <v>1242460</v>
      </c>
      <c r="BM69" s="791">
        <v>1239933</v>
      </c>
      <c r="BN69" s="791">
        <v>1233762</v>
      </c>
      <c r="BO69" s="792">
        <v>1227172</v>
      </c>
      <c r="BP69" s="793">
        <v>1233845</v>
      </c>
      <c r="BQ69" s="810">
        <f t="shared" si="49"/>
        <v>1233622.3333333333</v>
      </c>
      <c r="BR69" s="725">
        <v>128144</v>
      </c>
      <c r="BS69" s="726">
        <v>130750</v>
      </c>
      <c r="BT69" s="726">
        <v>133626</v>
      </c>
      <c r="BU69" s="727">
        <v>134300</v>
      </c>
      <c r="BV69" s="728">
        <v>136315</v>
      </c>
      <c r="BW69" s="729">
        <f t="shared" si="50"/>
        <v>132892</v>
      </c>
      <c r="BX69" s="932">
        <v>34.700000000000003</v>
      </c>
      <c r="BY69" s="933">
        <v>37.9</v>
      </c>
      <c r="BZ69" s="933">
        <v>37.799999999999997</v>
      </c>
      <c r="CA69" s="934">
        <v>42.6</v>
      </c>
      <c r="CB69" s="935">
        <v>41.6</v>
      </c>
      <c r="CC69" s="729">
        <f t="shared" ref="CC69:CC132" si="55">AVERAGE(BY69:CA69)</f>
        <v>39.43333333333333</v>
      </c>
      <c r="CD69" s="859">
        <v>163470</v>
      </c>
      <c r="CE69" s="860">
        <v>160945</v>
      </c>
      <c r="CF69" s="860">
        <v>156644</v>
      </c>
      <c r="CG69" s="861">
        <v>153390</v>
      </c>
      <c r="CH69" s="862">
        <v>152617</v>
      </c>
      <c r="CI69" s="863">
        <f t="shared" si="51"/>
        <v>156993</v>
      </c>
      <c r="CJ69" s="725">
        <v>12.5</v>
      </c>
      <c r="CK69" s="894">
        <v>13</v>
      </c>
      <c r="CL69" s="726">
        <v>14</v>
      </c>
      <c r="CM69" s="727">
        <v>13.2</v>
      </c>
      <c r="CN69" s="728">
        <v>14.7</v>
      </c>
      <c r="CO69" s="891">
        <f t="shared" ref="CO69:CO132" si="56">AVERAGE(CK69:CM69)</f>
        <v>13.4</v>
      </c>
    </row>
    <row r="70" spans="1:93" x14ac:dyDescent="0.3">
      <c r="A70" s="172" t="s">
        <v>327</v>
      </c>
      <c r="B70" s="790">
        <v>990509</v>
      </c>
      <c r="C70" s="791">
        <v>986887</v>
      </c>
      <c r="D70" s="792">
        <v>983991</v>
      </c>
      <c r="E70" s="793">
        <v>982348</v>
      </c>
      <c r="F70" s="810">
        <f t="shared" si="38"/>
        <v>984408.66666666663</v>
      </c>
      <c r="G70" s="725">
        <v>32489.200000000001</v>
      </c>
      <c r="H70" s="726">
        <v>31285.48</v>
      </c>
      <c r="I70" s="727">
        <v>32645.56</v>
      </c>
      <c r="J70" s="728">
        <v>34618.160000000003</v>
      </c>
      <c r="K70" s="729">
        <f t="shared" si="39"/>
        <v>32849.733333333337</v>
      </c>
      <c r="L70" s="725">
        <f t="shared" si="52"/>
        <v>32800</v>
      </c>
      <c r="M70" s="726">
        <f t="shared" si="52"/>
        <v>31700</v>
      </c>
      <c r="N70" s="727">
        <f t="shared" si="52"/>
        <v>33200</v>
      </c>
      <c r="O70" s="728">
        <f t="shared" si="37"/>
        <v>35200</v>
      </c>
      <c r="P70" s="729">
        <f t="shared" si="40"/>
        <v>33366.666666666664</v>
      </c>
      <c r="Q70" s="725">
        <f t="shared" si="41"/>
        <v>35503.774848000001</v>
      </c>
      <c r="R70" s="726">
        <f t="shared" si="42"/>
        <v>33640.293599999997</v>
      </c>
      <c r="S70" s="727">
        <f t="shared" si="43"/>
        <v>34541.279999999999</v>
      </c>
      <c r="T70" s="728">
        <f t="shared" si="44"/>
        <v>35904</v>
      </c>
      <c r="U70" s="729">
        <f t="shared" si="45"/>
        <v>34695.191200000001</v>
      </c>
      <c r="V70" s="725">
        <v>496.5</v>
      </c>
      <c r="W70" s="726">
        <v>489.2</v>
      </c>
      <c r="X70" s="727">
        <v>487.4</v>
      </c>
      <c r="Y70" s="727">
        <v>493.2</v>
      </c>
      <c r="Z70" s="740">
        <v>500.6</v>
      </c>
      <c r="AA70" s="729">
        <f t="shared" si="46"/>
        <v>489.93333333333334</v>
      </c>
      <c r="AB70" s="725">
        <v>44</v>
      </c>
      <c r="AC70" s="726">
        <v>44.7</v>
      </c>
      <c r="AD70" s="727">
        <v>42.6</v>
      </c>
      <c r="AE70" s="727">
        <v>46.6</v>
      </c>
      <c r="AF70" s="740">
        <v>46.4</v>
      </c>
      <c r="AG70" s="729">
        <f t="shared" si="47"/>
        <v>44.633333333333333</v>
      </c>
      <c r="AH70" s="960">
        <v>18.2</v>
      </c>
      <c r="AI70" s="961">
        <v>18.2</v>
      </c>
      <c r="AJ70" s="961">
        <v>15.7</v>
      </c>
      <c r="AK70" s="962">
        <v>18.100000000000001</v>
      </c>
      <c r="AL70" s="963">
        <v>16.3</v>
      </c>
      <c r="AM70" s="964">
        <v>17</v>
      </c>
      <c r="AN70" s="987">
        <v>4.5999999999999996</v>
      </c>
      <c r="AO70" s="979">
        <v>5.7</v>
      </c>
      <c r="AP70" s="988">
        <v>5.5</v>
      </c>
      <c r="AQ70" s="968">
        <v>4.9000000000000004</v>
      </c>
      <c r="AR70" s="969">
        <v>4.9000000000000004</v>
      </c>
      <c r="AS70" s="964">
        <v>5</v>
      </c>
      <c r="AT70" s="790">
        <v>537476</v>
      </c>
      <c r="AU70" s="791">
        <v>532655</v>
      </c>
      <c r="AV70" s="791">
        <v>528291</v>
      </c>
      <c r="AW70" s="792">
        <v>524592</v>
      </c>
      <c r="AX70" s="793">
        <v>527099</v>
      </c>
      <c r="AY70" s="810">
        <f t="shared" si="48"/>
        <v>528512.66666666663</v>
      </c>
      <c r="AZ70" s="742">
        <v>15.9</v>
      </c>
      <c r="BA70" s="743">
        <v>16.100000000000001</v>
      </c>
      <c r="BB70" s="743">
        <v>18.8</v>
      </c>
      <c r="BC70" s="744">
        <v>19.3</v>
      </c>
      <c r="BD70" s="935">
        <v>18.600000000000001</v>
      </c>
      <c r="BE70" s="729">
        <f t="shared" si="53"/>
        <v>18.066666666666666</v>
      </c>
      <c r="BF70" s="1026">
        <v>452.3</v>
      </c>
      <c r="BG70" s="1027">
        <v>446.3</v>
      </c>
      <c r="BH70" s="1027">
        <v>446.3</v>
      </c>
      <c r="BI70" s="1028">
        <v>445.3</v>
      </c>
      <c r="BJ70" s="1029">
        <v>453.6</v>
      </c>
      <c r="BK70" s="729">
        <f t="shared" si="54"/>
        <v>445.9666666666667</v>
      </c>
      <c r="BL70" s="790">
        <v>590335</v>
      </c>
      <c r="BM70" s="791">
        <v>584698</v>
      </c>
      <c r="BN70" s="791">
        <v>579471</v>
      </c>
      <c r="BO70" s="792">
        <v>574512</v>
      </c>
      <c r="BP70" s="793">
        <v>576520</v>
      </c>
      <c r="BQ70" s="810">
        <f t="shared" si="49"/>
        <v>579560.33333333337</v>
      </c>
      <c r="BR70" s="725">
        <v>59013</v>
      </c>
      <c r="BS70" s="726">
        <v>59692</v>
      </c>
      <c r="BT70" s="726">
        <v>60741</v>
      </c>
      <c r="BU70" s="727">
        <v>61139</v>
      </c>
      <c r="BV70" s="728">
        <v>62289</v>
      </c>
      <c r="BW70" s="729">
        <f t="shared" si="50"/>
        <v>60524</v>
      </c>
      <c r="BX70" s="742">
        <v>30</v>
      </c>
      <c r="BY70" s="914">
        <v>33</v>
      </c>
      <c r="BZ70" s="743">
        <v>34.5</v>
      </c>
      <c r="CA70" s="744">
        <v>31.2</v>
      </c>
      <c r="CB70" s="935">
        <v>32.6</v>
      </c>
      <c r="CC70" s="729">
        <f t="shared" si="55"/>
        <v>32.9</v>
      </c>
      <c r="CD70" s="859">
        <v>72163</v>
      </c>
      <c r="CE70" s="860">
        <v>70567</v>
      </c>
      <c r="CF70" s="860">
        <v>69016</v>
      </c>
      <c r="CG70" s="861">
        <v>67259</v>
      </c>
      <c r="CH70" s="862">
        <v>67116</v>
      </c>
      <c r="CI70" s="863">
        <f t="shared" si="51"/>
        <v>68947.333333333328</v>
      </c>
      <c r="CJ70" s="859">
        <v>11.7</v>
      </c>
      <c r="CK70" s="859">
        <v>11.7</v>
      </c>
      <c r="CL70" s="859">
        <v>11.7</v>
      </c>
      <c r="CM70" s="859">
        <v>11.7</v>
      </c>
      <c r="CN70" s="859">
        <v>11.7</v>
      </c>
      <c r="CO70" s="891">
        <f t="shared" si="56"/>
        <v>11.699999999999998</v>
      </c>
    </row>
    <row r="71" spans="1:93" x14ac:dyDescent="0.3">
      <c r="A71" s="172" t="s">
        <v>328</v>
      </c>
      <c r="B71" s="790">
        <v>1598199</v>
      </c>
      <c r="C71" s="791">
        <v>1596566</v>
      </c>
      <c r="D71" s="792">
        <v>1589888</v>
      </c>
      <c r="E71" s="793">
        <v>1583267</v>
      </c>
      <c r="F71" s="810">
        <f t="shared" si="38"/>
        <v>1589907</v>
      </c>
      <c r="G71" s="725">
        <v>47262.33</v>
      </c>
      <c r="H71" s="726">
        <v>46671.64</v>
      </c>
      <c r="I71" s="727">
        <v>48666.62</v>
      </c>
      <c r="J71" s="728">
        <v>52564.480000000003</v>
      </c>
      <c r="K71" s="729">
        <f t="shared" si="39"/>
        <v>49300.913333333338</v>
      </c>
      <c r="L71" s="725">
        <f t="shared" si="52"/>
        <v>29600</v>
      </c>
      <c r="M71" s="726">
        <f t="shared" si="52"/>
        <v>29200</v>
      </c>
      <c r="N71" s="727">
        <f t="shared" si="52"/>
        <v>30600</v>
      </c>
      <c r="O71" s="728">
        <f t="shared" si="37"/>
        <v>33200</v>
      </c>
      <c r="P71" s="729">
        <f t="shared" si="40"/>
        <v>31000</v>
      </c>
      <c r="Q71" s="725">
        <f t="shared" si="41"/>
        <v>32039.991935999999</v>
      </c>
      <c r="R71" s="726">
        <f t="shared" si="42"/>
        <v>30987.273599999997</v>
      </c>
      <c r="S71" s="727">
        <f t="shared" si="43"/>
        <v>31836.239999999998</v>
      </c>
      <c r="T71" s="728">
        <f t="shared" si="44"/>
        <v>33864</v>
      </c>
      <c r="U71" s="729">
        <f t="shared" si="45"/>
        <v>32229.171199999997</v>
      </c>
      <c r="V71" s="725">
        <v>812.2</v>
      </c>
      <c r="W71" s="726">
        <v>833.4</v>
      </c>
      <c r="X71" s="727">
        <v>795.4</v>
      </c>
      <c r="Y71" s="727">
        <v>790.1</v>
      </c>
      <c r="Z71" s="740">
        <v>827.4</v>
      </c>
      <c r="AA71" s="729">
        <f t="shared" si="46"/>
        <v>806.30000000000007</v>
      </c>
      <c r="AB71" s="725">
        <v>59.7</v>
      </c>
      <c r="AC71" s="726">
        <v>68.400000000000006</v>
      </c>
      <c r="AD71" s="727">
        <v>58.6</v>
      </c>
      <c r="AE71" s="727">
        <v>69.2</v>
      </c>
      <c r="AF71" s="740">
        <v>74.5</v>
      </c>
      <c r="AG71" s="729">
        <f t="shared" si="47"/>
        <v>65.399999999999991</v>
      </c>
      <c r="AH71" s="960">
        <v>28.1</v>
      </c>
      <c r="AI71" s="961">
        <v>30</v>
      </c>
      <c r="AJ71" s="961">
        <v>27</v>
      </c>
      <c r="AK71" s="962">
        <v>26.9</v>
      </c>
      <c r="AL71" s="963">
        <v>20.3</v>
      </c>
      <c r="AM71" s="964">
        <v>28</v>
      </c>
      <c r="AN71" s="943">
        <v>3.4</v>
      </c>
      <c r="AO71" s="965">
        <v>4.2</v>
      </c>
      <c r="AP71" s="979">
        <v>4.2</v>
      </c>
      <c r="AQ71" s="968">
        <v>3.7</v>
      </c>
      <c r="AR71" s="969">
        <v>3.7</v>
      </c>
      <c r="AS71" s="964">
        <v>4</v>
      </c>
      <c r="AT71" s="790">
        <v>835599</v>
      </c>
      <c r="AU71" s="791">
        <v>824269</v>
      </c>
      <c r="AV71" s="791">
        <v>813587</v>
      </c>
      <c r="AW71" s="792">
        <v>804520</v>
      </c>
      <c r="AX71" s="793">
        <v>806844</v>
      </c>
      <c r="AY71" s="810">
        <f t="shared" si="48"/>
        <v>814125.33333333337</v>
      </c>
      <c r="AZ71" s="932">
        <v>4.8</v>
      </c>
      <c r="BA71" s="933">
        <v>4.9000000000000004</v>
      </c>
      <c r="BB71" s="933">
        <v>5.0999999999999996</v>
      </c>
      <c r="BC71" s="934">
        <v>5.0999999999999996</v>
      </c>
      <c r="BD71" s="745">
        <v>6.6</v>
      </c>
      <c r="BE71" s="729">
        <f t="shared" si="53"/>
        <v>5.0333333333333332</v>
      </c>
      <c r="BF71" s="1026">
        <v>745.7</v>
      </c>
      <c r="BG71" s="1027">
        <v>759.7</v>
      </c>
      <c r="BH71" s="1027">
        <v>731.5</v>
      </c>
      <c r="BI71" s="1028">
        <v>722.9</v>
      </c>
      <c r="BJ71" s="1029">
        <v>761.6</v>
      </c>
      <c r="BK71" s="729">
        <f t="shared" si="54"/>
        <v>738.0333333333333</v>
      </c>
      <c r="BL71" s="790">
        <v>899428</v>
      </c>
      <c r="BM71" s="791">
        <v>890840</v>
      </c>
      <c r="BN71" s="791">
        <v>882320</v>
      </c>
      <c r="BO71" s="792">
        <v>874537</v>
      </c>
      <c r="BP71" s="793">
        <v>878889</v>
      </c>
      <c r="BQ71" s="810">
        <f t="shared" si="49"/>
        <v>882565.66666666663</v>
      </c>
      <c r="BR71" s="725">
        <v>106194</v>
      </c>
      <c r="BS71" s="726">
        <v>106744</v>
      </c>
      <c r="BT71" s="726">
        <v>105596</v>
      </c>
      <c r="BU71" s="727">
        <v>98644</v>
      </c>
      <c r="BV71" s="728">
        <v>90742</v>
      </c>
      <c r="BW71" s="729">
        <f t="shared" si="50"/>
        <v>103661.33333333333</v>
      </c>
      <c r="BX71" s="932">
        <v>34.1</v>
      </c>
      <c r="BY71" s="933">
        <v>35.5</v>
      </c>
      <c r="BZ71" s="933">
        <v>39.6</v>
      </c>
      <c r="CA71" s="934">
        <v>45.1</v>
      </c>
      <c r="CB71" s="745">
        <v>46.2</v>
      </c>
      <c r="CC71" s="729">
        <f t="shared" si="55"/>
        <v>40.066666666666663</v>
      </c>
      <c r="CD71" s="859">
        <v>91305</v>
      </c>
      <c r="CE71" s="860">
        <v>94020</v>
      </c>
      <c r="CF71" s="860">
        <v>95397</v>
      </c>
      <c r="CG71" s="861">
        <v>96993</v>
      </c>
      <c r="CH71" s="862">
        <v>100639</v>
      </c>
      <c r="CI71" s="863">
        <f t="shared" si="51"/>
        <v>95470</v>
      </c>
      <c r="CJ71" s="725">
        <v>7.8</v>
      </c>
      <c r="CK71" s="893">
        <v>7.8</v>
      </c>
      <c r="CL71" s="893">
        <v>7.8</v>
      </c>
      <c r="CM71" s="893">
        <v>7.8</v>
      </c>
      <c r="CN71" s="893">
        <v>7.8</v>
      </c>
      <c r="CO71" s="891">
        <f t="shared" si="56"/>
        <v>7.8</v>
      </c>
    </row>
    <row r="72" spans="1:93" x14ac:dyDescent="0.3">
      <c r="A72" s="172" t="s">
        <v>329</v>
      </c>
      <c r="B72" s="790">
        <v>1436445</v>
      </c>
      <c r="C72" s="791">
        <v>1426380</v>
      </c>
      <c r="D72" s="792">
        <v>1413730</v>
      </c>
      <c r="E72" s="793">
        <v>1402126</v>
      </c>
      <c r="F72" s="810">
        <f t="shared" si="38"/>
        <v>1414078.6666666667</v>
      </c>
      <c r="G72" s="725">
        <v>38337.43</v>
      </c>
      <c r="H72" s="726">
        <v>37263.51</v>
      </c>
      <c r="I72" s="727">
        <v>38723.339999999997</v>
      </c>
      <c r="J72" s="728">
        <v>41636.980000000003</v>
      </c>
      <c r="K72" s="729">
        <f t="shared" si="39"/>
        <v>39207.943333333336</v>
      </c>
      <c r="L72" s="725">
        <f t="shared" si="52"/>
        <v>26700</v>
      </c>
      <c r="M72" s="726">
        <f t="shared" si="52"/>
        <v>26100</v>
      </c>
      <c r="N72" s="727">
        <f t="shared" si="52"/>
        <v>27400</v>
      </c>
      <c r="O72" s="728">
        <f t="shared" si="37"/>
        <v>29700</v>
      </c>
      <c r="P72" s="729">
        <f t="shared" si="40"/>
        <v>27733.333333333332</v>
      </c>
      <c r="Q72" s="725">
        <f t="shared" si="41"/>
        <v>28900.938672</v>
      </c>
      <c r="R72" s="726">
        <f t="shared" si="42"/>
        <v>27697.528799999996</v>
      </c>
      <c r="S72" s="727">
        <f t="shared" si="43"/>
        <v>28506.959999999999</v>
      </c>
      <c r="T72" s="728">
        <f t="shared" si="44"/>
        <v>30294</v>
      </c>
      <c r="U72" s="729">
        <f t="shared" si="45"/>
        <v>28832.829599999997</v>
      </c>
      <c r="V72" s="725">
        <v>707</v>
      </c>
      <c r="W72" s="726">
        <v>669.2</v>
      </c>
      <c r="X72" s="727">
        <v>681.8</v>
      </c>
      <c r="Y72" s="727">
        <v>655.20000000000005</v>
      </c>
      <c r="Z72" s="740">
        <v>612.20000000000005</v>
      </c>
      <c r="AA72" s="729">
        <f t="shared" si="46"/>
        <v>668.73333333333335</v>
      </c>
      <c r="AB72" s="725">
        <v>51.8</v>
      </c>
      <c r="AC72" s="726">
        <v>51.7</v>
      </c>
      <c r="AD72" s="727">
        <v>58.4</v>
      </c>
      <c r="AE72" s="727">
        <v>58</v>
      </c>
      <c r="AF72" s="740">
        <v>56.2</v>
      </c>
      <c r="AG72" s="729">
        <f t="shared" si="47"/>
        <v>56.033333333333331</v>
      </c>
      <c r="AH72" s="960">
        <v>25.9</v>
      </c>
      <c r="AI72" s="961">
        <v>25.9</v>
      </c>
      <c r="AJ72" s="961">
        <v>16.100000000000001</v>
      </c>
      <c r="AK72" s="962">
        <v>15.5</v>
      </c>
      <c r="AL72" s="963">
        <v>20.9</v>
      </c>
      <c r="AM72" s="964">
        <v>19</v>
      </c>
      <c r="AN72" s="987">
        <v>3.2</v>
      </c>
      <c r="AO72" s="979">
        <v>4</v>
      </c>
      <c r="AP72" s="979">
        <v>3.9</v>
      </c>
      <c r="AQ72" s="968">
        <v>3.5</v>
      </c>
      <c r="AR72" s="969">
        <v>3.5</v>
      </c>
      <c r="AS72" s="964">
        <v>4</v>
      </c>
      <c r="AT72" s="790">
        <v>736489</v>
      </c>
      <c r="AU72" s="791">
        <v>720602</v>
      </c>
      <c r="AV72" s="791">
        <v>705772</v>
      </c>
      <c r="AW72" s="792">
        <v>693455</v>
      </c>
      <c r="AX72" s="793">
        <v>692530</v>
      </c>
      <c r="AY72" s="810">
        <f t="shared" si="48"/>
        <v>706609.66666666663</v>
      </c>
      <c r="AZ72" s="742">
        <v>5.4</v>
      </c>
      <c r="BA72" s="743">
        <v>5.5</v>
      </c>
      <c r="BB72" s="743">
        <v>5.4</v>
      </c>
      <c r="BC72" s="744">
        <v>5.6</v>
      </c>
      <c r="BD72" s="745">
        <v>6.4</v>
      </c>
      <c r="BE72" s="729">
        <f t="shared" si="53"/>
        <v>5.5</v>
      </c>
      <c r="BF72" s="1026">
        <v>642.6</v>
      </c>
      <c r="BG72" s="1031">
        <v>618</v>
      </c>
      <c r="BH72" s="1027">
        <v>630.79999999999995</v>
      </c>
      <c r="BI72" s="1028">
        <v>598.9</v>
      </c>
      <c r="BJ72" s="1029">
        <v>550.4</v>
      </c>
      <c r="BK72" s="729">
        <f t="shared" si="54"/>
        <v>615.9</v>
      </c>
      <c r="BL72" s="790">
        <v>784580</v>
      </c>
      <c r="BM72" s="791">
        <v>770682</v>
      </c>
      <c r="BN72" s="791">
        <v>757870</v>
      </c>
      <c r="BO72" s="792">
        <v>747141</v>
      </c>
      <c r="BP72" s="793">
        <v>748636</v>
      </c>
      <c r="BQ72" s="810">
        <f t="shared" si="49"/>
        <v>758564.33333333337</v>
      </c>
      <c r="BR72" s="725">
        <v>84048</v>
      </c>
      <c r="BS72" s="726">
        <v>83363</v>
      </c>
      <c r="BT72" s="726">
        <v>82277</v>
      </c>
      <c r="BU72" s="727">
        <v>76581</v>
      </c>
      <c r="BV72" s="728">
        <v>70399</v>
      </c>
      <c r="BW72" s="729">
        <f t="shared" si="50"/>
        <v>80740.333333333328</v>
      </c>
      <c r="BX72" s="742">
        <v>25.6</v>
      </c>
      <c r="BY72" s="743">
        <v>31</v>
      </c>
      <c r="BZ72" s="743">
        <v>26.7</v>
      </c>
      <c r="CA72" s="744">
        <v>29.2</v>
      </c>
      <c r="CB72" s="745">
        <v>31</v>
      </c>
      <c r="CC72" s="729">
        <f t="shared" si="55"/>
        <v>28.966666666666669</v>
      </c>
      <c r="CD72" s="859">
        <v>70970</v>
      </c>
      <c r="CE72" s="860">
        <v>72865</v>
      </c>
      <c r="CF72" s="860">
        <v>74486</v>
      </c>
      <c r="CG72" s="861">
        <v>76128</v>
      </c>
      <c r="CH72" s="862">
        <v>79678</v>
      </c>
      <c r="CI72" s="863">
        <f t="shared" si="51"/>
        <v>74493</v>
      </c>
      <c r="CJ72" s="859">
        <v>9</v>
      </c>
      <c r="CK72" s="893">
        <v>9</v>
      </c>
      <c r="CL72" s="893">
        <v>9</v>
      </c>
      <c r="CM72" s="893">
        <v>9</v>
      </c>
      <c r="CN72" s="893">
        <v>9</v>
      </c>
      <c r="CO72" s="891">
        <f t="shared" si="56"/>
        <v>9</v>
      </c>
    </row>
    <row r="73" spans="1:93" x14ac:dyDescent="0.3">
      <c r="A73" s="172" t="s">
        <v>330</v>
      </c>
      <c r="B73" s="790">
        <v>1043293</v>
      </c>
      <c r="C73" s="791">
        <v>1049025</v>
      </c>
      <c r="D73" s="792">
        <v>1053323</v>
      </c>
      <c r="E73" s="793">
        <v>1057609</v>
      </c>
      <c r="F73" s="810">
        <f t="shared" si="38"/>
        <v>1053319</v>
      </c>
      <c r="G73" s="725">
        <v>32545.99</v>
      </c>
      <c r="H73" s="726">
        <v>32295.54</v>
      </c>
      <c r="I73" s="727">
        <v>34165.620000000003</v>
      </c>
      <c r="J73" s="728">
        <v>36876.22</v>
      </c>
      <c r="K73" s="729">
        <f t="shared" si="39"/>
        <v>34445.793333333335</v>
      </c>
      <c r="L73" s="725">
        <f t="shared" si="52"/>
        <v>31200</v>
      </c>
      <c r="M73" s="726">
        <f t="shared" si="52"/>
        <v>30800</v>
      </c>
      <c r="N73" s="727">
        <f t="shared" si="52"/>
        <v>32400</v>
      </c>
      <c r="O73" s="728">
        <f t="shared" si="37"/>
        <v>34900</v>
      </c>
      <c r="P73" s="729">
        <f t="shared" si="40"/>
        <v>32700</v>
      </c>
      <c r="Q73" s="725">
        <f t="shared" si="41"/>
        <v>33771.883391999996</v>
      </c>
      <c r="R73" s="726">
        <f t="shared" si="42"/>
        <v>32685.206399999999</v>
      </c>
      <c r="S73" s="727">
        <f t="shared" si="43"/>
        <v>33708.959999999999</v>
      </c>
      <c r="T73" s="728">
        <f t="shared" si="44"/>
        <v>35598</v>
      </c>
      <c r="U73" s="729">
        <f t="shared" si="45"/>
        <v>33997.388800000001</v>
      </c>
      <c r="V73" s="725">
        <v>546.20000000000005</v>
      </c>
      <c r="W73" s="726">
        <v>501.7</v>
      </c>
      <c r="X73" s="727">
        <v>508.5</v>
      </c>
      <c r="Y73" s="727">
        <v>572.5</v>
      </c>
      <c r="Z73" s="740">
        <v>597.5</v>
      </c>
      <c r="AA73" s="729">
        <f t="shared" si="46"/>
        <v>527.56666666666672</v>
      </c>
      <c r="AB73" s="725">
        <v>47.5</v>
      </c>
      <c r="AC73" s="726">
        <v>45.4</v>
      </c>
      <c r="AD73" s="727">
        <v>47.7</v>
      </c>
      <c r="AE73" s="727">
        <v>48.4</v>
      </c>
      <c r="AF73" s="740">
        <v>56.7</v>
      </c>
      <c r="AG73" s="729">
        <f t="shared" si="47"/>
        <v>47.166666666666664</v>
      </c>
      <c r="AH73" s="960">
        <v>25.7</v>
      </c>
      <c r="AI73" s="961">
        <v>26.6</v>
      </c>
      <c r="AJ73" s="961">
        <v>23.3</v>
      </c>
      <c r="AK73" s="962">
        <v>20.3</v>
      </c>
      <c r="AL73" s="963">
        <v>26.7</v>
      </c>
      <c r="AM73" s="964">
        <v>23</v>
      </c>
      <c r="AN73" s="987">
        <v>2.8</v>
      </c>
      <c r="AO73" s="979">
        <v>3.5</v>
      </c>
      <c r="AP73" s="979">
        <v>3.5</v>
      </c>
      <c r="AQ73" s="968">
        <v>3.1</v>
      </c>
      <c r="AR73" s="969">
        <v>3.1</v>
      </c>
      <c r="AS73" s="964">
        <v>3</v>
      </c>
      <c r="AT73" s="790">
        <v>568586</v>
      </c>
      <c r="AU73" s="791">
        <v>566603</v>
      </c>
      <c r="AV73" s="791">
        <v>564701</v>
      </c>
      <c r="AW73" s="792">
        <v>564190</v>
      </c>
      <c r="AX73" s="793">
        <v>572604</v>
      </c>
      <c r="AY73" s="810">
        <f t="shared" si="48"/>
        <v>565164.66666666663</v>
      </c>
      <c r="AZ73" s="742">
        <v>6.4</v>
      </c>
      <c r="BA73" s="743">
        <v>7.3</v>
      </c>
      <c r="BB73" s="743">
        <v>7.3</v>
      </c>
      <c r="BC73" s="744">
        <v>7.7</v>
      </c>
      <c r="BD73" s="745">
        <v>8.8000000000000007</v>
      </c>
      <c r="BE73" s="729">
        <f t="shared" si="53"/>
        <v>7.4333333333333336</v>
      </c>
      <c r="BF73" s="1026">
        <v>493.4</v>
      </c>
      <c r="BG73" s="1027">
        <v>454.4</v>
      </c>
      <c r="BH73" s="1027">
        <v>466.6</v>
      </c>
      <c r="BI73" s="1032">
        <v>531</v>
      </c>
      <c r="BJ73" s="1033">
        <v>546</v>
      </c>
      <c r="BK73" s="729">
        <f t="shared" si="54"/>
        <v>484</v>
      </c>
      <c r="BL73" s="790">
        <v>620319</v>
      </c>
      <c r="BM73" s="791">
        <v>620873</v>
      </c>
      <c r="BN73" s="791">
        <v>621421</v>
      </c>
      <c r="BO73" s="792">
        <v>622679</v>
      </c>
      <c r="BP73" s="793">
        <v>633360</v>
      </c>
      <c r="BQ73" s="810">
        <f t="shared" si="49"/>
        <v>621657.66666666663</v>
      </c>
      <c r="BR73" s="725">
        <v>83205</v>
      </c>
      <c r="BS73" s="726">
        <v>85095</v>
      </c>
      <c r="BT73" s="726">
        <v>86049</v>
      </c>
      <c r="BU73" s="727">
        <v>82733</v>
      </c>
      <c r="BV73" s="728">
        <v>78647</v>
      </c>
      <c r="BW73" s="729">
        <f t="shared" si="50"/>
        <v>84625.666666666672</v>
      </c>
      <c r="BX73" s="742">
        <v>39.799999999999997</v>
      </c>
      <c r="BY73" s="743">
        <v>39.5</v>
      </c>
      <c r="BZ73" s="743">
        <v>41.2</v>
      </c>
      <c r="CA73" s="744">
        <v>43.1</v>
      </c>
      <c r="CB73" s="745">
        <v>43.1</v>
      </c>
      <c r="CC73" s="729">
        <f t="shared" si="55"/>
        <v>41.266666666666673</v>
      </c>
      <c r="CD73" s="859">
        <v>70353</v>
      </c>
      <c r="CE73" s="860">
        <v>72935</v>
      </c>
      <c r="CF73" s="860">
        <v>74954</v>
      </c>
      <c r="CG73" s="861">
        <v>77026</v>
      </c>
      <c r="CH73" s="862">
        <v>80353</v>
      </c>
      <c r="CI73" s="863">
        <f t="shared" si="51"/>
        <v>74971.666666666672</v>
      </c>
      <c r="CJ73" s="859">
        <v>8.4</v>
      </c>
      <c r="CK73" s="893">
        <v>8.4</v>
      </c>
      <c r="CL73" s="893">
        <v>8.4</v>
      </c>
      <c r="CM73" s="893">
        <v>8.4</v>
      </c>
      <c r="CN73" s="893">
        <v>8.4</v>
      </c>
      <c r="CO73" s="891">
        <f t="shared" si="56"/>
        <v>8.4</v>
      </c>
    </row>
    <row r="74" spans="1:93" x14ac:dyDescent="0.3">
      <c r="A74" s="172" t="s">
        <v>331</v>
      </c>
      <c r="B74" s="790">
        <v>2208321</v>
      </c>
      <c r="C74" s="791">
        <v>2194782</v>
      </c>
      <c r="D74" s="792">
        <v>2180684</v>
      </c>
      <c r="E74" s="793">
        <v>2169253</v>
      </c>
      <c r="F74" s="810">
        <f t="shared" si="38"/>
        <v>2181573</v>
      </c>
      <c r="G74" s="725">
        <v>58656.29</v>
      </c>
      <c r="H74" s="726">
        <v>57980.72</v>
      </c>
      <c r="I74" s="727">
        <v>61328.26</v>
      </c>
      <c r="J74" s="728">
        <v>67202.679999999993</v>
      </c>
      <c r="K74" s="729">
        <f t="shared" si="39"/>
        <v>62170.553333333337</v>
      </c>
      <c r="L74" s="725">
        <f t="shared" si="52"/>
        <v>26600</v>
      </c>
      <c r="M74" s="726">
        <f t="shared" si="52"/>
        <v>26400</v>
      </c>
      <c r="N74" s="727">
        <f t="shared" si="52"/>
        <v>28100</v>
      </c>
      <c r="O74" s="728">
        <f t="shared" si="37"/>
        <v>31000</v>
      </c>
      <c r="P74" s="729">
        <f t="shared" si="40"/>
        <v>28500</v>
      </c>
      <c r="Q74" s="725">
        <f t="shared" si="41"/>
        <v>28792.695455999998</v>
      </c>
      <c r="R74" s="726">
        <f t="shared" si="42"/>
        <v>28015.891199999998</v>
      </c>
      <c r="S74" s="727">
        <f t="shared" si="43"/>
        <v>29235.239999999998</v>
      </c>
      <c r="T74" s="728">
        <f t="shared" si="44"/>
        <v>31620</v>
      </c>
      <c r="U74" s="729">
        <f t="shared" si="45"/>
        <v>29623.7104</v>
      </c>
      <c r="V74" s="725">
        <v>1076.4000000000001</v>
      </c>
      <c r="W74" s="726">
        <v>1060.2</v>
      </c>
      <c r="X74" s="727">
        <v>1039.3</v>
      </c>
      <c r="Y74" s="727">
        <v>1048.4000000000001</v>
      </c>
      <c r="Z74" s="740">
        <v>1040.8</v>
      </c>
      <c r="AA74" s="729">
        <f t="shared" si="46"/>
        <v>1049.3</v>
      </c>
      <c r="AB74" s="725">
        <v>81.2</v>
      </c>
      <c r="AC74" s="726">
        <v>85.6</v>
      </c>
      <c r="AD74" s="727">
        <v>88.2</v>
      </c>
      <c r="AE74" s="727">
        <v>94.3</v>
      </c>
      <c r="AF74" s="740">
        <v>93.8</v>
      </c>
      <c r="AG74" s="729">
        <f t="shared" si="47"/>
        <v>89.366666666666674</v>
      </c>
      <c r="AH74" s="960">
        <v>49.4</v>
      </c>
      <c r="AI74" s="961">
        <v>51</v>
      </c>
      <c r="AJ74" s="961">
        <v>44.5</v>
      </c>
      <c r="AK74" s="962">
        <v>41.4</v>
      </c>
      <c r="AL74" s="963">
        <v>39.700000000000003</v>
      </c>
      <c r="AM74" s="964">
        <v>46</v>
      </c>
      <c r="AN74" s="943">
        <v>5.4</v>
      </c>
      <c r="AO74" s="965">
        <v>6.7</v>
      </c>
      <c r="AP74" s="965">
        <v>6.6</v>
      </c>
      <c r="AQ74" s="966">
        <v>5.8</v>
      </c>
      <c r="AR74" s="967">
        <v>5.8</v>
      </c>
      <c r="AS74" s="964">
        <v>6</v>
      </c>
      <c r="AT74" s="790">
        <v>1180170</v>
      </c>
      <c r="AU74" s="791">
        <v>1156886</v>
      </c>
      <c r="AV74" s="791">
        <v>1134685</v>
      </c>
      <c r="AW74" s="792">
        <v>1117921</v>
      </c>
      <c r="AX74" s="793">
        <v>1117743</v>
      </c>
      <c r="AY74" s="810">
        <f t="shared" si="48"/>
        <v>1136497.3333333333</v>
      </c>
      <c r="AZ74" s="932">
        <v>8.4</v>
      </c>
      <c r="BA74" s="933">
        <v>8.6</v>
      </c>
      <c r="BB74" s="933">
        <v>7.5</v>
      </c>
      <c r="BC74" s="934">
        <v>8.6</v>
      </c>
      <c r="BD74" s="935">
        <v>8</v>
      </c>
      <c r="BE74" s="729">
        <f t="shared" si="53"/>
        <v>8.2333333333333343</v>
      </c>
      <c r="BF74" s="1026">
        <v>981.3</v>
      </c>
      <c r="BG74" s="1027">
        <v>962.6</v>
      </c>
      <c r="BH74" s="1027">
        <v>946.4</v>
      </c>
      <c r="BI74" s="1028">
        <v>957.4</v>
      </c>
      <c r="BJ74" s="1029">
        <v>952.6</v>
      </c>
      <c r="BK74" s="729">
        <f t="shared" si="54"/>
        <v>955.4666666666667</v>
      </c>
      <c r="BL74" s="790">
        <v>1264974</v>
      </c>
      <c r="BM74" s="791">
        <v>1244286</v>
      </c>
      <c r="BN74" s="791">
        <v>1224781</v>
      </c>
      <c r="BO74" s="792">
        <v>1210216</v>
      </c>
      <c r="BP74" s="793">
        <v>1213279</v>
      </c>
      <c r="BQ74" s="810">
        <f t="shared" si="49"/>
        <v>1226427.6666666667</v>
      </c>
      <c r="BR74" s="725">
        <v>135735</v>
      </c>
      <c r="BS74" s="726">
        <v>135827</v>
      </c>
      <c r="BT74" s="726">
        <v>135177</v>
      </c>
      <c r="BU74" s="727">
        <v>127133</v>
      </c>
      <c r="BV74" s="728">
        <v>118722</v>
      </c>
      <c r="BW74" s="729">
        <f t="shared" si="50"/>
        <v>132712.33333333334</v>
      </c>
      <c r="BX74" s="932">
        <v>21.9</v>
      </c>
      <c r="BY74" s="933">
        <v>20.3</v>
      </c>
      <c r="BZ74" s="933">
        <v>26.5</v>
      </c>
      <c r="CA74" s="934">
        <v>28.8</v>
      </c>
      <c r="CB74" s="935">
        <v>23.8</v>
      </c>
      <c r="CC74" s="729">
        <f t="shared" si="55"/>
        <v>25.2</v>
      </c>
      <c r="CD74" s="859">
        <v>121181</v>
      </c>
      <c r="CE74" s="860">
        <v>123626</v>
      </c>
      <c r="CF74" s="860">
        <v>125521</v>
      </c>
      <c r="CG74" s="861">
        <v>127041</v>
      </c>
      <c r="CH74" s="862">
        <v>131655</v>
      </c>
      <c r="CI74" s="863">
        <f t="shared" si="51"/>
        <v>125396</v>
      </c>
      <c r="CJ74" s="725">
        <v>12.7</v>
      </c>
      <c r="CK74" s="893">
        <v>12.7</v>
      </c>
      <c r="CL74" s="726">
        <v>17.399999999999999</v>
      </c>
      <c r="CM74" s="727">
        <v>15</v>
      </c>
      <c r="CN74" s="728">
        <v>13.5</v>
      </c>
      <c r="CO74" s="891">
        <f t="shared" si="56"/>
        <v>15.033333333333331</v>
      </c>
    </row>
    <row r="75" spans="1:93" x14ac:dyDescent="0.3">
      <c r="A75" s="172" t="s">
        <v>332</v>
      </c>
      <c r="B75" s="790">
        <v>2896712</v>
      </c>
      <c r="C75" s="791">
        <v>2903773</v>
      </c>
      <c r="D75" s="792">
        <v>2910875</v>
      </c>
      <c r="E75" s="793">
        <v>2922005</v>
      </c>
      <c r="F75" s="810">
        <f t="shared" si="38"/>
        <v>2912217.6666666665</v>
      </c>
      <c r="G75" s="725">
        <v>90281.41</v>
      </c>
      <c r="H75" s="726">
        <v>90022</v>
      </c>
      <c r="I75" s="727">
        <v>94446.92</v>
      </c>
      <c r="J75" s="728">
        <v>100809.41</v>
      </c>
      <c r="K75" s="729">
        <f t="shared" si="39"/>
        <v>95092.776666666658</v>
      </c>
      <c r="L75" s="725">
        <f t="shared" si="52"/>
        <v>31200</v>
      </c>
      <c r="M75" s="726">
        <f t="shared" si="52"/>
        <v>31000</v>
      </c>
      <c r="N75" s="727">
        <f t="shared" si="52"/>
        <v>32400</v>
      </c>
      <c r="O75" s="728">
        <f t="shared" si="37"/>
        <v>34500</v>
      </c>
      <c r="P75" s="729">
        <f t="shared" si="40"/>
        <v>32633.333333333332</v>
      </c>
      <c r="Q75" s="725">
        <f t="shared" si="41"/>
        <v>33771.883391999996</v>
      </c>
      <c r="R75" s="726">
        <f t="shared" si="42"/>
        <v>32897.447999999997</v>
      </c>
      <c r="S75" s="727">
        <f t="shared" si="43"/>
        <v>33708.959999999999</v>
      </c>
      <c r="T75" s="728">
        <f t="shared" si="44"/>
        <v>35190</v>
      </c>
      <c r="U75" s="729">
        <f t="shared" si="45"/>
        <v>33932.135999999999</v>
      </c>
      <c r="V75" s="725">
        <v>1509.3</v>
      </c>
      <c r="W75" s="726">
        <v>1498.1</v>
      </c>
      <c r="X75" s="727">
        <v>1508.7</v>
      </c>
      <c r="Y75" s="727">
        <v>1514.7</v>
      </c>
      <c r="Z75" s="740">
        <v>1535.3</v>
      </c>
      <c r="AA75" s="729">
        <f t="shared" si="46"/>
        <v>1507.1666666666667</v>
      </c>
      <c r="AB75" s="725">
        <v>155.80000000000001</v>
      </c>
      <c r="AC75" s="726">
        <v>159.9</v>
      </c>
      <c r="AD75" s="727">
        <v>165.6</v>
      </c>
      <c r="AE75" s="727">
        <v>157.19999999999999</v>
      </c>
      <c r="AF75" s="740">
        <v>161.69999999999999</v>
      </c>
      <c r="AG75" s="729">
        <f t="shared" si="47"/>
        <v>160.9</v>
      </c>
      <c r="AH75" s="960">
        <v>43</v>
      </c>
      <c r="AI75" s="961">
        <v>51.6</v>
      </c>
      <c r="AJ75" s="961">
        <v>48.7</v>
      </c>
      <c r="AK75" s="962">
        <v>44.1</v>
      </c>
      <c r="AL75" s="963">
        <v>46.9</v>
      </c>
      <c r="AM75" s="964">
        <v>48</v>
      </c>
      <c r="AN75" s="943">
        <v>9.4</v>
      </c>
      <c r="AO75" s="965">
        <v>11.7</v>
      </c>
      <c r="AP75" s="965">
        <v>11.4</v>
      </c>
      <c r="AQ75" s="966">
        <v>10.1</v>
      </c>
      <c r="AR75" s="967">
        <v>10.199999999999999</v>
      </c>
      <c r="AS75" s="964">
        <v>11</v>
      </c>
      <c r="AT75" s="790">
        <v>1538599</v>
      </c>
      <c r="AU75" s="791">
        <v>1540449</v>
      </c>
      <c r="AV75" s="791">
        <v>1542750</v>
      </c>
      <c r="AW75" s="792">
        <v>1547985</v>
      </c>
      <c r="AX75" s="793">
        <v>1563049</v>
      </c>
      <c r="AY75" s="810">
        <f t="shared" si="48"/>
        <v>1543728</v>
      </c>
      <c r="AZ75" s="932">
        <v>12.3</v>
      </c>
      <c r="BA75" s="933">
        <v>12.6</v>
      </c>
      <c r="BB75" s="933">
        <v>14.5</v>
      </c>
      <c r="BC75" s="934">
        <v>17.600000000000001</v>
      </c>
      <c r="BD75" s="935">
        <v>19.3</v>
      </c>
      <c r="BE75" s="729">
        <f t="shared" si="53"/>
        <v>14.9</v>
      </c>
      <c r="BF75" s="1026">
        <v>1366.4</v>
      </c>
      <c r="BG75" s="1031">
        <v>1357</v>
      </c>
      <c r="BH75" s="1027">
        <v>1364.7</v>
      </c>
      <c r="BI75" s="1028">
        <v>1364.2</v>
      </c>
      <c r="BJ75" s="1029">
        <v>1374.9</v>
      </c>
      <c r="BK75" s="729">
        <f t="shared" si="54"/>
        <v>1361.9666666666665</v>
      </c>
      <c r="BL75" s="790">
        <v>1696242</v>
      </c>
      <c r="BM75" s="791">
        <v>1698491</v>
      </c>
      <c r="BN75" s="791">
        <v>1700596</v>
      </c>
      <c r="BO75" s="792">
        <v>1703532</v>
      </c>
      <c r="BP75" s="793">
        <v>1716766</v>
      </c>
      <c r="BQ75" s="810">
        <f t="shared" si="49"/>
        <v>1700873</v>
      </c>
      <c r="BR75" s="725">
        <v>164018</v>
      </c>
      <c r="BS75" s="726">
        <v>167868</v>
      </c>
      <c r="BT75" s="726">
        <v>172510</v>
      </c>
      <c r="BU75" s="727">
        <v>175316</v>
      </c>
      <c r="BV75" s="728">
        <v>177740</v>
      </c>
      <c r="BW75" s="729">
        <f t="shared" si="50"/>
        <v>171898</v>
      </c>
      <c r="BX75" s="932">
        <v>25.8</v>
      </c>
      <c r="BY75" s="933">
        <v>29</v>
      </c>
      <c r="BZ75" s="933">
        <v>27.7</v>
      </c>
      <c r="CA75" s="934">
        <v>28.9</v>
      </c>
      <c r="CB75" s="935">
        <v>33.9</v>
      </c>
      <c r="CC75" s="729">
        <f t="shared" si="55"/>
        <v>28.533333333333331</v>
      </c>
      <c r="CD75" s="859">
        <v>221062</v>
      </c>
      <c r="CE75" s="860">
        <v>218861</v>
      </c>
      <c r="CF75" s="860">
        <v>215786</v>
      </c>
      <c r="CG75" s="861">
        <v>212046</v>
      </c>
      <c r="CH75" s="862">
        <v>210985</v>
      </c>
      <c r="CI75" s="863">
        <f t="shared" si="51"/>
        <v>215564.33333333334</v>
      </c>
      <c r="CJ75" s="725">
        <v>10.8</v>
      </c>
      <c r="CK75" s="726">
        <v>14.1</v>
      </c>
      <c r="CL75" s="726">
        <v>14.6</v>
      </c>
      <c r="CM75" s="727">
        <v>17.8</v>
      </c>
      <c r="CN75" s="728">
        <v>17.399999999999999</v>
      </c>
      <c r="CO75" s="891">
        <f t="shared" si="56"/>
        <v>15.5</v>
      </c>
    </row>
    <row r="76" spans="1:93" ht="17.25" thickBot="1" x14ac:dyDescent="0.35">
      <c r="A76" s="173" t="s">
        <v>333</v>
      </c>
      <c r="B76" s="794">
        <v>2143145</v>
      </c>
      <c r="C76" s="795">
        <v>2133378</v>
      </c>
      <c r="D76" s="796">
        <v>2120237</v>
      </c>
      <c r="E76" s="797">
        <v>2108863</v>
      </c>
      <c r="F76" s="811">
        <f t="shared" si="38"/>
        <v>2120826</v>
      </c>
      <c r="G76" s="730">
        <v>57839.25</v>
      </c>
      <c r="H76" s="731">
        <v>57108.21</v>
      </c>
      <c r="I76" s="732">
        <v>59645.43</v>
      </c>
      <c r="J76" s="733">
        <v>63662.22</v>
      </c>
      <c r="K76" s="734">
        <f t="shared" si="39"/>
        <v>60138.619999999995</v>
      </c>
      <c r="L76" s="730">
        <f t="shared" si="52"/>
        <v>27000</v>
      </c>
      <c r="M76" s="731">
        <f t="shared" si="52"/>
        <v>26800</v>
      </c>
      <c r="N76" s="732">
        <f t="shared" si="52"/>
        <v>28100</v>
      </c>
      <c r="O76" s="733">
        <f t="shared" si="37"/>
        <v>30200</v>
      </c>
      <c r="P76" s="734">
        <f t="shared" si="40"/>
        <v>28366.666666666668</v>
      </c>
      <c r="Q76" s="730">
        <f t="shared" si="41"/>
        <v>29225.668320000001</v>
      </c>
      <c r="R76" s="731">
        <f t="shared" si="42"/>
        <v>28440.374399999997</v>
      </c>
      <c r="S76" s="732">
        <f t="shared" si="43"/>
        <v>29235.239999999998</v>
      </c>
      <c r="T76" s="733">
        <f t="shared" si="44"/>
        <v>30804</v>
      </c>
      <c r="U76" s="734">
        <f t="shared" si="45"/>
        <v>29493.204799999996</v>
      </c>
      <c r="V76" s="730">
        <v>1082.7</v>
      </c>
      <c r="W76" s="731">
        <v>1048.4000000000001</v>
      </c>
      <c r="X76" s="732">
        <v>1046.7</v>
      </c>
      <c r="Y76" s="732">
        <v>1047.5999999999999</v>
      </c>
      <c r="Z76" s="741">
        <v>1050.8</v>
      </c>
      <c r="AA76" s="734">
        <f t="shared" si="46"/>
        <v>1047.5666666666668</v>
      </c>
      <c r="AB76" s="730">
        <v>83.6</v>
      </c>
      <c r="AC76" s="731">
        <v>88.8</v>
      </c>
      <c r="AD76" s="732">
        <v>89.5</v>
      </c>
      <c r="AE76" s="732">
        <v>83.4</v>
      </c>
      <c r="AF76" s="741">
        <v>98.6</v>
      </c>
      <c r="AG76" s="734">
        <f t="shared" si="47"/>
        <v>87.233333333333348</v>
      </c>
      <c r="AH76" s="970">
        <v>40.299999999999997</v>
      </c>
      <c r="AI76" s="971">
        <v>43.6</v>
      </c>
      <c r="AJ76" s="971">
        <v>36.700000000000003</v>
      </c>
      <c r="AK76" s="972">
        <v>31.1</v>
      </c>
      <c r="AL76" s="973">
        <v>31.9</v>
      </c>
      <c r="AM76" s="974">
        <v>37</v>
      </c>
      <c r="AN76" s="975">
        <v>6.4</v>
      </c>
      <c r="AO76" s="976">
        <v>8</v>
      </c>
      <c r="AP76" s="976">
        <v>7.8</v>
      </c>
      <c r="AQ76" s="977">
        <v>6.9</v>
      </c>
      <c r="AR76" s="978">
        <v>6.9</v>
      </c>
      <c r="AS76" s="974">
        <v>8</v>
      </c>
      <c r="AT76" s="794">
        <v>1149566</v>
      </c>
      <c r="AU76" s="795">
        <v>1127656</v>
      </c>
      <c r="AV76" s="795">
        <v>1106095</v>
      </c>
      <c r="AW76" s="796">
        <v>1089605</v>
      </c>
      <c r="AX76" s="797">
        <v>1089419</v>
      </c>
      <c r="AY76" s="811">
        <f t="shared" si="48"/>
        <v>1107785.3333333333</v>
      </c>
      <c r="AZ76" s="936">
        <v>4.8</v>
      </c>
      <c r="BA76" s="937">
        <v>6</v>
      </c>
      <c r="BB76" s="937">
        <v>7.4</v>
      </c>
      <c r="BC76" s="938">
        <v>6.8</v>
      </c>
      <c r="BD76" s="939">
        <v>7.8</v>
      </c>
      <c r="BE76" s="734">
        <f t="shared" si="53"/>
        <v>6.7333333333333334</v>
      </c>
      <c r="BF76" s="1034">
        <v>984.7</v>
      </c>
      <c r="BG76" s="1035">
        <v>950.2</v>
      </c>
      <c r="BH76" s="1035">
        <v>958.1</v>
      </c>
      <c r="BI76" s="1036">
        <v>958.7</v>
      </c>
      <c r="BJ76" s="1037">
        <v>956.1</v>
      </c>
      <c r="BK76" s="734">
        <f t="shared" si="54"/>
        <v>955.66666666666663</v>
      </c>
      <c r="BL76" s="794">
        <v>1232361</v>
      </c>
      <c r="BM76" s="795">
        <v>1213718</v>
      </c>
      <c r="BN76" s="795">
        <v>1194604</v>
      </c>
      <c r="BO76" s="796">
        <v>1180615</v>
      </c>
      <c r="BP76" s="797">
        <v>1183453</v>
      </c>
      <c r="BQ76" s="811">
        <f t="shared" si="49"/>
        <v>1196312.3333333333</v>
      </c>
      <c r="BR76" s="730">
        <v>135739</v>
      </c>
      <c r="BS76" s="731">
        <v>134367</v>
      </c>
      <c r="BT76" s="731">
        <v>132487</v>
      </c>
      <c r="BU76" s="732">
        <v>124152</v>
      </c>
      <c r="BV76" s="733">
        <v>115188</v>
      </c>
      <c r="BW76" s="734">
        <f t="shared" si="50"/>
        <v>130335.33333333333</v>
      </c>
      <c r="BX76" s="936">
        <v>28.5</v>
      </c>
      <c r="BY76" s="937">
        <v>30</v>
      </c>
      <c r="BZ76" s="937">
        <v>29.1</v>
      </c>
      <c r="CA76" s="938">
        <v>31</v>
      </c>
      <c r="CB76" s="939">
        <v>31.3</v>
      </c>
      <c r="CC76" s="734">
        <f t="shared" si="55"/>
        <v>30.033333333333331</v>
      </c>
      <c r="CD76" s="850">
        <v>117982</v>
      </c>
      <c r="CE76" s="851">
        <v>121722</v>
      </c>
      <c r="CF76" s="851">
        <v>123460</v>
      </c>
      <c r="CG76" s="852">
        <v>125669</v>
      </c>
      <c r="CH76" s="853">
        <v>130429</v>
      </c>
      <c r="CI76" s="864">
        <f t="shared" si="51"/>
        <v>123617</v>
      </c>
      <c r="CJ76" s="730">
        <v>9.6</v>
      </c>
      <c r="CK76" s="849">
        <v>10</v>
      </c>
      <c r="CL76" s="731">
        <v>12.9</v>
      </c>
      <c r="CM76" s="732">
        <v>12.6</v>
      </c>
      <c r="CN76" s="733">
        <v>14</v>
      </c>
      <c r="CO76" s="892">
        <f t="shared" si="56"/>
        <v>11.833333333333334</v>
      </c>
    </row>
    <row r="77" spans="1:93" x14ac:dyDescent="0.3">
      <c r="A77" s="171" t="s">
        <v>28</v>
      </c>
      <c r="B77" s="789">
        <v>1324820</v>
      </c>
      <c r="C77" s="798">
        <v>1328976</v>
      </c>
      <c r="D77" s="799">
        <v>1330068</v>
      </c>
      <c r="E77" s="800">
        <v>1331796</v>
      </c>
      <c r="F77" s="809">
        <f t="shared" si="38"/>
        <v>1330280</v>
      </c>
      <c r="G77" s="735">
        <v>34378.32</v>
      </c>
      <c r="H77" s="736">
        <v>34009.870000000003</v>
      </c>
      <c r="I77" s="737">
        <v>37476.21</v>
      </c>
      <c r="J77" s="738">
        <v>40136.67</v>
      </c>
      <c r="K77" s="724">
        <f t="shared" si="39"/>
        <v>37207.583333333336</v>
      </c>
      <c r="L77" s="735">
        <f t="shared" si="52"/>
        <v>25900</v>
      </c>
      <c r="M77" s="736">
        <f t="shared" si="52"/>
        <v>25600</v>
      </c>
      <c r="N77" s="737">
        <f t="shared" si="52"/>
        <v>28200</v>
      </c>
      <c r="O77" s="738">
        <f t="shared" si="37"/>
        <v>30100</v>
      </c>
      <c r="P77" s="724">
        <f t="shared" si="40"/>
        <v>27966.666666666668</v>
      </c>
      <c r="Q77" s="735">
        <f t="shared" si="41"/>
        <v>28034.992943999998</v>
      </c>
      <c r="R77" s="736">
        <f t="shared" si="42"/>
        <v>27166.924799999997</v>
      </c>
      <c r="S77" s="737">
        <f t="shared" si="43"/>
        <v>29339.279999999999</v>
      </c>
      <c r="T77" s="738">
        <f t="shared" si="44"/>
        <v>30702</v>
      </c>
      <c r="U77" s="724">
        <f t="shared" si="45"/>
        <v>29069.401599999997</v>
      </c>
      <c r="V77" s="735">
        <v>693.5</v>
      </c>
      <c r="W77" s="736">
        <v>695.2</v>
      </c>
      <c r="X77" s="737">
        <v>697.3</v>
      </c>
      <c r="Y77" s="737">
        <v>721</v>
      </c>
      <c r="Z77" s="739">
        <v>747.7</v>
      </c>
      <c r="AA77" s="724">
        <f t="shared" si="46"/>
        <v>704.5</v>
      </c>
      <c r="AB77" s="735">
        <v>53.1</v>
      </c>
      <c r="AC77" s="736">
        <v>51.3</v>
      </c>
      <c r="AD77" s="737">
        <v>49.5</v>
      </c>
      <c r="AE77" s="737">
        <v>56</v>
      </c>
      <c r="AF77" s="739">
        <v>57.9</v>
      </c>
      <c r="AG77" s="724">
        <f t="shared" si="47"/>
        <v>52.266666666666673</v>
      </c>
      <c r="AH77" s="951">
        <v>31.3</v>
      </c>
      <c r="AI77" s="952">
        <v>48.4</v>
      </c>
      <c r="AJ77" s="952">
        <v>43.1</v>
      </c>
      <c r="AK77" s="953">
        <v>40.200000000000003</v>
      </c>
      <c r="AL77" s="954">
        <v>47.7</v>
      </c>
      <c r="AM77" s="955">
        <v>44</v>
      </c>
      <c r="AN77" s="956">
        <v>6.2</v>
      </c>
      <c r="AO77" s="957">
        <v>9.5</v>
      </c>
      <c r="AP77" s="957">
        <v>8.3000000000000007</v>
      </c>
      <c r="AQ77" s="958">
        <v>10.4</v>
      </c>
      <c r="AR77" s="959">
        <v>10</v>
      </c>
      <c r="AS77" s="955">
        <v>9</v>
      </c>
      <c r="AT77" s="789">
        <v>719630</v>
      </c>
      <c r="AU77" s="798">
        <v>718018</v>
      </c>
      <c r="AV77" s="798">
        <v>714129</v>
      </c>
      <c r="AW77" s="799">
        <v>713246</v>
      </c>
      <c r="AX77" s="800">
        <v>728910</v>
      </c>
      <c r="AY77" s="809">
        <f t="shared" si="48"/>
        <v>715131</v>
      </c>
      <c r="AZ77" s="756">
        <v>11</v>
      </c>
      <c r="BA77" s="757">
        <v>10.7</v>
      </c>
      <c r="BB77" s="757">
        <v>10.5</v>
      </c>
      <c r="BC77" s="758">
        <v>10.199999999999999</v>
      </c>
      <c r="BD77" s="759">
        <v>10.6</v>
      </c>
      <c r="BE77" s="724">
        <f t="shared" si="53"/>
        <v>10.466666666666667</v>
      </c>
      <c r="BF77" s="1022">
        <v>619.1</v>
      </c>
      <c r="BG77" s="1023">
        <v>605.6</v>
      </c>
      <c r="BH77" s="1023">
        <v>610.79999999999995</v>
      </c>
      <c r="BI77" s="1024">
        <v>628.6</v>
      </c>
      <c r="BJ77" s="1025">
        <v>645.5</v>
      </c>
      <c r="BK77" s="724">
        <f t="shared" si="54"/>
        <v>615</v>
      </c>
      <c r="BL77" s="789">
        <v>784322</v>
      </c>
      <c r="BM77" s="798">
        <v>781069</v>
      </c>
      <c r="BN77" s="798">
        <v>776647</v>
      </c>
      <c r="BO77" s="799">
        <v>775273</v>
      </c>
      <c r="BP77" s="800">
        <v>793387</v>
      </c>
      <c r="BQ77" s="809">
        <f t="shared" si="49"/>
        <v>777663</v>
      </c>
      <c r="BR77" s="735">
        <v>99574</v>
      </c>
      <c r="BS77" s="736">
        <v>101265</v>
      </c>
      <c r="BT77" s="736">
        <v>101682</v>
      </c>
      <c r="BU77" s="737">
        <v>100253</v>
      </c>
      <c r="BV77" s="738">
        <v>100657</v>
      </c>
      <c r="BW77" s="724">
        <f t="shared" si="50"/>
        <v>101066.66666666667</v>
      </c>
      <c r="BX77" s="756">
        <v>44</v>
      </c>
      <c r="BY77" s="757">
        <v>41.5</v>
      </c>
      <c r="BZ77" s="757">
        <v>43.1</v>
      </c>
      <c r="CA77" s="758">
        <v>45.7</v>
      </c>
      <c r="CB77" s="759">
        <v>47.3</v>
      </c>
      <c r="CC77" s="724">
        <f t="shared" si="55"/>
        <v>43.433333333333337</v>
      </c>
      <c r="CD77" s="854">
        <v>88897</v>
      </c>
      <c r="CE77" s="855">
        <v>87626</v>
      </c>
      <c r="CF77" s="855">
        <v>87071</v>
      </c>
      <c r="CG77" s="856">
        <v>87066</v>
      </c>
      <c r="CH77" s="857">
        <v>91410</v>
      </c>
      <c r="CI77" s="858">
        <f t="shared" si="51"/>
        <v>87254.333333333328</v>
      </c>
      <c r="CJ77" s="735">
        <v>11.2</v>
      </c>
      <c r="CK77" s="736">
        <v>8.5</v>
      </c>
      <c r="CL77" s="736">
        <v>9.8000000000000007</v>
      </c>
      <c r="CM77" s="737">
        <v>10.8</v>
      </c>
      <c r="CN77" s="738">
        <v>9.6999999999999993</v>
      </c>
      <c r="CO77" s="755">
        <f t="shared" si="56"/>
        <v>9.7000000000000011</v>
      </c>
    </row>
    <row r="78" spans="1:93" ht="17.25" thickBot="1" x14ac:dyDescent="0.35">
      <c r="A78" s="173" t="s">
        <v>334</v>
      </c>
      <c r="B78" s="794">
        <v>1324820</v>
      </c>
      <c r="C78" s="795">
        <v>1328976</v>
      </c>
      <c r="D78" s="796">
        <v>1330068</v>
      </c>
      <c r="E78" s="797">
        <v>1331796</v>
      </c>
      <c r="F78" s="811">
        <f t="shared" si="38"/>
        <v>1330280</v>
      </c>
      <c r="G78" s="730">
        <v>34378.32</v>
      </c>
      <c r="H78" s="731">
        <v>34009.870000000003</v>
      </c>
      <c r="I78" s="732">
        <v>37476.21</v>
      </c>
      <c r="J78" s="733">
        <v>40136.67</v>
      </c>
      <c r="K78" s="734">
        <f t="shared" si="39"/>
        <v>37207.583333333336</v>
      </c>
      <c r="L78" s="730">
        <f t="shared" si="52"/>
        <v>25900</v>
      </c>
      <c r="M78" s="731">
        <f t="shared" si="52"/>
        <v>25600</v>
      </c>
      <c r="N78" s="732">
        <f t="shared" si="52"/>
        <v>28200</v>
      </c>
      <c r="O78" s="733">
        <f t="shared" si="37"/>
        <v>30100</v>
      </c>
      <c r="P78" s="734">
        <f t="shared" si="40"/>
        <v>27966.666666666668</v>
      </c>
      <c r="Q78" s="730">
        <f t="shared" si="41"/>
        <v>28034.992943999998</v>
      </c>
      <c r="R78" s="731">
        <f t="shared" si="42"/>
        <v>27166.924799999997</v>
      </c>
      <c r="S78" s="732">
        <f t="shared" si="43"/>
        <v>29339.279999999999</v>
      </c>
      <c r="T78" s="733">
        <f t="shared" si="44"/>
        <v>30702</v>
      </c>
      <c r="U78" s="734">
        <f t="shared" si="45"/>
        <v>29069.401599999997</v>
      </c>
      <c r="V78" s="730">
        <v>693.5</v>
      </c>
      <c r="W78" s="731">
        <v>695.2</v>
      </c>
      <c r="X78" s="732">
        <v>697.3</v>
      </c>
      <c r="Y78" s="732">
        <v>721</v>
      </c>
      <c r="Z78" s="741">
        <v>747.7</v>
      </c>
      <c r="AA78" s="734">
        <f t="shared" si="46"/>
        <v>704.5</v>
      </c>
      <c r="AB78" s="730">
        <v>53.1</v>
      </c>
      <c r="AC78" s="731">
        <v>51.3</v>
      </c>
      <c r="AD78" s="732">
        <v>49.5</v>
      </c>
      <c r="AE78" s="732">
        <v>56</v>
      </c>
      <c r="AF78" s="741">
        <v>57.9</v>
      </c>
      <c r="AG78" s="734">
        <f t="shared" si="47"/>
        <v>52.266666666666673</v>
      </c>
      <c r="AH78" s="970">
        <v>31.3</v>
      </c>
      <c r="AI78" s="971">
        <v>48.4</v>
      </c>
      <c r="AJ78" s="971">
        <v>43.1</v>
      </c>
      <c r="AK78" s="972">
        <v>40.200000000000003</v>
      </c>
      <c r="AL78" s="973">
        <v>47.7</v>
      </c>
      <c r="AM78" s="974">
        <v>44</v>
      </c>
      <c r="AN78" s="975">
        <v>6.2</v>
      </c>
      <c r="AO78" s="976">
        <v>9.5</v>
      </c>
      <c r="AP78" s="976">
        <v>8.3000000000000007</v>
      </c>
      <c r="AQ78" s="977">
        <v>10.4</v>
      </c>
      <c r="AR78" s="978">
        <v>10</v>
      </c>
      <c r="AS78" s="974">
        <v>9</v>
      </c>
      <c r="AT78" s="794">
        <v>719630</v>
      </c>
      <c r="AU78" s="795">
        <v>718018</v>
      </c>
      <c r="AV78" s="795">
        <v>714129</v>
      </c>
      <c r="AW78" s="796">
        <v>713246</v>
      </c>
      <c r="AX78" s="797">
        <v>728910</v>
      </c>
      <c r="AY78" s="811">
        <f t="shared" si="48"/>
        <v>715131</v>
      </c>
      <c r="AZ78" s="936">
        <v>11</v>
      </c>
      <c r="BA78" s="937">
        <v>10.7</v>
      </c>
      <c r="BB78" s="937">
        <v>10.5</v>
      </c>
      <c r="BC78" s="938">
        <v>10.199999999999999</v>
      </c>
      <c r="BD78" s="939">
        <v>10.6</v>
      </c>
      <c r="BE78" s="734">
        <f t="shared" si="53"/>
        <v>10.466666666666667</v>
      </c>
      <c r="BF78" s="1034">
        <v>619.1</v>
      </c>
      <c r="BG78" s="1035">
        <v>605.6</v>
      </c>
      <c r="BH78" s="1035">
        <v>610.79999999999995</v>
      </c>
      <c r="BI78" s="1036">
        <v>628.6</v>
      </c>
      <c r="BJ78" s="1037">
        <v>645.5</v>
      </c>
      <c r="BK78" s="734">
        <f t="shared" si="54"/>
        <v>615</v>
      </c>
      <c r="BL78" s="794">
        <v>784322</v>
      </c>
      <c r="BM78" s="795">
        <v>781069</v>
      </c>
      <c r="BN78" s="795">
        <v>776647</v>
      </c>
      <c r="BO78" s="796">
        <v>775273</v>
      </c>
      <c r="BP78" s="797">
        <v>793387</v>
      </c>
      <c r="BQ78" s="811">
        <f t="shared" si="49"/>
        <v>777663</v>
      </c>
      <c r="BR78" s="730">
        <v>99574</v>
      </c>
      <c r="BS78" s="731">
        <v>101265</v>
      </c>
      <c r="BT78" s="731">
        <v>101682</v>
      </c>
      <c r="BU78" s="732">
        <v>100253</v>
      </c>
      <c r="BV78" s="733">
        <v>100657</v>
      </c>
      <c r="BW78" s="734">
        <f t="shared" si="50"/>
        <v>101066.66666666667</v>
      </c>
      <c r="BX78" s="936">
        <v>44</v>
      </c>
      <c r="BY78" s="937">
        <v>41.5</v>
      </c>
      <c r="BZ78" s="937">
        <v>43.1</v>
      </c>
      <c r="CA78" s="938">
        <v>45.7</v>
      </c>
      <c r="CB78" s="939">
        <v>47.3</v>
      </c>
      <c r="CC78" s="734">
        <f t="shared" si="55"/>
        <v>43.433333333333337</v>
      </c>
      <c r="CD78" s="850">
        <v>88897</v>
      </c>
      <c r="CE78" s="851">
        <v>87626</v>
      </c>
      <c r="CF78" s="851">
        <v>87071</v>
      </c>
      <c r="CG78" s="852">
        <v>87066</v>
      </c>
      <c r="CH78" s="853">
        <v>91410</v>
      </c>
      <c r="CI78" s="864">
        <f t="shared" si="51"/>
        <v>87254.333333333328</v>
      </c>
      <c r="CJ78" s="730">
        <v>11.2</v>
      </c>
      <c r="CK78" s="731">
        <v>8.5</v>
      </c>
      <c r="CL78" s="731">
        <v>9.8000000000000007</v>
      </c>
      <c r="CM78" s="732">
        <v>10.8</v>
      </c>
      <c r="CN78" s="733">
        <v>9.6999999999999993</v>
      </c>
      <c r="CO78" s="892">
        <f t="shared" si="56"/>
        <v>9.7000000000000011</v>
      </c>
    </row>
    <row r="79" spans="1:93" x14ac:dyDescent="0.3">
      <c r="A79" s="171" t="s">
        <v>29</v>
      </c>
      <c r="B79" s="789">
        <f>SUM(B80:B82)</f>
        <v>4940311</v>
      </c>
      <c r="C79" s="789">
        <f t="shared" ref="C79:E79" si="57">SUM(C80:C82)</f>
        <v>5012600</v>
      </c>
      <c r="D79" s="789">
        <f t="shared" si="57"/>
        <v>5066893</v>
      </c>
      <c r="E79" s="789">
        <f t="shared" si="57"/>
        <v>5154277</v>
      </c>
      <c r="F79" s="809">
        <f t="shared" si="38"/>
        <v>5077923.333333333</v>
      </c>
      <c r="G79" s="735">
        <f>SUM(G80:G82)</f>
        <v>291792.46000000002</v>
      </c>
      <c r="H79" s="735">
        <f t="shared" ref="H79:J79" si="58">SUM(H80:H82)</f>
        <v>309119.68</v>
      </c>
      <c r="I79" s="735">
        <f t="shared" si="58"/>
        <v>362213.77</v>
      </c>
      <c r="J79" s="735">
        <f t="shared" si="58"/>
        <v>425869.70999999996</v>
      </c>
      <c r="K79" s="724">
        <f t="shared" si="39"/>
        <v>365734.38666666666</v>
      </c>
      <c r="L79" s="735">
        <f t="shared" si="52"/>
        <v>59100</v>
      </c>
      <c r="M79" s="736">
        <f t="shared" si="52"/>
        <v>61700</v>
      </c>
      <c r="N79" s="737">
        <f t="shared" si="52"/>
        <v>71500</v>
      </c>
      <c r="O79" s="738">
        <f t="shared" si="37"/>
        <v>82600</v>
      </c>
      <c r="P79" s="724">
        <f t="shared" si="40"/>
        <v>71933.333333333328</v>
      </c>
      <c r="Q79" s="735">
        <f t="shared" si="41"/>
        <v>63971.740656000002</v>
      </c>
      <c r="R79" s="736">
        <f t="shared" si="42"/>
        <v>65476.533599999995</v>
      </c>
      <c r="S79" s="737">
        <f t="shared" si="43"/>
        <v>74388.600000000006</v>
      </c>
      <c r="T79" s="738">
        <f t="shared" si="44"/>
        <v>84252</v>
      </c>
      <c r="U79" s="724">
        <f t="shared" si="45"/>
        <v>74705.711200000005</v>
      </c>
      <c r="V79" s="735">
        <v>2443.1999999999998</v>
      </c>
      <c r="W79" s="736">
        <v>2430.6999999999998</v>
      </c>
      <c r="X79" s="737">
        <v>2587.1999999999998</v>
      </c>
      <c r="Y79" s="737">
        <v>2715.6</v>
      </c>
      <c r="Z79" s="739">
        <v>2804.8</v>
      </c>
      <c r="AA79" s="724">
        <f t="shared" si="46"/>
        <v>2577.8333333333335</v>
      </c>
      <c r="AB79" s="735">
        <v>291.7</v>
      </c>
      <c r="AC79" s="736">
        <v>275.3</v>
      </c>
      <c r="AD79" s="737">
        <v>320.2</v>
      </c>
      <c r="AE79" s="737">
        <v>342.4</v>
      </c>
      <c r="AF79" s="739">
        <v>359.5</v>
      </c>
      <c r="AG79" s="724">
        <f t="shared" si="47"/>
        <v>312.63333333333333</v>
      </c>
      <c r="AH79" s="951">
        <v>120.9</v>
      </c>
      <c r="AI79" s="952">
        <v>136.69999999999999</v>
      </c>
      <c r="AJ79" s="952">
        <v>160.1</v>
      </c>
      <c r="AK79" s="953">
        <v>120.6</v>
      </c>
      <c r="AL79" s="954">
        <v>120.3</v>
      </c>
      <c r="AM79" s="955">
        <v>139</v>
      </c>
      <c r="AN79" s="956">
        <v>36.299999999999997</v>
      </c>
      <c r="AO79" s="957">
        <v>42</v>
      </c>
      <c r="AP79" s="957">
        <v>46.7</v>
      </c>
      <c r="AQ79" s="958">
        <v>34.5</v>
      </c>
      <c r="AR79" s="959">
        <v>38.299999999999997</v>
      </c>
      <c r="AS79" s="955">
        <v>41</v>
      </c>
      <c r="AT79" s="789">
        <v>2608097</v>
      </c>
      <c r="AU79" s="798">
        <v>2639772</v>
      </c>
      <c r="AV79" s="798">
        <v>2674025</v>
      </c>
      <c r="AW79" s="799">
        <v>2723603</v>
      </c>
      <c r="AX79" s="800">
        <v>2793463</v>
      </c>
      <c r="AY79" s="809">
        <f t="shared" si="48"/>
        <v>2679133.3333333335</v>
      </c>
      <c r="AZ79" s="756">
        <v>16.3</v>
      </c>
      <c r="BA79" s="757">
        <v>14.5</v>
      </c>
      <c r="BB79" s="757">
        <v>12.5</v>
      </c>
      <c r="BC79" s="758">
        <v>12.2</v>
      </c>
      <c r="BD79" s="759">
        <v>11.7</v>
      </c>
      <c r="BE79" s="724">
        <f t="shared" si="53"/>
        <v>13.066666666666668</v>
      </c>
      <c r="BF79" s="1022">
        <v>2177.5</v>
      </c>
      <c r="BG79" s="1023">
        <v>2149.6</v>
      </c>
      <c r="BH79" s="1023">
        <v>2246.6</v>
      </c>
      <c r="BI79" s="1024">
        <v>2395.6</v>
      </c>
      <c r="BJ79" s="1025">
        <v>2471.3000000000002</v>
      </c>
      <c r="BK79" s="724">
        <f t="shared" si="54"/>
        <v>2263.9333333333329</v>
      </c>
      <c r="BL79" s="789">
        <v>2907630</v>
      </c>
      <c r="BM79" s="798">
        <v>2948769</v>
      </c>
      <c r="BN79" s="798">
        <v>2984417</v>
      </c>
      <c r="BO79" s="799">
        <v>3034615</v>
      </c>
      <c r="BP79" s="800">
        <v>3107900</v>
      </c>
      <c r="BQ79" s="809">
        <f t="shared" si="49"/>
        <v>2989267</v>
      </c>
      <c r="BR79" s="735">
        <v>334797</v>
      </c>
      <c r="BS79" s="736">
        <v>331441</v>
      </c>
      <c r="BT79" s="736">
        <v>331302</v>
      </c>
      <c r="BU79" s="737">
        <v>334108</v>
      </c>
      <c r="BV79" s="738">
        <v>339309</v>
      </c>
      <c r="BW79" s="724">
        <f t="shared" si="50"/>
        <v>332283.66666666669</v>
      </c>
      <c r="BX79" s="756">
        <v>55.4</v>
      </c>
      <c r="BY79" s="757">
        <v>58.1</v>
      </c>
      <c r="BZ79" s="757">
        <v>62.4</v>
      </c>
      <c r="CA79" s="758">
        <v>62.6</v>
      </c>
      <c r="CB79" s="759">
        <v>63.7</v>
      </c>
      <c r="CC79" s="724">
        <f t="shared" si="55"/>
        <v>61.033333333333331</v>
      </c>
      <c r="CD79" s="854">
        <v>426333</v>
      </c>
      <c r="CE79" s="855">
        <v>437693</v>
      </c>
      <c r="CF79" s="855">
        <v>439766</v>
      </c>
      <c r="CG79" s="856">
        <v>442208</v>
      </c>
      <c r="CH79" s="857">
        <v>446003</v>
      </c>
      <c r="CI79" s="858">
        <f t="shared" si="51"/>
        <v>439889</v>
      </c>
      <c r="CJ79" s="735">
        <v>5.0999999999999996</v>
      </c>
      <c r="CK79" s="736">
        <v>5</v>
      </c>
      <c r="CL79" s="736">
        <v>3.3</v>
      </c>
      <c r="CM79" s="737">
        <v>3.7</v>
      </c>
      <c r="CN79" s="738">
        <v>4</v>
      </c>
      <c r="CO79" s="755">
        <f t="shared" si="56"/>
        <v>4</v>
      </c>
    </row>
    <row r="80" spans="1:93" x14ac:dyDescent="0.3">
      <c r="A80" s="442" t="s">
        <v>335</v>
      </c>
      <c r="B80" s="801">
        <v>872406</v>
      </c>
      <c r="C80" s="802">
        <v>883740</v>
      </c>
      <c r="D80" s="803">
        <v>891624</v>
      </c>
      <c r="E80" s="804">
        <v>903853</v>
      </c>
      <c r="F80" s="810">
        <f t="shared" si="38"/>
        <v>893072.33333333337</v>
      </c>
      <c r="G80" s="719">
        <v>21911.23</v>
      </c>
      <c r="H80" s="723">
        <v>24371.49</v>
      </c>
      <c r="I80" s="720">
        <v>27246.39</v>
      </c>
      <c r="J80" s="721">
        <v>33569.86</v>
      </c>
      <c r="K80" s="729">
        <f t="shared" si="39"/>
        <v>28395.913333333334</v>
      </c>
      <c r="L80" s="719">
        <f t="shared" si="52"/>
        <v>25100</v>
      </c>
      <c r="M80" s="723">
        <f t="shared" si="52"/>
        <v>27600</v>
      </c>
      <c r="N80" s="720">
        <f t="shared" si="52"/>
        <v>30600</v>
      </c>
      <c r="O80" s="721">
        <f t="shared" si="37"/>
        <v>37100</v>
      </c>
      <c r="P80" s="729">
        <f t="shared" si="40"/>
        <v>31766.666666666668</v>
      </c>
      <c r="Q80" s="719">
        <f t="shared" si="41"/>
        <v>27169.047215999999</v>
      </c>
      <c r="R80" s="723">
        <f t="shared" si="42"/>
        <v>29289.340799999998</v>
      </c>
      <c r="S80" s="720">
        <f t="shared" si="43"/>
        <v>31836.239999999998</v>
      </c>
      <c r="T80" s="721">
        <f t="shared" si="44"/>
        <v>37842</v>
      </c>
      <c r="U80" s="729">
        <f t="shared" si="45"/>
        <v>32989.193599999999</v>
      </c>
      <c r="V80" s="719">
        <v>417.8</v>
      </c>
      <c r="W80" s="723">
        <v>411</v>
      </c>
      <c r="X80" s="720">
        <v>438</v>
      </c>
      <c r="Y80" s="720">
        <v>458.1</v>
      </c>
      <c r="Z80" s="833">
        <v>479.5</v>
      </c>
      <c r="AA80" s="729">
        <f t="shared" si="46"/>
        <v>435.7</v>
      </c>
      <c r="AB80" s="719">
        <v>49.5</v>
      </c>
      <c r="AC80" s="723">
        <v>44.5</v>
      </c>
      <c r="AD80" s="720">
        <v>52.7</v>
      </c>
      <c r="AE80" s="720">
        <v>53.8</v>
      </c>
      <c r="AF80" s="833">
        <v>58.6</v>
      </c>
      <c r="AG80" s="821">
        <f t="shared" si="47"/>
        <v>50.333333333333336</v>
      </c>
      <c r="AH80" s="990">
        <v>19.7</v>
      </c>
      <c r="AI80" s="991">
        <v>20.3</v>
      </c>
      <c r="AJ80" s="991">
        <v>21.8</v>
      </c>
      <c r="AK80" s="992">
        <v>18.399999999999999</v>
      </c>
      <c r="AL80" s="993">
        <v>18</v>
      </c>
      <c r="AM80" s="964">
        <v>20</v>
      </c>
      <c r="AN80" s="994">
        <v>6</v>
      </c>
      <c r="AO80" s="995">
        <v>7.1</v>
      </c>
      <c r="AP80" s="995">
        <v>6.8</v>
      </c>
      <c r="AQ80" s="996">
        <v>5.4</v>
      </c>
      <c r="AR80" s="997">
        <v>6</v>
      </c>
      <c r="AS80" s="964">
        <v>6</v>
      </c>
      <c r="AT80" s="801">
        <v>444261</v>
      </c>
      <c r="AU80" s="802">
        <v>448084</v>
      </c>
      <c r="AV80" s="802">
        <v>453567</v>
      </c>
      <c r="AW80" s="803">
        <v>459023</v>
      </c>
      <c r="AX80" s="804">
        <v>473376</v>
      </c>
      <c r="AY80" s="831">
        <f t="shared" si="48"/>
        <v>453558</v>
      </c>
      <c r="AZ80" s="750">
        <v>18.8</v>
      </c>
      <c r="BA80" s="751">
        <v>14.9</v>
      </c>
      <c r="BB80" s="751">
        <v>14.3</v>
      </c>
      <c r="BC80" s="752">
        <v>13.8</v>
      </c>
      <c r="BD80" s="753">
        <v>13.3</v>
      </c>
      <c r="BE80" s="821">
        <f t="shared" si="53"/>
        <v>14.333333333333334</v>
      </c>
      <c r="BF80" s="1018">
        <v>365.9</v>
      </c>
      <c r="BG80" s="1042">
        <v>360.7</v>
      </c>
      <c r="BH80" s="1042">
        <v>378.6</v>
      </c>
      <c r="BI80" s="1019">
        <v>400.9</v>
      </c>
      <c r="BJ80" s="1021">
        <v>416.1</v>
      </c>
      <c r="BK80" s="821">
        <f t="shared" si="54"/>
        <v>380.06666666666661</v>
      </c>
      <c r="BL80" s="801">
        <v>494349</v>
      </c>
      <c r="BM80" s="802">
        <v>500032</v>
      </c>
      <c r="BN80" s="802">
        <v>505068</v>
      </c>
      <c r="BO80" s="803">
        <v>510040</v>
      </c>
      <c r="BP80" s="804">
        <v>525786</v>
      </c>
      <c r="BQ80" s="831">
        <f t="shared" si="49"/>
        <v>505046.66666666669</v>
      </c>
      <c r="BR80" s="719">
        <v>51073</v>
      </c>
      <c r="BS80" s="723">
        <v>49997</v>
      </c>
      <c r="BT80" s="723">
        <v>50072</v>
      </c>
      <c r="BU80" s="720">
        <v>50768</v>
      </c>
      <c r="BV80" s="721">
        <v>51903</v>
      </c>
      <c r="BW80" s="821">
        <f t="shared" si="50"/>
        <v>50279</v>
      </c>
      <c r="BX80" s="750">
        <v>52.7</v>
      </c>
      <c r="BY80" s="751">
        <v>51.8</v>
      </c>
      <c r="BZ80" s="751">
        <v>58.4</v>
      </c>
      <c r="CA80" s="752">
        <v>61.2</v>
      </c>
      <c r="CB80" s="753">
        <v>57.1</v>
      </c>
      <c r="CC80" s="821">
        <f t="shared" si="55"/>
        <v>57.133333333333326</v>
      </c>
      <c r="CD80" s="865">
        <v>73107</v>
      </c>
      <c r="CE80" s="866">
        <v>74788</v>
      </c>
      <c r="CF80" s="866">
        <v>74180</v>
      </c>
      <c r="CG80" s="867">
        <v>73953</v>
      </c>
      <c r="CH80" s="868">
        <v>75461</v>
      </c>
      <c r="CI80" s="869">
        <f t="shared" si="51"/>
        <v>74307</v>
      </c>
      <c r="CJ80" s="719">
        <v>6.2</v>
      </c>
      <c r="CK80" s="917">
        <v>6.2</v>
      </c>
      <c r="CL80" s="917">
        <v>6.2</v>
      </c>
      <c r="CM80" s="917">
        <v>6.2</v>
      </c>
      <c r="CN80" s="917">
        <v>6.2</v>
      </c>
      <c r="CO80" s="891">
        <f t="shared" si="56"/>
        <v>6.2</v>
      </c>
    </row>
    <row r="81" spans="1:93" x14ac:dyDescent="0.3">
      <c r="A81" s="172" t="s">
        <v>336</v>
      </c>
      <c r="B81" s="790">
        <v>1640305</v>
      </c>
      <c r="C81" s="791">
        <v>1661545</v>
      </c>
      <c r="D81" s="792">
        <v>1676038</v>
      </c>
      <c r="E81" s="793">
        <v>1702333</v>
      </c>
      <c r="F81" s="810">
        <f t="shared" si="38"/>
        <v>1679972</v>
      </c>
      <c r="G81" s="725">
        <v>104409.41</v>
      </c>
      <c r="H81" s="726">
        <v>110348.19</v>
      </c>
      <c r="I81" s="727">
        <v>136006.75</v>
      </c>
      <c r="J81" s="728">
        <v>171267.61</v>
      </c>
      <c r="K81" s="729">
        <f t="shared" si="39"/>
        <v>139207.51666666666</v>
      </c>
      <c r="L81" s="725">
        <f t="shared" si="52"/>
        <v>63700</v>
      </c>
      <c r="M81" s="726">
        <f t="shared" si="52"/>
        <v>66400</v>
      </c>
      <c r="N81" s="727">
        <f t="shared" si="52"/>
        <v>81100</v>
      </c>
      <c r="O81" s="728">
        <f t="shared" si="37"/>
        <v>100600</v>
      </c>
      <c r="P81" s="729">
        <f t="shared" si="40"/>
        <v>82700</v>
      </c>
      <c r="Q81" s="725">
        <f t="shared" si="41"/>
        <v>68950.928591999997</v>
      </c>
      <c r="R81" s="726">
        <f t="shared" si="42"/>
        <v>70464.211199999991</v>
      </c>
      <c r="S81" s="727">
        <f t="shared" si="43"/>
        <v>84376.44</v>
      </c>
      <c r="T81" s="728">
        <f t="shared" si="44"/>
        <v>102612</v>
      </c>
      <c r="U81" s="729">
        <f t="shared" si="45"/>
        <v>85817.550399999993</v>
      </c>
      <c r="V81" s="725">
        <v>778.5</v>
      </c>
      <c r="W81" s="726">
        <v>781.4</v>
      </c>
      <c r="X81" s="727">
        <v>830.1</v>
      </c>
      <c r="Y81" s="727">
        <v>872.8</v>
      </c>
      <c r="Z81" s="740">
        <v>906.1</v>
      </c>
      <c r="AA81" s="729">
        <f t="shared" si="46"/>
        <v>828.1</v>
      </c>
      <c r="AB81" s="725">
        <v>94.2</v>
      </c>
      <c r="AC81" s="726">
        <v>89.8</v>
      </c>
      <c r="AD81" s="727">
        <v>105.5</v>
      </c>
      <c r="AE81" s="727">
        <v>111</v>
      </c>
      <c r="AF81" s="740">
        <v>121.4</v>
      </c>
      <c r="AG81" s="729">
        <f t="shared" si="47"/>
        <v>102.10000000000001</v>
      </c>
      <c r="AH81" s="960">
        <v>42.7</v>
      </c>
      <c r="AI81" s="961">
        <v>44.7</v>
      </c>
      <c r="AJ81" s="961">
        <v>53.2</v>
      </c>
      <c r="AK81" s="962">
        <v>36.9</v>
      </c>
      <c r="AL81" s="963">
        <v>38.1</v>
      </c>
      <c r="AM81" s="964">
        <v>45</v>
      </c>
      <c r="AN81" s="943">
        <v>12.9</v>
      </c>
      <c r="AO81" s="965">
        <v>12.9</v>
      </c>
      <c r="AP81" s="965">
        <v>15.7</v>
      </c>
      <c r="AQ81" s="966">
        <v>10.9</v>
      </c>
      <c r="AR81" s="967">
        <v>12.5</v>
      </c>
      <c r="AS81" s="964">
        <v>13</v>
      </c>
      <c r="AT81" s="790">
        <v>853157</v>
      </c>
      <c r="AU81" s="791">
        <v>862786</v>
      </c>
      <c r="AV81" s="791">
        <v>870970</v>
      </c>
      <c r="AW81" s="792">
        <v>884963</v>
      </c>
      <c r="AX81" s="793">
        <v>906189</v>
      </c>
      <c r="AY81" s="810">
        <f t="shared" si="48"/>
        <v>872906.33333333337</v>
      </c>
      <c r="AZ81" s="932">
        <v>17.399999999999999</v>
      </c>
      <c r="BA81" s="933">
        <v>15.9</v>
      </c>
      <c r="BB81" s="933">
        <v>13.7</v>
      </c>
      <c r="BC81" s="934">
        <v>12.8</v>
      </c>
      <c r="BD81" s="935">
        <v>12.6</v>
      </c>
      <c r="BE81" s="729">
        <f t="shared" si="53"/>
        <v>14.133333333333335</v>
      </c>
      <c r="BF81" s="1026">
        <v>685.5</v>
      </c>
      <c r="BG81" s="1027">
        <v>684.8</v>
      </c>
      <c r="BH81" s="1027">
        <v>710.4</v>
      </c>
      <c r="BI81" s="1032">
        <v>765</v>
      </c>
      <c r="BJ81" s="1029">
        <v>790.5</v>
      </c>
      <c r="BK81" s="729">
        <f t="shared" si="54"/>
        <v>720.06666666666661</v>
      </c>
      <c r="BL81" s="790">
        <v>950623</v>
      </c>
      <c r="BM81" s="791">
        <v>962437</v>
      </c>
      <c r="BN81" s="791">
        <v>970421</v>
      </c>
      <c r="BO81" s="792">
        <v>983883</v>
      </c>
      <c r="BP81" s="793">
        <v>1007710</v>
      </c>
      <c r="BQ81" s="810">
        <f t="shared" si="49"/>
        <v>972247</v>
      </c>
      <c r="BR81" s="725">
        <v>100858</v>
      </c>
      <c r="BS81" s="726">
        <v>99850</v>
      </c>
      <c r="BT81" s="726">
        <v>99744</v>
      </c>
      <c r="BU81" s="727">
        <v>99980</v>
      </c>
      <c r="BV81" s="728">
        <v>102184</v>
      </c>
      <c r="BW81" s="729">
        <f t="shared" si="50"/>
        <v>99858</v>
      </c>
      <c r="BX81" s="932">
        <v>52.3</v>
      </c>
      <c r="BY81" s="933">
        <v>55.1</v>
      </c>
      <c r="BZ81" s="933">
        <v>63.5</v>
      </c>
      <c r="CA81" s="934">
        <v>60.7</v>
      </c>
      <c r="CB81" s="935">
        <v>59.3</v>
      </c>
      <c r="CC81" s="729">
        <f t="shared" si="55"/>
        <v>59.766666666666673</v>
      </c>
      <c r="CD81" s="859">
        <v>139894</v>
      </c>
      <c r="CE81" s="860">
        <v>141793</v>
      </c>
      <c r="CF81" s="860">
        <v>141608</v>
      </c>
      <c r="CG81" s="861">
        <v>141816</v>
      </c>
      <c r="CH81" s="862">
        <v>145501</v>
      </c>
      <c r="CI81" s="863">
        <f t="shared" si="51"/>
        <v>141739</v>
      </c>
      <c r="CJ81" s="725">
        <v>5.2</v>
      </c>
      <c r="CK81" s="726">
        <v>4.9000000000000004</v>
      </c>
      <c r="CL81" s="726">
        <v>5</v>
      </c>
      <c r="CM81" s="727">
        <v>4.4000000000000004</v>
      </c>
      <c r="CN81" s="728">
        <v>4.7</v>
      </c>
      <c r="CO81" s="891">
        <f t="shared" si="56"/>
        <v>4.7666666666666666</v>
      </c>
    </row>
    <row r="82" spans="1:93" ht="17.25" thickBot="1" x14ac:dyDescent="0.35">
      <c r="A82" s="173" t="s">
        <v>337</v>
      </c>
      <c r="B82" s="794">
        <v>2427600</v>
      </c>
      <c r="C82" s="795">
        <v>2467315</v>
      </c>
      <c r="D82" s="796">
        <v>2499231</v>
      </c>
      <c r="E82" s="797">
        <v>2548091</v>
      </c>
      <c r="F82" s="811">
        <f t="shared" si="38"/>
        <v>2504879</v>
      </c>
      <c r="G82" s="730">
        <v>165471.82</v>
      </c>
      <c r="H82" s="731">
        <v>174400</v>
      </c>
      <c r="I82" s="732">
        <v>198960.63</v>
      </c>
      <c r="J82" s="733">
        <v>221032.24</v>
      </c>
      <c r="K82" s="734">
        <f t="shared" si="39"/>
        <v>198130.95666666667</v>
      </c>
      <c r="L82" s="730">
        <f t="shared" si="52"/>
        <v>68200</v>
      </c>
      <c r="M82" s="731">
        <f t="shared" si="52"/>
        <v>70700</v>
      </c>
      <c r="N82" s="732">
        <f t="shared" si="52"/>
        <v>79600</v>
      </c>
      <c r="O82" s="733">
        <f t="shared" si="37"/>
        <v>86700</v>
      </c>
      <c r="P82" s="734">
        <f t="shared" si="40"/>
        <v>79000</v>
      </c>
      <c r="Q82" s="730">
        <f t="shared" si="41"/>
        <v>73821.873311999996</v>
      </c>
      <c r="R82" s="731">
        <f t="shared" si="42"/>
        <v>75027.405599999998</v>
      </c>
      <c r="S82" s="732">
        <f t="shared" si="43"/>
        <v>82815.839999999997</v>
      </c>
      <c r="T82" s="733">
        <f t="shared" si="44"/>
        <v>88434</v>
      </c>
      <c r="U82" s="734">
        <f t="shared" si="45"/>
        <v>82092.415200000003</v>
      </c>
      <c r="V82" s="730">
        <v>1246.9000000000001</v>
      </c>
      <c r="W82" s="731">
        <v>1238.3</v>
      </c>
      <c r="X82" s="732">
        <v>1319</v>
      </c>
      <c r="Y82" s="732">
        <v>1384.6</v>
      </c>
      <c r="Z82" s="741">
        <v>1419.2</v>
      </c>
      <c r="AA82" s="734">
        <f t="shared" si="46"/>
        <v>1313.9666666666667</v>
      </c>
      <c r="AB82" s="730">
        <v>148</v>
      </c>
      <c r="AC82" s="731">
        <v>141</v>
      </c>
      <c r="AD82" s="732">
        <v>162.1</v>
      </c>
      <c r="AE82" s="732">
        <v>177.7</v>
      </c>
      <c r="AF82" s="741">
        <v>179.5</v>
      </c>
      <c r="AG82" s="734">
        <f t="shared" si="47"/>
        <v>160.26666666666668</v>
      </c>
      <c r="AH82" s="970">
        <v>58.5</v>
      </c>
      <c r="AI82" s="971">
        <v>71.7</v>
      </c>
      <c r="AJ82" s="971">
        <v>85.1</v>
      </c>
      <c r="AK82" s="972">
        <v>65.3</v>
      </c>
      <c r="AL82" s="973">
        <v>64.099999999999994</v>
      </c>
      <c r="AM82" s="974">
        <v>74</v>
      </c>
      <c r="AN82" s="975">
        <v>17.399999999999999</v>
      </c>
      <c r="AO82" s="976">
        <v>22</v>
      </c>
      <c r="AP82" s="976">
        <v>24.2</v>
      </c>
      <c r="AQ82" s="977">
        <v>18.3</v>
      </c>
      <c r="AR82" s="978">
        <v>20.8</v>
      </c>
      <c r="AS82" s="974">
        <v>22</v>
      </c>
      <c r="AT82" s="794">
        <v>1310679</v>
      </c>
      <c r="AU82" s="795">
        <v>1328902</v>
      </c>
      <c r="AV82" s="795">
        <v>1349488</v>
      </c>
      <c r="AW82" s="796">
        <v>1379617</v>
      </c>
      <c r="AX82" s="797">
        <v>1413898</v>
      </c>
      <c r="AY82" s="811">
        <f t="shared" si="48"/>
        <v>1352669</v>
      </c>
      <c r="AZ82" s="936">
        <v>14.8</v>
      </c>
      <c r="BA82" s="937">
        <v>13.5</v>
      </c>
      <c r="BB82" s="937">
        <v>11.2</v>
      </c>
      <c r="BC82" s="938">
        <v>11.2</v>
      </c>
      <c r="BD82" s="939">
        <v>10.7</v>
      </c>
      <c r="BE82" s="734">
        <f t="shared" si="53"/>
        <v>11.966666666666667</v>
      </c>
      <c r="BF82" s="1034">
        <v>1126.0999999999999</v>
      </c>
      <c r="BG82" s="1035">
        <v>1104.0999999999999</v>
      </c>
      <c r="BH82" s="1035">
        <v>1157.5999999999999</v>
      </c>
      <c r="BI82" s="1036">
        <v>1229.7</v>
      </c>
      <c r="BJ82" s="1037">
        <v>1264.8</v>
      </c>
      <c r="BK82" s="734">
        <f t="shared" si="54"/>
        <v>1163.8</v>
      </c>
      <c r="BL82" s="794">
        <v>1462658</v>
      </c>
      <c r="BM82" s="795">
        <v>1486300</v>
      </c>
      <c r="BN82" s="795">
        <v>1508928</v>
      </c>
      <c r="BO82" s="796">
        <v>1540692</v>
      </c>
      <c r="BP82" s="797">
        <v>1574404</v>
      </c>
      <c r="BQ82" s="811">
        <f t="shared" si="49"/>
        <v>1511973.3333333333</v>
      </c>
      <c r="BR82" s="730">
        <v>182866</v>
      </c>
      <c r="BS82" s="731">
        <v>181594</v>
      </c>
      <c r="BT82" s="731">
        <v>181486</v>
      </c>
      <c r="BU82" s="732">
        <v>183360</v>
      </c>
      <c r="BV82" s="733">
        <v>185222</v>
      </c>
      <c r="BW82" s="734">
        <f t="shared" si="50"/>
        <v>182146.66666666666</v>
      </c>
      <c r="BX82" s="936">
        <v>57.9</v>
      </c>
      <c r="BY82" s="937">
        <v>61.4</v>
      </c>
      <c r="BZ82" s="937">
        <v>62.9</v>
      </c>
      <c r="CA82" s="938">
        <v>63.9</v>
      </c>
      <c r="CB82" s="939">
        <v>68</v>
      </c>
      <c r="CC82" s="734">
        <f t="shared" si="55"/>
        <v>62.733333333333327</v>
      </c>
      <c r="CD82" s="850">
        <v>213332</v>
      </c>
      <c r="CE82" s="851">
        <v>221112</v>
      </c>
      <c r="CF82" s="851">
        <v>223978</v>
      </c>
      <c r="CG82" s="852">
        <v>226439</v>
      </c>
      <c r="CH82" s="853">
        <v>225041</v>
      </c>
      <c r="CI82" s="864">
        <f t="shared" si="51"/>
        <v>223843</v>
      </c>
      <c r="CJ82" s="730">
        <v>4.7</v>
      </c>
      <c r="CK82" s="731">
        <v>5.0999999999999996</v>
      </c>
      <c r="CL82" s="731">
        <v>3.4</v>
      </c>
      <c r="CM82" s="732">
        <v>3.2</v>
      </c>
      <c r="CN82" s="733">
        <v>3.7</v>
      </c>
      <c r="CO82" s="892">
        <f t="shared" si="56"/>
        <v>3.9</v>
      </c>
    </row>
    <row r="83" spans="1:93" x14ac:dyDescent="0.3">
      <c r="A83" s="171" t="s">
        <v>30</v>
      </c>
      <c r="B83" s="789">
        <f>SUM(B84:B96)</f>
        <v>10724599</v>
      </c>
      <c r="C83" s="789">
        <f t="shared" ref="C83:E83" si="59">SUM(C84:C96)</f>
        <v>10718565</v>
      </c>
      <c r="D83" s="789">
        <f t="shared" si="59"/>
        <v>10678632</v>
      </c>
      <c r="E83" s="789">
        <f t="shared" si="59"/>
        <v>10459782</v>
      </c>
      <c r="F83" s="809">
        <f t="shared" si="38"/>
        <v>10618993</v>
      </c>
      <c r="G83" s="735">
        <f>SUM(G84:G96)</f>
        <v>220388.27000000005</v>
      </c>
      <c r="H83" s="735">
        <f t="shared" ref="H83:J83" si="60">SUM(H84:H96)</f>
        <v>198793.28999999998</v>
      </c>
      <c r="I83" s="735">
        <f t="shared" si="60"/>
        <v>220067.15</v>
      </c>
      <c r="J83" s="735">
        <f t="shared" si="60"/>
        <v>251898.06</v>
      </c>
      <c r="K83" s="724">
        <f t="shared" si="39"/>
        <v>223586.16666666666</v>
      </c>
      <c r="L83" s="735">
        <f t="shared" si="52"/>
        <v>20500</v>
      </c>
      <c r="M83" s="736">
        <f t="shared" si="52"/>
        <v>18500</v>
      </c>
      <c r="N83" s="737">
        <f t="shared" si="52"/>
        <v>20600</v>
      </c>
      <c r="O83" s="738">
        <f t="shared" si="37"/>
        <v>24100</v>
      </c>
      <c r="P83" s="724">
        <f t="shared" si="40"/>
        <v>21066.666666666668</v>
      </c>
      <c r="Q83" s="735">
        <f t="shared" si="41"/>
        <v>22189.859280000001</v>
      </c>
      <c r="R83" s="736">
        <f t="shared" si="42"/>
        <v>19632.347999999998</v>
      </c>
      <c r="S83" s="737">
        <f t="shared" si="43"/>
        <v>21432.240000000002</v>
      </c>
      <c r="T83" s="738">
        <f t="shared" si="44"/>
        <v>24582</v>
      </c>
      <c r="U83" s="724">
        <f t="shared" si="45"/>
        <v>21882.196</v>
      </c>
      <c r="V83" s="735">
        <v>4729.8999999999996</v>
      </c>
      <c r="W83" s="736">
        <v>4630.3999999999996</v>
      </c>
      <c r="X83" s="737">
        <v>4605.7</v>
      </c>
      <c r="Y83" s="737">
        <v>4728.8</v>
      </c>
      <c r="Z83" s="739">
        <v>4715.3</v>
      </c>
      <c r="AA83" s="724">
        <f t="shared" si="46"/>
        <v>4654.9666666666662</v>
      </c>
      <c r="AB83" s="735">
        <v>233.8</v>
      </c>
      <c r="AC83" s="736">
        <v>220.8</v>
      </c>
      <c r="AD83" s="737">
        <v>216.6</v>
      </c>
      <c r="AE83" s="737">
        <v>245.7</v>
      </c>
      <c r="AF83" s="739">
        <v>262.8</v>
      </c>
      <c r="AG83" s="724">
        <f t="shared" si="47"/>
        <v>227.69999999999996</v>
      </c>
      <c r="AH83" s="951">
        <v>818.9</v>
      </c>
      <c r="AI83" s="952">
        <v>755</v>
      </c>
      <c r="AJ83" s="952">
        <v>677.7</v>
      </c>
      <c r="AK83" s="953">
        <v>588.20000000000005</v>
      </c>
      <c r="AL83" s="954">
        <v>521.79999999999995</v>
      </c>
      <c r="AM83" s="955">
        <v>674</v>
      </c>
      <c r="AN83" s="956">
        <v>82.3</v>
      </c>
      <c r="AO83" s="957">
        <v>77.2</v>
      </c>
      <c r="AP83" s="957">
        <v>77</v>
      </c>
      <c r="AQ83" s="958">
        <v>77.099999999999994</v>
      </c>
      <c r="AR83" s="959">
        <v>70.2</v>
      </c>
      <c r="AS83" s="955">
        <v>77</v>
      </c>
      <c r="AT83" s="789">
        <v>5725792</v>
      </c>
      <c r="AU83" s="798">
        <v>5695535</v>
      </c>
      <c r="AV83" s="798">
        <v>5648690</v>
      </c>
      <c r="AW83" s="799">
        <v>5607007</v>
      </c>
      <c r="AX83" s="800">
        <v>5579459</v>
      </c>
      <c r="AY83" s="809">
        <f t="shared" si="48"/>
        <v>5650410.666666667</v>
      </c>
      <c r="AZ83" s="756">
        <v>23.2</v>
      </c>
      <c r="BA83" s="757">
        <v>21.2</v>
      </c>
      <c r="BB83" s="757">
        <v>20.2</v>
      </c>
      <c r="BC83" s="758">
        <v>19.2</v>
      </c>
      <c r="BD83" s="759">
        <v>18.899999999999999</v>
      </c>
      <c r="BE83" s="724">
        <f t="shared" si="53"/>
        <v>20.2</v>
      </c>
      <c r="BF83" s="1022">
        <v>3810.9</v>
      </c>
      <c r="BG83" s="1023">
        <v>3766.2</v>
      </c>
      <c r="BH83" s="1023">
        <v>3810.9</v>
      </c>
      <c r="BI83" s="1024">
        <v>4014.9</v>
      </c>
      <c r="BJ83" s="1025">
        <v>4057.4</v>
      </c>
      <c r="BK83" s="724">
        <f t="shared" si="54"/>
        <v>3864</v>
      </c>
      <c r="BL83" s="789">
        <v>6278114</v>
      </c>
      <c r="BM83" s="798">
        <v>6255141</v>
      </c>
      <c r="BN83" s="798">
        <v>6211740</v>
      </c>
      <c r="BO83" s="799">
        <v>6125717</v>
      </c>
      <c r="BP83" s="800">
        <v>6101711</v>
      </c>
      <c r="BQ83" s="809">
        <f t="shared" si="49"/>
        <v>6197532.666666667</v>
      </c>
      <c r="BR83" s="735">
        <v>609715</v>
      </c>
      <c r="BS83" s="736">
        <v>596438</v>
      </c>
      <c r="BT83" s="736">
        <v>586014</v>
      </c>
      <c r="BU83" s="737">
        <v>565198</v>
      </c>
      <c r="BV83" s="738">
        <v>562137</v>
      </c>
      <c r="BW83" s="724">
        <f t="shared" si="50"/>
        <v>582550</v>
      </c>
      <c r="BX83" s="756">
        <v>43.1</v>
      </c>
      <c r="BY83" s="757">
        <v>43.9</v>
      </c>
      <c r="BZ83" s="757">
        <v>44.3</v>
      </c>
      <c r="CA83" s="758">
        <v>44.8</v>
      </c>
      <c r="CB83" s="759">
        <v>45.1</v>
      </c>
      <c r="CC83" s="724">
        <f t="shared" si="55"/>
        <v>44.333333333333336</v>
      </c>
      <c r="CD83" s="854">
        <v>773794</v>
      </c>
      <c r="CE83" s="855">
        <v>782452</v>
      </c>
      <c r="CF83" s="855">
        <v>785138</v>
      </c>
      <c r="CG83" s="856">
        <v>730902</v>
      </c>
      <c r="CH83" s="857">
        <v>728192</v>
      </c>
      <c r="CI83" s="858">
        <f t="shared" si="51"/>
        <v>766164</v>
      </c>
      <c r="CJ83" s="875">
        <v>4.0999999999999996</v>
      </c>
      <c r="CK83" s="876">
        <v>3.8</v>
      </c>
      <c r="CL83" s="876">
        <v>3.2</v>
      </c>
      <c r="CM83" s="877">
        <v>4.0999999999999996</v>
      </c>
      <c r="CN83" s="878">
        <v>3.7</v>
      </c>
      <c r="CO83" s="755">
        <f t="shared" si="56"/>
        <v>3.6999999999999997</v>
      </c>
    </row>
    <row r="84" spans="1:93" x14ac:dyDescent="0.3">
      <c r="A84" s="172" t="s">
        <v>338</v>
      </c>
      <c r="B84" s="790">
        <v>599723</v>
      </c>
      <c r="C84" s="791">
        <v>598613</v>
      </c>
      <c r="D84" s="792">
        <v>594905</v>
      </c>
      <c r="E84" s="793">
        <v>560826</v>
      </c>
      <c r="F84" s="810">
        <f t="shared" si="38"/>
        <v>584781.33333333337</v>
      </c>
      <c r="G84" s="725">
        <v>8344.2000000000007</v>
      </c>
      <c r="H84" s="726">
        <v>7708.95</v>
      </c>
      <c r="I84" s="727">
        <v>8628.8799999999992</v>
      </c>
      <c r="J84" s="728">
        <v>9895.5</v>
      </c>
      <c r="K84" s="729">
        <f t="shared" si="39"/>
        <v>8744.4433333333327</v>
      </c>
      <c r="L84" s="725">
        <f t="shared" si="52"/>
        <v>13900</v>
      </c>
      <c r="M84" s="726">
        <f t="shared" si="52"/>
        <v>12900</v>
      </c>
      <c r="N84" s="727">
        <f t="shared" si="52"/>
        <v>14500</v>
      </c>
      <c r="O84" s="728">
        <f t="shared" si="37"/>
        <v>17600</v>
      </c>
      <c r="P84" s="729">
        <f t="shared" si="40"/>
        <v>15000</v>
      </c>
      <c r="Q84" s="725">
        <f t="shared" si="41"/>
        <v>15045.807024</v>
      </c>
      <c r="R84" s="726">
        <f t="shared" si="42"/>
        <v>13689.583199999999</v>
      </c>
      <c r="S84" s="727">
        <f t="shared" si="43"/>
        <v>15085.8</v>
      </c>
      <c r="T84" s="728">
        <f t="shared" si="44"/>
        <v>17952</v>
      </c>
      <c r="U84" s="729">
        <f t="shared" si="45"/>
        <v>15575.794399999999</v>
      </c>
      <c r="V84" s="725">
        <v>256</v>
      </c>
      <c r="W84" s="726">
        <v>245.9</v>
      </c>
      <c r="X84" s="727">
        <v>245.9</v>
      </c>
      <c r="Y84" s="727">
        <v>250.5</v>
      </c>
      <c r="Z84" s="740">
        <v>253</v>
      </c>
      <c r="AA84" s="729">
        <f t="shared" si="46"/>
        <v>247.43333333333331</v>
      </c>
      <c r="AB84" s="725">
        <v>15</v>
      </c>
      <c r="AC84" s="726">
        <v>13.9</v>
      </c>
      <c r="AD84" s="727">
        <v>16.3</v>
      </c>
      <c r="AE84" s="727">
        <v>15.3</v>
      </c>
      <c r="AF84" s="740">
        <v>14.9</v>
      </c>
      <c r="AG84" s="729">
        <f t="shared" si="47"/>
        <v>15.166666666666666</v>
      </c>
      <c r="AH84" s="960">
        <v>41.3</v>
      </c>
      <c r="AI84" s="961">
        <v>42.3</v>
      </c>
      <c r="AJ84" s="961">
        <v>45.6</v>
      </c>
      <c r="AK84" s="962">
        <v>36.9</v>
      </c>
      <c r="AL84" s="963">
        <v>30.5</v>
      </c>
      <c r="AM84" s="964">
        <v>42</v>
      </c>
      <c r="AN84" s="943">
        <v>6</v>
      </c>
      <c r="AO84" s="965">
        <v>6.1</v>
      </c>
      <c r="AP84" s="965">
        <v>8</v>
      </c>
      <c r="AQ84" s="966">
        <v>5.3</v>
      </c>
      <c r="AR84" s="967">
        <v>4.7</v>
      </c>
      <c r="AS84" s="964">
        <v>6</v>
      </c>
      <c r="AT84" s="790">
        <v>312513</v>
      </c>
      <c r="AU84" s="791">
        <v>312274</v>
      </c>
      <c r="AV84" s="791">
        <v>310761</v>
      </c>
      <c r="AW84" s="792">
        <v>287869</v>
      </c>
      <c r="AX84" s="793">
        <v>286652</v>
      </c>
      <c r="AY84" s="810">
        <f t="shared" si="48"/>
        <v>303634.66666666669</v>
      </c>
      <c r="AZ84" s="932">
        <v>34.799999999999997</v>
      </c>
      <c r="BA84" s="933">
        <v>32.1</v>
      </c>
      <c r="BB84" s="933">
        <v>32.9</v>
      </c>
      <c r="BC84" s="934">
        <v>31.6</v>
      </c>
      <c r="BD84" s="935">
        <v>35.6</v>
      </c>
      <c r="BE84" s="729">
        <f t="shared" si="53"/>
        <v>32.199999999999996</v>
      </c>
      <c r="BF84" s="1026">
        <v>208.1</v>
      </c>
      <c r="BG84" s="1027">
        <v>198.3</v>
      </c>
      <c r="BH84" s="1027">
        <v>196.2</v>
      </c>
      <c r="BI84" s="1028">
        <v>206.7</v>
      </c>
      <c r="BJ84" s="1029">
        <v>214.2</v>
      </c>
      <c r="BK84" s="729">
        <f t="shared" si="54"/>
        <v>200.4</v>
      </c>
      <c r="BL84" s="790">
        <v>346717</v>
      </c>
      <c r="BM84" s="791">
        <v>346004</v>
      </c>
      <c r="BN84" s="791">
        <v>343857</v>
      </c>
      <c r="BO84" s="792">
        <v>318719</v>
      </c>
      <c r="BP84" s="793">
        <v>319880</v>
      </c>
      <c r="BQ84" s="810">
        <f t="shared" si="49"/>
        <v>336193.33333333331</v>
      </c>
      <c r="BR84" s="725">
        <v>34613</v>
      </c>
      <c r="BS84" s="726">
        <v>34182</v>
      </c>
      <c r="BT84" s="726">
        <v>34392</v>
      </c>
      <c r="BU84" s="727">
        <v>27835</v>
      </c>
      <c r="BV84" s="728">
        <v>27440</v>
      </c>
      <c r="BW84" s="729">
        <f t="shared" si="50"/>
        <v>32136.333333333332</v>
      </c>
      <c r="BX84" s="932">
        <v>33.299999999999997</v>
      </c>
      <c r="BY84" s="933">
        <v>35.200000000000003</v>
      </c>
      <c r="BZ84" s="933">
        <v>38</v>
      </c>
      <c r="CA84" s="934">
        <v>36.799999999999997</v>
      </c>
      <c r="CB84" s="935">
        <v>35.9</v>
      </c>
      <c r="CC84" s="729">
        <f t="shared" si="55"/>
        <v>36.666666666666664</v>
      </c>
      <c r="CD84" s="859">
        <v>47160</v>
      </c>
      <c r="CE84" s="860">
        <v>46614</v>
      </c>
      <c r="CF84" s="860">
        <v>45795</v>
      </c>
      <c r="CG84" s="861">
        <v>44340</v>
      </c>
      <c r="CH84" s="862">
        <v>46496</v>
      </c>
      <c r="CI84" s="863">
        <f t="shared" si="51"/>
        <v>45583</v>
      </c>
      <c r="CJ84" s="879">
        <v>7.7</v>
      </c>
      <c r="CK84" s="880">
        <v>7.2</v>
      </c>
      <c r="CL84" s="880">
        <v>4.9000000000000004</v>
      </c>
      <c r="CM84" s="881">
        <v>7.2</v>
      </c>
      <c r="CN84" s="882">
        <v>8.8000000000000007</v>
      </c>
      <c r="CO84" s="891">
        <f t="shared" si="56"/>
        <v>6.4333333333333336</v>
      </c>
    </row>
    <row r="85" spans="1:93" x14ac:dyDescent="0.3">
      <c r="A85" s="172" t="s">
        <v>339</v>
      </c>
      <c r="B85" s="790">
        <v>1873777</v>
      </c>
      <c r="C85" s="791">
        <v>1872102</v>
      </c>
      <c r="D85" s="792">
        <v>1858755</v>
      </c>
      <c r="E85" s="793">
        <v>1790686</v>
      </c>
      <c r="F85" s="810">
        <f t="shared" si="38"/>
        <v>1840514.3333333333</v>
      </c>
      <c r="G85" s="725">
        <v>30104.43</v>
      </c>
      <c r="H85" s="726">
        <v>27396.55</v>
      </c>
      <c r="I85" s="727">
        <v>30210.95</v>
      </c>
      <c r="J85" s="728">
        <v>34645.65</v>
      </c>
      <c r="K85" s="729">
        <f t="shared" si="39"/>
        <v>30751.05</v>
      </c>
      <c r="L85" s="725">
        <f t="shared" si="52"/>
        <v>16100</v>
      </c>
      <c r="M85" s="726">
        <f t="shared" si="52"/>
        <v>14600</v>
      </c>
      <c r="N85" s="727">
        <f t="shared" si="52"/>
        <v>16300</v>
      </c>
      <c r="O85" s="728">
        <f t="shared" si="37"/>
        <v>19300</v>
      </c>
      <c r="P85" s="729">
        <f t="shared" si="40"/>
        <v>16733.333333333332</v>
      </c>
      <c r="Q85" s="725">
        <f t="shared" si="41"/>
        <v>17427.157776</v>
      </c>
      <c r="R85" s="726">
        <f t="shared" si="42"/>
        <v>15493.636799999998</v>
      </c>
      <c r="S85" s="727">
        <f t="shared" si="43"/>
        <v>16958.52</v>
      </c>
      <c r="T85" s="728">
        <f t="shared" si="44"/>
        <v>19686</v>
      </c>
      <c r="U85" s="729">
        <f t="shared" si="45"/>
        <v>17379.385599999998</v>
      </c>
      <c r="V85" s="725">
        <v>799.7</v>
      </c>
      <c r="W85" s="726">
        <v>783.2</v>
      </c>
      <c r="X85" s="727">
        <v>766.8</v>
      </c>
      <c r="Y85" s="727">
        <v>800</v>
      </c>
      <c r="Z85" s="740">
        <v>818.5</v>
      </c>
      <c r="AA85" s="729">
        <f t="shared" si="46"/>
        <v>783.33333333333337</v>
      </c>
      <c r="AB85" s="725">
        <v>33.4</v>
      </c>
      <c r="AC85" s="726">
        <v>34.1</v>
      </c>
      <c r="AD85" s="727">
        <v>27.7</v>
      </c>
      <c r="AE85" s="727">
        <v>36.299999999999997</v>
      </c>
      <c r="AF85" s="740">
        <v>44.9</v>
      </c>
      <c r="AG85" s="729">
        <f t="shared" si="47"/>
        <v>32.699999999999996</v>
      </c>
      <c r="AH85" s="960">
        <v>157</v>
      </c>
      <c r="AI85" s="961">
        <v>144.4</v>
      </c>
      <c r="AJ85" s="961">
        <v>123.8</v>
      </c>
      <c r="AK85" s="962">
        <v>117.3</v>
      </c>
      <c r="AL85" s="963">
        <v>115.2</v>
      </c>
      <c r="AM85" s="964">
        <v>129</v>
      </c>
      <c r="AN85" s="943">
        <v>9.6999999999999993</v>
      </c>
      <c r="AO85" s="965">
        <v>13.1</v>
      </c>
      <c r="AP85" s="965">
        <v>10.3</v>
      </c>
      <c r="AQ85" s="966">
        <v>11.2</v>
      </c>
      <c r="AR85" s="967">
        <v>13.7</v>
      </c>
      <c r="AS85" s="964">
        <v>12</v>
      </c>
      <c r="AT85" s="790">
        <v>991564</v>
      </c>
      <c r="AU85" s="791">
        <v>987803</v>
      </c>
      <c r="AV85" s="791">
        <v>979692</v>
      </c>
      <c r="AW85" s="792">
        <v>950855</v>
      </c>
      <c r="AX85" s="793">
        <v>948951</v>
      </c>
      <c r="AY85" s="810">
        <f t="shared" si="48"/>
        <v>972783.33333333337</v>
      </c>
      <c r="AZ85" s="932">
        <v>22.2</v>
      </c>
      <c r="BA85" s="933">
        <v>20.100000000000001</v>
      </c>
      <c r="BB85" s="933">
        <v>19.600000000000001</v>
      </c>
      <c r="BC85" s="934">
        <v>19.5</v>
      </c>
      <c r="BD85" s="935">
        <v>18.2</v>
      </c>
      <c r="BE85" s="729">
        <f t="shared" si="53"/>
        <v>19.733333333333334</v>
      </c>
      <c r="BF85" s="1026">
        <v>632.4</v>
      </c>
      <c r="BG85" s="1027">
        <v>627.5</v>
      </c>
      <c r="BH85" s="1027">
        <v>626.4</v>
      </c>
      <c r="BI85" s="1028">
        <v>667.6</v>
      </c>
      <c r="BJ85" s="1029">
        <v>685.9</v>
      </c>
      <c r="BK85" s="729">
        <f t="shared" si="54"/>
        <v>640.5</v>
      </c>
      <c r="BL85" s="790">
        <v>1091512</v>
      </c>
      <c r="BM85" s="791">
        <v>1088427</v>
      </c>
      <c r="BN85" s="791">
        <v>1079985</v>
      </c>
      <c r="BO85" s="792">
        <v>1046740</v>
      </c>
      <c r="BP85" s="793">
        <v>1043477</v>
      </c>
      <c r="BQ85" s="810">
        <f t="shared" si="49"/>
        <v>1071717.3333333333</v>
      </c>
      <c r="BR85" s="725">
        <v>100489</v>
      </c>
      <c r="BS85" s="726">
        <v>98862</v>
      </c>
      <c r="BT85" s="726">
        <v>97670</v>
      </c>
      <c r="BU85" s="727">
        <v>92522</v>
      </c>
      <c r="BV85" s="728">
        <v>92915</v>
      </c>
      <c r="BW85" s="729">
        <f t="shared" si="50"/>
        <v>96351.333333333328</v>
      </c>
      <c r="BX85" s="932">
        <v>42.2</v>
      </c>
      <c r="BY85" s="933">
        <v>43.3</v>
      </c>
      <c r="BZ85" s="933">
        <v>49</v>
      </c>
      <c r="CA85" s="934">
        <v>41.4</v>
      </c>
      <c r="CB85" s="935">
        <v>41.1</v>
      </c>
      <c r="CC85" s="729">
        <f t="shared" si="55"/>
        <v>44.566666666666663</v>
      </c>
      <c r="CD85" s="859">
        <v>140450</v>
      </c>
      <c r="CE85" s="860">
        <v>141225</v>
      </c>
      <c r="CF85" s="860">
        <v>140448</v>
      </c>
      <c r="CG85" s="861">
        <v>134046</v>
      </c>
      <c r="CH85" s="862">
        <v>131097</v>
      </c>
      <c r="CI85" s="863">
        <f t="shared" si="51"/>
        <v>138573</v>
      </c>
      <c r="CJ85" s="879">
        <v>2</v>
      </c>
      <c r="CK85" s="880">
        <v>1.3</v>
      </c>
      <c r="CL85" s="880">
        <v>1.7</v>
      </c>
      <c r="CM85" s="881">
        <v>1.3</v>
      </c>
      <c r="CN85" s="882">
        <v>1.3</v>
      </c>
      <c r="CO85" s="891">
        <f t="shared" si="56"/>
        <v>1.4333333333333333</v>
      </c>
    </row>
    <row r="86" spans="1:93" x14ac:dyDescent="0.3">
      <c r="A86" s="172" t="s">
        <v>340</v>
      </c>
      <c r="B86" s="790">
        <v>267008</v>
      </c>
      <c r="C86" s="791">
        <v>264670</v>
      </c>
      <c r="D86" s="792">
        <v>262052</v>
      </c>
      <c r="E86" s="793">
        <v>253954</v>
      </c>
      <c r="F86" s="810">
        <f t="shared" si="38"/>
        <v>260225.33333333334</v>
      </c>
      <c r="G86" s="725">
        <v>4697.16</v>
      </c>
      <c r="H86" s="726">
        <v>4099.95</v>
      </c>
      <c r="I86" s="727">
        <v>4477.09</v>
      </c>
      <c r="J86" s="728">
        <v>5549.26</v>
      </c>
      <c r="K86" s="729">
        <f t="shared" si="39"/>
        <v>4708.7666666666673</v>
      </c>
      <c r="L86" s="725">
        <f t="shared" si="52"/>
        <v>17600</v>
      </c>
      <c r="M86" s="726">
        <f t="shared" si="52"/>
        <v>15500</v>
      </c>
      <c r="N86" s="727">
        <f t="shared" si="52"/>
        <v>17100</v>
      </c>
      <c r="O86" s="728">
        <f t="shared" si="37"/>
        <v>21900</v>
      </c>
      <c r="P86" s="729">
        <f t="shared" si="40"/>
        <v>18166.666666666668</v>
      </c>
      <c r="Q86" s="725">
        <f t="shared" si="41"/>
        <v>19050.806015999999</v>
      </c>
      <c r="R86" s="726">
        <f t="shared" si="42"/>
        <v>16448.723999999998</v>
      </c>
      <c r="S86" s="727">
        <f t="shared" si="43"/>
        <v>17790.84</v>
      </c>
      <c r="T86" s="728">
        <f t="shared" si="44"/>
        <v>22338</v>
      </c>
      <c r="U86" s="729">
        <f t="shared" si="45"/>
        <v>18859.187999999998</v>
      </c>
      <c r="V86" s="725">
        <v>115.4</v>
      </c>
      <c r="W86" s="726">
        <v>108.5</v>
      </c>
      <c r="X86" s="727">
        <v>111.7</v>
      </c>
      <c r="Y86" s="727">
        <v>108.1</v>
      </c>
      <c r="Z86" s="740">
        <v>112.9</v>
      </c>
      <c r="AA86" s="729">
        <f t="shared" si="46"/>
        <v>109.43333333333332</v>
      </c>
      <c r="AB86" s="725">
        <v>5.9</v>
      </c>
      <c r="AC86" s="726">
        <v>5.3</v>
      </c>
      <c r="AD86" s="727">
        <v>5.6</v>
      </c>
      <c r="AE86" s="727">
        <v>6</v>
      </c>
      <c r="AF86" s="740">
        <v>6.2</v>
      </c>
      <c r="AG86" s="729">
        <f t="shared" si="47"/>
        <v>5.6333333333333329</v>
      </c>
      <c r="AH86" s="960">
        <v>28.3</v>
      </c>
      <c r="AI86" s="961">
        <v>21.3</v>
      </c>
      <c r="AJ86" s="961">
        <v>22.1</v>
      </c>
      <c r="AK86" s="962">
        <v>19.100000000000001</v>
      </c>
      <c r="AL86" s="963">
        <v>18.899999999999999</v>
      </c>
      <c r="AM86" s="964">
        <v>21</v>
      </c>
      <c r="AN86" s="943">
        <v>3.1</v>
      </c>
      <c r="AO86" s="965">
        <v>2.5</v>
      </c>
      <c r="AP86" s="965">
        <v>2.8</v>
      </c>
      <c r="AQ86" s="966">
        <v>2.5</v>
      </c>
      <c r="AR86" s="967">
        <v>2.8</v>
      </c>
      <c r="AS86" s="964">
        <v>3</v>
      </c>
      <c r="AT86" s="790">
        <v>139169</v>
      </c>
      <c r="AU86" s="791">
        <v>137276</v>
      </c>
      <c r="AV86" s="791">
        <v>135413</v>
      </c>
      <c r="AW86" s="792">
        <v>132545</v>
      </c>
      <c r="AX86" s="793">
        <v>130722</v>
      </c>
      <c r="AY86" s="810">
        <f t="shared" si="48"/>
        <v>135078</v>
      </c>
      <c r="AZ86" s="932">
        <v>26</v>
      </c>
      <c r="BA86" s="933">
        <v>26</v>
      </c>
      <c r="BB86" s="933">
        <v>23.9</v>
      </c>
      <c r="BC86" s="934">
        <v>21.7</v>
      </c>
      <c r="BD86" s="935">
        <v>20.2</v>
      </c>
      <c r="BE86" s="729">
        <f t="shared" si="53"/>
        <v>23.866666666666664</v>
      </c>
      <c r="BF86" s="1026">
        <v>84.9</v>
      </c>
      <c r="BG86" s="1027">
        <v>84.8</v>
      </c>
      <c r="BH86" s="1027">
        <v>86.6</v>
      </c>
      <c r="BI86" s="1028">
        <v>86.4</v>
      </c>
      <c r="BJ86" s="1029">
        <v>91.3</v>
      </c>
      <c r="BK86" s="729">
        <f t="shared" si="54"/>
        <v>85.933333333333323</v>
      </c>
      <c r="BL86" s="790">
        <v>153132</v>
      </c>
      <c r="BM86" s="791">
        <v>151223</v>
      </c>
      <c r="BN86" s="791">
        <v>149335</v>
      </c>
      <c r="BO86" s="792">
        <v>145015</v>
      </c>
      <c r="BP86" s="793">
        <v>143104</v>
      </c>
      <c r="BQ86" s="810">
        <f t="shared" si="49"/>
        <v>148524.33333333334</v>
      </c>
      <c r="BR86" s="725">
        <v>13213</v>
      </c>
      <c r="BS86" s="726">
        <v>12556</v>
      </c>
      <c r="BT86" s="726">
        <v>11830</v>
      </c>
      <c r="BU86" s="727">
        <v>11696</v>
      </c>
      <c r="BV86" s="728">
        <v>11343</v>
      </c>
      <c r="BW86" s="729">
        <f t="shared" si="50"/>
        <v>12027.333333333334</v>
      </c>
      <c r="BX86" s="932">
        <v>47.7</v>
      </c>
      <c r="BY86" s="933">
        <v>41.6</v>
      </c>
      <c r="BZ86" s="933">
        <v>45.7</v>
      </c>
      <c r="CA86" s="934">
        <v>43.9</v>
      </c>
      <c r="CB86" s="935">
        <v>50.6</v>
      </c>
      <c r="CC86" s="729">
        <f t="shared" si="55"/>
        <v>43.733333333333341</v>
      </c>
      <c r="CD86" s="859">
        <v>19884</v>
      </c>
      <c r="CE86" s="860">
        <v>19787</v>
      </c>
      <c r="CF86" s="860">
        <v>19636</v>
      </c>
      <c r="CG86" s="861">
        <v>17758</v>
      </c>
      <c r="CH86" s="862">
        <v>17343</v>
      </c>
      <c r="CI86" s="863">
        <f t="shared" si="51"/>
        <v>19060.333333333332</v>
      </c>
      <c r="CJ86" s="883">
        <v>7.8329670329670336</v>
      </c>
      <c r="CK86" s="880">
        <v>7.2</v>
      </c>
      <c r="CL86" s="884">
        <v>4.6681318681318684</v>
      </c>
      <c r="CM86" s="885">
        <v>4.8263736263736261</v>
      </c>
      <c r="CN86" s="886">
        <v>3.9560439560439562</v>
      </c>
      <c r="CO86" s="891">
        <f t="shared" si="56"/>
        <v>5.5648351648351655</v>
      </c>
    </row>
    <row r="87" spans="1:93" x14ac:dyDescent="0.3">
      <c r="A87" s="172" t="s">
        <v>341</v>
      </c>
      <c r="B87" s="790">
        <v>333696</v>
      </c>
      <c r="C87" s="791">
        <v>333265</v>
      </c>
      <c r="D87" s="792">
        <v>330985</v>
      </c>
      <c r="E87" s="793">
        <v>319206</v>
      </c>
      <c r="F87" s="810">
        <f t="shared" si="38"/>
        <v>327818.66666666669</v>
      </c>
      <c r="G87" s="725">
        <v>4758.33</v>
      </c>
      <c r="H87" s="726">
        <v>4334.3900000000003</v>
      </c>
      <c r="I87" s="727">
        <v>4790.9799999999996</v>
      </c>
      <c r="J87" s="728">
        <v>5403.13</v>
      </c>
      <c r="K87" s="729">
        <f t="shared" si="39"/>
        <v>4842.833333333333</v>
      </c>
      <c r="L87" s="725">
        <f t="shared" si="52"/>
        <v>14300</v>
      </c>
      <c r="M87" s="726">
        <f t="shared" si="52"/>
        <v>13000</v>
      </c>
      <c r="N87" s="727">
        <f t="shared" si="52"/>
        <v>14500</v>
      </c>
      <c r="O87" s="728">
        <f t="shared" si="37"/>
        <v>16900</v>
      </c>
      <c r="P87" s="729">
        <f t="shared" si="40"/>
        <v>14800</v>
      </c>
      <c r="Q87" s="725">
        <f t="shared" si="41"/>
        <v>15478.779887999999</v>
      </c>
      <c r="R87" s="726">
        <f t="shared" si="42"/>
        <v>13795.704</v>
      </c>
      <c r="S87" s="727">
        <f t="shared" si="43"/>
        <v>15085.8</v>
      </c>
      <c r="T87" s="728">
        <f t="shared" si="44"/>
        <v>17238</v>
      </c>
      <c r="U87" s="729">
        <f t="shared" si="45"/>
        <v>15373.168</v>
      </c>
      <c r="V87" s="725">
        <v>134.80000000000001</v>
      </c>
      <c r="W87" s="726">
        <v>132.4</v>
      </c>
      <c r="X87" s="727">
        <v>122.3</v>
      </c>
      <c r="Y87" s="727">
        <v>135.9</v>
      </c>
      <c r="Z87" s="740">
        <v>141.6</v>
      </c>
      <c r="AA87" s="729">
        <f t="shared" si="46"/>
        <v>130.20000000000002</v>
      </c>
      <c r="AB87" s="725">
        <v>4.9000000000000004</v>
      </c>
      <c r="AC87" s="726">
        <v>4.4000000000000004</v>
      </c>
      <c r="AD87" s="727">
        <v>3.8</v>
      </c>
      <c r="AE87" s="727">
        <v>7</v>
      </c>
      <c r="AF87" s="740">
        <v>6.7</v>
      </c>
      <c r="AG87" s="729">
        <f t="shared" si="47"/>
        <v>5.0666666666666664</v>
      </c>
      <c r="AH87" s="960">
        <v>22.1</v>
      </c>
      <c r="AI87" s="961">
        <v>23.6</v>
      </c>
      <c r="AJ87" s="961">
        <v>18.5</v>
      </c>
      <c r="AK87" s="962">
        <v>18.100000000000001</v>
      </c>
      <c r="AL87" s="963">
        <v>19.600000000000001</v>
      </c>
      <c r="AM87" s="964">
        <v>20</v>
      </c>
      <c r="AN87" s="943">
        <v>1.9</v>
      </c>
      <c r="AO87" s="965">
        <v>1.7</v>
      </c>
      <c r="AP87" s="965">
        <v>1.4</v>
      </c>
      <c r="AQ87" s="966">
        <v>3</v>
      </c>
      <c r="AR87" s="967">
        <v>2.9</v>
      </c>
      <c r="AS87" s="964">
        <v>2</v>
      </c>
      <c r="AT87" s="790">
        <v>167443</v>
      </c>
      <c r="AU87" s="791">
        <v>166408</v>
      </c>
      <c r="AV87" s="791">
        <v>164398</v>
      </c>
      <c r="AW87" s="792">
        <v>158481</v>
      </c>
      <c r="AX87" s="793">
        <v>157811</v>
      </c>
      <c r="AY87" s="810">
        <f t="shared" si="48"/>
        <v>163095.66666666666</v>
      </c>
      <c r="AZ87" s="932">
        <v>28.6</v>
      </c>
      <c r="BA87" s="933">
        <v>25</v>
      </c>
      <c r="BB87" s="933">
        <v>25.7</v>
      </c>
      <c r="BC87" s="934">
        <v>25.2</v>
      </c>
      <c r="BD87" s="935">
        <v>20.2</v>
      </c>
      <c r="BE87" s="729">
        <f t="shared" si="53"/>
        <v>25.3</v>
      </c>
      <c r="BF87" s="1026">
        <v>110.4</v>
      </c>
      <c r="BG87" s="1027">
        <v>105.1</v>
      </c>
      <c r="BH87" s="1027">
        <v>100.3</v>
      </c>
      <c r="BI87" s="1028">
        <v>113.9</v>
      </c>
      <c r="BJ87" s="1029">
        <v>117.7</v>
      </c>
      <c r="BK87" s="729">
        <f t="shared" si="54"/>
        <v>106.43333333333332</v>
      </c>
      <c r="BL87" s="790">
        <v>184371</v>
      </c>
      <c r="BM87" s="791">
        <v>183369</v>
      </c>
      <c r="BN87" s="791">
        <v>181258</v>
      </c>
      <c r="BO87" s="792">
        <v>174278</v>
      </c>
      <c r="BP87" s="793">
        <v>173961</v>
      </c>
      <c r="BQ87" s="810">
        <f t="shared" si="49"/>
        <v>179635</v>
      </c>
      <c r="BR87" s="725">
        <v>16240</v>
      </c>
      <c r="BS87" s="726">
        <v>15846</v>
      </c>
      <c r="BT87" s="726">
        <v>15751</v>
      </c>
      <c r="BU87" s="727">
        <v>14589</v>
      </c>
      <c r="BV87" s="728">
        <v>14597</v>
      </c>
      <c r="BW87" s="729">
        <f t="shared" si="50"/>
        <v>15395.333333333334</v>
      </c>
      <c r="BX87" s="932">
        <v>46.7</v>
      </c>
      <c r="BY87" s="933">
        <v>38</v>
      </c>
      <c r="BZ87" s="933">
        <v>37.4</v>
      </c>
      <c r="CA87" s="934">
        <v>42.9</v>
      </c>
      <c r="CB87" s="935">
        <v>56</v>
      </c>
      <c r="CC87" s="729">
        <f t="shared" si="55"/>
        <v>39.433333333333337</v>
      </c>
      <c r="CD87" s="859">
        <v>23805</v>
      </c>
      <c r="CE87" s="860">
        <v>23781</v>
      </c>
      <c r="CF87" s="860">
        <v>23502</v>
      </c>
      <c r="CG87" s="861">
        <v>22524</v>
      </c>
      <c r="CH87" s="862">
        <v>22771</v>
      </c>
      <c r="CI87" s="863">
        <f t="shared" si="51"/>
        <v>23269</v>
      </c>
      <c r="CJ87" s="883">
        <v>9.9</v>
      </c>
      <c r="CK87" s="884">
        <v>9.1</v>
      </c>
      <c r="CL87" s="884">
        <v>5.9</v>
      </c>
      <c r="CM87" s="885">
        <v>6.1</v>
      </c>
      <c r="CN87" s="886">
        <v>5</v>
      </c>
      <c r="CO87" s="891">
        <f t="shared" si="56"/>
        <v>7.0333333333333341</v>
      </c>
    </row>
    <row r="88" spans="1:93" x14ac:dyDescent="0.3">
      <c r="A88" s="172" t="s">
        <v>342</v>
      </c>
      <c r="B88" s="790">
        <v>718640</v>
      </c>
      <c r="C88" s="791">
        <v>715115</v>
      </c>
      <c r="D88" s="792">
        <v>709808</v>
      </c>
      <c r="E88" s="793">
        <v>686344</v>
      </c>
      <c r="F88" s="810">
        <f t="shared" si="38"/>
        <v>703755.66666666663</v>
      </c>
      <c r="G88" s="725">
        <v>11227.85</v>
      </c>
      <c r="H88" s="726">
        <v>10363.76</v>
      </c>
      <c r="I88" s="727">
        <v>11482.8</v>
      </c>
      <c r="J88" s="728">
        <v>12997.03</v>
      </c>
      <c r="K88" s="729">
        <f t="shared" si="39"/>
        <v>11614.529999999999</v>
      </c>
      <c r="L88" s="725">
        <f t="shared" si="52"/>
        <v>15600</v>
      </c>
      <c r="M88" s="726">
        <f t="shared" si="52"/>
        <v>14500</v>
      </c>
      <c r="N88" s="727">
        <f t="shared" si="52"/>
        <v>16200</v>
      </c>
      <c r="O88" s="728">
        <f t="shared" si="37"/>
        <v>18900</v>
      </c>
      <c r="P88" s="729">
        <f t="shared" si="40"/>
        <v>16533.333333333332</v>
      </c>
      <c r="Q88" s="725">
        <f t="shared" si="41"/>
        <v>16885.941695999998</v>
      </c>
      <c r="R88" s="726">
        <f t="shared" si="42"/>
        <v>15387.516</v>
      </c>
      <c r="S88" s="727">
        <f t="shared" si="43"/>
        <v>16854.48</v>
      </c>
      <c r="T88" s="728">
        <f t="shared" si="44"/>
        <v>19278</v>
      </c>
      <c r="U88" s="729">
        <f t="shared" si="45"/>
        <v>17173.331999999999</v>
      </c>
      <c r="V88" s="725">
        <v>310.8</v>
      </c>
      <c r="W88" s="726">
        <v>303</v>
      </c>
      <c r="X88" s="727">
        <v>309</v>
      </c>
      <c r="Y88" s="727">
        <v>322</v>
      </c>
      <c r="Z88" s="740">
        <v>298.60000000000002</v>
      </c>
      <c r="AA88" s="729">
        <f t="shared" si="46"/>
        <v>311.33333333333331</v>
      </c>
      <c r="AB88" s="725">
        <v>16.2</v>
      </c>
      <c r="AC88" s="726">
        <v>16.100000000000001</v>
      </c>
      <c r="AD88" s="727">
        <v>16.7</v>
      </c>
      <c r="AE88" s="727">
        <v>23.4</v>
      </c>
      <c r="AF88" s="740">
        <v>19.7</v>
      </c>
      <c r="AG88" s="729">
        <f t="shared" si="47"/>
        <v>18.733333333333331</v>
      </c>
      <c r="AH88" s="960">
        <v>57.5</v>
      </c>
      <c r="AI88" s="961">
        <v>50.9</v>
      </c>
      <c r="AJ88" s="961">
        <v>51.3</v>
      </c>
      <c r="AK88" s="962">
        <v>52.4</v>
      </c>
      <c r="AL88" s="963">
        <v>38.5</v>
      </c>
      <c r="AM88" s="964">
        <v>52</v>
      </c>
      <c r="AN88" s="943">
        <v>6.8</v>
      </c>
      <c r="AO88" s="965">
        <v>6.9</v>
      </c>
      <c r="AP88" s="965">
        <v>6.6</v>
      </c>
      <c r="AQ88" s="966">
        <v>12</v>
      </c>
      <c r="AR88" s="967">
        <v>6.1</v>
      </c>
      <c r="AS88" s="964">
        <v>9</v>
      </c>
      <c r="AT88" s="790">
        <v>370580</v>
      </c>
      <c r="AU88" s="791">
        <v>368132</v>
      </c>
      <c r="AV88" s="791">
        <v>364357</v>
      </c>
      <c r="AW88" s="792">
        <v>352551</v>
      </c>
      <c r="AX88" s="793">
        <v>350374</v>
      </c>
      <c r="AY88" s="810">
        <f t="shared" si="48"/>
        <v>361680</v>
      </c>
      <c r="AZ88" s="932">
        <v>26.3</v>
      </c>
      <c r="BA88" s="933">
        <v>24.8</v>
      </c>
      <c r="BB88" s="933">
        <v>21.9</v>
      </c>
      <c r="BC88" s="934">
        <v>19.399999999999999</v>
      </c>
      <c r="BD88" s="935">
        <v>21.8</v>
      </c>
      <c r="BE88" s="729">
        <f t="shared" si="53"/>
        <v>22.033333333333331</v>
      </c>
      <c r="BF88" s="1030">
        <v>241</v>
      </c>
      <c r="BG88" s="1027">
        <v>242.2</v>
      </c>
      <c r="BH88" s="1027">
        <v>245.1</v>
      </c>
      <c r="BI88" s="1028">
        <v>255.9</v>
      </c>
      <c r="BJ88" s="1029">
        <v>248.3</v>
      </c>
      <c r="BK88" s="729">
        <f t="shared" si="54"/>
        <v>247.73333333333332</v>
      </c>
      <c r="BL88" s="790">
        <v>406246</v>
      </c>
      <c r="BM88" s="791">
        <v>403453</v>
      </c>
      <c r="BN88" s="791">
        <v>399462</v>
      </c>
      <c r="BO88" s="792">
        <v>385412</v>
      </c>
      <c r="BP88" s="793">
        <v>383401</v>
      </c>
      <c r="BQ88" s="810">
        <f t="shared" si="49"/>
        <v>396109</v>
      </c>
      <c r="BR88" s="725">
        <v>37885</v>
      </c>
      <c r="BS88" s="726">
        <v>37065</v>
      </c>
      <c r="BT88" s="726">
        <v>36446</v>
      </c>
      <c r="BU88" s="727">
        <v>33104</v>
      </c>
      <c r="BV88" s="728">
        <v>32864</v>
      </c>
      <c r="BW88" s="729">
        <f t="shared" si="50"/>
        <v>35538.333333333336</v>
      </c>
      <c r="BX88" s="932">
        <v>39.799999999999997</v>
      </c>
      <c r="BY88" s="933">
        <v>32.9</v>
      </c>
      <c r="BZ88" s="933">
        <v>36</v>
      </c>
      <c r="CA88" s="934">
        <v>48</v>
      </c>
      <c r="CB88" s="935">
        <v>54</v>
      </c>
      <c r="CC88" s="729">
        <f t="shared" si="55"/>
        <v>38.966666666666669</v>
      </c>
      <c r="CD88" s="859">
        <v>50061</v>
      </c>
      <c r="CE88" s="860">
        <v>49759</v>
      </c>
      <c r="CF88" s="860">
        <v>49485</v>
      </c>
      <c r="CG88" s="861">
        <v>46767</v>
      </c>
      <c r="CH88" s="862">
        <v>46274</v>
      </c>
      <c r="CI88" s="863">
        <f t="shared" si="51"/>
        <v>48670.333333333336</v>
      </c>
      <c r="CJ88" s="879">
        <v>5.9</v>
      </c>
      <c r="CK88" s="880">
        <v>7.9</v>
      </c>
      <c r="CL88" s="880">
        <v>4.0999999999999996</v>
      </c>
      <c r="CM88" s="885">
        <v>4.4113924050632898</v>
      </c>
      <c r="CN88" s="886">
        <v>2.6987341772151892</v>
      </c>
      <c r="CO88" s="891">
        <f t="shared" si="56"/>
        <v>5.4704641350210963</v>
      </c>
    </row>
    <row r="89" spans="1:93" x14ac:dyDescent="0.3">
      <c r="A89" s="172" t="s">
        <v>343</v>
      </c>
      <c r="B89" s="790">
        <v>203869</v>
      </c>
      <c r="C89" s="791">
        <v>203149</v>
      </c>
      <c r="D89" s="792">
        <v>202371</v>
      </c>
      <c r="E89" s="793">
        <v>204081</v>
      </c>
      <c r="F89" s="810">
        <f t="shared" si="38"/>
        <v>203200.33333333334</v>
      </c>
      <c r="G89" s="725">
        <v>3889.93</v>
      </c>
      <c r="H89" s="726">
        <v>3052.7</v>
      </c>
      <c r="I89" s="727">
        <v>3549.94</v>
      </c>
      <c r="J89" s="728">
        <v>4075.36</v>
      </c>
      <c r="K89" s="729">
        <f t="shared" si="39"/>
        <v>3559.3333333333335</v>
      </c>
      <c r="L89" s="725">
        <f t="shared" si="52"/>
        <v>19100</v>
      </c>
      <c r="M89" s="726">
        <f t="shared" si="52"/>
        <v>15000</v>
      </c>
      <c r="N89" s="727">
        <f t="shared" si="52"/>
        <v>17500</v>
      </c>
      <c r="O89" s="728">
        <f t="shared" si="37"/>
        <v>20000</v>
      </c>
      <c r="P89" s="729">
        <f t="shared" si="40"/>
        <v>17500</v>
      </c>
      <c r="Q89" s="725">
        <f t="shared" si="41"/>
        <v>20674.454256000001</v>
      </c>
      <c r="R89" s="726">
        <f t="shared" si="42"/>
        <v>15918.119999999999</v>
      </c>
      <c r="S89" s="727">
        <f t="shared" si="43"/>
        <v>18207</v>
      </c>
      <c r="T89" s="728">
        <f t="shared" si="44"/>
        <v>20400</v>
      </c>
      <c r="U89" s="729">
        <f t="shared" si="45"/>
        <v>18175.039999999997</v>
      </c>
      <c r="V89" s="725">
        <v>88</v>
      </c>
      <c r="W89" s="726">
        <v>85.7</v>
      </c>
      <c r="X89" s="727">
        <v>83.3</v>
      </c>
      <c r="Y89" s="727">
        <v>85.8</v>
      </c>
      <c r="Z89" s="740">
        <v>88.8</v>
      </c>
      <c r="AA89" s="729">
        <f t="shared" si="46"/>
        <v>84.933333333333337</v>
      </c>
      <c r="AB89" s="725">
        <v>4.9000000000000004</v>
      </c>
      <c r="AC89" s="726">
        <v>4.3</v>
      </c>
      <c r="AD89" s="727">
        <v>4</v>
      </c>
      <c r="AE89" s="727">
        <v>4.0999999999999996</v>
      </c>
      <c r="AF89" s="740">
        <v>5</v>
      </c>
      <c r="AG89" s="729">
        <f t="shared" si="47"/>
        <v>4.1333333333333337</v>
      </c>
      <c r="AH89" s="960">
        <v>10.9</v>
      </c>
      <c r="AI89" s="961">
        <v>13.6</v>
      </c>
      <c r="AJ89" s="961">
        <v>11</v>
      </c>
      <c r="AK89" s="962">
        <v>11.1</v>
      </c>
      <c r="AL89" s="963">
        <v>13</v>
      </c>
      <c r="AM89" s="964">
        <v>12</v>
      </c>
      <c r="AN89" s="943">
        <v>3</v>
      </c>
      <c r="AO89" s="965">
        <v>1.8</v>
      </c>
      <c r="AP89" s="965">
        <v>1.6</v>
      </c>
      <c r="AQ89" s="966">
        <v>1</v>
      </c>
      <c r="AR89" s="967">
        <v>1.5</v>
      </c>
      <c r="AS89" s="964">
        <v>1</v>
      </c>
      <c r="AT89" s="790">
        <v>108413</v>
      </c>
      <c r="AU89" s="791">
        <v>107426</v>
      </c>
      <c r="AV89" s="791">
        <v>106337</v>
      </c>
      <c r="AW89" s="792">
        <v>109921</v>
      </c>
      <c r="AX89" s="793">
        <v>108864</v>
      </c>
      <c r="AY89" s="810">
        <f t="shared" si="48"/>
        <v>107894.66666666667</v>
      </c>
      <c r="AZ89" s="932">
        <v>32.299999999999997</v>
      </c>
      <c r="BA89" s="933">
        <v>29.7</v>
      </c>
      <c r="BB89" s="933">
        <v>30.8</v>
      </c>
      <c r="BC89" s="934">
        <v>26</v>
      </c>
      <c r="BD89" s="935">
        <v>25.7</v>
      </c>
      <c r="BE89" s="729">
        <f t="shared" si="53"/>
        <v>28.833333333333332</v>
      </c>
      <c r="BF89" s="1026">
        <v>74.3</v>
      </c>
      <c r="BG89" s="1027">
        <v>68.400000000000006</v>
      </c>
      <c r="BH89" s="1027">
        <v>69.3</v>
      </c>
      <c r="BI89" s="1028">
        <v>71.2</v>
      </c>
      <c r="BJ89" s="1033">
        <v>71</v>
      </c>
      <c r="BK89" s="729">
        <f t="shared" si="54"/>
        <v>69.633333333333326</v>
      </c>
      <c r="BL89" s="790">
        <v>117636</v>
      </c>
      <c r="BM89" s="791">
        <v>116691</v>
      </c>
      <c r="BN89" s="791">
        <v>115588</v>
      </c>
      <c r="BO89" s="792">
        <v>118149</v>
      </c>
      <c r="BP89" s="793">
        <v>116681</v>
      </c>
      <c r="BQ89" s="810">
        <f t="shared" si="49"/>
        <v>116809.33333333333</v>
      </c>
      <c r="BR89" s="725">
        <v>11002</v>
      </c>
      <c r="BS89" s="726">
        <v>10308</v>
      </c>
      <c r="BT89" s="726">
        <v>9691</v>
      </c>
      <c r="BU89" s="727">
        <v>11266</v>
      </c>
      <c r="BV89" s="728">
        <v>10896</v>
      </c>
      <c r="BW89" s="729">
        <f t="shared" si="50"/>
        <v>10421.666666666666</v>
      </c>
      <c r="BX89" s="932">
        <v>42.5</v>
      </c>
      <c r="BY89" s="933">
        <v>47.1</v>
      </c>
      <c r="BZ89" s="933">
        <v>34.700000000000003</v>
      </c>
      <c r="CA89" s="934">
        <v>30.9</v>
      </c>
      <c r="CB89" s="935">
        <v>41.6</v>
      </c>
      <c r="CC89" s="729">
        <f t="shared" si="55"/>
        <v>37.56666666666667</v>
      </c>
      <c r="CD89" s="859">
        <v>12933</v>
      </c>
      <c r="CE89" s="860">
        <v>12984</v>
      </c>
      <c r="CF89" s="860">
        <v>12986</v>
      </c>
      <c r="CG89" s="861">
        <v>11619</v>
      </c>
      <c r="CH89" s="862">
        <v>11114</v>
      </c>
      <c r="CI89" s="863">
        <f t="shared" si="51"/>
        <v>12529.666666666666</v>
      </c>
      <c r="CJ89" s="879">
        <v>16.3</v>
      </c>
      <c r="CK89" s="884">
        <v>12.375925925925925</v>
      </c>
      <c r="CL89" s="884">
        <v>11.923148148148149</v>
      </c>
      <c r="CM89" s="885">
        <v>12.828703703703704</v>
      </c>
      <c r="CN89" s="886">
        <v>7.848148148148149</v>
      </c>
      <c r="CO89" s="891">
        <f t="shared" si="56"/>
        <v>12.375925925925927</v>
      </c>
    </row>
    <row r="90" spans="1:93" x14ac:dyDescent="0.3">
      <c r="A90" s="172" t="s">
        <v>344</v>
      </c>
      <c r="B90" s="790">
        <v>655189</v>
      </c>
      <c r="C90" s="791">
        <v>651065</v>
      </c>
      <c r="D90" s="792">
        <v>646670</v>
      </c>
      <c r="E90" s="793">
        <v>646621</v>
      </c>
      <c r="F90" s="810">
        <f t="shared" si="38"/>
        <v>648118.66666666663</v>
      </c>
      <c r="G90" s="725">
        <v>9673.85</v>
      </c>
      <c r="H90" s="726">
        <v>8818.08</v>
      </c>
      <c r="I90" s="727">
        <v>9710.31</v>
      </c>
      <c r="J90" s="728">
        <v>11085.54</v>
      </c>
      <c r="K90" s="729">
        <f t="shared" si="39"/>
        <v>9871.31</v>
      </c>
      <c r="L90" s="725">
        <f t="shared" si="52"/>
        <v>14800</v>
      </c>
      <c r="M90" s="726">
        <f t="shared" si="52"/>
        <v>13500</v>
      </c>
      <c r="N90" s="727">
        <f t="shared" si="52"/>
        <v>15000</v>
      </c>
      <c r="O90" s="728">
        <f t="shared" si="37"/>
        <v>17100</v>
      </c>
      <c r="P90" s="729">
        <f t="shared" si="40"/>
        <v>15200</v>
      </c>
      <c r="Q90" s="725">
        <f t="shared" si="41"/>
        <v>16019.995967999999</v>
      </c>
      <c r="R90" s="726">
        <f t="shared" si="42"/>
        <v>14326.307999999999</v>
      </c>
      <c r="S90" s="727">
        <f t="shared" si="43"/>
        <v>15606</v>
      </c>
      <c r="T90" s="728">
        <f t="shared" si="44"/>
        <v>17442</v>
      </c>
      <c r="U90" s="729">
        <f t="shared" si="45"/>
        <v>15791.436</v>
      </c>
      <c r="V90" s="725">
        <v>282.89999999999998</v>
      </c>
      <c r="W90" s="726">
        <v>276.3</v>
      </c>
      <c r="X90" s="727">
        <v>279.39999999999998</v>
      </c>
      <c r="Y90" s="727">
        <v>276</v>
      </c>
      <c r="Z90" s="740">
        <v>281.7</v>
      </c>
      <c r="AA90" s="729">
        <f t="shared" si="46"/>
        <v>277.23333333333335</v>
      </c>
      <c r="AB90" s="725">
        <v>13.4</v>
      </c>
      <c r="AC90" s="726">
        <v>13.4</v>
      </c>
      <c r="AD90" s="727">
        <v>20.399999999999999</v>
      </c>
      <c r="AE90" s="727">
        <v>18.2</v>
      </c>
      <c r="AF90" s="740">
        <v>17.7</v>
      </c>
      <c r="AG90" s="729">
        <f t="shared" si="47"/>
        <v>17.333333333333332</v>
      </c>
      <c r="AH90" s="960">
        <v>68.2</v>
      </c>
      <c r="AI90" s="961">
        <v>59.7</v>
      </c>
      <c r="AJ90" s="961">
        <v>48.7</v>
      </c>
      <c r="AK90" s="962">
        <v>34.799999999999997</v>
      </c>
      <c r="AL90" s="963">
        <v>27.6</v>
      </c>
      <c r="AM90" s="964">
        <v>48</v>
      </c>
      <c r="AN90" s="943">
        <v>6.3</v>
      </c>
      <c r="AO90" s="965">
        <v>6.4</v>
      </c>
      <c r="AP90" s="965">
        <v>9.3000000000000007</v>
      </c>
      <c r="AQ90" s="966">
        <v>7.5</v>
      </c>
      <c r="AR90" s="967">
        <v>5.5</v>
      </c>
      <c r="AS90" s="964">
        <v>8</v>
      </c>
      <c r="AT90" s="790">
        <v>343147</v>
      </c>
      <c r="AU90" s="791">
        <v>340554</v>
      </c>
      <c r="AV90" s="791">
        <v>337432</v>
      </c>
      <c r="AW90" s="792">
        <v>335508</v>
      </c>
      <c r="AX90" s="793">
        <v>333370</v>
      </c>
      <c r="AY90" s="810">
        <f t="shared" si="48"/>
        <v>337831.33333333331</v>
      </c>
      <c r="AZ90" s="932">
        <v>37.299999999999997</v>
      </c>
      <c r="BA90" s="933">
        <v>33.6</v>
      </c>
      <c r="BB90" s="933">
        <v>32.700000000000003</v>
      </c>
      <c r="BC90" s="934">
        <v>31.4</v>
      </c>
      <c r="BD90" s="935">
        <v>23.3</v>
      </c>
      <c r="BE90" s="729">
        <f t="shared" si="53"/>
        <v>32.56666666666667</v>
      </c>
      <c r="BF90" s="1026">
        <v>208.4</v>
      </c>
      <c r="BG90" s="1027">
        <v>210.7</v>
      </c>
      <c r="BH90" s="1027">
        <v>223.2</v>
      </c>
      <c r="BI90" s="1028">
        <v>231.2</v>
      </c>
      <c r="BJ90" s="1029">
        <v>243.3</v>
      </c>
      <c r="BK90" s="729">
        <f t="shared" si="54"/>
        <v>221.69999999999996</v>
      </c>
      <c r="BL90" s="790">
        <v>380822</v>
      </c>
      <c r="BM90" s="791">
        <v>377670</v>
      </c>
      <c r="BN90" s="791">
        <v>374221</v>
      </c>
      <c r="BO90" s="792">
        <v>371817</v>
      </c>
      <c r="BP90" s="793">
        <v>370537</v>
      </c>
      <c r="BQ90" s="810">
        <f t="shared" si="49"/>
        <v>374569.33333333331</v>
      </c>
      <c r="BR90" s="725">
        <v>36802</v>
      </c>
      <c r="BS90" s="726">
        <v>36146</v>
      </c>
      <c r="BT90" s="726">
        <v>35887</v>
      </c>
      <c r="BU90" s="727">
        <v>33884</v>
      </c>
      <c r="BV90" s="728">
        <v>33833</v>
      </c>
      <c r="BW90" s="729">
        <f t="shared" si="50"/>
        <v>35305.666666666664</v>
      </c>
      <c r="BX90" s="932">
        <v>32.799999999999997</v>
      </c>
      <c r="BY90" s="933">
        <v>36.700000000000003</v>
      </c>
      <c r="BZ90" s="933">
        <v>40.799999999999997</v>
      </c>
      <c r="CA90" s="934">
        <v>32.1</v>
      </c>
      <c r="CB90" s="935">
        <v>34.9</v>
      </c>
      <c r="CC90" s="729">
        <f t="shared" si="55"/>
        <v>36.533333333333331</v>
      </c>
      <c r="CD90" s="859">
        <v>52365</v>
      </c>
      <c r="CE90" s="860">
        <v>51608</v>
      </c>
      <c r="CF90" s="860">
        <v>51040</v>
      </c>
      <c r="CG90" s="861">
        <v>51448</v>
      </c>
      <c r="CH90" s="862">
        <v>51655</v>
      </c>
      <c r="CI90" s="863">
        <f t="shared" si="51"/>
        <v>51365.333333333336</v>
      </c>
      <c r="CJ90" s="879">
        <v>3.7</v>
      </c>
      <c r="CK90" s="880">
        <v>5.4</v>
      </c>
      <c r="CL90" s="880">
        <v>6.9</v>
      </c>
      <c r="CM90" s="881">
        <v>6.9</v>
      </c>
      <c r="CN90" s="882">
        <v>6</v>
      </c>
      <c r="CO90" s="891">
        <f t="shared" si="56"/>
        <v>6.4000000000000012</v>
      </c>
    </row>
    <row r="91" spans="1:93" x14ac:dyDescent="0.3">
      <c r="A91" s="172" t="s">
        <v>345</v>
      </c>
      <c r="B91" s="790">
        <v>555960</v>
      </c>
      <c r="C91" s="791">
        <v>556002</v>
      </c>
      <c r="D91" s="792">
        <v>553235</v>
      </c>
      <c r="E91" s="793">
        <v>507072</v>
      </c>
      <c r="F91" s="810">
        <f t="shared" si="38"/>
        <v>538769.66666666663</v>
      </c>
      <c r="G91" s="725">
        <v>10298.9</v>
      </c>
      <c r="H91" s="726">
        <v>9980.32</v>
      </c>
      <c r="I91" s="727">
        <v>11251.78</v>
      </c>
      <c r="J91" s="728">
        <v>13989.34</v>
      </c>
      <c r="K91" s="729">
        <f t="shared" si="39"/>
        <v>11740.480000000001</v>
      </c>
      <c r="L91" s="725">
        <f t="shared" si="52"/>
        <v>18500</v>
      </c>
      <c r="M91" s="726">
        <f t="shared" si="52"/>
        <v>18000</v>
      </c>
      <c r="N91" s="727">
        <f t="shared" si="52"/>
        <v>20300</v>
      </c>
      <c r="O91" s="728">
        <f t="shared" si="37"/>
        <v>27600</v>
      </c>
      <c r="P91" s="729">
        <f t="shared" si="40"/>
        <v>21966.666666666668</v>
      </c>
      <c r="Q91" s="725">
        <f t="shared" si="41"/>
        <v>20024.99496</v>
      </c>
      <c r="R91" s="726">
        <f t="shared" si="42"/>
        <v>19101.743999999999</v>
      </c>
      <c r="S91" s="727">
        <f t="shared" si="43"/>
        <v>21120.12</v>
      </c>
      <c r="T91" s="728">
        <f t="shared" si="44"/>
        <v>28152</v>
      </c>
      <c r="U91" s="729">
        <f t="shared" si="45"/>
        <v>22791.288</v>
      </c>
      <c r="V91" s="725">
        <v>234.5</v>
      </c>
      <c r="W91" s="726">
        <v>233.9</v>
      </c>
      <c r="X91" s="727">
        <v>232.1</v>
      </c>
      <c r="Y91" s="727">
        <v>242.6</v>
      </c>
      <c r="Z91" s="740">
        <v>238.6</v>
      </c>
      <c r="AA91" s="729">
        <f t="shared" si="46"/>
        <v>236.20000000000002</v>
      </c>
      <c r="AB91" s="725">
        <v>13.6</v>
      </c>
      <c r="AC91" s="726">
        <v>11.6</v>
      </c>
      <c r="AD91" s="727">
        <v>12.8</v>
      </c>
      <c r="AE91" s="727">
        <v>15.2</v>
      </c>
      <c r="AF91" s="740">
        <v>12.5</v>
      </c>
      <c r="AG91" s="729">
        <f t="shared" si="47"/>
        <v>13.199999999999998</v>
      </c>
      <c r="AH91" s="960">
        <v>40.4</v>
      </c>
      <c r="AI91" s="961">
        <v>45</v>
      </c>
      <c r="AJ91" s="961">
        <v>39.799999999999997</v>
      </c>
      <c r="AK91" s="962">
        <v>33.5</v>
      </c>
      <c r="AL91" s="963">
        <v>23.6</v>
      </c>
      <c r="AM91" s="964">
        <v>39</v>
      </c>
      <c r="AN91" s="943">
        <v>6.5</v>
      </c>
      <c r="AO91" s="965">
        <v>7.4</v>
      </c>
      <c r="AP91" s="965">
        <v>5.8</v>
      </c>
      <c r="AQ91" s="966">
        <v>7.1</v>
      </c>
      <c r="AR91" s="967">
        <v>4.0999999999999996</v>
      </c>
      <c r="AS91" s="964">
        <v>7</v>
      </c>
      <c r="AT91" s="790">
        <v>293935</v>
      </c>
      <c r="AU91" s="791">
        <v>293065</v>
      </c>
      <c r="AV91" s="791">
        <v>290288</v>
      </c>
      <c r="AW91" s="792">
        <v>264790</v>
      </c>
      <c r="AX91" s="793">
        <v>263284</v>
      </c>
      <c r="AY91" s="810">
        <f t="shared" si="48"/>
        <v>282714.33333333331</v>
      </c>
      <c r="AZ91" s="932">
        <v>30.8</v>
      </c>
      <c r="BA91" s="933">
        <v>27.8</v>
      </c>
      <c r="BB91" s="933">
        <v>29</v>
      </c>
      <c r="BC91" s="934">
        <v>27</v>
      </c>
      <c r="BD91" s="935">
        <v>24.9</v>
      </c>
      <c r="BE91" s="729">
        <f t="shared" si="53"/>
        <v>27.933333333333334</v>
      </c>
      <c r="BF91" s="1026">
        <v>188.5</v>
      </c>
      <c r="BG91" s="1031">
        <v>184</v>
      </c>
      <c r="BH91" s="1027">
        <v>187.3</v>
      </c>
      <c r="BI91" s="1032">
        <v>203</v>
      </c>
      <c r="BJ91" s="1029">
        <v>208.7</v>
      </c>
      <c r="BK91" s="729">
        <f t="shared" si="54"/>
        <v>191.43333333333331</v>
      </c>
      <c r="BL91" s="790">
        <v>320202</v>
      </c>
      <c r="BM91" s="791">
        <v>320331</v>
      </c>
      <c r="BN91" s="791">
        <v>318349</v>
      </c>
      <c r="BO91" s="792">
        <v>286730</v>
      </c>
      <c r="BP91" s="793">
        <v>285193</v>
      </c>
      <c r="BQ91" s="810">
        <f t="shared" si="49"/>
        <v>308470</v>
      </c>
      <c r="BR91" s="725">
        <v>32709</v>
      </c>
      <c r="BS91" s="726">
        <v>31837</v>
      </c>
      <c r="BT91" s="726">
        <v>30807</v>
      </c>
      <c r="BU91" s="727">
        <v>25226</v>
      </c>
      <c r="BV91" s="728">
        <v>25040</v>
      </c>
      <c r="BW91" s="729">
        <f t="shared" si="50"/>
        <v>29290</v>
      </c>
      <c r="BX91" s="932">
        <v>43.2</v>
      </c>
      <c r="BY91" s="933">
        <v>46.5</v>
      </c>
      <c r="BZ91" s="933">
        <v>39.200000000000003</v>
      </c>
      <c r="CA91" s="934">
        <v>31.3</v>
      </c>
      <c r="CB91" s="935">
        <v>24.2</v>
      </c>
      <c r="CC91" s="729">
        <f t="shared" si="55"/>
        <v>39</v>
      </c>
      <c r="CD91" s="859">
        <v>37483</v>
      </c>
      <c r="CE91" s="860">
        <v>38609</v>
      </c>
      <c r="CF91" s="860">
        <v>39424</v>
      </c>
      <c r="CG91" s="861">
        <v>30862</v>
      </c>
      <c r="CH91" s="862">
        <v>30341</v>
      </c>
      <c r="CI91" s="863">
        <f t="shared" si="51"/>
        <v>36298.333333333336</v>
      </c>
      <c r="CJ91" s="879">
        <v>10.199999999999999</v>
      </c>
      <c r="CK91" s="880">
        <v>7</v>
      </c>
      <c r="CL91" s="880">
        <v>11.1</v>
      </c>
      <c r="CM91" s="881">
        <v>16.899999999999999</v>
      </c>
      <c r="CN91" s="882">
        <v>13.6</v>
      </c>
      <c r="CO91" s="891">
        <f t="shared" si="56"/>
        <v>11.666666666666666</v>
      </c>
    </row>
    <row r="92" spans="1:93" x14ac:dyDescent="0.3">
      <c r="A92" s="172" t="s">
        <v>346</v>
      </c>
      <c r="B92" s="790">
        <v>574447</v>
      </c>
      <c r="C92" s="791">
        <v>572151</v>
      </c>
      <c r="D92" s="792">
        <v>569345</v>
      </c>
      <c r="E92" s="793">
        <v>538063</v>
      </c>
      <c r="F92" s="810">
        <f t="shared" si="38"/>
        <v>559853</v>
      </c>
      <c r="G92" s="725">
        <v>9887.52</v>
      </c>
      <c r="H92" s="726">
        <v>9034</v>
      </c>
      <c r="I92" s="727">
        <v>9909.67</v>
      </c>
      <c r="J92" s="728">
        <v>11861.18</v>
      </c>
      <c r="K92" s="729">
        <f t="shared" si="39"/>
        <v>10268.283333333333</v>
      </c>
      <c r="L92" s="725">
        <f t="shared" si="52"/>
        <v>17200</v>
      </c>
      <c r="M92" s="726">
        <f t="shared" si="52"/>
        <v>15800</v>
      </c>
      <c r="N92" s="727">
        <f t="shared" si="52"/>
        <v>17400</v>
      </c>
      <c r="O92" s="728">
        <f t="shared" si="37"/>
        <v>22000</v>
      </c>
      <c r="P92" s="729">
        <f t="shared" si="40"/>
        <v>18400</v>
      </c>
      <c r="Q92" s="725">
        <f t="shared" si="41"/>
        <v>18617.833151999999</v>
      </c>
      <c r="R92" s="726">
        <f t="shared" si="42"/>
        <v>16767.0864</v>
      </c>
      <c r="S92" s="727">
        <f t="shared" si="43"/>
        <v>18102.96</v>
      </c>
      <c r="T92" s="728">
        <f t="shared" si="44"/>
        <v>22440</v>
      </c>
      <c r="U92" s="729">
        <f t="shared" si="45"/>
        <v>19103.3488</v>
      </c>
      <c r="V92" s="725">
        <v>240.2</v>
      </c>
      <c r="W92" s="726">
        <v>241.3</v>
      </c>
      <c r="X92" s="727">
        <v>242.8</v>
      </c>
      <c r="Y92" s="727">
        <v>247.5</v>
      </c>
      <c r="Z92" s="740">
        <v>245.1</v>
      </c>
      <c r="AA92" s="729">
        <f t="shared" si="46"/>
        <v>243.86666666666667</v>
      </c>
      <c r="AB92" s="725">
        <v>7.4</v>
      </c>
      <c r="AC92" s="726">
        <v>7.8</v>
      </c>
      <c r="AD92" s="727">
        <v>8</v>
      </c>
      <c r="AE92" s="727">
        <v>10.1</v>
      </c>
      <c r="AF92" s="740">
        <v>10.8</v>
      </c>
      <c r="AG92" s="729">
        <f t="shared" si="47"/>
        <v>8.6333333333333329</v>
      </c>
      <c r="AH92" s="960">
        <v>28.8</v>
      </c>
      <c r="AI92" s="961">
        <v>27.4</v>
      </c>
      <c r="AJ92" s="961">
        <v>30.8</v>
      </c>
      <c r="AK92" s="962">
        <v>31.1</v>
      </c>
      <c r="AL92" s="963">
        <v>23.5</v>
      </c>
      <c r="AM92" s="964">
        <v>30</v>
      </c>
      <c r="AN92" s="943">
        <v>2.6</v>
      </c>
      <c r="AO92" s="965">
        <v>3.2</v>
      </c>
      <c r="AP92" s="965">
        <v>3.8</v>
      </c>
      <c r="AQ92" s="966">
        <v>2.6</v>
      </c>
      <c r="AR92" s="967">
        <v>3.4</v>
      </c>
      <c r="AS92" s="964">
        <v>3</v>
      </c>
      <c r="AT92" s="790">
        <v>302808</v>
      </c>
      <c r="AU92" s="791">
        <v>299763</v>
      </c>
      <c r="AV92" s="791">
        <v>295955</v>
      </c>
      <c r="AW92" s="792">
        <v>280051</v>
      </c>
      <c r="AX92" s="793">
        <v>278089</v>
      </c>
      <c r="AY92" s="810">
        <f t="shared" si="48"/>
        <v>291923</v>
      </c>
      <c r="AZ92" s="932">
        <v>29.5</v>
      </c>
      <c r="BA92" s="933">
        <v>27.6</v>
      </c>
      <c r="BB92" s="933">
        <v>26.9</v>
      </c>
      <c r="BC92" s="934">
        <v>26.2</v>
      </c>
      <c r="BD92" s="935">
        <v>27.5</v>
      </c>
      <c r="BE92" s="729">
        <f t="shared" si="53"/>
        <v>26.900000000000002</v>
      </c>
      <c r="BF92" s="1026">
        <v>204.1</v>
      </c>
      <c r="BG92" s="1027">
        <v>205.9</v>
      </c>
      <c r="BH92" s="1027">
        <v>203.4</v>
      </c>
      <c r="BI92" s="1028">
        <v>206.7</v>
      </c>
      <c r="BJ92" s="1029">
        <v>210.3</v>
      </c>
      <c r="BK92" s="729">
        <f t="shared" si="54"/>
        <v>205.33333333333334</v>
      </c>
      <c r="BL92" s="790">
        <v>326639</v>
      </c>
      <c r="BM92" s="791">
        <v>324345</v>
      </c>
      <c r="BN92" s="791">
        <v>321157</v>
      </c>
      <c r="BO92" s="792">
        <v>302990</v>
      </c>
      <c r="BP92" s="793">
        <v>300940</v>
      </c>
      <c r="BQ92" s="810">
        <f t="shared" si="49"/>
        <v>316164</v>
      </c>
      <c r="BR92" s="725">
        <v>32997</v>
      </c>
      <c r="BS92" s="726">
        <v>31759</v>
      </c>
      <c r="BT92" s="726">
        <v>30268</v>
      </c>
      <c r="BU92" s="727">
        <v>26957</v>
      </c>
      <c r="BV92" s="728">
        <v>26660</v>
      </c>
      <c r="BW92" s="729">
        <f t="shared" si="50"/>
        <v>29661.333333333332</v>
      </c>
      <c r="BX92" s="932">
        <v>35.1</v>
      </c>
      <c r="BY92" s="933">
        <v>37.700000000000003</v>
      </c>
      <c r="BZ92" s="933">
        <v>37.299999999999997</v>
      </c>
      <c r="CA92" s="934">
        <v>43.1</v>
      </c>
      <c r="CB92" s="935">
        <v>48.6</v>
      </c>
      <c r="CC92" s="729">
        <f t="shared" si="55"/>
        <v>39.366666666666667</v>
      </c>
      <c r="CD92" s="859">
        <v>34255</v>
      </c>
      <c r="CE92" s="860">
        <v>35061</v>
      </c>
      <c r="CF92" s="860">
        <v>35830</v>
      </c>
      <c r="CG92" s="861">
        <v>32390</v>
      </c>
      <c r="CH92" s="862">
        <v>31877</v>
      </c>
      <c r="CI92" s="863">
        <f t="shared" si="51"/>
        <v>34427</v>
      </c>
      <c r="CJ92" s="879">
        <v>14.8</v>
      </c>
      <c r="CK92" s="880">
        <v>14.6</v>
      </c>
      <c r="CL92" s="880">
        <v>12.5</v>
      </c>
      <c r="CM92" s="881">
        <v>8.3000000000000007</v>
      </c>
      <c r="CN92" s="886">
        <v>6.7</v>
      </c>
      <c r="CO92" s="891">
        <f t="shared" si="56"/>
        <v>11.800000000000002</v>
      </c>
    </row>
    <row r="93" spans="1:93" x14ac:dyDescent="0.3">
      <c r="A93" s="172" t="s">
        <v>347</v>
      </c>
      <c r="B93" s="790">
        <v>3742235</v>
      </c>
      <c r="C93" s="791">
        <v>3738901</v>
      </c>
      <c r="D93" s="792">
        <v>3736737</v>
      </c>
      <c r="E93" s="793">
        <v>3806550</v>
      </c>
      <c r="F93" s="810">
        <f t="shared" si="38"/>
        <v>3760729.3333333335</v>
      </c>
      <c r="G93" s="725">
        <v>105707.1</v>
      </c>
      <c r="H93" s="726">
        <v>95884.44</v>
      </c>
      <c r="I93" s="727">
        <v>105345.89</v>
      </c>
      <c r="J93" s="728">
        <v>118292.06</v>
      </c>
      <c r="K93" s="729">
        <f t="shared" si="39"/>
        <v>106507.46333333333</v>
      </c>
      <c r="L93" s="725">
        <f t="shared" si="52"/>
        <v>28200</v>
      </c>
      <c r="M93" s="726">
        <f t="shared" si="52"/>
        <v>25600</v>
      </c>
      <c r="N93" s="727">
        <f t="shared" si="52"/>
        <v>28200</v>
      </c>
      <c r="O93" s="728">
        <f t="shared" si="37"/>
        <v>31100</v>
      </c>
      <c r="P93" s="729">
        <f t="shared" si="40"/>
        <v>28300</v>
      </c>
      <c r="Q93" s="725">
        <f t="shared" si="41"/>
        <v>30524.586911999999</v>
      </c>
      <c r="R93" s="726">
        <f t="shared" si="42"/>
        <v>27166.924799999997</v>
      </c>
      <c r="S93" s="727">
        <f t="shared" si="43"/>
        <v>29339.279999999999</v>
      </c>
      <c r="T93" s="728">
        <f t="shared" si="44"/>
        <v>31722</v>
      </c>
      <c r="U93" s="729">
        <f t="shared" si="45"/>
        <v>29409.401599999997</v>
      </c>
      <c r="V93" s="725">
        <v>1736.4</v>
      </c>
      <c r="W93" s="726">
        <v>1712.1</v>
      </c>
      <c r="X93" s="727">
        <v>1708.8</v>
      </c>
      <c r="Y93" s="727">
        <v>1750</v>
      </c>
      <c r="Z93" s="740">
        <v>1726</v>
      </c>
      <c r="AA93" s="729">
        <f t="shared" si="46"/>
        <v>1723.6333333333332</v>
      </c>
      <c r="AB93" s="725">
        <v>84.2</v>
      </c>
      <c r="AC93" s="726">
        <v>81.2</v>
      </c>
      <c r="AD93" s="727">
        <v>77.2</v>
      </c>
      <c r="AE93" s="727">
        <v>84.6</v>
      </c>
      <c r="AF93" s="740">
        <v>91.9</v>
      </c>
      <c r="AG93" s="729">
        <f t="shared" si="47"/>
        <v>81</v>
      </c>
      <c r="AH93" s="960">
        <v>294</v>
      </c>
      <c r="AI93" s="961">
        <v>240.4</v>
      </c>
      <c r="AJ93" s="961">
        <v>202.5</v>
      </c>
      <c r="AK93" s="962">
        <v>174.6</v>
      </c>
      <c r="AL93" s="963">
        <v>162.19999999999999</v>
      </c>
      <c r="AM93" s="964">
        <v>206</v>
      </c>
      <c r="AN93" s="943">
        <v>27.1</v>
      </c>
      <c r="AO93" s="965">
        <v>17.3</v>
      </c>
      <c r="AP93" s="965">
        <v>19</v>
      </c>
      <c r="AQ93" s="966">
        <v>18.5</v>
      </c>
      <c r="AR93" s="967">
        <v>19.5</v>
      </c>
      <c r="AS93" s="964">
        <v>18</v>
      </c>
      <c r="AT93" s="790">
        <v>2059234</v>
      </c>
      <c r="AU93" s="791">
        <v>2041081</v>
      </c>
      <c r="AV93" s="791">
        <v>2024007</v>
      </c>
      <c r="AW93" s="792">
        <v>2125963</v>
      </c>
      <c r="AX93" s="793">
        <v>2112878</v>
      </c>
      <c r="AY93" s="810">
        <f t="shared" si="48"/>
        <v>2063683.6666666667</v>
      </c>
      <c r="AZ93" s="932">
        <v>15</v>
      </c>
      <c r="BA93" s="933">
        <v>13.3</v>
      </c>
      <c r="BB93" s="933">
        <v>11.2</v>
      </c>
      <c r="BC93" s="934">
        <v>10.1</v>
      </c>
      <c r="BD93" s="935">
        <v>10.6</v>
      </c>
      <c r="BE93" s="729">
        <f t="shared" si="53"/>
        <v>11.533333333333333</v>
      </c>
      <c r="BF93" s="1026">
        <v>1412.1</v>
      </c>
      <c r="BG93" s="1027">
        <v>1432.5</v>
      </c>
      <c r="BH93" s="1027">
        <v>1469.1</v>
      </c>
      <c r="BI93" s="1028">
        <v>1536.7</v>
      </c>
      <c r="BJ93" s="1029">
        <v>1524.7</v>
      </c>
      <c r="BK93" s="729">
        <f t="shared" si="54"/>
        <v>1479.4333333333334</v>
      </c>
      <c r="BL93" s="790">
        <v>2247160</v>
      </c>
      <c r="BM93" s="791">
        <v>2232769</v>
      </c>
      <c r="BN93" s="791">
        <v>2218847</v>
      </c>
      <c r="BO93" s="792">
        <v>2307498</v>
      </c>
      <c r="BP93" s="793">
        <v>2294766</v>
      </c>
      <c r="BQ93" s="810">
        <f t="shared" si="49"/>
        <v>2253038</v>
      </c>
      <c r="BR93" s="725">
        <v>216580</v>
      </c>
      <c r="BS93" s="726">
        <v>210839</v>
      </c>
      <c r="BT93" s="726">
        <v>206532</v>
      </c>
      <c r="BU93" s="727">
        <v>221448</v>
      </c>
      <c r="BV93" s="728">
        <v>221019</v>
      </c>
      <c r="BW93" s="729">
        <f t="shared" si="50"/>
        <v>212939.66666666666</v>
      </c>
      <c r="BX93" s="932">
        <v>52.2</v>
      </c>
      <c r="BY93" s="933">
        <v>52.5</v>
      </c>
      <c r="BZ93" s="933">
        <v>51.5</v>
      </c>
      <c r="CA93" s="934">
        <v>56.1</v>
      </c>
      <c r="CB93" s="935">
        <v>55.7</v>
      </c>
      <c r="CC93" s="729">
        <f t="shared" si="55"/>
        <v>53.366666666666667</v>
      </c>
      <c r="CD93" s="859">
        <v>261935</v>
      </c>
      <c r="CE93" s="860">
        <v>266725</v>
      </c>
      <c r="CF93" s="860">
        <v>270229</v>
      </c>
      <c r="CG93" s="861">
        <v>254931</v>
      </c>
      <c r="CH93" s="862">
        <v>254482</v>
      </c>
      <c r="CI93" s="863">
        <f t="shared" si="51"/>
        <v>263961.66666666669</v>
      </c>
      <c r="CJ93" s="879">
        <v>6.3</v>
      </c>
      <c r="CK93" s="880">
        <v>5.7</v>
      </c>
      <c r="CL93" s="880">
        <v>4.0999999999999996</v>
      </c>
      <c r="CM93" s="881">
        <v>2.8</v>
      </c>
      <c r="CN93" s="882">
        <v>3.3</v>
      </c>
      <c r="CO93" s="891">
        <f t="shared" si="56"/>
        <v>4.2</v>
      </c>
    </row>
    <row r="94" spans="1:93" x14ac:dyDescent="0.3">
      <c r="A94" s="172" t="s">
        <v>348</v>
      </c>
      <c r="B94" s="790">
        <v>221098</v>
      </c>
      <c r="C94" s="791">
        <v>229516</v>
      </c>
      <c r="D94" s="792">
        <v>229155</v>
      </c>
      <c r="E94" s="793">
        <v>195229</v>
      </c>
      <c r="F94" s="810">
        <f t="shared" si="38"/>
        <v>217966.66666666666</v>
      </c>
      <c r="G94" s="725">
        <v>3039.2</v>
      </c>
      <c r="H94" s="726">
        <v>2710.19</v>
      </c>
      <c r="I94" s="727">
        <v>2950.84</v>
      </c>
      <c r="J94" s="728">
        <v>3296.67</v>
      </c>
      <c r="K94" s="729">
        <f t="shared" si="39"/>
        <v>2985.9</v>
      </c>
      <c r="L94" s="725">
        <f t="shared" si="52"/>
        <v>13700</v>
      </c>
      <c r="M94" s="726">
        <f t="shared" si="52"/>
        <v>11800</v>
      </c>
      <c r="N94" s="727">
        <f t="shared" si="52"/>
        <v>12900</v>
      </c>
      <c r="O94" s="728">
        <f t="shared" si="37"/>
        <v>16900</v>
      </c>
      <c r="P94" s="729">
        <f t="shared" si="40"/>
        <v>13866.666666666666</v>
      </c>
      <c r="Q94" s="725">
        <f t="shared" si="41"/>
        <v>14829.320592</v>
      </c>
      <c r="R94" s="726">
        <f t="shared" si="42"/>
        <v>12522.2544</v>
      </c>
      <c r="S94" s="727">
        <f t="shared" si="43"/>
        <v>13421.16</v>
      </c>
      <c r="T94" s="728">
        <f t="shared" si="44"/>
        <v>17238</v>
      </c>
      <c r="U94" s="729">
        <f t="shared" si="45"/>
        <v>14393.8048</v>
      </c>
      <c r="V94" s="725">
        <v>90.8</v>
      </c>
      <c r="W94" s="726">
        <v>87.2</v>
      </c>
      <c r="X94" s="727">
        <v>83.5</v>
      </c>
      <c r="Y94" s="727">
        <v>84.3</v>
      </c>
      <c r="Z94" s="740">
        <v>84.2</v>
      </c>
      <c r="AA94" s="729">
        <f t="shared" si="46"/>
        <v>85</v>
      </c>
      <c r="AB94" s="725">
        <v>7.3</v>
      </c>
      <c r="AC94" s="726">
        <v>5.9</v>
      </c>
      <c r="AD94" s="727">
        <v>5.5</v>
      </c>
      <c r="AE94" s="727">
        <v>4.8</v>
      </c>
      <c r="AF94" s="740">
        <v>5.5</v>
      </c>
      <c r="AG94" s="729">
        <f t="shared" si="47"/>
        <v>5.3999999999999995</v>
      </c>
      <c r="AH94" s="960">
        <v>16</v>
      </c>
      <c r="AI94" s="961">
        <v>14.4</v>
      </c>
      <c r="AJ94" s="961">
        <v>11.5</v>
      </c>
      <c r="AK94" s="962">
        <v>9.6999999999999993</v>
      </c>
      <c r="AL94" s="963">
        <v>8.4</v>
      </c>
      <c r="AM94" s="964">
        <v>12</v>
      </c>
      <c r="AN94" s="943">
        <v>3</v>
      </c>
      <c r="AO94" s="965">
        <v>2.5</v>
      </c>
      <c r="AP94" s="965">
        <v>2.2000000000000002</v>
      </c>
      <c r="AQ94" s="966">
        <v>2.1</v>
      </c>
      <c r="AR94" s="967">
        <v>1.5</v>
      </c>
      <c r="AS94" s="964">
        <v>2</v>
      </c>
      <c r="AT94" s="790">
        <v>111559</v>
      </c>
      <c r="AU94" s="791">
        <v>115408</v>
      </c>
      <c r="AV94" s="791">
        <v>115555</v>
      </c>
      <c r="AW94" s="792">
        <v>99640</v>
      </c>
      <c r="AX94" s="793">
        <v>99718</v>
      </c>
      <c r="AY94" s="810">
        <f t="shared" si="48"/>
        <v>110201</v>
      </c>
      <c r="AZ94" s="932">
        <v>23.1</v>
      </c>
      <c r="BA94" s="933">
        <v>22.2</v>
      </c>
      <c r="BB94" s="933">
        <v>24.1</v>
      </c>
      <c r="BC94" s="934">
        <v>19.899999999999999</v>
      </c>
      <c r="BD94" s="935">
        <v>23.4</v>
      </c>
      <c r="BE94" s="729">
        <f t="shared" si="53"/>
        <v>22.066666666666663</v>
      </c>
      <c r="BF94" s="1026">
        <v>71.900000000000006</v>
      </c>
      <c r="BG94" s="1027">
        <v>70.5</v>
      </c>
      <c r="BH94" s="1027">
        <v>68.900000000000006</v>
      </c>
      <c r="BI94" s="1028">
        <v>70.599999999999994</v>
      </c>
      <c r="BJ94" s="1029">
        <v>72.7</v>
      </c>
      <c r="BK94" s="729">
        <f t="shared" si="54"/>
        <v>70</v>
      </c>
      <c r="BL94" s="790">
        <v>125011</v>
      </c>
      <c r="BM94" s="791">
        <v>130166</v>
      </c>
      <c r="BN94" s="791">
        <v>130179</v>
      </c>
      <c r="BO94" s="792">
        <v>109897</v>
      </c>
      <c r="BP94" s="793">
        <v>111425</v>
      </c>
      <c r="BQ94" s="810">
        <f t="shared" si="49"/>
        <v>123414</v>
      </c>
      <c r="BR94" s="725">
        <v>14936</v>
      </c>
      <c r="BS94" s="726">
        <v>16328</v>
      </c>
      <c r="BT94" s="726">
        <v>16942</v>
      </c>
      <c r="BU94" s="727">
        <v>10624</v>
      </c>
      <c r="BV94" s="728">
        <v>10362</v>
      </c>
      <c r="BW94" s="729">
        <f t="shared" si="50"/>
        <v>14631.333333333334</v>
      </c>
      <c r="BX94" s="932">
        <v>35.700000000000003</v>
      </c>
      <c r="BY94" s="933">
        <v>43.9</v>
      </c>
      <c r="BZ94" s="933">
        <v>40.9</v>
      </c>
      <c r="CA94" s="934">
        <v>34.299999999999997</v>
      </c>
      <c r="CB94" s="935">
        <v>30.9</v>
      </c>
      <c r="CC94" s="729">
        <f t="shared" si="55"/>
        <v>39.699999999999996</v>
      </c>
      <c r="CD94" s="859">
        <v>18609</v>
      </c>
      <c r="CE94" s="860">
        <v>20143</v>
      </c>
      <c r="CF94" s="860">
        <v>20009</v>
      </c>
      <c r="CG94" s="861">
        <v>14468</v>
      </c>
      <c r="CH94" s="862">
        <v>15826</v>
      </c>
      <c r="CI94" s="863">
        <f t="shared" si="51"/>
        <v>18206.666666666668</v>
      </c>
      <c r="CJ94" s="879">
        <v>14.2</v>
      </c>
      <c r="CK94" s="880">
        <v>17.3</v>
      </c>
      <c r="CL94" s="880">
        <v>16.899999999999999</v>
      </c>
      <c r="CM94" s="881">
        <v>17.7</v>
      </c>
      <c r="CN94" s="886">
        <v>10.80796460176991</v>
      </c>
      <c r="CO94" s="891">
        <f t="shared" si="56"/>
        <v>17.3</v>
      </c>
    </row>
    <row r="95" spans="1:93" x14ac:dyDescent="0.3">
      <c r="A95" s="172" t="s">
        <v>349</v>
      </c>
      <c r="B95" s="790">
        <v>344027</v>
      </c>
      <c r="C95" s="791">
        <v>347512</v>
      </c>
      <c r="D95" s="792">
        <v>347848</v>
      </c>
      <c r="E95" s="793">
        <v>327517</v>
      </c>
      <c r="F95" s="810">
        <f t="shared" si="38"/>
        <v>340959</v>
      </c>
      <c r="G95" s="725">
        <v>7639.76</v>
      </c>
      <c r="H95" s="726">
        <v>5948.83</v>
      </c>
      <c r="I95" s="727">
        <v>6992.42</v>
      </c>
      <c r="J95" s="728">
        <v>8213</v>
      </c>
      <c r="K95" s="729">
        <f t="shared" si="39"/>
        <v>7051.416666666667</v>
      </c>
      <c r="L95" s="725">
        <f t="shared" si="52"/>
        <v>22200</v>
      </c>
      <c r="M95" s="726">
        <f t="shared" si="52"/>
        <v>17100</v>
      </c>
      <c r="N95" s="727">
        <f t="shared" si="52"/>
        <v>20100</v>
      </c>
      <c r="O95" s="728">
        <f t="shared" si="37"/>
        <v>25100</v>
      </c>
      <c r="P95" s="729">
        <f t="shared" si="40"/>
        <v>20766.666666666668</v>
      </c>
      <c r="Q95" s="725">
        <f t="shared" si="41"/>
        <v>24029.993952000001</v>
      </c>
      <c r="R95" s="726">
        <f t="shared" si="42"/>
        <v>18146.656799999997</v>
      </c>
      <c r="S95" s="727">
        <f t="shared" si="43"/>
        <v>20912.04</v>
      </c>
      <c r="T95" s="728">
        <f t="shared" si="44"/>
        <v>25602</v>
      </c>
      <c r="U95" s="729">
        <f t="shared" si="45"/>
        <v>21553.565599999998</v>
      </c>
      <c r="V95" s="725">
        <v>154</v>
      </c>
      <c r="W95" s="726">
        <v>141.1</v>
      </c>
      <c r="X95" s="727">
        <v>144.6</v>
      </c>
      <c r="Y95" s="727">
        <v>141.19999999999999</v>
      </c>
      <c r="Z95" s="740">
        <v>142.1</v>
      </c>
      <c r="AA95" s="729">
        <f t="shared" si="46"/>
        <v>142.29999999999998</v>
      </c>
      <c r="AB95" s="725">
        <v>10.7</v>
      </c>
      <c r="AC95" s="726">
        <v>8.1</v>
      </c>
      <c r="AD95" s="727">
        <v>6.4</v>
      </c>
      <c r="AE95" s="727">
        <v>7.7</v>
      </c>
      <c r="AF95" s="740">
        <v>8.9</v>
      </c>
      <c r="AG95" s="729">
        <f t="shared" si="47"/>
        <v>7.3999999999999995</v>
      </c>
      <c r="AH95" s="960">
        <v>21.1</v>
      </c>
      <c r="AI95" s="961">
        <v>23.5</v>
      </c>
      <c r="AJ95" s="961">
        <v>27.1</v>
      </c>
      <c r="AK95" s="962">
        <v>15.1</v>
      </c>
      <c r="AL95" s="963">
        <v>10.1</v>
      </c>
      <c r="AM95" s="964">
        <v>22</v>
      </c>
      <c r="AN95" s="943">
        <v>3.3</v>
      </c>
      <c r="AO95" s="965">
        <v>2.9</v>
      </c>
      <c r="AP95" s="965">
        <v>2.1</v>
      </c>
      <c r="AQ95" s="966">
        <v>1</v>
      </c>
      <c r="AR95" s="967">
        <v>1</v>
      </c>
      <c r="AS95" s="964">
        <v>2</v>
      </c>
      <c r="AT95" s="790">
        <v>186379</v>
      </c>
      <c r="AU95" s="791">
        <v>186958</v>
      </c>
      <c r="AV95" s="791">
        <v>185989</v>
      </c>
      <c r="AW95" s="792">
        <v>178700</v>
      </c>
      <c r="AX95" s="793">
        <v>177882</v>
      </c>
      <c r="AY95" s="810">
        <f t="shared" si="48"/>
        <v>183882.33333333334</v>
      </c>
      <c r="AZ95" s="932">
        <v>28.4</v>
      </c>
      <c r="BA95" s="933">
        <v>29.2</v>
      </c>
      <c r="BB95" s="933">
        <v>25.6</v>
      </c>
      <c r="BC95" s="934">
        <v>27.1</v>
      </c>
      <c r="BD95" s="935">
        <v>31.4</v>
      </c>
      <c r="BE95" s="729">
        <f t="shared" si="53"/>
        <v>27.3</v>
      </c>
      <c r="BF95" s="1026">
        <v>128.4</v>
      </c>
      <c r="BG95" s="1027">
        <v>113.5</v>
      </c>
      <c r="BH95" s="1027">
        <v>112.9</v>
      </c>
      <c r="BI95" s="1028">
        <v>122.7</v>
      </c>
      <c r="BJ95" s="1029">
        <v>125.8</v>
      </c>
      <c r="BK95" s="729">
        <f t="shared" si="54"/>
        <v>116.36666666666667</v>
      </c>
      <c r="BL95" s="790">
        <v>204692</v>
      </c>
      <c r="BM95" s="791">
        <v>206186</v>
      </c>
      <c r="BN95" s="791">
        <v>205673</v>
      </c>
      <c r="BO95" s="792">
        <v>194467</v>
      </c>
      <c r="BP95" s="793">
        <v>194198</v>
      </c>
      <c r="BQ95" s="810">
        <f t="shared" si="49"/>
        <v>202108.66666666666</v>
      </c>
      <c r="BR95" s="725">
        <v>23252</v>
      </c>
      <c r="BS95" s="726">
        <v>22606</v>
      </c>
      <c r="BT95" s="726">
        <v>22111</v>
      </c>
      <c r="BU95" s="727">
        <v>20268</v>
      </c>
      <c r="BV95" s="728">
        <v>19643</v>
      </c>
      <c r="BW95" s="729">
        <f t="shared" si="50"/>
        <v>21661.666666666668</v>
      </c>
      <c r="BX95" s="932">
        <v>28.1</v>
      </c>
      <c r="BY95" s="933">
        <v>28.9</v>
      </c>
      <c r="BZ95" s="933">
        <v>29.7</v>
      </c>
      <c r="CA95" s="934">
        <v>30</v>
      </c>
      <c r="CB95" s="935">
        <v>20.2</v>
      </c>
      <c r="CC95" s="729">
        <f t="shared" si="55"/>
        <v>29.533333333333331</v>
      </c>
      <c r="CD95" s="859">
        <v>25926</v>
      </c>
      <c r="CE95" s="860">
        <v>26961</v>
      </c>
      <c r="CF95" s="860">
        <v>27445</v>
      </c>
      <c r="CG95" s="861">
        <v>22472</v>
      </c>
      <c r="CH95" s="862">
        <v>22673</v>
      </c>
      <c r="CI95" s="863">
        <f t="shared" si="51"/>
        <v>25626</v>
      </c>
      <c r="CJ95" s="879">
        <v>9.5</v>
      </c>
      <c r="CK95" s="880">
        <v>10.4</v>
      </c>
      <c r="CL95" s="880">
        <v>10.7</v>
      </c>
      <c r="CM95" s="881">
        <v>11.8</v>
      </c>
      <c r="CN95" s="886">
        <v>7.2053097345132757</v>
      </c>
      <c r="CO95" s="891">
        <f t="shared" si="56"/>
        <v>10.966666666666669</v>
      </c>
    </row>
    <row r="96" spans="1:93" ht="17.25" thickBot="1" x14ac:dyDescent="0.35">
      <c r="A96" s="173" t="s">
        <v>350</v>
      </c>
      <c r="B96" s="794">
        <v>634930</v>
      </c>
      <c r="C96" s="795">
        <v>636504</v>
      </c>
      <c r="D96" s="796">
        <v>636766</v>
      </c>
      <c r="E96" s="797">
        <v>623633</v>
      </c>
      <c r="F96" s="811">
        <f t="shared" si="38"/>
        <v>632301</v>
      </c>
      <c r="G96" s="730">
        <v>11120.04</v>
      </c>
      <c r="H96" s="731">
        <v>9461.1299999999992</v>
      </c>
      <c r="I96" s="732">
        <v>10765.6</v>
      </c>
      <c r="J96" s="733">
        <v>12594.34</v>
      </c>
      <c r="K96" s="734">
        <f t="shared" si="39"/>
        <v>10940.356666666667</v>
      </c>
      <c r="L96" s="730">
        <f t="shared" si="52"/>
        <v>17500</v>
      </c>
      <c r="M96" s="731">
        <f t="shared" si="52"/>
        <v>14900</v>
      </c>
      <c r="N96" s="732">
        <f t="shared" si="52"/>
        <v>16900</v>
      </c>
      <c r="O96" s="733">
        <f t="shared" si="37"/>
        <v>20200</v>
      </c>
      <c r="P96" s="734">
        <f t="shared" si="40"/>
        <v>17333.333333333332</v>
      </c>
      <c r="Q96" s="730">
        <f t="shared" si="41"/>
        <v>18942.5628</v>
      </c>
      <c r="R96" s="731">
        <f t="shared" si="42"/>
        <v>15811.999199999998</v>
      </c>
      <c r="S96" s="732">
        <f t="shared" si="43"/>
        <v>17582.759999999998</v>
      </c>
      <c r="T96" s="733">
        <f t="shared" si="44"/>
        <v>20604</v>
      </c>
      <c r="U96" s="734">
        <f t="shared" si="45"/>
        <v>17999.5864</v>
      </c>
      <c r="V96" s="730">
        <v>286.3</v>
      </c>
      <c r="W96" s="731">
        <v>279.89999999999998</v>
      </c>
      <c r="X96" s="732">
        <v>275.60000000000002</v>
      </c>
      <c r="Y96" s="732">
        <v>285</v>
      </c>
      <c r="Z96" s="741">
        <v>284.2</v>
      </c>
      <c r="AA96" s="734">
        <f t="shared" si="46"/>
        <v>280.16666666666669</v>
      </c>
      <c r="AB96" s="730">
        <v>17</v>
      </c>
      <c r="AC96" s="731">
        <v>14.4</v>
      </c>
      <c r="AD96" s="732">
        <v>12.3</v>
      </c>
      <c r="AE96" s="732">
        <v>13.1</v>
      </c>
      <c r="AF96" s="741">
        <v>18.100000000000001</v>
      </c>
      <c r="AG96" s="734">
        <f t="shared" si="47"/>
        <v>13.266666666666667</v>
      </c>
      <c r="AH96" s="970">
        <v>33.4</v>
      </c>
      <c r="AI96" s="971">
        <v>48.4</v>
      </c>
      <c r="AJ96" s="971">
        <v>44.9</v>
      </c>
      <c r="AK96" s="972">
        <v>34.4</v>
      </c>
      <c r="AL96" s="973">
        <v>30.7</v>
      </c>
      <c r="AM96" s="974">
        <v>43</v>
      </c>
      <c r="AN96" s="975">
        <v>5.2</v>
      </c>
      <c r="AO96" s="976">
        <v>5.5</v>
      </c>
      <c r="AP96" s="976">
        <v>4</v>
      </c>
      <c r="AQ96" s="977">
        <v>3.2</v>
      </c>
      <c r="AR96" s="978">
        <v>3.9</v>
      </c>
      <c r="AS96" s="974">
        <v>4</v>
      </c>
      <c r="AT96" s="794">
        <v>339048</v>
      </c>
      <c r="AU96" s="795">
        <v>339387</v>
      </c>
      <c r="AV96" s="795">
        <v>338506</v>
      </c>
      <c r="AW96" s="796">
        <v>330133</v>
      </c>
      <c r="AX96" s="797">
        <v>330864</v>
      </c>
      <c r="AY96" s="811">
        <f t="shared" si="48"/>
        <v>336008.66666666669</v>
      </c>
      <c r="AZ96" s="936">
        <v>27.8</v>
      </c>
      <c r="BA96" s="937">
        <v>24.3</v>
      </c>
      <c r="BB96" s="937">
        <v>27.1</v>
      </c>
      <c r="BC96" s="938">
        <v>27</v>
      </c>
      <c r="BD96" s="939">
        <v>25.7</v>
      </c>
      <c r="BE96" s="734">
        <f t="shared" si="53"/>
        <v>26.133333333333336</v>
      </c>
      <c r="BF96" s="1034">
        <v>246.3</v>
      </c>
      <c r="BG96" s="1035">
        <v>222.9</v>
      </c>
      <c r="BH96" s="1035">
        <v>222.1</v>
      </c>
      <c r="BI96" s="1043">
        <v>242</v>
      </c>
      <c r="BJ96" s="1037">
        <v>243.5</v>
      </c>
      <c r="BK96" s="734">
        <f t="shared" si="54"/>
        <v>229</v>
      </c>
      <c r="BL96" s="794">
        <v>373974</v>
      </c>
      <c r="BM96" s="795">
        <v>374507</v>
      </c>
      <c r="BN96" s="795">
        <v>373829</v>
      </c>
      <c r="BO96" s="796">
        <v>364005</v>
      </c>
      <c r="BP96" s="797">
        <v>364148</v>
      </c>
      <c r="BQ96" s="811">
        <f t="shared" si="49"/>
        <v>370780.33333333331</v>
      </c>
      <c r="BR96" s="730">
        <v>38997</v>
      </c>
      <c r="BS96" s="731">
        <v>38104</v>
      </c>
      <c r="BT96" s="731">
        <v>37687</v>
      </c>
      <c r="BU96" s="732">
        <v>35779</v>
      </c>
      <c r="BV96" s="733">
        <v>35525</v>
      </c>
      <c r="BW96" s="734">
        <f t="shared" si="50"/>
        <v>37190</v>
      </c>
      <c r="BX96" s="936">
        <v>33.700000000000003</v>
      </c>
      <c r="BY96" s="937">
        <v>40.5</v>
      </c>
      <c r="BZ96" s="937">
        <v>36.299999999999997</v>
      </c>
      <c r="CA96" s="938">
        <v>35.6</v>
      </c>
      <c r="CB96" s="939">
        <v>39.1</v>
      </c>
      <c r="CC96" s="734">
        <f t="shared" si="55"/>
        <v>37.466666666666669</v>
      </c>
      <c r="CD96" s="850">
        <v>48928</v>
      </c>
      <c r="CE96" s="851">
        <v>49195</v>
      </c>
      <c r="CF96" s="851">
        <v>49309</v>
      </c>
      <c r="CG96" s="852">
        <v>47277</v>
      </c>
      <c r="CH96" s="853">
        <v>46243</v>
      </c>
      <c r="CI96" s="864">
        <f t="shared" si="51"/>
        <v>48593.666666666664</v>
      </c>
      <c r="CJ96" s="887">
        <v>14</v>
      </c>
      <c r="CK96" s="888">
        <v>10.8</v>
      </c>
      <c r="CL96" s="888">
        <v>9</v>
      </c>
      <c r="CM96" s="889">
        <v>9.5</v>
      </c>
      <c r="CN96" s="890">
        <v>7.2</v>
      </c>
      <c r="CO96" s="892">
        <f t="shared" si="56"/>
        <v>9.7666666666666675</v>
      </c>
    </row>
    <row r="97" spans="1:93" x14ac:dyDescent="0.3">
      <c r="A97" s="171" t="s">
        <v>31</v>
      </c>
      <c r="B97" s="789">
        <f>SUM(B98:B116)</f>
        <v>46918951</v>
      </c>
      <c r="C97" s="789">
        <f t="shared" ref="C97:E97" si="61">SUM(C98:C116)</f>
        <v>47318050</v>
      </c>
      <c r="D97" s="789">
        <f t="shared" si="61"/>
        <v>47400798</v>
      </c>
      <c r="E97" s="789">
        <f t="shared" si="61"/>
        <v>47486843</v>
      </c>
      <c r="F97" s="809">
        <f t="shared" si="38"/>
        <v>47401897</v>
      </c>
      <c r="G97" s="735">
        <f>SUM(G98:G116)</f>
        <v>1339402.8700000001</v>
      </c>
      <c r="H97" s="735">
        <f t="shared" ref="H97:J97" si="62">SUM(H98:H116)</f>
        <v>1177819.1800000002</v>
      </c>
      <c r="I97" s="735">
        <f t="shared" si="62"/>
        <v>1303030.2100000002</v>
      </c>
      <c r="J97" s="735">
        <f t="shared" si="62"/>
        <v>1442463.5700000003</v>
      </c>
      <c r="K97" s="724">
        <f t="shared" si="39"/>
        <v>1307770.986666667</v>
      </c>
      <c r="L97" s="735">
        <f t="shared" si="52"/>
        <v>28500</v>
      </c>
      <c r="M97" s="736">
        <f t="shared" si="52"/>
        <v>24900</v>
      </c>
      <c r="N97" s="737">
        <f t="shared" si="52"/>
        <v>27500</v>
      </c>
      <c r="O97" s="738">
        <f t="shared" si="37"/>
        <v>30400</v>
      </c>
      <c r="P97" s="724">
        <f t="shared" si="40"/>
        <v>27600</v>
      </c>
      <c r="Q97" s="735">
        <f t="shared" si="41"/>
        <v>30849.316559999999</v>
      </c>
      <c r="R97" s="736">
        <f t="shared" si="42"/>
        <v>26424.079199999996</v>
      </c>
      <c r="S97" s="737">
        <f t="shared" si="43"/>
        <v>28611</v>
      </c>
      <c r="T97" s="738">
        <f t="shared" si="44"/>
        <v>31008</v>
      </c>
      <c r="U97" s="724">
        <f t="shared" si="45"/>
        <v>28681.026399999999</v>
      </c>
      <c r="V97" s="735">
        <v>23026.9</v>
      </c>
      <c r="W97" s="736">
        <v>22733.200000000001</v>
      </c>
      <c r="X97" s="737">
        <v>23309.9</v>
      </c>
      <c r="Y97" s="737">
        <v>23626.7</v>
      </c>
      <c r="Z97" s="739">
        <v>24119.7</v>
      </c>
      <c r="AA97" s="724">
        <f t="shared" si="46"/>
        <v>23223.266666666666</v>
      </c>
      <c r="AB97" s="735">
        <v>1539.4</v>
      </c>
      <c r="AC97" s="736">
        <v>1431.6</v>
      </c>
      <c r="AD97" s="737">
        <v>1513.5</v>
      </c>
      <c r="AE97" s="737">
        <v>1611.4</v>
      </c>
      <c r="AF97" s="739">
        <v>1696.6</v>
      </c>
      <c r="AG97" s="724">
        <f t="shared" si="47"/>
        <v>1518.8333333333333</v>
      </c>
      <c r="AH97" s="982">
        <v>3247.8</v>
      </c>
      <c r="AI97" s="983">
        <v>3530.9</v>
      </c>
      <c r="AJ97" s="983">
        <v>3476.4</v>
      </c>
      <c r="AK97" s="984">
        <v>3079.2</v>
      </c>
      <c r="AL97" s="985">
        <v>2937.5</v>
      </c>
      <c r="AM97" s="986">
        <v>3362</v>
      </c>
      <c r="AN97" s="956">
        <v>500.8</v>
      </c>
      <c r="AO97" s="957">
        <v>547.79999999999995</v>
      </c>
      <c r="AP97" s="957">
        <v>529.79999999999995</v>
      </c>
      <c r="AQ97" s="958">
        <v>478.1</v>
      </c>
      <c r="AR97" s="959">
        <v>486.4</v>
      </c>
      <c r="AS97" s="955">
        <v>519</v>
      </c>
      <c r="AT97" s="789">
        <v>26376572</v>
      </c>
      <c r="AU97" s="798">
        <v>26552612</v>
      </c>
      <c r="AV97" s="798">
        <v>26580852</v>
      </c>
      <c r="AW97" s="799">
        <v>26529733</v>
      </c>
      <c r="AX97" s="800">
        <v>26794574</v>
      </c>
      <c r="AY97" s="809">
        <f t="shared" si="48"/>
        <v>26554399</v>
      </c>
      <c r="AZ97" s="756">
        <v>38.700000000000003</v>
      </c>
      <c r="BA97" s="757">
        <v>37.1</v>
      </c>
      <c r="BB97" s="757">
        <v>36.6</v>
      </c>
      <c r="BC97" s="758">
        <v>36.299999999999997</v>
      </c>
      <c r="BD97" s="759">
        <v>35.799999999999997</v>
      </c>
      <c r="BE97" s="724">
        <f t="shared" si="53"/>
        <v>36.666666666666664</v>
      </c>
      <c r="BF97" s="1022">
        <v>19417.5</v>
      </c>
      <c r="BG97" s="1023">
        <v>18851.2</v>
      </c>
      <c r="BH97" s="1023">
        <v>19419.900000000001</v>
      </c>
      <c r="BI97" s="1024">
        <v>20076.3</v>
      </c>
      <c r="BJ97" s="1025">
        <v>20684.099999999999</v>
      </c>
      <c r="BK97" s="724">
        <f t="shared" si="54"/>
        <v>19449.133333333335</v>
      </c>
      <c r="BL97" s="789">
        <v>28657759</v>
      </c>
      <c r="BM97" s="798">
        <v>28891941</v>
      </c>
      <c r="BN97" s="798">
        <v>28957364</v>
      </c>
      <c r="BO97" s="799">
        <v>28941968</v>
      </c>
      <c r="BP97" s="800">
        <v>29297564</v>
      </c>
      <c r="BQ97" s="809">
        <f t="shared" si="49"/>
        <v>28930424.333333332</v>
      </c>
      <c r="BR97" s="735">
        <v>2835775</v>
      </c>
      <c r="BS97" s="736">
        <v>2814068</v>
      </c>
      <c r="BT97" s="736">
        <v>2781659</v>
      </c>
      <c r="BU97" s="737">
        <v>2745317</v>
      </c>
      <c r="BV97" s="738">
        <v>2799479</v>
      </c>
      <c r="BW97" s="724">
        <f t="shared" si="50"/>
        <v>2780348</v>
      </c>
      <c r="BX97" s="756">
        <v>44.7</v>
      </c>
      <c r="BY97" s="757">
        <v>44.8</v>
      </c>
      <c r="BZ97" s="757">
        <v>46.2</v>
      </c>
      <c r="CA97" s="758">
        <v>48.7</v>
      </c>
      <c r="CB97" s="759">
        <v>50.6</v>
      </c>
      <c r="CC97" s="724">
        <f t="shared" si="55"/>
        <v>46.566666666666663</v>
      </c>
      <c r="CD97" s="854">
        <v>3202131</v>
      </c>
      <c r="CE97" s="855">
        <v>3284440</v>
      </c>
      <c r="CF97" s="855">
        <v>3323771</v>
      </c>
      <c r="CG97" s="856">
        <v>3386680</v>
      </c>
      <c r="CH97" s="857">
        <v>3524827</v>
      </c>
      <c r="CI97" s="858">
        <f t="shared" si="51"/>
        <v>3331630.3333333335</v>
      </c>
      <c r="CJ97" s="735">
        <v>17.3</v>
      </c>
      <c r="CK97" s="736">
        <v>16</v>
      </c>
      <c r="CL97" s="736">
        <v>13.3</v>
      </c>
      <c r="CM97" s="737">
        <v>13.9</v>
      </c>
      <c r="CN97" s="738">
        <v>13.7</v>
      </c>
      <c r="CO97" s="755">
        <f t="shared" si="56"/>
        <v>14.4</v>
      </c>
    </row>
    <row r="98" spans="1:93" x14ac:dyDescent="0.3">
      <c r="A98" s="172" t="s">
        <v>351</v>
      </c>
      <c r="B98" s="790">
        <v>2700210</v>
      </c>
      <c r="C98" s="791">
        <v>2702605</v>
      </c>
      <c r="D98" s="792">
        <v>2698177</v>
      </c>
      <c r="E98" s="793">
        <v>2692829</v>
      </c>
      <c r="F98" s="810">
        <f t="shared" si="38"/>
        <v>2697870.3333333335</v>
      </c>
      <c r="G98" s="725">
        <v>69123.399999999994</v>
      </c>
      <c r="H98" s="726">
        <v>61809.74</v>
      </c>
      <c r="I98" s="727">
        <v>68118.59</v>
      </c>
      <c r="J98" s="728">
        <v>74881.06</v>
      </c>
      <c r="K98" s="729">
        <f t="shared" si="39"/>
        <v>68269.796666666662</v>
      </c>
      <c r="L98" s="725">
        <f t="shared" si="52"/>
        <v>25600</v>
      </c>
      <c r="M98" s="726">
        <f t="shared" si="52"/>
        <v>22900</v>
      </c>
      <c r="N98" s="727">
        <f t="shared" si="52"/>
        <v>25200</v>
      </c>
      <c r="O98" s="728">
        <f t="shared" si="37"/>
        <v>27800</v>
      </c>
      <c r="P98" s="729">
        <f t="shared" si="40"/>
        <v>25300</v>
      </c>
      <c r="Q98" s="725">
        <f t="shared" si="41"/>
        <v>27710.263296000001</v>
      </c>
      <c r="R98" s="726">
        <f t="shared" si="42"/>
        <v>24301.663199999999</v>
      </c>
      <c r="S98" s="727">
        <f t="shared" si="43"/>
        <v>26218.079999999998</v>
      </c>
      <c r="T98" s="728">
        <f t="shared" si="44"/>
        <v>28356</v>
      </c>
      <c r="U98" s="729">
        <f t="shared" si="45"/>
        <v>26291.914399999998</v>
      </c>
      <c r="V98" s="725">
        <v>1241.0999999999999</v>
      </c>
      <c r="W98" s="726">
        <v>1220.9000000000001</v>
      </c>
      <c r="X98" s="727">
        <v>1228.9000000000001</v>
      </c>
      <c r="Y98" s="727">
        <v>1240.5</v>
      </c>
      <c r="Z98" s="740">
        <v>1250</v>
      </c>
      <c r="AA98" s="729">
        <f t="shared" si="46"/>
        <v>1230.1000000000001</v>
      </c>
      <c r="AB98" s="725">
        <v>56.6</v>
      </c>
      <c r="AC98" s="726">
        <v>51.4</v>
      </c>
      <c r="AD98" s="727">
        <v>50.6</v>
      </c>
      <c r="AE98" s="727">
        <v>56.6</v>
      </c>
      <c r="AF98" s="740">
        <v>61.4</v>
      </c>
      <c r="AG98" s="729">
        <f t="shared" si="47"/>
        <v>52.866666666666667</v>
      </c>
      <c r="AH98" s="960">
        <v>145.9</v>
      </c>
      <c r="AI98" s="961">
        <v>146.69999999999999</v>
      </c>
      <c r="AJ98" s="961">
        <v>141.80000000000001</v>
      </c>
      <c r="AK98" s="962">
        <v>136.9</v>
      </c>
      <c r="AL98" s="963">
        <v>121.4</v>
      </c>
      <c r="AM98" s="964">
        <v>142</v>
      </c>
      <c r="AN98" s="943">
        <v>15.8</v>
      </c>
      <c r="AO98" s="965">
        <v>17</v>
      </c>
      <c r="AP98" s="965">
        <v>16.2</v>
      </c>
      <c r="AQ98" s="966">
        <v>18.5</v>
      </c>
      <c r="AR98" s="967">
        <v>15.1</v>
      </c>
      <c r="AS98" s="964">
        <v>17</v>
      </c>
      <c r="AT98" s="790">
        <v>1484078</v>
      </c>
      <c r="AU98" s="791">
        <v>1478886</v>
      </c>
      <c r="AV98" s="791">
        <v>1470480</v>
      </c>
      <c r="AW98" s="792">
        <v>1459388</v>
      </c>
      <c r="AX98" s="793">
        <v>1456307</v>
      </c>
      <c r="AY98" s="810">
        <f t="shared" si="48"/>
        <v>1469584.6666666667</v>
      </c>
      <c r="AZ98" s="932">
        <v>39.4</v>
      </c>
      <c r="BA98" s="933">
        <v>37.5</v>
      </c>
      <c r="BB98" s="933">
        <v>36.700000000000003</v>
      </c>
      <c r="BC98" s="934">
        <v>36</v>
      </c>
      <c r="BD98" s="935">
        <v>35.4</v>
      </c>
      <c r="BE98" s="729">
        <f t="shared" si="53"/>
        <v>36.733333333333334</v>
      </c>
      <c r="BF98" s="1026">
        <v>1075.0999999999999</v>
      </c>
      <c r="BG98" s="1027">
        <v>1053.4000000000001</v>
      </c>
      <c r="BH98" s="1027">
        <v>1065.7</v>
      </c>
      <c r="BI98" s="1032">
        <v>1080</v>
      </c>
      <c r="BJ98" s="1029">
        <v>1102.2</v>
      </c>
      <c r="BK98" s="729">
        <f t="shared" si="54"/>
        <v>1066.3666666666668</v>
      </c>
      <c r="BL98" s="790">
        <v>1591985</v>
      </c>
      <c r="BM98" s="791">
        <v>1587364</v>
      </c>
      <c r="BN98" s="791">
        <v>1580264</v>
      </c>
      <c r="BO98" s="792">
        <v>1570562</v>
      </c>
      <c r="BP98" s="793">
        <v>1569969</v>
      </c>
      <c r="BQ98" s="810">
        <f t="shared" si="49"/>
        <v>1579396.6666666667</v>
      </c>
      <c r="BR98" s="725">
        <v>145308</v>
      </c>
      <c r="BS98" s="726">
        <v>140861</v>
      </c>
      <c r="BT98" s="726">
        <v>136899</v>
      </c>
      <c r="BU98" s="727">
        <v>133872</v>
      </c>
      <c r="BV98" s="728">
        <v>132912</v>
      </c>
      <c r="BW98" s="729">
        <f t="shared" si="50"/>
        <v>137210.66666666666</v>
      </c>
      <c r="BX98" s="932">
        <v>46.6</v>
      </c>
      <c r="BY98" s="933">
        <v>46.5</v>
      </c>
      <c r="BZ98" s="933">
        <v>47.6</v>
      </c>
      <c r="CA98" s="934">
        <v>53.7</v>
      </c>
      <c r="CB98" s="935">
        <v>53.7</v>
      </c>
      <c r="CC98" s="729">
        <f t="shared" si="55"/>
        <v>49.266666666666673</v>
      </c>
      <c r="CD98" s="859">
        <v>151236</v>
      </c>
      <c r="CE98" s="860">
        <v>152645</v>
      </c>
      <c r="CF98" s="860">
        <v>153570</v>
      </c>
      <c r="CG98" s="861">
        <v>156109</v>
      </c>
      <c r="CH98" s="862">
        <v>160459</v>
      </c>
      <c r="CI98" s="863">
        <f t="shared" si="51"/>
        <v>154108</v>
      </c>
      <c r="CJ98" s="725">
        <v>12.6</v>
      </c>
      <c r="CK98" s="726">
        <v>12</v>
      </c>
      <c r="CL98" s="726">
        <v>8.6999999999999993</v>
      </c>
      <c r="CM98" s="727">
        <v>9.9</v>
      </c>
      <c r="CN98" s="728">
        <v>9.1</v>
      </c>
      <c r="CO98" s="891">
        <f t="shared" si="56"/>
        <v>10.200000000000001</v>
      </c>
    </row>
    <row r="99" spans="1:93" x14ac:dyDescent="0.3">
      <c r="A99" s="172" t="s">
        <v>352</v>
      </c>
      <c r="B99" s="790">
        <v>1021469</v>
      </c>
      <c r="C99" s="791">
        <v>1018053</v>
      </c>
      <c r="D99" s="792">
        <v>1012117</v>
      </c>
      <c r="E99" s="793">
        <v>1004960</v>
      </c>
      <c r="F99" s="810">
        <f t="shared" si="38"/>
        <v>1011710</v>
      </c>
      <c r="G99" s="725">
        <v>25521.919999999998</v>
      </c>
      <c r="H99" s="726">
        <v>22463.040000000001</v>
      </c>
      <c r="I99" s="727">
        <v>25129.16</v>
      </c>
      <c r="J99" s="728">
        <v>27690.32</v>
      </c>
      <c r="K99" s="729">
        <f t="shared" si="39"/>
        <v>25094.173333333329</v>
      </c>
      <c r="L99" s="725">
        <f t="shared" si="52"/>
        <v>25000</v>
      </c>
      <c r="M99" s="726">
        <f t="shared" si="52"/>
        <v>22100</v>
      </c>
      <c r="N99" s="727">
        <f t="shared" si="52"/>
        <v>24800</v>
      </c>
      <c r="O99" s="728">
        <f t="shared" si="37"/>
        <v>27600</v>
      </c>
      <c r="P99" s="729">
        <f t="shared" si="40"/>
        <v>24833.333333333332</v>
      </c>
      <c r="Q99" s="725">
        <f t="shared" si="41"/>
        <v>27060.804</v>
      </c>
      <c r="R99" s="726">
        <f t="shared" si="42"/>
        <v>23452.696799999998</v>
      </c>
      <c r="S99" s="727">
        <f t="shared" si="43"/>
        <v>25801.919999999998</v>
      </c>
      <c r="T99" s="728">
        <f t="shared" si="44"/>
        <v>28152</v>
      </c>
      <c r="U99" s="729">
        <f t="shared" si="45"/>
        <v>25802.205599999998</v>
      </c>
      <c r="V99" s="725">
        <v>451.1</v>
      </c>
      <c r="W99" s="726">
        <v>443.8</v>
      </c>
      <c r="X99" s="727">
        <v>446.6</v>
      </c>
      <c r="Y99" s="727">
        <v>438.8</v>
      </c>
      <c r="Z99" s="740">
        <v>446.7</v>
      </c>
      <c r="AA99" s="729">
        <f t="shared" si="46"/>
        <v>443.06666666666666</v>
      </c>
      <c r="AB99" s="725">
        <v>19.100000000000001</v>
      </c>
      <c r="AC99" s="726">
        <v>17.399999999999999</v>
      </c>
      <c r="AD99" s="727">
        <v>17.5</v>
      </c>
      <c r="AE99" s="727">
        <v>20.8</v>
      </c>
      <c r="AF99" s="740">
        <v>21.8</v>
      </c>
      <c r="AG99" s="729">
        <f t="shared" si="47"/>
        <v>18.566666666666666</v>
      </c>
      <c r="AH99" s="960">
        <v>64</v>
      </c>
      <c r="AI99" s="961">
        <v>62.7</v>
      </c>
      <c r="AJ99" s="961">
        <v>55.1</v>
      </c>
      <c r="AK99" s="962">
        <v>54.9</v>
      </c>
      <c r="AL99" s="963">
        <v>54.2</v>
      </c>
      <c r="AM99" s="964">
        <v>58</v>
      </c>
      <c r="AN99" s="943">
        <v>5.5</v>
      </c>
      <c r="AO99" s="965">
        <v>6.2</v>
      </c>
      <c r="AP99" s="965">
        <v>5.2</v>
      </c>
      <c r="AQ99" s="966">
        <v>7.9</v>
      </c>
      <c r="AR99" s="967">
        <v>6.4</v>
      </c>
      <c r="AS99" s="964">
        <v>6</v>
      </c>
      <c r="AT99" s="790">
        <v>571022</v>
      </c>
      <c r="AU99" s="791">
        <v>564528</v>
      </c>
      <c r="AV99" s="791">
        <v>557831</v>
      </c>
      <c r="AW99" s="792">
        <v>548723</v>
      </c>
      <c r="AX99" s="793">
        <v>544499</v>
      </c>
      <c r="AY99" s="810">
        <f t="shared" si="48"/>
        <v>557027.33333333337</v>
      </c>
      <c r="AZ99" s="932">
        <v>33.1</v>
      </c>
      <c r="BA99" s="933">
        <v>31.1</v>
      </c>
      <c r="BB99" s="933">
        <v>30.9</v>
      </c>
      <c r="BC99" s="934">
        <v>32.1</v>
      </c>
      <c r="BD99" s="935">
        <v>30.6</v>
      </c>
      <c r="BE99" s="729">
        <f t="shared" si="53"/>
        <v>31.366666666666664</v>
      </c>
      <c r="BF99" s="1026">
        <v>379.6</v>
      </c>
      <c r="BG99" s="1027">
        <v>375.1</v>
      </c>
      <c r="BH99" s="1027">
        <v>384.5</v>
      </c>
      <c r="BI99" s="1028">
        <v>375.9</v>
      </c>
      <c r="BJ99" s="1029">
        <v>382.8</v>
      </c>
      <c r="BK99" s="729">
        <f t="shared" si="54"/>
        <v>378.5</v>
      </c>
      <c r="BL99" s="790">
        <v>608739</v>
      </c>
      <c r="BM99" s="791">
        <v>602777</v>
      </c>
      <c r="BN99" s="791">
        <v>596478</v>
      </c>
      <c r="BO99" s="792">
        <v>587499</v>
      </c>
      <c r="BP99" s="793">
        <v>584375</v>
      </c>
      <c r="BQ99" s="810">
        <f t="shared" si="49"/>
        <v>595584.66666666663</v>
      </c>
      <c r="BR99" s="725">
        <v>51792</v>
      </c>
      <c r="BS99" s="726">
        <v>49295</v>
      </c>
      <c r="BT99" s="726">
        <v>46917</v>
      </c>
      <c r="BU99" s="727">
        <v>44777</v>
      </c>
      <c r="BV99" s="728">
        <v>44108</v>
      </c>
      <c r="BW99" s="729">
        <f t="shared" si="50"/>
        <v>46996.333333333336</v>
      </c>
      <c r="BX99" s="932">
        <v>53.1</v>
      </c>
      <c r="BY99" s="933">
        <v>54.7</v>
      </c>
      <c r="BZ99" s="933">
        <v>50.6</v>
      </c>
      <c r="CA99" s="934">
        <v>54.3</v>
      </c>
      <c r="CB99" s="935">
        <v>55.1</v>
      </c>
      <c r="CC99" s="729">
        <f t="shared" si="55"/>
        <v>53.20000000000001</v>
      </c>
      <c r="CD99" s="859">
        <v>53093</v>
      </c>
      <c r="CE99" s="860">
        <v>53922</v>
      </c>
      <c r="CF99" s="860">
        <v>54214</v>
      </c>
      <c r="CG99" s="861">
        <v>54567</v>
      </c>
      <c r="CH99" s="862">
        <v>56305</v>
      </c>
      <c r="CI99" s="863">
        <f t="shared" si="51"/>
        <v>54234.333333333336</v>
      </c>
      <c r="CJ99" s="725">
        <v>12.4</v>
      </c>
      <c r="CK99" s="726">
        <v>8.9</v>
      </c>
      <c r="CL99" s="726">
        <v>12.2</v>
      </c>
      <c r="CM99" s="727">
        <v>11.9</v>
      </c>
      <c r="CN99" s="728">
        <v>10.5</v>
      </c>
      <c r="CO99" s="891">
        <f t="shared" si="56"/>
        <v>11</v>
      </c>
    </row>
    <row r="100" spans="1:93" x14ac:dyDescent="0.3">
      <c r="A100" s="172" t="s">
        <v>353</v>
      </c>
      <c r="B100" s="790">
        <v>581989</v>
      </c>
      <c r="C100" s="791">
        <v>583011</v>
      </c>
      <c r="D100" s="792">
        <v>584708</v>
      </c>
      <c r="E100" s="793">
        <v>585451</v>
      </c>
      <c r="F100" s="810">
        <f t="shared" si="38"/>
        <v>584390</v>
      </c>
      <c r="G100" s="725">
        <v>15263.31</v>
      </c>
      <c r="H100" s="726">
        <v>13542.03</v>
      </c>
      <c r="I100" s="727">
        <v>14962.38</v>
      </c>
      <c r="J100" s="728">
        <v>16465.580000000002</v>
      </c>
      <c r="K100" s="729">
        <f t="shared" si="39"/>
        <v>14989.996666666668</v>
      </c>
      <c r="L100" s="725">
        <f t="shared" si="52"/>
        <v>26200</v>
      </c>
      <c r="M100" s="726">
        <f t="shared" si="52"/>
        <v>23200</v>
      </c>
      <c r="N100" s="727">
        <f t="shared" si="52"/>
        <v>25600</v>
      </c>
      <c r="O100" s="728">
        <f t="shared" si="37"/>
        <v>28100</v>
      </c>
      <c r="P100" s="729">
        <f t="shared" si="40"/>
        <v>25633.333333333332</v>
      </c>
      <c r="Q100" s="725">
        <f t="shared" si="41"/>
        <v>28359.722591999998</v>
      </c>
      <c r="R100" s="726">
        <f t="shared" si="42"/>
        <v>24620.025599999997</v>
      </c>
      <c r="S100" s="727">
        <f t="shared" si="43"/>
        <v>26634.239999999998</v>
      </c>
      <c r="T100" s="728">
        <f t="shared" si="44"/>
        <v>28662</v>
      </c>
      <c r="U100" s="729">
        <f t="shared" si="45"/>
        <v>26638.7552</v>
      </c>
      <c r="V100" s="725">
        <v>271.8</v>
      </c>
      <c r="W100" s="726">
        <v>266.8</v>
      </c>
      <c r="X100" s="727">
        <v>276</v>
      </c>
      <c r="Y100" s="727">
        <v>275.5</v>
      </c>
      <c r="Z100" s="740">
        <v>277.39999999999998</v>
      </c>
      <c r="AA100" s="729">
        <f t="shared" si="46"/>
        <v>272.76666666666665</v>
      </c>
      <c r="AB100" s="725">
        <v>11.2</v>
      </c>
      <c r="AC100" s="726">
        <v>11.8</v>
      </c>
      <c r="AD100" s="727">
        <v>11.8</v>
      </c>
      <c r="AE100" s="727">
        <v>13.3</v>
      </c>
      <c r="AF100" s="740">
        <v>14.2</v>
      </c>
      <c r="AG100" s="729">
        <f t="shared" si="47"/>
        <v>12.300000000000002</v>
      </c>
      <c r="AH100" s="960">
        <v>27.9</v>
      </c>
      <c r="AI100" s="961">
        <v>32.4</v>
      </c>
      <c r="AJ100" s="961">
        <v>31</v>
      </c>
      <c r="AK100" s="962">
        <v>26.4</v>
      </c>
      <c r="AL100" s="963">
        <v>22.6</v>
      </c>
      <c r="AM100" s="964">
        <v>30</v>
      </c>
      <c r="AN100" s="943">
        <v>3.5</v>
      </c>
      <c r="AO100" s="965">
        <v>5</v>
      </c>
      <c r="AP100" s="965">
        <v>3.1</v>
      </c>
      <c r="AQ100" s="966">
        <v>3.6</v>
      </c>
      <c r="AR100" s="967">
        <v>2.8</v>
      </c>
      <c r="AS100" s="964">
        <v>4</v>
      </c>
      <c r="AT100" s="790">
        <v>328132</v>
      </c>
      <c r="AU100" s="791">
        <v>326398</v>
      </c>
      <c r="AV100" s="791">
        <v>325537</v>
      </c>
      <c r="AW100" s="792">
        <v>323588</v>
      </c>
      <c r="AX100" s="793">
        <v>322663</v>
      </c>
      <c r="AY100" s="810">
        <f t="shared" si="48"/>
        <v>325174.33333333331</v>
      </c>
      <c r="AZ100" s="932">
        <v>31.3</v>
      </c>
      <c r="BA100" s="933">
        <v>32.299999999999997</v>
      </c>
      <c r="BB100" s="933">
        <v>31.7</v>
      </c>
      <c r="BC100" s="934">
        <v>29.8</v>
      </c>
      <c r="BD100" s="935">
        <v>26.4</v>
      </c>
      <c r="BE100" s="729">
        <f t="shared" si="53"/>
        <v>31.266666666666666</v>
      </c>
      <c r="BF100" s="1026">
        <v>240.1</v>
      </c>
      <c r="BG100" s="1027">
        <v>231.2</v>
      </c>
      <c r="BH100" s="1027">
        <v>239.5</v>
      </c>
      <c r="BI100" s="1028">
        <v>243.6</v>
      </c>
      <c r="BJ100" s="1029">
        <v>249.3</v>
      </c>
      <c r="BK100" s="729">
        <f t="shared" si="54"/>
        <v>238.1</v>
      </c>
      <c r="BL100" s="790">
        <v>351912</v>
      </c>
      <c r="BM100" s="791">
        <v>350799</v>
      </c>
      <c r="BN100" s="791">
        <v>350752</v>
      </c>
      <c r="BO100" s="792">
        <v>349336</v>
      </c>
      <c r="BP100" s="793">
        <v>349395</v>
      </c>
      <c r="BQ100" s="810">
        <f t="shared" si="49"/>
        <v>350295.66666666669</v>
      </c>
      <c r="BR100" s="725">
        <v>31641</v>
      </c>
      <c r="BS100" s="726">
        <v>30315</v>
      </c>
      <c r="BT100" s="726">
        <v>29467</v>
      </c>
      <c r="BU100" s="727">
        <v>28726</v>
      </c>
      <c r="BV100" s="728">
        <v>28615</v>
      </c>
      <c r="BW100" s="729">
        <f t="shared" si="50"/>
        <v>29502.666666666668</v>
      </c>
      <c r="BX100" s="932">
        <v>51</v>
      </c>
      <c r="BY100" s="933">
        <v>52.9</v>
      </c>
      <c r="BZ100" s="933">
        <v>52.3</v>
      </c>
      <c r="CA100" s="934">
        <v>53.4</v>
      </c>
      <c r="CB100" s="935">
        <v>64.599999999999994</v>
      </c>
      <c r="CC100" s="729">
        <f t="shared" si="55"/>
        <v>52.866666666666667</v>
      </c>
      <c r="CD100" s="859">
        <v>33912</v>
      </c>
      <c r="CE100" s="860">
        <v>34807</v>
      </c>
      <c r="CF100" s="860">
        <v>35771</v>
      </c>
      <c r="CG100" s="861">
        <v>36838</v>
      </c>
      <c r="CH100" s="862">
        <v>38363</v>
      </c>
      <c r="CI100" s="863">
        <f t="shared" si="51"/>
        <v>35805.333333333336</v>
      </c>
      <c r="CJ100" s="725">
        <v>12.8</v>
      </c>
      <c r="CK100" s="726">
        <v>9.1</v>
      </c>
      <c r="CL100" s="726">
        <v>6.3</v>
      </c>
      <c r="CM100" s="727">
        <v>9</v>
      </c>
      <c r="CN100" s="728">
        <v>7.3</v>
      </c>
      <c r="CO100" s="891">
        <f t="shared" si="56"/>
        <v>8.1333333333333329</v>
      </c>
    </row>
    <row r="101" spans="1:93" x14ac:dyDescent="0.3">
      <c r="A101" s="172" t="s">
        <v>354</v>
      </c>
      <c r="B101" s="790">
        <v>2197306</v>
      </c>
      <c r="C101" s="791">
        <v>2211917</v>
      </c>
      <c r="D101" s="792">
        <v>2212628</v>
      </c>
      <c r="E101" s="793">
        <v>2205828</v>
      </c>
      <c r="F101" s="810">
        <f t="shared" si="38"/>
        <v>2210124.3333333335</v>
      </c>
      <c r="G101" s="725">
        <v>79730.929999999993</v>
      </c>
      <c r="H101" s="726">
        <v>70062.2</v>
      </c>
      <c r="I101" s="727">
        <v>77071.73</v>
      </c>
      <c r="J101" s="728">
        <v>85090.14</v>
      </c>
      <c r="K101" s="729">
        <f t="shared" si="39"/>
        <v>77408.023333333331</v>
      </c>
      <c r="L101" s="725">
        <f t="shared" si="52"/>
        <v>36300</v>
      </c>
      <c r="M101" s="726">
        <f t="shared" si="52"/>
        <v>31700</v>
      </c>
      <c r="N101" s="727">
        <f t="shared" si="52"/>
        <v>34800</v>
      </c>
      <c r="O101" s="728">
        <f t="shared" si="37"/>
        <v>38600</v>
      </c>
      <c r="P101" s="729">
        <f t="shared" si="40"/>
        <v>35033.333333333336</v>
      </c>
      <c r="Q101" s="725">
        <f t="shared" si="41"/>
        <v>39292.287407999997</v>
      </c>
      <c r="R101" s="726">
        <f t="shared" si="42"/>
        <v>33640.293599999997</v>
      </c>
      <c r="S101" s="727">
        <f t="shared" si="43"/>
        <v>36205.919999999998</v>
      </c>
      <c r="T101" s="728">
        <f t="shared" si="44"/>
        <v>39372</v>
      </c>
      <c r="U101" s="729">
        <f t="shared" si="45"/>
        <v>36406.071199999998</v>
      </c>
      <c r="V101" s="725">
        <v>1030.4000000000001</v>
      </c>
      <c r="W101" s="726">
        <v>1014.4</v>
      </c>
      <c r="X101" s="727">
        <v>1055.4000000000001</v>
      </c>
      <c r="Y101" s="727">
        <v>1061.5999999999999</v>
      </c>
      <c r="Z101" s="740">
        <v>1079.0999999999999</v>
      </c>
      <c r="AA101" s="729">
        <f t="shared" si="46"/>
        <v>1043.8</v>
      </c>
      <c r="AB101" s="725">
        <v>56.3</v>
      </c>
      <c r="AC101" s="726">
        <v>50.5</v>
      </c>
      <c r="AD101" s="727">
        <v>63.6</v>
      </c>
      <c r="AE101" s="727">
        <v>63.6</v>
      </c>
      <c r="AF101" s="740">
        <v>68.400000000000006</v>
      </c>
      <c r="AG101" s="729">
        <f t="shared" si="47"/>
        <v>59.233333333333327</v>
      </c>
      <c r="AH101" s="960">
        <v>94.3</v>
      </c>
      <c r="AI101" s="961">
        <v>96.8</v>
      </c>
      <c r="AJ101" s="961">
        <v>108.6</v>
      </c>
      <c r="AK101" s="962">
        <v>94.3</v>
      </c>
      <c r="AL101" s="963">
        <v>83.4</v>
      </c>
      <c r="AM101" s="964">
        <v>100</v>
      </c>
      <c r="AN101" s="943">
        <v>15.4</v>
      </c>
      <c r="AO101" s="965">
        <v>16.7</v>
      </c>
      <c r="AP101" s="965">
        <v>21.6</v>
      </c>
      <c r="AQ101" s="966">
        <v>16.2</v>
      </c>
      <c r="AR101" s="967">
        <v>16.3</v>
      </c>
      <c r="AS101" s="964">
        <v>18</v>
      </c>
      <c r="AT101" s="790">
        <v>1208060</v>
      </c>
      <c r="AU101" s="791">
        <v>1210220</v>
      </c>
      <c r="AV101" s="791">
        <v>1206059</v>
      </c>
      <c r="AW101" s="792">
        <v>1194835</v>
      </c>
      <c r="AX101" s="793">
        <v>1194313</v>
      </c>
      <c r="AY101" s="810">
        <f t="shared" si="48"/>
        <v>1203704.6666666667</v>
      </c>
      <c r="AZ101" s="932">
        <v>27.9</v>
      </c>
      <c r="BA101" s="933">
        <v>24.7</v>
      </c>
      <c r="BB101" s="933">
        <v>23.9</v>
      </c>
      <c r="BC101" s="934">
        <v>23.4</v>
      </c>
      <c r="BD101" s="935">
        <v>22.1</v>
      </c>
      <c r="BE101" s="729">
        <f t="shared" si="53"/>
        <v>24</v>
      </c>
      <c r="BF101" s="1026">
        <v>923.5</v>
      </c>
      <c r="BG101" s="1027">
        <v>904.4</v>
      </c>
      <c r="BH101" s="1027">
        <v>929.3</v>
      </c>
      <c r="BI101" s="1032">
        <v>947</v>
      </c>
      <c r="BJ101" s="1033">
        <v>976</v>
      </c>
      <c r="BK101" s="729">
        <f t="shared" si="54"/>
        <v>926.9</v>
      </c>
      <c r="BL101" s="790">
        <v>1302232</v>
      </c>
      <c r="BM101" s="791">
        <v>1308822</v>
      </c>
      <c r="BN101" s="791">
        <v>1307300</v>
      </c>
      <c r="BO101" s="792">
        <v>1297653</v>
      </c>
      <c r="BP101" s="793">
        <v>1300998</v>
      </c>
      <c r="BQ101" s="810">
        <f t="shared" si="49"/>
        <v>1304591.6666666667</v>
      </c>
      <c r="BR101" s="725">
        <v>116730</v>
      </c>
      <c r="BS101" s="726">
        <v>115049</v>
      </c>
      <c r="BT101" s="726">
        <v>112626</v>
      </c>
      <c r="BU101" s="727">
        <v>109267</v>
      </c>
      <c r="BV101" s="728">
        <v>110060</v>
      </c>
      <c r="BW101" s="729">
        <f t="shared" si="50"/>
        <v>112314</v>
      </c>
      <c r="BX101" s="932">
        <v>59</v>
      </c>
      <c r="BY101" s="933">
        <v>59.6</v>
      </c>
      <c r="BZ101" s="933">
        <v>61.7</v>
      </c>
      <c r="CA101" s="934">
        <v>64.5</v>
      </c>
      <c r="CB101" s="935">
        <v>64.8</v>
      </c>
      <c r="CC101" s="729">
        <f t="shared" si="55"/>
        <v>61.933333333333337</v>
      </c>
      <c r="CD101" s="859">
        <v>133615</v>
      </c>
      <c r="CE101" s="860">
        <v>139283</v>
      </c>
      <c r="CF101" s="860">
        <v>142433</v>
      </c>
      <c r="CG101" s="861">
        <v>145497</v>
      </c>
      <c r="CH101" s="862">
        <v>151427</v>
      </c>
      <c r="CI101" s="863">
        <f t="shared" si="51"/>
        <v>142404.33333333334</v>
      </c>
      <c r="CJ101" s="725">
        <v>6.7</v>
      </c>
      <c r="CK101" s="726">
        <v>6.5</v>
      </c>
      <c r="CL101" s="726">
        <v>5.3</v>
      </c>
      <c r="CM101" s="727">
        <v>6.1</v>
      </c>
      <c r="CN101" s="728">
        <v>6.7</v>
      </c>
      <c r="CO101" s="891">
        <f t="shared" si="56"/>
        <v>5.9666666666666659</v>
      </c>
    </row>
    <row r="102" spans="1:93" x14ac:dyDescent="0.3">
      <c r="A102" s="172" t="s">
        <v>355</v>
      </c>
      <c r="B102" s="790">
        <v>652797</v>
      </c>
      <c r="C102" s="791">
        <v>659907</v>
      </c>
      <c r="D102" s="792">
        <v>662032</v>
      </c>
      <c r="E102" s="793">
        <v>664514</v>
      </c>
      <c r="F102" s="810">
        <f t="shared" si="38"/>
        <v>662151</v>
      </c>
      <c r="G102" s="725">
        <v>22467.119999999999</v>
      </c>
      <c r="H102" s="726">
        <v>19952.78</v>
      </c>
      <c r="I102" s="727">
        <v>21895.14</v>
      </c>
      <c r="J102" s="728">
        <v>24229.77</v>
      </c>
      <c r="K102" s="729">
        <f t="shared" si="39"/>
        <v>22025.896666666667</v>
      </c>
      <c r="L102" s="725">
        <f t="shared" si="52"/>
        <v>34400</v>
      </c>
      <c r="M102" s="726">
        <f t="shared" si="52"/>
        <v>30200</v>
      </c>
      <c r="N102" s="727">
        <f t="shared" si="52"/>
        <v>33100</v>
      </c>
      <c r="O102" s="728">
        <f t="shared" si="37"/>
        <v>36500</v>
      </c>
      <c r="P102" s="729">
        <f t="shared" si="40"/>
        <v>33266.666666666664</v>
      </c>
      <c r="Q102" s="725">
        <f t="shared" si="41"/>
        <v>37235.666303999998</v>
      </c>
      <c r="R102" s="726">
        <f t="shared" si="42"/>
        <v>32048.481599999999</v>
      </c>
      <c r="S102" s="727">
        <f t="shared" si="43"/>
        <v>34437.24</v>
      </c>
      <c r="T102" s="728">
        <f t="shared" si="44"/>
        <v>37230</v>
      </c>
      <c r="U102" s="729">
        <f t="shared" si="45"/>
        <v>34571.907199999994</v>
      </c>
      <c r="V102" s="725">
        <v>314.8</v>
      </c>
      <c r="W102" s="726">
        <v>309.5</v>
      </c>
      <c r="X102" s="727">
        <v>320.2</v>
      </c>
      <c r="Y102" s="727">
        <v>327.39999999999998</v>
      </c>
      <c r="Z102" s="740">
        <v>331.7</v>
      </c>
      <c r="AA102" s="729">
        <f t="shared" si="46"/>
        <v>319.03333333333336</v>
      </c>
      <c r="AB102" s="725">
        <v>18.5</v>
      </c>
      <c r="AC102" s="726">
        <v>17.7</v>
      </c>
      <c r="AD102" s="727">
        <v>21.1</v>
      </c>
      <c r="AE102" s="727">
        <v>22.7</v>
      </c>
      <c r="AF102" s="740">
        <v>23.2</v>
      </c>
      <c r="AG102" s="729">
        <f t="shared" si="47"/>
        <v>20.5</v>
      </c>
      <c r="AH102" s="960">
        <v>25.9</v>
      </c>
      <c r="AI102" s="961">
        <v>31.1</v>
      </c>
      <c r="AJ102" s="961">
        <v>34.299999999999997</v>
      </c>
      <c r="AK102" s="962">
        <v>31.9</v>
      </c>
      <c r="AL102" s="963">
        <v>33</v>
      </c>
      <c r="AM102" s="964">
        <v>32</v>
      </c>
      <c r="AN102" s="943">
        <v>4.2</v>
      </c>
      <c r="AO102" s="965">
        <v>4.5999999999999996</v>
      </c>
      <c r="AP102" s="965">
        <v>4.5999999999999996</v>
      </c>
      <c r="AQ102" s="966">
        <v>5.0999999999999996</v>
      </c>
      <c r="AR102" s="967">
        <v>6</v>
      </c>
      <c r="AS102" s="964">
        <v>5</v>
      </c>
      <c r="AT102" s="790">
        <v>356429</v>
      </c>
      <c r="AU102" s="791">
        <v>359207</v>
      </c>
      <c r="AV102" s="791">
        <v>359427</v>
      </c>
      <c r="AW102" s="792">
        <v>358969</v>
      </c>
      <c r="AX102" s="793">
        <v>361943</v>
      </c>
      <c r="AY102" s="810">
        <f t="shared" si="48"/>
        <v>359201</v>
      </c>
      <c r="AZ102" s="932">
        <v>29.2</v>
      </c>
      <c r="BA102" s="933">
        <v>28.8</v>
      </c>
      <c r="BB102" s="933">
        <v>28.4</v>
      </c>
      <c r="BC102" s="934">
        <v>28.3</v>
      </c>
      <c r="BD102" s="935">
        <v>28.6</v>
      </c>
      <c r="BE102" s="729">
        <f t="shared" si="53"/>
        <v>28.5</v>
      </c>
      <c r="BF102" s="1026">
        <v>284.8</v>
      </c>
      <c r="BG102" s="1027">
        <v>273.7</v>
      </c>
      <c r="BH102" s="1027">
        <v>281.89999999999998</v>
      </c>
      <c r="BI102" s="1028">
        <v>290.10000000000002</v>
      </c>
      <c r="BJ102" s="1029">
        <v>292.2</v>
      </c>
      <c r="BK102" s="729">
        <f t="shared" si="54"/>
        <v>281.89999999999998</v>
      </c>
      <c r="BL102" s="790">
        <v>389467</v>
      </c>
      <c r="BM102" s="791">
        <v>393391</v>
      </c>
      <c r="BN102" s="791">
        <v>394516</v>
      </c>
      <c r="BO102" s="792">
        <v>394840</v>
      </c>
      <c r="BP102" s="793">
        <v>398919</v>
      </c>
      <c r="BQ102" s="810">
        <f t="shared" si="49"/>
        <v>394249</v>
      </c>
      <c r="BR102" s="725">
        <v>36495</v>
      </c>
      <c r="BS102" s="726">
        <v>36209</v>
      </c>
      <c r="BT102" s="726">
        <v>35715</v>
      </c>
      <c r="BU102" s="727">
        <v>35371</v>
      </c>
      <c r="BV102" s="728">
        <v>36085</v>
      </c>
      <c r="BW102" s="729">
        <f t="shared" si="50"/>
        <v>35765</v>
      </c>
      <c r="BX102" s="932">
        <v>47.8</v>
      </c>
      <c r="BY102" s="933">
        <v>54.1</v>
      </c>
      <c r="BZ102" s="933">
        <v>56.8</v>
      </c>
      <c r="CA102" s="934">
        <v>51.3</v>
      </c>
      <c r="CB102" s="935">
        <v>52.4</v>
      </c>
      <c r="CC102" s="729">
        <f t="shared" si="55"/>
        <v>54.066666666666663</v>
      </c>
      <c r="CD102" s="859">
        <v>46626</v>
      </c>
      <c r="CE102" s="860">
        <v>48188</v>
      </c>
      <c r="CF102" s="860">
        <v>49216</v>
      </c>
      <c r="CG102" s="861">
        <v>50501</v>
      </c>
      <c r="CH102" s="862">
        <v>52307</v>
      </c>
      <c r="CI102" s="863">
        <f t="shared" si="51"/>
        <v>49301.666666666664</v>
      </c>
      <c r="CJ102" s="725">
        <v>13.9</v>
      </c>
      <c r="CK102" s="726">
        <v>10.8</v>
      </c>
      <c r="CL102" s="726">
        <v>8.4</v>
      </c>
      <c r="CM102" s="727">
        <v>5.2</v>
      </c>
      <c r="CN102" s="728">
        <v>6.5</v>
      </c>
      <c r="CO102" s="891">
        <f t="shared" si="56"/>
        <v>8.1333333333333346</v>
      </c>
    </row>
    <row r="103" spans="1:93" x14ac:dyDescent="0.3">
      <c r="A103" s="172" t="s">
        <v>356</v>
      </c>
      <c r="B103" s="790">
        <v>315967</v>
      </c>
      <c r="C103" s="791">
        <v>318703</v>
      </c>
      <c r="D103" s="792">
        <v>319444</v>
      </c>
      <c r="E103" s="793">
        <v>319617</v>
      </c>
      <c r="F103" s="810">
        <f t="shared" si="38"/>
        <v>319254.66666666669</v>
      </c>
      <c r="G103" s="725">
        <v>9495.51</v>
      </c>
      <c r="H103" s="726">
        <v>8539.9699999999993</v>
      </c>
      <c r="I103" s="727">
        <v>9198.4599999999991</v>
      </c>
      <c r="J103" s="728">
        <v>10189.299999999999</v>
      </c>
      <c r="K103" s="729">
        <f t="shared" si="39"/>
        <v>9309.2433333333338</v>
      </c>
      <c r="L103" s="725">
        <f t="shared" si="52"/>
        <v>30100</v>
      </c>
      <c r="M103" s="726">
        <f t="shared" si="52"/>
        <v>26800</v>
      </c>
      <c r="N103" s="727">
        <f t="shared" si="52"/>
        <v>28800</v>
      </c>
      <c r="O103" s="728">
        <f t="shared" si="37"/>
        <v>31900</v>
      </c>
      <c r="P103" s="729">
        <f t="shared" si="40"/>
        <v>29166.666666666668</v>
      </c>
      <c r="Q103" s="725">
        <f t="shared" si="41"/>
        <v>32581.208016</v>
      </c>
      <c r="R103" s="726">
        <f t="shared" si="42"/>
        <v>28440.374399999997</v>
      </c>
      <c r="S103" s="727">
        <f t="shared" si="43"/>
        <v>29963.52</v>
      </c>
      <c r="T103" s="728">
        <f t="shared" si="44"/>
        <v>32538</v>
      </c>
      <c r="U103" s="729">
        <f t="shared" si="45"/>
        <v>30313.964799999998</v>
      </c>
      <c r="V103" s="725">
        <v>156.19999999999999</v>
      </c>
      <c r="W103" s="726">
        <v>154.5</v>
      </c>
      <c r="X103" s="727">
        <v>161.19999999999999</v>
      </c>
      <c r="Y103" s="727">
        <v>161.1</v>
      </c>
      <c r="Z103" s="740">
        <v>161.80000000000001</v>
      </c>
      <c r="AA103" s="729">
        <f t="shared" si="46"/>
        <v>158.93333333333331</v>
      </c>
      <c r="AB103" s="725">
        <v>9.9</v>
      </c>
      <c r="AC103" s="726">
        <v>9.5</v>
      </c>
      <c r="AD103" s="727">
        <v>10.3</v>
      </c>
      <c r="AE103" s="727">
        <v>9.8000000000000007</v>
      </c>
      <c r="AF103" s="740">
        <v>10.199999999999999</v>
      </c>
      <c r="AG103" s="729">
        <f t="shared" si="47"/>
        <v>9.8666666666666671</v>
      </c>
      <c r="AH103" s="960">
        <v>15.6</v>
      </c>
      <c r="AI103" s="961">
        <v>16.7</v>
      </c>
      <c r="AJ103" s="961">
        <v>18.7</v>
      </c>
      <c r="AK103" s="962">
        <v>15.4</v>
      </c>
      <c r="AL103" s="963">
        <v>15.2</v>
      </c>
      <c r="AM103" s="964">
        <v>17</v>
      </c>
      <c r="AN103" s="943">
        <v>2.5</v>
      </c>
      <c r="AO103" s="965">
        <v>2.5</v>
      </c>
      <c r="AP103" s="965">
        <v>3.2</v>
      </c>
      <c r="AQ103" s="966">
        <v>2.5</v>
      </c>
      <c r="AR103" s="967">
        <v>2.8</v>
      </c>
      <c r="AS103" s="964">
        <v>3</v>
      </c>
      <c r="AT103" s="790">
        <v>174294</v>
      </c>
      <c r="AU103" s="791">
        <v>175303</v>
      </c>
      <c r="AV103" s="791">
        <v>175182</v>
      </c>
      <c r="AW103" s="792">
        <v>174328</v>
      </c>
      <c r="AX103" s="793">
        <v>175109</v>
      </c>
      <c r="AY103" s="810">
        <f t="shared" si="48"/>
        <v>174937.66666666666</v>
      </c>
      <c r="AZ103" s="932">
        <v>38.4</v>
      </c>
      <c r="BA103" s="933">
        <v>38</v>
      </c>
      <c r="BB103" s="933">
        <v>36.200000000000003</v>
      </c>
      <c r="BC103" s="934">
        <v>33.9</v>
      </c>
      <c r="BD103" s="935">
        <v>38</v>
      </c>
      <c r="BE103" s="729">
        <f t="shared" si="53"/>
        <v>36.033333333333331</v>
      </c>
      <c r="BF103" s="1026">
        <v>138.19999999999999</v>
      </c>
      <c r="BG103" s="1027">
        <v>135.5</v>
      </c>
      <c r="BH103" s="1031">
        <v>139</v>
      </c>
      <c r="BI103" s="1028">
        <v>141.9</v>
      </c>
      <c r="BJ103" s="1029">
        <v>142.19999999999999</v>
      </c>
      <c r="BK103" s="729">
        <f t="shared" si="54"/>
        <v>138.79999999999998</v>
      </c>
      <c r="BL103" s="790">
        <v>188981</v>
      </c>
      <c r="BM103" s="791">
        <v>190281</v>
      </c>
      <c r="BN103" s="791">
        <v>190472</v>
      </c>
      <c r="BO103" s="792">
        <v>189810</v>
      </c>
      <c r="BP103" s="793">
        <v>190973</v>
      </c>
      <c r="BQ103" s="810">
        <f t="shared" si="49"/>
        <v>190187.66666666666</v>
      </c>
      <c r="BR103" s="725">
        <v>17585</v>
      </c>
      <c r="BS103" s="726">
        <v>17439</v>
      </c>
      <c r="BT103" s="726">
        <v>17167</v>
      </c>
      <c r="BU103" s="727">
        <v>16816</v>
      </c>
      <c r="BV103" s="728">
        <v>16917</v>
      </c>
      <c r="BW103" s="729">
        <f t="shared" si="50"/>
        <v>17140.666666666668</v>
      </c>
      <c r="BX103" s="932">
        <v>37.6</v>
      </c>
      <c r="BY103" s="933">
        <v>36.6</v>
      </c>
      <c r="BZ103" s="933">
        <v>42</v>
      </c>
      <c r="CA103" s="934">
        <v>47.7</v>
      </c>
      <c r="CB103" s="935">
        <v>48.6</v>
      </c>
      <c r="CC103" s="729">
        <f t="shared" si="55"/>
        <v>42.1</v>
      </c>
      <c r="CD103" s="859">
        <v>20642</v>
      </c>
      <c r="CE103" s="860">
        <v>20974</v>
      </c>
      <c r="CF103" s="860">
        <v>21342</v>
      </c>
      <c r="CG103" s="861">
        <v>21867</v>
      </c>
      <c r="CH103" s="862">
        <v>22714</v>
      </c>
      <c r="CI103" s="863">
        <f t="shared" si="51"/>
        <v>21394.333333333332</v>
      </c>
      <c r="CJ103" s="725">
        <v>13.9</v>
      </c>
      <c r="CK103" s="726">
        <v>14.6</v>
      </c>
      <c r="CL103" s="726">
        <v>13.1</v>
      </c>
      <c r="CM103" s="727">
        <v>11.8</v>
      </c>
      <c r="CN103" s="728">
        <v>9.6999999999999993</v>
      </c>
      <c r="CO103" s="891">
        <f t="shared" si="56"/>
        <v>13.166666666666666</v>
      </c>
    </row>
    <row r="104" spans="1:93" x14ac:dyDescent="0.3">
      <c r="A104" s="172" t="s">
        <v>357</v>
      </c>
      <c r="B104" s="790">
        <v>1320694</v>
      </c>
      <c r="C104" s="791">
        <v>1330592</v>
      </c>
      <c r="D104" s="792">
        <v>1331938</v>
      </c>
      <c r="E104" s="793">
        <v>1328217</v>
      </c>
      <c r="F104" s="810">
        <f t="shared" si="38"/>
        <v>1330249</v>
      </c>
      <c r="G104" s="725">
        <v>40954.94</v>
      </c>
      <c r="H104" s="726">
        <v>37426.47</v>
      </c>
      <c r="I104" s="727">
        <v>40719.01</v>
      </c>
      <c r="J104" s="728">
        <v>44783.88</v>
      </c>
      <c r="K104" s="729">
        <f t="shared" si="39"/>
        <v>40976.453333333338</v>
      </c>
      <c r="L104" s="725">
        <f t="shared" si="52"/>
        <v>31000</v>
      </c>
      <c r="M104" s="726">
        <f t="shared" si="52"/>
        <v>28100</v>
      </c>
      <c r="N104" s="727">
        <f t="shared" si="52"/>
        <v>30600</v>
      </c>
      <c r="O104" s="728">
        <f t="shared" si="37"/>
        <v>33700</v>
      </c>
      <c r="P104" s="729">
        <f t="shared" si="40"/>
        <v>30800</v>
      </c>
      <c r="Q104" s="725">
        <f t="shared" si="41"/>
        <v>33555.396959999998</v>
      </c>
      <c r="R104" s="726">
        <f t="shared" si="42"/>
        <v>29819.944799999997</v>
      </c>
      <c r="S104" s="727">
        <f t="shared" si="43"/>
        <v>31836.239999999998</v>
      </c>
      <c r="T104" s="728">
        <f t="shared" si="44"/>
        <v>34374</v>
      </c>
      <c r="U104" s="729">
        <f t="shared" si="45"/>
        <v>32010.061599999997</v>
      </c>
      <c r="V104" s="725">
        <v>653</v>
      </c>
      <c r="W104" s="726">
        <v>645.4</v>
      </c>
      <c r="X104" s="727">
        <v>656.4</v>
      </c>
      <c r="Y104" s="727">
        <v>663.7</v>
      </c>
      <c r="Z104" s="740">
        <v>668.7</v>
      </c>
      <c r="AA104" s="729">
        <f t="shared" si="46"/>
        <v>655.16666666666663</v>
      </c>
      <c r="AB104" s="725">
        <v>41.4</v>
      </c>
      <c r="AC104" s="726">
        <v>42.7</v>
      </c>
      <c r="AD104" s="727">
        <v>42.3</v>
      </c>
      <c r="AE104" s="727">
        <v>44.5</v>
      </c>
      <c r="AF104" s="740">
        <v>43.6</v>
      </c>
      <c r="AG104" s="729">
        <f t="shared" si="47"/>
        <v>43.166666666666664</v>
      </c>
      <c r="AH104" s="960">
        <v>65.5</v>
      </c>
      <c r="AI104" s="961">
        <v>75.5</v>
      </c>
      <c r="AJ104" s="961">
        <v>67.8</v>
      </c>
      <c r="AK104" s="962">
        <v>63.9</v>
      </c>
      <c r="AL104" s="963">
        <v>57.3</v>
      </c>
      <c r="AM104" s="964">
        <v>69</v>
      </c>
      <c r="AN104" s="943">
        <v>11.3</v>
      </c>
      <c r="AO104" s="965">
        <v>12.1</v>
      </c>
      <c r="AP104" s="965">
        <v>10.7</v>
      </c>
      <c r="AQ104" s="966">
        <v>11</v>
      </c>
      <c r="AR104" s="967">
        <v>9.6999999999999993</v>
      </c>
      <c r="AS104" s="964">
        <v>11</v>
      </c>
      <c r="AT104" s="790">
        <v>726713</v>
      </c>
      <c r="AU104" s="791">
        <v>730903</v>
      </c>
      <c r="AV104" s="791">
        <v>731235</v>
      </c>
      <c r="AW104" s="792">
        <v>725507</v>
      </c>
      <c r="AX104" s="793">
        <v>730294</v>
      </c>
      <c r="AY104" s="810">
        <f t="shared" si="48"/>
        <v>729215</v>
      </c>
      <c r="AZ104" s="932">
        <v>34.299999999999997</v>
      </c>
      <c r="BA104" s="933">
        <v>32.5</v>
      </c>
      <c r="BB104" s="933">
        <v>30.9</v>
      </c>
      <c r="BC104" s="934">
        <v>33.6</v>
      </c>
      <c r="BD104" s="935">
        <v>33.6</v>
      </c>
      <c r="BE104" s="729">
        <f t="shared" si="53"/>
        <v>32.333333333333336</v>
      </c>
      <c r="BF104" s="1030">
        <v>577</v>
      </c>
      <c r="BG104" s="1027">
        <v>559.4</v>
      </c>
      <c r="BH104" s="1027">
        <v>576.1</v>
      </c>
      <c r="BI104" s="1028">
        <v>585.1</v>
      </c>
      <c r="BJ104" s="1033">
        <v>599</v>
      </c>
      <c r="BK104" s="729">
        <f t="shared" si="54"/>
        <v>573.5333333333333</v>
      </c>
      <c r="BL104" s="790">
        <v>788530</v>
      </c>
      <c r="BM104" s="791">
        <v>794098</v>
      </c>
      <c r="BN104" s="791">
        <v>795530</v>
      </c>
      <c r="BO104" s="792">
        <v>790390</v>
      </c>
      <c r="BP104" s="793">
        <v>797443</v>
      </c>
      <c r="BQ104" s="810">
        <f t="shared" si="49"/>
        <v>793339.33333333337</v>
      </c>
      <c r="BR104" s="725">
        <v>75628</v>
      </c>
      <c r="BS104" s="726">
        <v>75204</v>
      </c>
      <c r="BT104" s="726">
        <v>73941</v>
      </c>
      <c r="BU104" s="727">
        <v>71786</v>
      </c>
      <c r="BV104" s="728">
        <v>72689</v>
      </c>
      <c r="BW104" s="729">
        <f t="shared" si="50"/>
        <v>73643.666666666672</v>
      </c>
      <c r="BX104" s="932">
        <v>46.8</v>
      </c>
      <c r="BY104" s="933">
        <v>45.2</v>
      </c>
      <c r="BZ104" s="933">
        <v>48.5</v>
      </c>
      <c r="CA104" s="934">
        <v>52.5</v>
      </c>
      <c r="CB104" s="935">
        <v>45.5</v>
      </c>
      <c r="CC104" s="729">
        <f t="shared" si="55"/>
        <v>48.733333333333327</v>
      </c>
      <c r="CD104" s="859">
        <v>86431</v>
      </c>
      <c r="CE104" s="860">
        <v>88742</v>
      </c>
      <c r="CF104" s="860">
        <v>89969</v>
      </c>
      <c r="CG104" s="861">
        <v>90766</v>
      </c>
      <c r="CH104" s="862">
        <v>94447</v>
      </c>
      <c r="CI104" s="863">
        <f t="shared" si="51"/>
        <v>89825.666666666672</v>
      </c>
      <c r="CJ104" s="725">
        <v>14.6</v>
      </c>
      <c r="CK104" s="726">
        <v>14.2</v>
      </c>
      <c r="CL104" s="726">
        <v>13</v>
      </c>
      <c r="CM104" s="727">
        <v>12.5</v>
      </c>
      <c r="CN104" s="728">
        <v>10.8</v>
      </c>
      <c r="CO104" s="891">
        <f t="shared" si="56"/>
        <v>13.233333333333334</v>
      </c>
    </row>
    <row r="105" spans="1:93" x14ac:dyDescent="0.3">
      <c r="A105" s="172" t="s">
        <v>358</v>
      </c>
      <c r="B105" s="790">
        <v>6618078</v>
      </c>
      <c r="C105" s="791">
        <v>6720310</v>
      </c>
      <c r="D105" s="792">
        <v>6726640</v>
      </c>
      <c r="E105" s="793">
        <v>6743273</v>
      </c>
      <c r="F105" s="810">
        <f t="shared" si="38"/>
        <v>6730074.333333333</v>
      </c>
      <c r="G105" s="725">
        <v>260579.94</v>
      </c>
      <c r="H105" s="726">
        <v>230776.76</v>
      </c>
      <c r="I105" s="727">
        <v>253475.95</v>
      </c>
      <c r="J105" s="728">
        <v>280644.84000000003</v>
      </c>
      <c r="K105" s="729">
        <f t="shared" si="39"/>
        <v>254965.85</v>
      </c>
      <c r="L105" s="725">
        <f t="shared" si="52"/>
        <v>39400</v>
      </c>
      <c r="M105" s="726">
        <f t="shared" si="52"/>
        <v>34300</v>
      </c>
      <c r="N105" s="727">
        <f t="shared" si="52"/>
        <v>37700</v>
      </c>
      <c r="O105" s="728">
        <f t="shared" si="37"/>
        <v>41600</v>
      </c>
      <c r="P105" s="729">
        <f t="shared" si="40"/>
        <v>37866.666666666664</v>
      </c>
      <c r="Q105" s="725">
        <f t="shared" si="41"/>
        <v>42647.827103999996</v>
      </c>
      <c r="R105" s="726">
        <f t="shared" si="42"/>
        <v>36399.434399999998</v>
      </c>
      <c r="S105" s="727">
        <f t="shared" si="43"/>
        <v>39223.08</v>
      </c>
      <c r="T105" s="728">
        <f t="shared" si="44"/>
        <v>42432</v>
      </c>
      <c r="U105" s="729">
        <f t="shared" si="45"/>
        <v>39351.504800000002</v>
      </c>
      <c r="V105" s="725">
        <v>3467.2</v>
      </c>
      <c r="W105" s="726">
        <v>3480.5</v>
      </c>
      <c r="X105" s="727">
        <v>3562.9</v>
      </c>
      <c r="Y105" s="727">
        <v>3625.1</v>
      </c>
      <c r="Z105" s="740">
        <v>3696.1</v>
      </c>
      <c r="AA105" s="729">
        <f t="shared" si="46"/>
        <v>3556.1666666666665</v>
      </c>
      <c r="AB105" s="725">
        <v>208.8</v>
      </c>
      <c r="AC105" s="726">
        <v>199.7</v>
      </c>
      <c r="AD105" s="727">
        <v>230.8</v>
      </c>
      <c r="AE105" s="727">
        <v>244.9</v>
      </c>
      <c r="AF105" s="740">
        <v>245.6</v>
      </c>
      <c r="AG105" s="729">
        <f t="shared" si="47"/>
        <v>225.13333333333333</v>
      </c>
      <c r="AH105" s="960">
        <v>368.2</v>
      </c>
      <c r="AI105" s="961">
        <v>434.9</v>
      </c>
      <c r="AJ105" s="961">
        <v>416.4</v>
      </c>
      <c r="AK105" s="962">
        <v>406.6</v>
      </c>
      <c r="AL105" s="963">
        <v>367.9</v>
      </c>
      <c r="AM105" s="964">
        <v>419</v>
      </c>
      <c r="AN105" s="943">
        <v>60.6</v>
      </c>
      <c r="AO105" s="965">
        <v>63.4</v>
      </c>
      <c r="AP105" s="965">
        <v>68.099999999999994</v>
      </c>
      <c r="AQ105" s="966">
        <v>68.2</v>
      </c>
      <c r="AR105" s="967">
        <v>67.400000000000006</v>
      </c>
      <c r="AS105" s="964">
        <v>67</v>
      </c>
      <c r="AT105" s="790">
        <v>3775440</v>
      </c>
      <c r="AU105" s="791">
        <v>3830226</v>
      </c>
      <c r="AV105" s="791">
        <v>3837394</v>
      </c>
      <c r="AW105" s="792">
        <v>3833135</v>
      </c>
      <c r="AX105" s="793">
        <v>3898534</v>
      </c>
      <c r="AY105" s="810">
        <f t="shared" si="48"/>
        <v>3833585</v>
      </c>
      <c r="AZ105" s="932">
        <v>25.9</v>
      </c>
      <c r="BA105" s="933">
        <v>24.1</v>
      </c>
      <c r="BB105" s="933">
        <v>25.6</v>
      </c>
      <c r="BC105" s="934">
        <v>24.4</v>
      </c>
      <c r="BD105" s="935">
        <v>26</v>
      </c>
      <c r="BE105" s="729">
        <f t="shared" si="53"/>
        <v>24.7</v>
      </c>
      <c r="BF105" s="1026">
        <v>3046.4</v>
      </c>
      <c r="BG105" s="1027">
        <v>2992.4</v>
      </c>
      <c r="BH105" s="1027">
        <v>3079.5</v>
      </c>
      <c r="BI105" s="1028">
        <v>3139.5</v>
      </c>
      <c r="BJ105" s="1029">
        <v>3248.8</v>
      </c>
      <c r="BK105" s="729">
        <f t="shared" si="54"/>
        <v>3070.4666666666667</v>
      </c>
      <c r="BL105" s="790">
        <v>4098262</v>
      </c>
      <c r="BM105" s="791">
        <v>4167629</v>
      </c>
      <c r="BN105" s="791">
        <v>4180850</v>
      </c>
      <c r="BO105" s="792">
        <v>4183235</v>
      </c>
      <c r="BP105" s="793">
        <v>4271108</v>
      </c>
      <c r="BQ105" s="810">
        <f t="shared" si="49"/>
        <v>4177238</v>
      </c>
      <c r="BR105" s="725">
        <v>427157</v>
      </c>
      <c r="BS105" s="726">
        <v>429457</v>
      </c>
      <c r="BT105" s="726">
        <v>425055</v>
      </c>
      <c r="BU105" s="727">
        <v>419677</v>
      </c>
      <c r="BV105" s="728">
        <v>435389</v>
      </c>
      <c r="BW105" s="729">
        <f t="shared" si="50"/>
        <v>424729.66666666669</v>
      </c>
      <c r="BX105" s="932">
        <v>54.1</v>
      </c>
      <c r="BY105" s="933">
        <v>53.4</v>
      </c>
      <c r="BZ105" s="933">
        <v>52.8</v>
      </c>
      <c r="CA105" s="934">
        <v>55.3</v>
      </c>
      <c r="CB105" s="935">
        <v>61</v>
      </c>
      <c r="CC105" s="729">
        <f t="shared" si="55"/>
        <v>53.833333333333336</v>
      </c>
      <c r="CD105" s="859">
        <v>451060</v>
      </c>
      <c r="CE105" s="860">
        <v>471173</v>
      </c>
      <c r="CF105" s="860">
        <v>478361</v>
      </c>
      <c r="CG105" s="861">
        <v>490411</v>
      </c>
      <c r="CH105" s="862">
        <v>521634</v>
      </c>
      <c r="CI105" s="863">
        <f t="shared" si="51"/>
        <v>479981.66666666669</v>
      </c>
      <c r="CJ105" s="725">
        <v>11.9</v>
      </c>
      <c r="CK105" s="726">
        <v>10</v>
      </c>
      <c r="CL105" s="726">
        <v>9.8000000000000007</v>
      </c>
      <c r="CM105" s="727">
        <v>11.2</v>
      </c>
      <c r="CN105" s="728">
        <v>11.4</v>
      </c>
      <c r="CO105" s="891">
        <f t="shared" si="56"/>
        <v>10.333333333333334</v>
      </c>
    </row>
    <row r="106" spans="1:93" x14ac:dyDescent="0.3">
      <c r="A106" s="172" t="s">
        <v>359</v>
      </c>
      <c r="B106" s="790">
        <v>2405568</v>
      </c>
      <c r="C106" s="791">
        <v>2398976</v>
      </c>
      <c r="D106" s="792">
        <v>2385223</v>
      </c>
      <c r="E106" s="793">
        <v>2375586</v>
      </c>
      <c r="F106" s="810">
        <f t="shared" si="38"/>
        <v>2386595</v>
      </c>
      <c r="G106" s="725">
        <v>64364.37</v>
      </c>
      <c r="H106" s="726">
        <v>57777.62</v>
      </c>
      <c r="I106" s="727">
        <v>63239.25</v>
      </c>
      <c r="J106" s="728">
        <v>68872.649999999994</v>
      </c>
      <c r="K106" s="729">
        <f t="shared" si="39"/>
        <v>63296.506666666661</v>
      </c>
      <c r="L106" s="725">
        <f t="shared" si="52"/>
        <v>26800</v>
      </c>
      <c r="M106" s="726">
        <f t="shared" si="52"/>
        <v>24100</v>
      </c>
      <c r="N106" s="727">
        <f t="shared" si="52"/>
        <v>26500</v>
      </c>
      <c r="O106" s="728">
        <f t="shared" si="37"/>
        <v>29000</v>
      </c>
      <c r="P106" s="729">
        <f t="shared" si="40"/>
        <v>26533.333333333332</v>
      </c>
      <c r="Q106" s="725">
        <f t="shared" si="41"/>
        <v>29009.181887999999</v>
      </c>
      <c r="R106" s="726">
        <f t="shared" si="42"/>
        <v>25575.112799999999</v>
      </c>
      <c r="S106" s="727">
        <f t="shared" si="43"/>
        <v>27570.6</v>
      </c>
      <c r="T106" s="728">
        <f t="shared" si="44"/>
        <v>29580</v>
      </c>
      <c r="U106" s="729">
        <f t="shared" si="45"/>
        <v>27575.237599999997</v>
      </c>
      <c r="V106" s="725">
        <v>1121.2</v>
      </c>
      <c r="W106" s="726">
        <v>1097</v>
      </c>
      <c r="X106" s="727">
        <v>1104.2</v>
      </c>
      <c r="Y106" s="727">
        <v>1121.4000000000001</v>
      </c>
      <c r="Z106" s="740">
        <v>1119.8</v>
      </c>
      <c r="AA106" s="729">
        <f t="shared" si="46"/>
        <v>1107.5333333333333</v>
      </c>
      <c r="AB106" s="725">
        <v>62.1</v>
      </c>
      <c r="AC106" s="726">
        <v>58.8</v>
      </c>
      <c r="AD106" s="727">
        <v>57.6</v>
      </c>
      <c r="AE106" s="727">
        <v>61.1</v>
      </c>
      <c r="AF106" s="740">
        <v>60.2</v>
      </c>
      <c r="AG106" s="729">
        <f t="shared" si="47"/>
        <v>59.166666666666664</v>
      </c>
      <c r="AH106" s="960">
        <v>130.4</v>
      </c>
      <c r="AI106" s="961">
        <v>132.30000000000001</v>
      </c>
      <c r="AJ106" s="961">
        <v>128.19999999999999</v>
      </c>
      <c r="AK106" s="962">
        <v>111.3</v>
      </c>
      <c r="AL106" s="963">
        <v>108.4</v>
      </c>
      <c r="AM106" s="964">
        <v>124</v>
      </c>
      <c r="AN106" s="943">
        <v>18.3</v>
      </c>
      <c r="AO106" s="965">
        <v>20.3</v>
      </c>
      <c r="AP106" s="965">
        <v>17.399999999999999</v>
      </c>
      <c r="AQ106" s="966">
        <v>17.100000000000001</v>
      </c>
      <c r="AR106" s="967">
        <v>16.899999999999999</v>
      </c>
      <c r="AS106" s="964">
        <v>18</v>
      </c>
      <c r="AT106" s="790">
        <v>1307022</v>
      </c>
      <c r="AU106" s="791">
        <v>1296802</v>
      </c>
      <c r="AV106" s="791">
        <v>1286794</v>
      </c>
      <c r="AW106" s="792">
        <v>1272834</v>
      </c>
      <c r="AX106" s="793">
        <v>1269497</v>
      </c>
      <c r="AY106" s="810">
        <f t="shared" si="48"/>
        <v>1285476.6666666667</v>
      </c>
      <c r="AZ106" s="932">
        <v>38.6</v>
      </c>
      <c r="BA106" s="933">
        <v>37.4</v>
      </c>
      <c r="BB106" s="933">
        <v>36.5</v>
      </c>
      <c r="BC106" s="934">
        <v>35.5</v>
      </c>
      <c r="BD106" s="935">
        <v>35</v>
      </c>
      <c r="BE106" s="729">
        <f t="shared" si="53"/>
        <v>36.466666666666669</v>
      </c>
      <c r="BF106" s="1026">
        <v>971.3</v>
      </c>
      <c r="BG106" s="1027">
        <v>944.9</v>
      </c>
      <c r="BH106" s="1027">
        <v>954.6</v>
      </c>
      <c r="BI106" s="1028">
        <v>986.6</v>
      </c>
      <c r="BJ106" s="1033">
        <v>987</v>
      </c>
      <c r="BK106" s="729">
        <f t="shared" si="54"/>
        <v>962.0333333333333</v>
      </c>
      <c r="BL106" s="790">
        <v>1409539</v>
      </c>
      <c r="BM106" s="791">
        <v>1400002</v>
      </c>
      <c r="BN106" s="791">
        <v>1391124</v>
      </c>
      <c r="BO106" s="792">
        <v>1377515</v>
      </c>
      <c r="BP106" s="793">
        <v>1376130</v>
      </c>
      <c r="BQ106" s="810">
        <f t="shared" si="49"/>
        <v>1389547</v>
      </c>
      <c r="BR106" s="725">
        <v>124878</v>
      </c>
      <c r="BS106" s="726">
        <v>120470</v>
      </c>
      <c r="BT106" s="726">
        <v>117083</v>
      </c>
      <c r="BU106" s="727">
        <v>113768</v>
      </c>
      <c r="BV106" s="728">
        <v>113503</v>
      </c>
      <c r="BW106" s="729">
        <f t="shared" si="50"/>
        <v>117107</v>
      </c>
      <c r="BX106" s="932">
        <v>45.8</v>
      </c>
      <c r="BY106" s="933">
        <v>43.3</v>
      </c>
      <c r="BZ106" s="933">
        <v>43.8</v>
      </c>
      <c r="CA106" s="934">
        <v>46.6</v>
      </c>
      <c r="CB106" s="935">
        <v>48.9</v>
      </c>
      <c r="CC106" s="729">
        <f t="shared" si="55"/>
        <v>44.566666666666663</v>
      </c>
      <c r="CD106" s="859">
        <v>143576</v>
      </c>
      <c r="CE106" s="860">
        <v>144599</v>
      </c>
      <c r="CF106" s="860">
        <v>145411</v>
      </c>
      <c r="CG106" s="861">
        <v>146514</v>
      </c>
      <c r="CH106" s="862">
        <v>149562</v>
      </c>
      <c r="CI106" s="863">
        <f t="shared" si="51"/>
        <v>145508</v>
      </c>
      <c r="CJ106" s="725">
        <v>14.3</v>
      </c>
      <c r="CK106" s="726">
        <v>15.4</v>
      </c>
      <c r="CL106" s="726">
        <v>12.7</v>
      </c>
      <c r="CM106" s="727">
        <v>10.7</v>
      </c>
      <c r="CN106" s="728">
        <v>10.3</v>
      </c>
      <c r="CO106" s="891">
        <f t="shared" si="56"/>
        <v>12.933333333333332</v>
      </c>
    </row>
    <row r="107" spans="1:93" x14ac:dyDescent="0.3">
      <c r="A107" s="172" t="s">
        <v>360</v>
      </c>
      <c r="B107" s="790">
        <v>2036777</v>
      </c>
      <c r="C107" s="791">
        <v>2047969</v>
      </c>
      <c r="D107" s="792">
        <v>2052505</v>
      </c>
      <c r="E107" s="793">
        <v>2058284</v>
      </c>
      <c r="F107" s="810">
        <f t="shared" si="38"/>
        <v>2052919.3333333333</v>
      </c>
      <c r="G107" s="725">
        <v>45636.83</v>
      </c>
      <c r="H107" s="726">
        <v>41456.29</v>
      </c>
      <c r="I107" s="727">
        <v>45726.91</v>
      </c>
      <c r="J107" s="728">
        <v>50095.16</v>
      </c>
      <c r="K107" s="729">
        <f t="shared" si="39"/>
        <v>45759.453333333338</v>
      </c>
      <c r="L107" s="725">
        <f t="shared" si="52"/>
        <v>22400</v>
      </c>
      <c r="M107" s="726">
        <f t="shared" si="52"/>
        <v>20200</v>
      </c>
      <c r="N107" s="727">
        <f t="shared" si="52"/>
        <v>22300</v>
      </c>
      <c r="O107" s="728">
        <f t="shared" si="37"/>
        <v>24300</v>
      </c>
      <c r="P107" s="729">
        <f t="shared" si="40"/>
        <v>22266.666666666668</v>
      </c>
      <c r="Q107" s="725">
        <f t="shared" si="41"/>
        <v>24246.480383999999</v>
      </c>
      <c r="R107" s="726">
        <f t="shared" si="42"/>
        <v>21436.401599999997</v>
      </c>
      <c r="S107" s="727">
        <f t="shared" si="43"/>
        <v>23200.92</v>
      </c>
      <c r="T107" s="728">
        <f t="shared" si="44"/>
        <v>24786</v>
      </c>
      <c r="U107" s="729">
        <f t="shared" si="45"/>
        <v>23141.107199999999</v>
      </c>
      <c r="V107" s="725">
        <v>984.6</v>
      </c>
      <c r="W107" s="726">
        <v>969.8</v>
      </c>
      <c r="X107" s="727">
        <v>1005.4</v>
      </c>
      <c r="Y107" s="727">
        <v>1021.1</v>
      </c>
      <c r="Z107" s="740">
        <v>1031.4000000000001</v>
      </c>
      <c r="AA107" s="729">
        <f t="shared" si="46"/>
        <v>998.76666666666654</v>
      </c>
      <c r="AB107" s="725">
        <v>70.400000000000006</v>
      </c>
      <c r="AC107" s="726">
        <v>62.4</v>
      </c>
      <c r="AD107" s="727">
        <v>67.599999999999994</v>
      </c>
      <c r="AE107" s="727">
        <v>72.599999999999994</v>
      </c>
      <c r="AF107" s="740">
        <v>74.099999999999994</v>
      </c>
      <c r="AG107" s="729">
        <f t="shared" si="47"/>
        <v>67.533333333333331</v>
      </c>
      <c r="AH107" s="960">
        <v>159.6</v>
      </c>
      <c r="AI107" s="961">
        <v>171.5</v>
      </c>
      <c r="AJ107" s="961">
        <v>157.5</v>
      </c>
      <c r="AK107" s="962">
        <v>149.5</v>
      </c>
      <c r="AL107" s="963">
        <v>136.30000000000001</v>
      </c>
      <c r="AM107" s="964">
        <v>160</v>
      </c>
      <c r="AN107" s="943">
        <v>27.5</v>
      </c>
      <c r="AO107" s="965">
        <v>24.6</v>
      </c>
      <c r="AP107" s="965">
        <v>23.6</v>
      </c>
      <c r="AQ107" s="966">
        <v>24.5</v>
      </c>
      <c r="AR107" s="967">
        <v>22</v>
      </c>
      <c r="AS107" s="964">
        <v>24</v>
      </c>
      <c r="AT107" s="790">
        <v>1133766</v>
      </c>
      <c r="AU107" s="791">
        <v>1139799</v>
      </c>
      <c r="AV107" s="791">
        <v>1145414</v>
      </c>
      <c r="AW107" s="792">
        <v>1146499</v>
      </c>
      <c r="AX107" s="793">
        <v>1158831</v>
      </c>
      <c r="AY107" s="810">
        <f t="shared" si="48"/>
        <v>1143904</v>
      </c>
      <c r="AZ107" s="932">
        <v>48.5</v>
      </c>
      <c r="BA107" s="933">
        <v>47.3</v>
      </c>
      <c r="BB107" s="933">
        <v>45.9</v>
      </c>
      <c r="BC107" s="934">
        <v>46.3</v>
      </c>
      <c r="BD107" s="935">
        <v>45.2</v>
      </c>
      <c r="BE107" s="729">
        <f t="shared" si="53"/>
        <v>46.5</v>
      </c>
      <c r="BF107" s="1030">
        <v>812</v>
      </c>
      <c r="BG107" s="1031">
        <v>786</v>
      </c>
      <c r="BH107" s="1031">
        <v>831</v>
      </c>
      <c r="BI107" s="1028">
        <v>853.6</v>
      </c>
      <c r="BJ107" s="1029">
        <v>874.1</v>
      </c>
      <c r="BK107" s="729">
        <f t="shared" si="54"/>
        <v>823.5333333333333</v>
      </c>
      <c r="BL107" s="790">
        <v>1238938</v>
      </c>
      <c r="BM107" s="791">
        <v>1246187</v>
      </c>
      <c r="BN107" s="791">
        <v>1253317</v>
      </c>
      <c r="BO107" s="792">
        <v>1255326</v>
      </c>
      <c r="BP107" s="793">
        <v>1270013</v>
      </c>
      <c r="BQ107" s="810">
        <f t="shared" si="49"/>
        <v>1251610</v>
      </c>
      <c r="BR107" s="725">
        <v>123195</v>
      </c>
      <c r="BS107" s="726">
        <v>121173</v>
      </c>
      <c r="BT107" s="726">
        <v>120025</v>
      </c>
      <c r="BU107" s="727">
        <v>118443</v>
      </c>
      <c r="BV107" s="728">
        <v>119997</v>
      </c>
      <c r="BW107" s="729">
        <f t="shared" si="50"/>
        <v>119880.33333333333</v>
      </c>
      <c r="BX107" s="932">
        <v>38.6</v>
      </c>
      <c r="BY107" s="933">
        <v>34.299999999999997</v>
      </c>
      <c r="BZ107" s="933">
        <v>40</v>
      </c>
      <c r="CA107" s="934">
        <v>40.200000000000003</v>
      </c>
      <c r="CB107" s="935">
        <v>42.5</v>
      </c>
      <c r="CC107" s="729">
        <f t="shared" si="55"/>
        <v>38.166666666666664</v>
      </c>
      <c r="CD107" s="859">
        <v>147710</v>
      </c>
      <c r="CE107" s="860">
        <v>149138</v>
      </c>
      <c r="CF107" s="860">
        <v>150307</v>
      </c>
      <c r="CG107" s="861">
        <v>152404</v>
      </c>
      <c r="CH107" s="862">
        <v>156354</v>
      </c>
      <c r="CI107" s="863">
        <f t="shared" si="51"/>
        <v>150616.33333333334</v>
      </c>
      <c r="CJ107" s="725">
        <v>20.2</v>
      </c>
      <c r="CK107" s="726">
        <v>18.7</v>
      </c>
      <c r="CL107" s="726">
        <v>15.5</v>
      </c>
      <c r="CM107" s="727">
        <v>16.2</v>
      </c>
      <c r="CN107" s="728">
        <v>16.600000000000001</v>
      </c>
      <c r="CO107" s="891">
        <f t="shared" si="56"/>
        <v>16.8</v>
      </c>
    </row>
    <row r="108" spans="1:93" x14ac:dyDescent="0.3">
      <c r="A108" s="172" t="s">
        <v>361</v>
      </c>
      <c r="B108" s="790">
        <v>1067925</v>
      </c>
      <c r="C108" s="791">
        <v>1064970</v>
      </c>
      <c r="D108" s="792">
        <v>1061636</v>
      </c>
      <c r="E108" s="793">
        <v>1056808</v>
      </c>
      <c r="F108" s="810">
        <f t="shared" si="38"/>
        <v>1061138</v>
      </c>
      <c r="G108" s="725">
        <v>22042.25</v>
      </c>
      <c r="H108" s="726">
        <v>19851.169999999998</v>
      </c>
      <c r="I108" s="727">
        <v>22035.49</v>
      </c>
      <c r="J108" s="728">
        <v>24160.62</v>
      </c>
      <c r="K108" s="729">
        <f t="shared" si="39"/>
        <v>22015.759999999998</v>
      </c>
      <c r="L108" s="725">
        <f t="shared" si="52"/>
        <v>20600</v>
      </c>
      <c r="M108" s="726">
        <f t="shared" si="52"/>
        <v>18600</v>
      </c>
      <c r="N108" s="727">
        <f t="shared" si="52"/>
        <v>20800</v>
      </c>
      <c r="O108" s="728">
        <f t="shared" si="37"/>
        <v>22900</v>
      </c>
      <c r="P108" s="729">
        <f t="shared" si="40"/>
        <v>20766.666666666668</v>
      </c>
      <c r="Q108" s="725">
        <f t="shared" si="41"/>
        <v>22298.102496</v>
      </c>
      <c r="R108" s="726">
        <f t="shared" si="42"/>
        <v>19738.468799999999</v>
      </c>
      <c r="S108" s="727">
        <f t="shared" si="43"/>
        <v>21640.32</v>
      </c>
      <c r="T108" s="728">
        <f t="shared" si="44"/>
        <v>23358</v>
      </c>
      <c r="U108" s="729">
        <f t="shared" si="45"/>
        <v>21578.929599999999</v>
      </c>
      <c r="V108" s="725">
        <v>497.9</v>
      </c>
      <c r="W108" s="726">
        <v>486.3</v>
      </c>
      <c r="X108" s="727">
        <v>494.7</v>
      </c>
      <c r="Y108" s="727">
        <v>495.3</v>
      </c>
      <c r="Z108" s="740">
        <v>502.5</v>
      </c>
      <c r="AA108" s="729">
        <f t="shared" si="46"/>
        <v>492.09999999999997</v>
      </c>
      <c r="AB108" s="725">
        <v>34.1</v>
      </c>
      <c r="AC108" s="726">
        <v>32.200000000000003</v>
      </c>
      <c r="AD108" s="727">
        <v>31.5</v>
      </c>
      <c r="AE108" s="727">
        <v>29.8</v>
      </c>
      <c r="AF108" s="740">
        <v>28.8</v>
      </c>
      <c r="AG108" s="729">
        <f t="shared" si="47"/>
        <v>31.166666666666668</v>
      </c>
      <c r="AH108" s="960">
        <v>107.2</v>
      </c>
      <c r="AI108" s="961">
        <v>106</v>
      </c>
      <c r="AJ108" s="961">
        <v>99.7</v>
      </c>
      <c r="AK108" s="962">
        <v>85.8</v>
      </c>
      <c r="AL108" s="963">
        <v>87.3</v>
      </c>
      <c r="AM108" s="964">
        <v>97</v>
      </c>
      <c r="AN108" s="943">
        <v>15.2</v>
      </c>
      <c r="AO108" s="965">
        <v>15.2</v>
      </c>
      <c r="AP108" s="965">
        <v>15</v>
      </c>
      <c r="AQ108" s="966">
        <v>12</v>
      </c>
      <c r="AR108" s="967">
        <v>10.7</v>
      </c>
      <c r="AS108" s="964">
        <v>14</v>
      </c>
      <c r="AT108" s="790">
        <v>592949</v>
      </c>
      <c r="AU108" s="791">
        <v>591017</v>
      </c>
      <c r="AV108" s="791">
        <v>589326</v>
      </c>
      <c r="AW108" s="792">
        <v>585484</v>
      </c>
      <c r="AX108" s="793">
        <v>581708</v>
      </c>
      <c r="AY108" s="810">
        <f t="shared" si="48"/>
        <v>588609</v>
      </c>
      <c r="AZ108" s="932">
        <v>53.7</v>
      </c>
      <c r="BA108" s="933">
        <v>52.3</v>
      </c>
      <c r="BB108" s="933">
        <v>50.3</v>
      </c>
      <c r="BC108" s="934">
        <v>48.9</v>
      </c>
      <c r="BD108" s="935">
        <v>46.4</v>
      </c>
      <c r="BE108" s="729">
        <f t="shared" si="53"/>
        <v>50.5</v>
      </c>
      <c r="BF108" s="1030">
        <v>385</v>
      </c>
      <c r="BG108" s="1031">
        <v>374</v>
      </c>
      <c r="BH108" s="1027">
        <v>388.8</v>
      </c>
      <c r="BI108" s="1032">
        <v>403</v>
      </c>
      <c r="BJ108" s="1029">
        <v>407.8</v>
      </c>
      <c r="BK108" s="729">
        <f t="shared" si="54"/>
        <v>388.59999999999997</v>
      </c>
      <c r="BL108" s="790">
        <v>648223</v>
      </c>
      <c r="BM108" s="791">
        <v>645615</v>
      </c>
      <c r="BN108" s="791">
        <v>643838</v>
      </c>
      <c r="BO108" s="792">
        <v>639659</v>
      </c>
      <c r="BP108" s="793">
        <v>635599</v>
      </c>
      <c r="BQ108" s="810">
        <f t="shared" si="49"/>
        <v>643037.33333333337</v>
      </c>
      <c r="BR108" s="725">
        <v>63990</v>
      </c>
      <c r="BS108" s="726">
        <v>62896</v>
      </c>
      <c r="BT108" s="726">
        <v>62177</v>
      </c>
      <c r="BU108" s="727">
        <v>61015</v>
      </c>
      <c r="BV108" s="728">
        <v>59893</v>
      </c>
      <c r="BW108" s="729">
        <f t="shared" si="50"/>
        <v>62029.333333333336</v>
      </c>
      <c r="BX108" s="932">
        <v>36.4</v>
      </c>
      <c r="BY108" s="933">
        <v>33.9</v>
      </c>
      <c r="BZ108" s="933">
        <v>33.9</v>
      </c>
      <c r="CA108" s="934">
        <v>38.9</v>
      </c>
      <c r="CB108" s="935">
        <v>43.7</v>
      </c>
      <c r="CC108" s="729">
        <f t="shared" si="55"/>
        <v>35.566666666666663</v>
      </c>
      <c r="CD108" s="859">
        <v>77010</v>
      </c>
      <c r="CE108" s="860">
        <v>76280</v>
      </c>
      <c r="CF108" s="860">
        <v>75829</v>
      </c>
      <c r="CG108" s="861">
        <v>75496</v>
      </c>
      <c r="CH108" s="862">
        <v>75266</v>
      </c>
      <c r="CI108" s="863">
        <f t="shared" si="51"/>
        <v>75868.333333333328</v>
      </c>
      <c r="CJ108" s="725">
        <v>20.5</v>
      </c>
      <c r="CK108" s="726">
        <v>18.399999999999999</v>
      </c>
      <c r="CL108" s="726">
        <v>14.3</v>
      </c>
      <c r="CM108" s="727">
        <v>10.6</v>
      </c>
      <c r="CN108" s="728">
        <v>9.9</v>
      </c>
      <c r="CO108" s="891">
        <f t="shared" si="56"/>
        <v>14.433333333333335</v>
      </c>
    </row>
    <row r="109" spans="1:93" x14ac:dyDescent="0.3">
      <c r="A109" s="172" t="s">
        <v>362</v>
      </c>
      <c r="B109" s="790">
        <v>7624625</v>
      </c>
      <c r="C109" s="791">
        <v>7720323</v>
      </c>
      <c r="D109" s="792">
        <v>7749896</v>
      </c>
      <c r="E109" s="793">
        <v>7761864</v>
      </c>
      <c r="F109" s="810">
        <f t="shared" si="38"/>
        <v>7744027.666666667</v>
      </c>
      <c r="G109" s="725">
        <v>256505.69</v>
      </c>
      <c r="H109" s="726">
        <v>224013.83</v>
      </c>
      <c r="I109" s="727">
        <v>247624.74</v>
      </c>
      <c r="J109" s="728">
        <v>273611.12</v>
      </c>
      <c r="K109" s="729">
        <f t="shared" si="39"/>
        <v>248416.56333333332</v>
      </c>
      <c r="L109" s="725">
        <f t="shared" si="52"/>
        <v>33600</v>
      </c>
      <c r="M109" s="726">
        <f t="shared" si="52"/>
        <v>29000</v>
      </c>
      <c r="N109" s="727">
        <f t="shared" si="52"/>
        <v>32000</v>
      </c>
      <c r="O109" s="728">
        <f t="shared" si="37"/>
        <v>35300</v>
      </c>
      <c r="P109" s="729">
        <f t="shared" si="40"/>
        <v>32100</v>
      </c>
      <c r="Q109" s="725">
        <f t="shared" si="41"/>
        <v>36369.720576</v>
      </c>
      <c r="R109" s="726">
        <f t="shared" si="42"/>
        <v>30775.031999999999</v>
      </c>
      <c r="S109" s="727">
        <f t="shared" si="43"/>
        <v>33292.800000000003</v>
      </c>
      <c r="T109" s="728">
        <f t="shared" si="44"/>
        <v>36006</v>
      </c>
      <c r="U109" s="729">
        <f t="shared" si="45"/>
        <v>33357.943999999996</v>
      </c>
      <c r="V109" s="725">
        <v>3867.1</v>
      </c>
      <c r="W109" s="726">
        <v>3818.1</v>
      </c>
      <c r="X109" s="727">
        <v>3952.2</v>
      </c>
      <c r="Y109" s="727">
        <v>3991.5</v>
      </c>
      <c r="Z109" s="740">
        <v>4119</v>
      </c>
      <c r="AA109" s="729">
        <f t="shared" si="46"/>
        <v>3920.6</v>
      </c>
      <c r="AB109" s="725">
        <v>312.5</v>
      </c>
      <c r="AC109" s="726">
        <v>295.5</v>
      </c>
      <c r="AD109" s="727">
        <v>304.2</v>
      </c>
      <c r="AE109" s="727">
        <v>338.8</v>
      </c>
      <c r="AF109" s="740">
        <v>358.8</v>
      </c>
      <c r="AG109" s="729">
        <f t="shared" si="47"/>
        <v>312.83333333333331</v>
      </c>
      <c r="AH109" s="960">
        <v>426.4</v>
      </c>
      <c r="AI109" s="961">
        <v>482.3</v>
      </c>
      <c r="AJ109" s="961">
        <v>462.1</v>
      </c>
      <c r="AK109" s="962">
        <v>398</v>
      </c>
      <c r="AL109" s="963">
        <v>384.4</v>
      </c>
      <c r="AM109" s="964">
        <v>447</v>
      </c>
      <c r="AN109" s="943">
        <v>81.7</v>
      </c>
      <c r="AO109" s="965">
        <v>100.4</v>
      </c>
      <c r="AP109" s="965">
        <v>87.8</v>
      </c>
      <c r="AQ109" s="966">
        <v>83</v>
      </c>
      <c r="AR109" s="967">
        <v>80.400000000000006</v>
      </c>
      <c r="AS109" s="964">
        <v>90</v>
      </c>
      <c r="AT109" s="790">
        <v>4257210</v>
      </c>
      <c r="AU109" s="791">
        <v>4304583</v>
      </c>
      <c r="AV109" s="791">
        <v>4325202</v>
      </c>
      <c r="AW109" s="792">
        <v>4316460</v>
      </c>
      <c r="AX109" s="793">
        <v>4392068</v>
      </c>
      <c r="AY109" s="810">
        <f t="shared" si="48"/>
        <v>4315415</v>
      </c>
      <c r="AZ109" s="932">
        <v>36.299999999999997</v>
      </c>
      <c r="BA109" s="933">
        <v>36.200000000000003</v>
      </c>
      <c r="BB109" s="933">
        <v>35.1</v>
      </c>
      <c r="BC109" s="934">
        <v>34.1</v>
      </c>
      <c r="BD109" s="935">
        <v>33.200000000000003</v>
      </c>
      <c r="BE109" s="729">
        <f t="shared" si="53"/>
        <v>35.133333333333333</v>
      </c>
      <c r="BF109" s="1026">
        <v>3364.8</v>
      </c>
      <c r="BG109" s="1027">
        <v>3271.5</v>
      </c>
      <c r="BH109" s="1027">
        <v>3406.9</v>
      </c>
      <c r="BI109" s="1028">
        <v>3497.8</v>
      </c>
      <c r="BJ109" s="1029">
        <v>3631.3</v>
      </c>
      <c r="BK109" s="729">
        <f t="shared" si="54"/>
        <v>3392.0666666666671</v>
      </c>
      <c r="BL109" s="790">
        <v>4632020</v>
      </c>
      <c r="BM109" s="791">
        <v>4694517</v>
      </c>
      <c r="BN109" s="791">
        <v>4724309</v>
      </c>
      <c r="BO109" s="792">
        <v>4722558</v>
      </c>
      <c r="BP109" s="793">
        <v>4819548</v>
      </c>
      <c r="BQ109" s="810">
        <f t="shared" si="49"/>
        <v>4713794.666666667</v>
      </c>
      <c r="BR109" s="725">
        <v>467871</v>
      </c>
      <c r="BS109" s="726">
        <v>470875</v>
      </c>
      <c r="BT109" s="726">
        <v>470442</v>
      </c>
      <c r="BU109" s="727">
        <v>466172</v>
      </c>
      <c r="BV109" s="728">
        <v>484721</v>
      </c>
      <c r="BW109" s="729">
        <f t="shared" si="50"/>
        <v>469163</v>
      </c>
      <c r="BX109" s="932">
        <v>50.6</v>
      </c>
      <c r="BY109" s="933">
        <v>50</v>
      </c>
      <c r="BZ109" s="933">
        <v>51.8</v>
      </c>
      <c r="CA109" s="934">
        <v>54</v>
      </c>
      <c r="CB109" s="935">
        <v>56.9</v>
      </c>
      <c r="CC109" s="729">
        <f t="shared" si="55"/>
        <v>51.933333333333337</v>
      </c>
      <c r="CD109" s="859">
        <v>526988</v>
      </c>
      <c r="CE109" s="860">
        <v>547780</v>
      </c>
      <c r="CF109" s="860">
        <v>557947</v>
      </c>
      <c r="CG109" s="861">
        <v>570543</v>
      </c>
      <c r="CH109" s="862">
        <v>601712</v>
      </c>
      <c r="CI109" s="863">
        <f t="shared" si="51"/>
        <v>558756.66666666663</v>
      </c>
      <c r="CJ109" s="725">
        <v>19</v>
      </c>
      <c r="CK109" s="726">
        <v>17.399999999999999</v>
      </c>
      <c r="CL109" s="726">
        <v>14.9</v>
      </c>
      <c r="CM109" s="727">
        <v>17.5</v>
      </c>
      <c r="CN109" s="728">
        <v>14.8</v>
      </c>
      <c r="CO109" s="891">
        <f t="shared" si="56"/>
        <v>16.599999999999998</v>
      </c>
    </row>
    <row r="110" spans="1:93" x14ac:dyDescent="0.3">
      <c r="A110" s="172" t="s">
        <v>363</v>
      </c>
      <c r="B110" s="790">
        <v>4989308</v>
      </c>
      <c r="C110" s="791">
        <v>5046482</v>
      </c>
      <c r="D110" s="792">
        <v>5067911</v>
      </c>
      <c r="E110" s="793">
        <v>5108127</v>
      </c>
      <c r="F110" s="810">
        <f t="shared" si="38"/>
        <v>5074173.333333333</v>
      </c>
      <c r="G110" s="725">
        <v>124433.76</v>
      </c>
      <c r="H110" s="726">
        <v>110371.9</v>
      </c>
      <c r="I110" s="727">
        <v>122541.52</v>
      </c>
      <c r="J110" s="728">
        <v>135560.95999999999</v>
      </c>
      <c r="K110" s="729">
        <f t="shared" si="39"/>
        <v>122824.79333333333</v>
      </c>
      <c r="L110" s="725">
        <f t="shared" si="52"/>
        <v>24900</v>
      </c>
      <c r="M110" s="726">
        <f t="shared" si="52"/>
        <v>21900</v>
      </c>
      <c r="N110" s="727">
        <f t="shared" si="52"/>
        <v>24200</v>
      </c>
      <c r="O110" s="728">
        <f t="shared" si="37"/>
        <v>26500</v>
      </c>
      <c r="P110" s="729">
        <f t="shared" si="40"/>
        <v>24200</v>
      </c>
      <c r="Q110" s="725">
        <f t="shared" si="41"/>
        <v>26952.560784000001</v>
      </c>
      <c r="R110" s="726">
        <f t="shared" si="42"/>
        <v>23240.455199999997</v>
      </c>
      <c r="S110" s="727">
        <f t="shared" si="43"/>
        <v>25177.68</v>
      </c>
      <c r="T110" s="728">
        <f t="shared" si="44"/>
        <v>27030</v>
      </c>
      <c r="U110" s="729">
        <f t="shared" si="45"/>
        <v>25149.378399999998</v>
      </c>
      <c r="V110" s="725">
        <v>2430.1999999999998</v>
      </c>
      <c r="W110" s="726">
        <v>2410.5</v>
      </c>
      <c r="X110" s="727">
        <v>2474.6</v>
      </c>
      <c r="Y110" s="727">
        <v>2555.9</v>
      </c>
      <c r="Z110" s="740">
        <v>2642.2</v>
      </c>
      <c r="AA110" s="729">
        <f t="shared" si="46"/>
        <v>2480.3333333333335</v>
      </c>
      <c r="AB110" s="725">
        <v>164.6</v>
      </c>
      <c r="AC110" s="726">
        <v>161.30000000000001</v>
      </c>
      <c r="AD110" s="727">
        <v>170.5</v>
      </c>
      <c r="AE110" s="727">
        <v>179.5</v>
      </c>
      <c r="AF110" s="740">
        <v>194.2</v>
      </c>
      <c r="AG110" s="729">
        <f t="shared" si="47"/>
        <v>170.43333333333334</v>
      </c>
      <c r="AH110" s="960">
        <v>342.9</v>
      </c>
      <c r="AI110" s="961">
        <v>390.2</v>
      </c>
      <c r="AJ110" s="961">
        <v>397.8</v>
      </c>
      <c r="AK110" s="962">
        <v>339.8</v>
      </c>
      <c r="AL110" s="963">
        <v>338.1</v>
      </c>
      <c r="AM110" s="964">
        <v>376</v>
      </c>
      <c r="AN110" s="943">
        <v>51.2</v>
      </c>
      <c r="AO110" s="965">
        <v>58.8</v>
      </c>
      <c r="AP110" s="965">
        <v>63.5</v>
      </c>
      <c r="AQ110" s="966">
        <v>51.3</v>
      </c>
      <c r="AR110" s="967">
        <v>55</v>
      </c>
      <c r="AS110" s="964">
        <v>58</v>
      </c>
      <c r="AT110" s="790">
        <v>2795842</v>
      </c>
      <c r="AU110" s="791">
        <v>2823046</v>
      </c>
      <c r="AV110" s="791">
        <v>2831121</v>
      </c>
      <c r="AW110" s="792">
        <v>2845598</v>
      </c>
      <c r="AX110" s="793">
        <v>2896859</v>
      </c>
      <c r="AY110" s="810">
        <f t="shared" si="48"/>
        <v>2833255</v>
      </c>
      <c r="AZ110" s="932">
        <v>39.9</v>
      </c>
      <c r="BA110" s="933">
        <v>37.700000000000003</v>
      </c>
      <c r="BB110" s="933">
        <v>38.200000000000003</v>
      </c>
      <c r="BC110" s="934">
        <v>41.1</v>
      </c>
      <c r="BD110" s="935">
        <v>39.9</v>
      </c>
      <c r="BE110" s="729">
        <f t="shared" si="53"/>
        <v>39</v>
      </c>
      <c r="BF110" s="1026">
        <v>2046.8</v>
      </c>
      <c r="BG110" s="1027">
        <v>1977.1</v>
      </c>
      <c r="BH110" s="1027">
        <v>2030.5</v>
      </c>
      <c r="BI110" s="1028">
        <v>2164.1999999999998</v>
      </c>
      <c r="BJ110" s="1033">
        <v>2252</v>
      </c>
      <c r="BK110" s="729">
        <f t="shared" si="54"/>
        <v>2057.2666666666664</v>
      </c>
      <c r="BL110" s="790">
        <v>3037297</v>
      </c>
      <c r="BM110" s="791">
        <v>3071484</v>
      </c>
      <c r="BN110" s="791">
        <v>3084325</v>
      </c>
      <c r="BO110" s="792">
        <v>3104198</v>
      </c>
      <c r="BP110" s="793">
        <v>3167129</v>
      </c>
      <c r="BQ110" s="810">
        <f t="shared" si="49"/>
        <v>3086669</v>
      </c>
      <c r="BR110" s="725">
        <v>291674</v>
      </c>
      <c r="BS110" s="726">
        <v>289798</v>
      </c>
      <c r="BT110" s="726">
        <v>286883</v>
      </c>
      <c r="BU110" s="727">
        <v>285820</v>
      </c>
      <c r="BV110" s="728">
        <v>294966</v>
      </c>
      <c r="BW110" s="729">
        <f t="shared" si="50"/>
        <v>287500.33333333331</v>
      </c>
      <c r="BX110" s="932">
        <v>44</v>
      </c>
      <c r="BY110" s="933">
        <v>40.4</v>
      </c>
      <c r="BZ110" s="933">
        <v>42.7</v>
      </c>
      <c r="CA110" s="934">
        <v>46</v>
      </c>
      <c r="CB110" s="935">
        <v>49.9</v>
      </c>
      <c r="CC110" s="729">
        <f t="shared" si="55"/>
        <v>43.033333333333331</v>
      </c>
      <c r="CD110" s="859">
        <v>340241</v>
      </c>
      <c r="CE110" s="860">
        <v>350461</v>
      </c>
      <c r="CF110" s="860">
        <v>355485</v>
      </c>
      <c r="CG110" s="861">
        <v>364413</v>
      </c>
      <c r="CH110" s="862">
        <v>382620</v>
      </c>
      <c r="CI110" s="863">
        <f t="shared" si="51"/>
        <v>356786.33333333331</v>
      </c>
      <c r="CJ110" s="725">
        <v>16.399999999999999</v>
      </c>
      <c r="CK110" s="726">
        <v>15.5</v>
      </c>
      <c r="CL110" s="726">
        <v>13.2</v>
      </c>
      <c r="CM110" s="727">
        <v>16</v>
      </c>
      <c r="CN110" s="728">
        <v>15</v>
      </c>
      <c r="CO110" s="891">
        <f t="shared" si="56"/>
        <v>14.9</v>
      </c>
    </row>
    <row r="111" spans="1:93" x14ac:dyDescent="0.3">
      <c r="A111" s="172" t="s">
        <v>364</v>
      </c>
      <c r="B111" s="790">
        <v>1157928</v>
      </c>
      <c r="C111" s="791">
        <v>1176816</v>
      </c>
      <c r="D111" s="792">
        <v>1183415</v>
      </c>
      <c r="E111" s="793">
        <v>1187043</v>
      </c>
      <c r="F111" s="810">
        <f t="shared" si="38"/>
        <v>1182424.6666666667</v>
      </c>
      <c r="G111" s="725">
        <v>36526.550000000003</v>
      </c>
      <c r="H111" s="726">
        <v>27603.08</v>
      </c>
      <c r="I111" s="727">
        <v>32046.35</v>
      </c>
      <c r="J111" s="728">
        <v>38030.75</v>
      </c>
      <c r="K111" s="729">
        <f t="shared" si="39"/>
        <v>32560.059999999998</v>
      </c>
      <c r="L111" s="725">
        <f t="shared" si="52"/>
        <v>31500</v>
      </c>
      <c r="M111" s="726">
        <f t="shared" si="52"/>
        <v>23500</v>
      </c>
      <c r="N111" s="727">
        <f t="shared" si="52"/>
        <v>27100</v>
      </c>
      <c r="O111" s="728">
        <f t="shared" si="37"/>
        <v>32000</v>
      </c>
      <c r="P111" s="729">
        <f t="shared" si="40"/>
        <v>27533.333333333332</v>
      </c>
      <c r="Q111" s="725">
        <f t="shared" si="41"/>
        <v>34096.613039999997</v>
      </c>
      <c r="R111" s="726">
        <f t="shared" si="42"/>
        <v>24938.387999999999</v>
      </c>
      <c r="S111" s="727">
        <f t="shared" si="43"/>
        <v>28194.84</v>
      </c>
      <c r="T111" s="728">
        <f t="shared" si="44"/>
        <v>32640</v>
      </c>
      <c r="U111" s="729">
        <f t="shared" si="45"/>
        <v>28591.076000000001</v>
      </c>
      <c r="V111" s="725">
        <v>647</v>
      </c>
      <c r="W111" s="726">
        <v>629.79999999999995</v>
      </c>
      <c r="X111" s="727">
        <v>627.9</v>
      </c>
      <c r="Y111" s="727">
        <v>644.4</v>
      </c>
      <c r="Z111" s="740">
        <v>657.4</v>
      </c>
      <c r="AA111" s="729">
        <f t="shared" si="46"/>
        <v>634.0333333333333</v>
      </c>
      <c r="AB111" s="725">
        <v>49.6</v>
      </c>
      <c r="AC111" s="726">
        <v>40.5</v>
      </c>
      <c r="AD111" s="727">
        <v>38.6</v>
      </c>
      <c r="AE111" s="727">
        <v>45.4</v>
      </c>
      <c r="AF111" s="740">
        <v>48.8</v>
      </c>
      <c r="AG111" s="729">
        <f t="shared" si="47"/>
        <v>41.5</v>
      </c>
      <c r="AH111" s="960">
        <v>76</v>
      </c>
      <c r="AI111" s="961">
        <v>101.7</v>
      </c>
      <c r="AJ111" s="961">
        <v>89.9</v>
      </c>
      <c r="AK111" s="962">
        <v>68.400000000000006</v>
      </c>
      <c r="AL111" s="963">
        <v>67.8</v>
      </c>
      <c r="AM111" s="964">
        <v>87</v>
      </c>
      <c r="AN111" s="943">
        <v>14.5</v>
      </c>
      <c r="AO111" s="965">
        <v>16.8</v>
      </c>
      <c r="AP111" s="965">
        <v>12.8</v>
      </c>
      <c r="AQ111" s="966">
        <v>10.4</v>
      </c>
      <c r="AR111" s="967">
        <v>9.9</v>
      </c>
      <c r="AS111" s="964">
        <v>13</v>
      </c>
      <c r="AT111" s="790">
        <v>686044</v>
      </c>
      <c r="AU111" s="791">
        <v>697074</v>
      </c>
      <c r="AV111" s="791">
        <v>700167</v>
      </c>
      <c r="AW111" s="792">
        <v>698814</v>
      </c>
      <c r="AX111" s="793">
        <v>712485</v>
      </c>
      <c r="AY111" s="810">
        <f t="shared" si="48"/>
        <v>698685</v>
      </c>
      <c r="AZ111" s="932">
        <v>41.4</v>
      </c>
      <c r="BA111" s="933">
        <v>37.1</v>
      </c>
      <c r="BB111" s="933">
        <v>35.799999999999997</v>
      </c>
      <c r="BC111" s="934">
        <v>38.700000000000003</v>
      </c>
      <c r="BD111" s="935">
        <v>38.299999999999997</v>
      </c>
      <c r="BE111" s="729">
        <f t="shared" si="53"/>
        <v>37.200000000000003</v>
      </c>
      <c r="BF111" s="1026">
        <v>556.70000000000005</v>
      </c>
      <c r="BG111" s="1027">
        <v>516.79999999999995</v>
      </c>
      <c r="BH111" s="1027">
        <v>525.9</v>
      </c>
      <c r="BI111" s="1028">
        <v>561.29999999999995</v>
      </c>
      <c r="BJ111" s="1029">
        <v>571.79999999999995</v>
      </c>
      <c r="BK111" s="729">
        <f t="shared" si="54"/>
        <v>534.66666666666663</v>
      </c>
      <c r="BL111" s="790">
        <v>745603</v>
      </c>
      <c r="BM111" s="791">
        <v>758616</v>
      </c>
      <c r="BN111" s="791">
        <v>761991</v>
      </c>
      <c r="BO111" s="792">
        <v>761018</v>
      </c>
      <c r="BP111" s="793">
        <v>778159</v>
      </c>
      <c r="BQ111" s="810">
        <f t="shared" si="49"/>
        <v>760541.66666666663</v>
      </c>
      <c r="BR111" s="725">
        <v>84386</v>
      </c>
      <c r="BS111" s="726">
        <v>84859</v>
      </c>
      <c r="BT111" s="726">
        <v>84006</v>
      </c>
      <c r="BU111" s="727">
        <v>82477</v>
      </c>
      <c r="BV111" s="728">
        <v>84739</v>
      </c>
      <c r="BW111" s="729">
        <f t="shared" si="50"/>
        <v>83780.666666666672</v>
      </c>
      <c r="BX111" s="932">
        <v>33.1</v>
      </c>
      <c r="BY111" s="933">
        <v>35.1</v>
      </c>
      <c r="BZ111" s="933">
        <v>46</v>
      </c>
      <c r="CA111" s="934">
        <v>40.4</v>
      </c>
      <c r="CB111" s="935">
        <v>40.5</v>
      </c>
      <c r="CC111" s="729">
        <f t="shared" si="55"/>
        <v>40.5</v>
      </c>
      <c r="CD111" s="859">
        <v>82324</v>
      </c>
      <c r="CE111" s="860">
        <v>84995</v>
      </c>
      <c r="CF111" s="860">
        <v>85410</v>
      </c>
      <c r="CG111" s="861">
        <v>86412</v>
      </c>
      <c r="CH111" s="862">
        <v>90904</v>
      </c>
      <c r="CI111" s="863">
        <f t="shared" si="51"/>
        <v>85605.666666666672</v>
      </c>
      <c r="CJ111" s="725">
        <v>24.2</v>
      </c>
      <c r="CK111" s="726">
        <v>21.3</v>
      </c>
      <c r="CL111" s="726">
        <v>15.4</v>
      </c>
      <c r="CM111" s="727">
        <v>17.3</v>
      </c>
      <c r="CN111" s="728">
        <v>18</v>
      </c>
      <c r="CO111" s="891">
        <f t="shared" si="56"/>
        <v>18</v>
      </c>
    </row>
    <row r="112" spans="1:93" x14ac:dyDescent="0.3">
      <c r="A112" s="172" t="s">
        <v>365</v>
      </c>
      <c r="B112" s="790">
        <v>8412222</v>
      </c>
      <c r="C112" s="791">
        <v>8461039</v>
      </c>
      <c r="D112" s="792">
        <v>8484804</v>
      </c>
      <c r="E112" s="793">
        <v>8511185</v>
      </c>
      <c r="F112" s="810">
        <f t="shared" si="38"/>
        <v>8485676</v>
      </c>
      <c r="G112" s="725">
        <v>177523.62</v>
      </c>
      <c r="H112" s="726">
        <v>156758.65</v>
      </c>
      <c r="I112" s="727">
        <v>175005.4</v>
      </c>
      <c r="J112" s="728">
        <v>193261.29</v>
      </c>
      <c r="K112" s="729">
        <f t="shared" si="39"/>
        <v>175008.44666666666</v>
      </c>
      <c r="L112" s="725">
        <f t="shared" si="52"/>
        <v>21100</v>
      </c>
      <c r="M112" s="726">
        <f t="shared" si="52"/>
        <v>18500</v>
      </c>
      <c r="N112" s="727">
        <f t="shared" si="52"/>
        <v>20600</v>
      </c>
      <c r="O112" s="728">
        <f t="shared" si="37"/>
        <v>22700</v>
      </c>
      <c r="P112" s="729">
        <f t="shared" si="40"/>
        <v>20600</v>
      </c>
      <c r="Q112" s="725">
        <f t="shared" si="41"/>
        <v>22839.318575999998</v>
      </c>
      <c r="R112" s="726">
        <f t="shared" si="42"/>
        <v>19632.347999999998</v>
      </c>
      <c r="S112" s="727">
        <f t="shared" si="43"/>
        <v>21432.240000000002</v>
      </c>
      <c r="T112" s="728">
        <f t="shared" si="44"/>
        <v>23154</v>
      </c>
      <c r="U112" s="729">
        <f t="shared" si="45"/>
        <v>21406.196</v>
      </c>
      <c r="V112" s="725">
        <v>3958.3</v>
      </c>
      <c r="W112" s="726">
        <v>3887.3</v>
      </c>
      <c r="X112" s="727">
        <v>4033.9</v>
      </c>
      <c r="Y112" s="727">
        <v>4049.9</v>
      </c>
      <c r="Z112" s="740">
        <v>4138.8</v>
      </c>
      <c r="AA112" s="729">
        <f t="shared" si="46"/>
        <v>3990.3666666666668</v>
      </c>
      <c r="AB112" s="725">
        <v>280.39999999999998</v>
      </c>
      <c r="AC112" s="726">
        <v>252.2</v>
      </c>
      <c r="AD112" s="727">
        <v>271.7</v>
      </c>
      <c r="AE112" s="727">
        <v>275.39999999999998</v>
      </c>
      <c r="AF112" s="740">
        <v>295.3</v>
      </c>
      <c r="AG112" s="729">
        <f t="shared" si="47"/>
        <v>266.43333333333334</v>
      </c>
      <c r="AH112" s="960">
        <v>838.6</v>
      </c>
      <c r="AI112" s="961">
        <v>866.2</v>
      </c>
      <c r="AJ112" s="961">
        <v>881.4</v>
      </c>
      <c r="AK112" s="962">
        <v>774.1</v>
      </c>
      <c r="AL112" s="963">
        <v>755</v>
      </c>
      <c r="AM112" s="964">
        <v>841</v>
      </c>
      <c r="AN112" s="943">
        <v>116.9</v>
      </c>
      <c r="AO112" s="965">
        <v>124.9</v>
      </c>
      <c r="AP112" s="965">
        <v>120.1</v>
      </c>
      <c r="AQ112" s="966">
        <v>97.1</v>
      </c>
      <c r="AR112" s="967">
        <v>117.5</v>
      </c>
      <c r="AS112" s="964">
        <v>114</v>
      </c>
      <c r="AT112" s="790">
        <v>4754739</v>
      </c>
      <c r="AU112" s="791">
        <v>4778029</v>
      </c>
      <c r="AV112" s="791">
        <v>4788874</v>
      </c>
      <c r="AW112" s="792">
        <v>4791461</v>
      </c>
      <c r="AX112" s="793">
        <v>4818995</v>
      </c>
      <c r="AY112" s="810">
        <f t="shared" si="48"/>
        <v>4786121.333333333</v>
      </c>
      <c r="AZ112" s="932">
        <v>47.8</v>
      </c>
      <c r="BA112" s="933">
        <v>46.7</v>
      </c>
      <c r="BB112" s="933">
        <v>45</v>
      </c>
      <c r="BC112" s="934">
        <v>43.9</v>
      </c>
      <c r="BD112" s="935">
        <v>42.7</v>
      </c>
      <c r="BE112" s="729">
        <f t="shared" si="53"/>
        <v>45.199999999999996</v>
      </c>
      <c r="BF112" s="1026">
        <v>3068.9</v>
      </c>
      <c r="BG112" s="1027">
        <v>2971.5</v>
      </c>
      <c r="BH112" s="1027">
        <v>3093.2</v>
      </c>
      <c r="BI112" s="1028">
        <v>3209.7</v>
      </c>
      <c r="BJ112" s="1029">
        <v>3316.6</v>
      </c>
      <c r="BK112" s="729">
        <f t="shared" si="54"/>
        <v>3091.4666666666667</v>
      </c>
      <c r="BL112" s="790">
        <v>5194690</v>
      </c>
      <c r="BM112" s="791">
        <v>5221488</v>
      </c>
      <c r="BN112" s="791">
        <v>5236778</v>
      </c>
      <c r="BO112" s="792">
        <v>5245470</v>
      </c>
      <c r="BP112" s="793">
        <v>5281852</v>
      </c>
      <c r="BQ112" s="810">
        <f t="shared" si="49"/>
        <v>5234578.666666667</v>
      </c>
      <c r="BR112" s="725">
        <v>527706</v>
      </c>
      <c r="BS112" s="726">
        <v>520397</v>
      </c>
      <c r="BT112" s="726">
        <v>515624</v>
      </c>
      <c r="BU112" s="727">
        <v>511521</v>
      </c>
      <c r="BV112" s="728">
        <v>515808</v>
      </c>
      <c r="BW112" s="729">
        <f t="shared" si="50"/>
        <v>515847.33333333331</v>
      </c>
      <c r="BX112" s="932">
        <v>34.5</v>
      </c>
      <c r="BY112" s="933">
        <v>37.700000000000003</v>
      </c>
      <c r="BZ112" s="933">
        <v>39.4</v>
      </c>
      <c r="CA112" s="934">
        <v>41.9</v>
      </c>
      <c r="CB112" s="935">
        <v>41.2</v>
      </c>
      <c r="CC112" s="729">
        <f t="shared" si="55"/>
        <v>39.666666666666664</v>
      </c>
      <c r="CD112" s="859">
        <v>618565</v>
      </c>
      <c r="CE112" s="860">
        <v>624625</v>
      </c>
      <c r="CF112" s="860">
        <v>629301</v>
      </c>
      <c r="CG112" s="861">
        <v>639536</v>
      </c>
      <c r="CH112" s="862">
        <v>655765</v>
      </c>
      <c r="CI112" s="863">
        <f t="shared" si="51"/>
        <v>631154</v>
      </c>
      <c r="CJ112" s="725">
        <v>21.6</v>
      </c>
      <c r="CK112" s="726">
        <v>21.8</v>
      </c>
      <c r="CL112" s="726">
        <v>17.7</v>
      </c>
      <c r="CM112" s="727">
        <v>15.5</v>
      </c>
      <c r="CN112" s="728">
        <v>16.899999999999999</v>
      </c>
      <c r="CO112" s="891">
        <f t="shared" si="56"/>
        <v>18.333333333333332</v>
      </c>
    </row>
    <row r="113" spans="1:93" x14ac:dyDescent="0.3">
      <c r="A113" s="172" t="s">
        <v>366</v>
      </c>
      <c r="B113" s="790">
        <v>1491312</v>
      </c>
      <c r="C113" s="791">
        <v>1509077</v>
      </c>
      <c r="D113" s="792">
        <v>1518279</v>
      </c>
      <c r="E113" s="793">
        <v>1529662</v>
      </c>
      <c r="F113" s="810">
        <f t="shared" si="38"/>
        <v>1519006</v>
      </c>
      <c r="G113" s="725">
        <v>34787.19</v>
      </c>
      <c r="H113" s="726">
        <v>31372.51</v>
      </c>
      <c r="I113" s="727">
        <v>34913.800000000003</v>
      </c>
      <c r="J113" s="728">
        <v>38399.93</v>
      </c>
      <c r="K113" s="729">
        <f t="shared" si="39"/>
        <v>34895.41333333333</v>
      </c>
      <c r="L113" s="725">
        <f t="shared" si="52"/>
        <v>23300</v>
      </c>
      <c r="M113" s="726">
        <f t="shared" si="52"/>
        <v>20800</v>
      </c>
      <c r="N113" s="727">
        <f t="shared" si="52"/>
        <v>23000</v>
      </c>
      <c r="O113" s="728">
        <f t="shared" si="37"/>
        <v>25100</v>
      </c>
      <c r="P113" s="729">
        <f t="shared" si="40"/>
        <v>22966.666666666668</v>
      </c>
      <c r="Q113" s="725">
        <f t="shared" si="41"/>
        <v>25220.669328</v>
      </c>
      <c r="R113" s="726">
        <f t="shared" si="42"/>
        <v>22073.126399999997</v>
      </c>
      <c r="S113" s="727">
        <f t="shared" si="43"/>
        <v>23929.200000000001</v>
      </c>
      <c r="T113" s="728">
        <f t="shared" si="44"/>
        <v>25602</v>
      </c>
      <c r="U113" s="729">
        <f t="shared" si="45"/>
        <v>23868.108799999998</v>
      </c>
      <c r="V113" s="725">
        <v>719.4</v>
      </c>
      <c r="W113" s="726">
        <v>724.1</v>
      </c>
      <c r="X113" s="727">
        <v>748.9</v>
      </c>
      <c r="Y113" s="727">
        <v>752.9</v>
      </c>
      <c r="Z113" s="740">
        <v>766.6</v>
      </c>
      <c r="AA113" s="729">
        <f t="shared" si="46"/>
        <v>741.9666666666667</v>
      </c>
      <c r="AB113" s="725">
        <v>58.4</v>
      </c>
      <c r="AC113" s="726">
        <v>56.5</v>
      </c>
      <c r="AD113" s="727">
        <v>54.9</v>
      </c>
      <c r="AE113" s="727">
        <v>57.8</v>
      </c>
      <c r="AF113" s="740">
        <v>60.2</v>
      </c>
      <c r="AG113" s="729">
        <f t="shared" si="47"/>
        <v>56.4</v>
      </c>
      <c r="AH113" s="960">
        <v>105.6</v>
      </c>
      <c r="AI113" s="961">
        <v>117.2</v>
      </c>
      <c r="AJ113" s="961">
        <v>110.2</v>
      </c>
      <c r="AK113" s="962">
        <v>102.3</v>
      </c>
      <c r="AL113" s="963">
        <v>98</v>
      </c>
      <c r="AM113" s="964">
        <v>110</v>
      </c>
      <c r="AN113" s="943">
        <v>19.5</v>
      </c>
      <c r="AO113" s="965">
        <v>21.2</v>
      </c>
      <c r="AP113" s="965">
        <v>17.399999999999999</v>
      </c>
      <c r="AQ113" s="966">
        <v>16.8</v>
      </c>
      <c r="AR113" s="967">
        <v>17.2</v>
      </c>
      <c r="AS113" s="964">
        <v>18</v>
      </c>
      <c r="AT113" s="790">
        <v>835181</v>
      </c>
      <c r="AU113" s="791">
        <v>844215</v>
      </c>
      <c r="AV113" s="791">
        <v>848474</v>
      </c>
      <c r="AW113" s="792">
        <v>852942</v>
      </c>
      <c r="AX113" s="793">
        <v>864060</v>
      </c>
      <c r="AY113" s="810">
        <f t="shared" si="48"/>
        <v>848543.66666666663</v>
      </c>
      <c r="AZ113" s="932">
        <v>47.5</v>
      </c>
      <c r="BA113" s="933">
        <v>45.9</v>
      </c>
      <c r="BB113" s="933">
        <v>45</v>
      </c>
      <c r="BC113" s="934">
        <v>47.6</v>
      </c>
      <c r="BD113" s="935">
        <v>45.5</v>
      </c>
      <c r="BE113" s="729">
        <f t="shared" si="53"/>
        <v>46.166666666666664</v>
      </c>
      <c r="BF113" s="1030">
        <v>603</v>
      </c>
      <c r="BG113" s="1027">
        <v>593.4</v>
      </c>
      <c r="BH113" s="1027">
        <v>622.29999999999995</v>
      </c>
      <c r="BI113" s="1028">
        <v>634.9</v>
      </c>
      <c r="BJ113" s="1029">
        <v>654.29999999999995</v>
      </c>
      <c r="BK113" s="729">
        <f t="shared" si="54"/>
        <v>616.86666666666667</v>
      </c>
      <c r="BL113" s="790">
        <v>916323</v>
      </c>
      <c r="BM113" s="791">
        <v>927893</v>
      </c>
      <c r="BN113" s="791">
        <v>933848</v>
      </c>
      <c r="BO113" s="792">
        <v>940677</v>
      </c>
      <c r="BP113" s="793">
        <v>954637</v>
      </c>
      <c r="BQ113" s="810">
        <f t="shared" si="49"/>
        <v>934139.33333333337</v>
      </c>
      <c r="BR113" s="725">
        <v>94056</v>
      </c>
      <c r="BS113" s="726">
        <v>94011</v>
      </c>
      <c r="BT113" s="726">
        <v>93485</v>
      </c>
      <c r="BU113" s="727">
        <v>93583</v>
      </c>
      <c r="BV113" s="728">
        <v>95131</v>
      </c>
      <c r="BW113" s="729">
        <f t="shared" si="50"/>
        <v>93693</v>
      </c>
      <c r="BX113" s="932">
        <v>35.6</v>
      </c>
      <c r="BY113" s="933">
        <v>39.700000000000003</v>
      </c>
      <c r="BZ113" s="933">
        <v>38.200000000000003</v>
      </c>
      <c r="CA113" s="934">
        <v>39</v>
      </c>
      <c r="CB113" s="935">
        <v>41.8</v>
      </c>
      <c r="CC113" s="729">
        <f t="shared" si="55"/>
        <v>38.966666666666669</v>
      </c>
      <c r="CD113" s="859">
        <v>114050</v>
      </c>
      <c r="CE113" s="860">
        <v>118033</v>
      </c>
      <c r="CF113" s="860">
        <v>120061</v>
      </c>
      <c r="CG113" s="861">
        <v>123443</v>
      </c>
      <c r="CH113" s="862">
        <v>127741</v>
      </c>
      <c r="CI113" s="863">
        <f t="shared" si="51"/>
        <v>120512.33333333333</v>
      </c>
      <c r="CJ113" s="725">
        <v>22.6</v>
      </c>
      <c r="CK113" s="726">
        <v>18.7</v>
      </c>
      <c r="CL113" s="726">
        <v>16.600000000000001</v>
      </c>
      <c r="CM113" s="727">
        <v>18.399999999999999</v>
      </c>
      <c r="CN113" s="728">
        <v>19.2</v>
      </c>
      <c r="CO113" s="891">
        <f t="shared" si="56"/>
        <v>17.899999999999999</v>
      </c>
    </row>
    <row r="114" spans="1:93" x14ac:dyDescent="0.3">
      <c r="A114" s="172" t="s">
        <v>367</v>
      </c>
      <c r="B114" s="790">
        <v>85087</v>
      </c>
      <c r="C114" s="791">
        <v>84502</v>
      </c>
      <c r="D114" s="792">
        <v>84071</v>
      </c>
      <c r="E114" s="793">
        <v>83054</v>
      </c>
      <c r="F114" s="810">
        <f t="shared" si="38"/>
        <v>83875.666666666672</v>
      </c>
      <c r="G114" s="725">
        <v>1910.73</v>
      </c>
      <c r="H114" s="726">
        <v>1743.56</v>
      </c>
      <c r="I114" s="727">
        <v>1883.57</v>
      </c>
      <c r="J114" s="728">
        <v>2045.33</v>
      </c>
      <c r="K114" s="729">
        <f t="shared" si="39"/>
        <v>1890.82</v>
      </c>
      <c r="L114" s="725">
        <f t="shared" si="52"/>
        <v>22500</v>
      </c>
      <c r="M114" s="726">
        <f t="shared" si="52"/>
        <v>20600</v>
      </c>
      <c r="N114" s="727">
        <f t="shared" si="52"/>
        <v>22400</v>
      </c>
      <c r="O114" s="728">
        <f t="shared" si="37"/>
        <v>24600</v>
      </c>
      <c r="P114" s="729">
        <f t="shared" si="40"/>
        <v>22533.333333333332</v>
      </c>
      <c r="Q114" s="725">
        <f t="shared" si="41"/>
        <v>24354.723600000001</v>
      </c>
      <c r="R114" s="726">
        <f t="shared" si="42"/>
        <v>21860.8848</v>
      </c>
      <c r="S114" s="727">
        <f t="shared" si="43"/>
        <v>23304.959999999999</v>
      </c>
      <c r="T114" s="728">
        <f t="shared" si="44"/>
        <v>25092</v>
      </c>
      <c r="U114" s="729">
        <f t="shared" si="45"/>
        <v>23419.281599999998</v>
      </c>
      <c r="V114" s="725">
        <v>38.1</v>
      </c>
      <c r="W114" s="726">
        <v>37.1</v>
      </c>
      <c r="X114" s="727">
        <v>35.799999999999997</v>
      </c>
      <c r="Y114" s="727">
        <v>39.6</v>
      </c>
      <c r="Z114" s="740">
        <v>39.9</v>
      </c>
      <c r="AA114" s="729">
        <f t="shared" si="46"/>
        <v>37.5</v>
      </c>
      <c r="AB114" s="725">
        <v>3.3</v>
      </c>
      <c r="AC114" s="835">
        <v>3.2</v>
      </c>
      <c r="AD114" s="727">
        <v>2.6</v>
      </c>
      <c r="AE114" s="727">
        <v>4</v>
      </c>
      <c r="AF114" s="740">
        <v>3.7</v>
      </c>
      <c r="AG114" s="729">
        <f t="shared" si="47"/>
        <v>3.2666666666666671</v>
      </c>
      <c r="AH114" s="960">
        <v>9.9</v>
      </c>
      <c r="AI114" s="961">
        <v>9.1</v>
      </c>
      <c r="AJ114" s="961">
        <v>11.1</v>
      </c>
      <c r="AK114" s="962">
        <v>11.8</v>
      </c>
      <c r="AL114" s="963">
        <v>12</v>
      </c>
      <c r="AM114" s="964">
        <v>11</v>
      </c>
      <c r="AN114" s="943">
        <v>1.8</v>
      </c>
      <c r="AO114" s="965">
        <v>2</v>
      </c>
      <c r="AP114" s="965">
        <v>1.8</v>
      </c>
      <c r="AQ114" s="966">
        <v>2.1</v>
      </c>
      <c r="AR114" s="967">
        <v>2.2000000000000002</v>
      </c>
      <c r="AS114" s="964">
        <v>2</v>
      </c>
      <c r="AT114" s="790">
        <v>46713</v>
      </c>
      <c r="AU114" s="791">
        <v>46348</v>
      </c>
      <c r="AV114" s="791">
        <v>46125</v>
      </c>
      <c r="AW114" s="792">
        <v>45526</v>
      </c>
      <c r="AX114" s="793">
        <v>45568</v>
      </c>
      <c r="AY114" s="810">
        <f t="shared" si="48"/>
        <v>45999.666666666664</v>
      </c>
      <c r="AZ114" s="932">
        <v>53.4</v>
      </c>
      <c r="BA114" s="933">
        <v>49.2</v>
      </c>
      <c r="BB114" s="933">
        <v>48</v>
      </c>
      <c r="BC114" s="934">
        <v>56.6</v>
      </c>
      <c r="BD114" s="935">
        <v>58.8</v>
      </c>
      <c r="BE114" s="729">
        <f t="shared" si="53"/>
        <v>51.266666666666673</v>
      </c>
      <c r="BF114" s="1026">
        <v>27.7</v>
      </c>
      <c r="BG114" s="1027">
        <v>27.5</v>
      </c>
      <c r="BH114" s="1027">
        <v>24.2</v>
      </c>
      <c r="BI114" s="1032">
        <v>27</v>
      </c>
      <c r="BJ114" s="1029">
        <v>27.5</v>
      </c>
      <c r="BK114" s="729">
        <f t="shared" si="54"/>
        <v>26.233333333333334</v>
      </c>
      <c r="BL114" s="790">
        <v>52162</v>
      </c>
      <c r="BM114" s="791">
        <v>51808</v>
      </c>
      <c r="BN114" s="791">
        <v>51584</v>
      </c>
      <c r="BO114" s="792">
        <v>51141</v>
      </c>
      <c r="BP114" s="793">
        <v>51305</v>
      </c>
      <c r="BQ114" s="810">
        <f t="shared" si="49"/>
        <v>51511</v>
      </c>
      <c r="BR114" s="725">
        <v>5870</v>
      </c>
      <c r="BS114" s="726">
        <v>5761</v>
      </c>
      <c r="BT114" s="726">
        <v>5599</v>
      </c>
      <c r="BU114" s="727">
        <v>5503</v>
      </c>
      <c r="BV114" s="728">
        <v>5442</v>
      </c>
      <c r="BW114" s="729">
        <f t="shared" si="50"/>
        <v>5621</v>
      </c>
      <c r="BX114" s="932">
        <v>28.5</v>
      </c>
      <c r="BY114" s="933">
        <v>39.799999999999997</v>
      </c>
      <c r="BZ114" s="933">
        <v>31.7</v>
      </c>
      <c r="CA114" s="934">
        <v>28.4</v>
      </c>
      <c r="CB114" s="935">
        <v>32.6</v>
      </c>
      <c r="CC114" s="729">
        <f t="shared" si="55"/>
        <v>33.300000000000004</v>
      </c>
      <c r="CD114" s="859">
        <v>7649</v>
      </c>
      <c r="CE114" s="860">
        <v>7640</v>
      </c>
      <c r="CF114" s="860">
        <v>7645</v>
      </c>
      <c r="CG114" s="861">
        <v>7893</v>
      </c>
      <c r="CH114" s="862">
        <v>8140</v>
      </c>
      <c r="CI114" s="863">
        <f t="shared" si="51"/>
        <v>7726</v>
      </c>
      <c r="CJ114" s="725">
        <v>24.7</v>
      </c>
      <c r="CK114" s="726">
        <v>25.5</v>
      </c>
      <c r="CL114" s="726">
        <v>14.6</v>
      </c>
      <c r="CM114" s="727">
        <v>19.5</v>
      </c>
      <c r="CN114" s="728">
        <v>21.2</v>
      </c>
      <c r="CO114" s="891">
        <f t="shared" si="56"/>
        <v>19.866666666666667</v>
      </c>
    </row>
    <row r="115" spans="1:93" x14ac:dyDescent="0.3">
      <c r="A115" s="172" t="s">
        <v>368</v>
      </c>
      <c r="B115" s="790">
        <v>86373</v>
      </c>
      <c r="C115" s="791">
        <v>86558</v>
      </c>
      <c r="D115" s="792">
        <v>86450</v>
      </c>
      <c r="E115" s="793">
        <v>84932</v>
      </c>
      <c r="F115" s="810">
        <f t="shared" si="38"/>
        <v>85980</v>
      </c>
      <c r="G115" s="725">
        <v>1749.33</v>
      </c>
      <c r="H115" s="726">
        <v>1595.76</v>
      </c>
      <c r="I115" s="727">
        <v>1725.52</v>
      </c>
      <c r="J115" s="728">
        <v>1883.83</v>
      </c>
      <c r="K115" s="729">
        <f t="shared" si="39"/>
        <v>1735.0366666666666</v>
      </c>
      <c r="L115" s="725">
        <f t="shared" si="52"/>
        <v>20300</v>
      </c>
      <c r="M115" s="726">
        <f t="shared" si="52"/>
        <v>18400</v>
      </c>
      <c r="N115" s="727">
        <f t="shared" si="52"/>
        <v>20000</v>
      </c>
      <c r="O115" s="728">
        <f t="shared" si="37"/>
        <v>22200</v>
      </c>
      <c r="P115" s="729">
        <f t="shared" si="40"/>
        <v>20200</v>
      </c>
      <c r="Q115" s="725">
        <f t="shared" si="41"/>
        <v>21973.372847999999</v>
      </c>
      <c r="R115" s="726">
        <f t="shared" si="42"/>
        <v>19526.227199999998</v>
      </c>
      <c r="S115" s="727">
        <f t="shared" si="43"/>
        <v>20808</v>
      </c>
      <c r="T115" s="728">
        <f t="shared" si="44"/>
        <v>22644</v>
      </c>
      <c r="U115" s="729">
        <f t="shared" si="45"/>
        <v>20992.742399999999</v>
      </c>
      <c r="V115" s="725">
        <v>38</v>
      </c>
      <c r="W115" s="726">
        <v>39.200000000000003</v>
      </c>
      <c r="X115" s="727">
        <v>39.6</v>
      </c>
      <c r="Y115" s="727">
        <v>37.700000000000003</v>
      </c>
      <c r="Z115" s="740">
        <v>36.6</v>
      </c>
      <c r="AA115" s="729">
        <f t="shared" si="46"/>
        <v>38.833333333333336</v>
      </c>
      <c r="AB115" s="725">
        <v>3.3</v>
      </c>
      <c r="AC115" s="835">
        <v>3.3</v>
      </c>
      <c r="AD115" s="727">
        <v>2.8</v>
      </c>
      <c r="AE115" s="727">
        <v>3.2</v>
      </c>
      <c r="AF115" s="740">
        <v>3.5</v>
      </c>
      <c r="AG115" s="729">
        <f t="shared" si="47"/>
        <v>3.1</v>
      </c>
      <c r="AH115" s="960">
        <v>10.3</v>
      </c>
      <c r="AI115" s="961">
        <v>9.3000000000000007</v>
      </c>
      <c r="AJ115" s="961">
        <v>10.1</v>
      </c>
      <c r="AK115" s="962">
        <v>9.8000000000000007</v>
      </c>
      <c r="AL115" s="963">
        <v>9.8000000000000007</v>
      </c>
      <c r="AM115" s="964">
        <v>10</v>
      </c>
      <c r="AN115" s="943">
        <v>2.1</v>
      </c>
      <c r="AO115" s="965">
        <v>2.2999999999999998</v>
      </c>
      <c r="AP115" s="965">
        <v>1.6</v>
      </c>
      <c r="AQ115" s="966">
        <v>2</v>
      </c>
      <c r="AR115" s="967">
        <v>1.7</v>
      </c>
      <c r="AS115" s="964">
        <v>2</v>
      </c>
      <c r="AT115" s="790">
        <v>45574</v>
      </c>
      <c r="AU115" s="791">
        <v>45671</v>
      </c>
      <c r="AV115" s="791">
        <v>45772</v>
      </c>
      <c r="AW115" s="792">
        <v>44985</v>
      </c>
      <c r="AX115" s="793">
        <v>45362</v>
      </c>
      <c r="AY115" s="810">
        <f t="shared" si="48"/>
        <v>45476</v>
      </c>
      <c r="AZ115" s="932">
        <v>47.8</v>
      </c>
      <c r="BA115" s="933">
        <v>41.9</v>
      </c>
      <c r="BB115" s="933">
        <v>46.1</v>
      </c>
      <c r="BC115" s="934">
        <v>45.5</v>
      </c>
      <c r="BD115" s="935">
        <v>43.3</v>
      </c>
      <c r="BE115" s="729">
        <f t="shared" si="53"/>
        <v>44.5</v>
      </c>
      <c r="BF115" s="1026">
        <v>27.5</v>
      </c>
      <c r="BG115" s="1027">
        <v>28.9</v>
      </c>
      <c r="BH115" s="1031">
        <v>29</v>
      </c>
      <c r="BI115" s="1028">
        <v>27.4</v>
      </c>
      <c r="BJ115" s="1029">
        <v>26.7</v>
      </c>
      <c r="BK115" s="729">
        <f t="shared" si="54"/>
        <v>28.433333333333334</v>
      </c>
      <c r="BL115" s="790">
        <v>51571</v>
      </c>
      <c r="BM115" s="791">
        <v>51629</v>
      </c>
      <c r="BN115" s="791">
        <v>51787</v>
      </c>
      <c r="BO115" s="792">
        <v>51153</v>
      </c>
      <c r="BP115" s="793">
        <v>51637</v>
      </c>
      <c r="BQ115" s="810">
        <f t="shared" si="49"/>
        <v>51523</v>
      </c>
      <c r="BR115" s="725">
        <v>5879</v>
      </c>
      <c r="BS115" s="726">
        <v>5739</v>
      </c>
      <c r="BT115" s="726">
        <v>5649</v>
      </c>
      <c r="BU115" s="727">
        <v>5540</v>
      </c>
      <c r="BV115" s="728">
        <v>5628</v>
      </c>
      <c r="BW115" s="729">
        <f t="shared" si="50"/>
        <v>5642.666666666667</v>
      </c>
      <c r="BX115" s="932">
        <v>34.4</v>
      </c>
      <c r="BY115" s="933">
        <v>30.2</v>
      </c>
      <c r="BZ115" s="933">
        <v>47.6</v>
      </c>
      <c r="CA115" s="934">
        <v>49</v>
      </c>
      <c r="CB115" s="935">
        <v>44.1</v>
      </c>
      <c r="CC115" s="729">
        <f t="shared" si="55"/>
        <v>42.266666666666666</v>
      </c>
      <c r="CD115" s="859">
        <v>8366</v>
      </c>
      <c r="CE115" s="860">
        <v>8433</v>
      </c>
      <c r="CF115" s="860">
        <v>8480</v>
      </c>
      <c r="CG115" s="861">
        <v>8640</v>
      </c>
      <c r="CH115" s="862">
        <v>8687</v>
      </c>
      <c r="CI115" s="863">
        <f t="shared" si="51"/>
        <v>8517.6666666666661</v>
      </c>
      <c r="CJ115" s="725">
        <v>24.1</v>
      </c>
      <c r="CK115" s="726">
        <v>22.8</v>
      </c>
      <c r="CL115" s="726" t="s">
        <v>268</v>
      </c>
      <c r="CM115" s="727">
        <v>15</v>
      </c>
      <c r="CN115" s="728">
        <v>20.399999999999999</v>
      </c>
      <c r="CO115" s="891">
        <f t="shared" si="56"/>
        <v>18.899999999999999</v>
      </c>
    </row>
    <row r="116" spans="1:93" ht="17.25" thickBot="1" x14ac:dyDescent="0.35">
      <c r="A116" s="173" t="s">
        <v>369</v>
      </c>
      <c r="B116" s="794">
        <v>2153316</v>
      </c>
      <c r="C116" s="795">
        <v>2176240</v>
      </c>
      <c r="D116" s="796">
        <v>2178924</v>
      </c>
      <c r="E116" s="797">
        <v>2185609</v>
      </c>
      <c r="F116" s="811">
        <f>AVERAGE(C116:E116)</f>
        <v>2180257.6666666665</v>
      </c>
      <c r="G116" s="730">
        <v>50785.48</v>
      </c>
      <c r="H116" s="731">
        <v>40701.82</v>
      </c>
      <c r="I116" s="732">
        <v>45717.24</v>
      </c>
      <c r="J116" s="733">
        <v>52567.040000000001</v>
      </c>
      <c r="K116" s="734">
        <f t="shared" si="39"/>
        <v>46328.700000000004</v>
      </c>
      <c r="L116" s="730">
        <f t="shared" si="52"/>
        <v>23600</v>
      </c>
      <c r="M116" s="731">
        <f t="shared" si="52"/>
        <v>18700</v>
      </c>
      <c r="N116" s="732">
        <f t="shared" si="52"/>
        <v>21000</v>
      </c>
      <c r="O116" s="733">
        <f t="shared" si="37"/>
        <v>24100</v>
      </c>
      <c r="P116" s="734">
        <f t="shared" si="40"/>
        <v>21266.666666666668</v>
      </c>
      <c r="Q116" s="730">
        <f t="shared" si="41"/>
        <v>25545.398976</v>
      </c>
      <c r="R116" s="731">
        <f t="shared" si="42"/>
        <v>19844.589599999999</v>
      </c>
      <c r="S116" s="732">
        <f t="shared" si="43"/>
        <v>21848.400000000001</v>
      </c>
      <c r="T116" s="733">
        <f t="shared" si="44"/>
        <v>24582</v>
      </c>
      <c r="U116" s="734">
        <f t="shared" si="45"/>
        <v>22091.663199999999</v>
      </c>
      <c r="V116" s="730">
        <v>1139.4000000000001</v>
      </c>
      <c r="W116" s="731">
        <v>1098.3</v>
      </c>
      <c r="X116" s="732">
        <v>1085</v>
      </c>
      <c r="Y116" s="732">
        <v>1123.3</v>
      </c>
      <c r="Z116" s="741">
        <v>1154</v>
      </c>
      <c r="AA116" s="734">
        <f t="shared" si="46"/>
        <v>1102.2</v>
      </c>
      <c r="AB116" s="730">
        <v>78.900000000000006</v>
      </c>
      <c r="AC116" s="731">
        <v>65.099999999999994</v>
      </c>
      <c r="AD116" s="732">
        <v>63.4</v>
      </c>
      <c r="AE116" s="732">
        <v>67.599999999999994</v>
      </c>
      <c r="AF116" s="741">
        <v>80.599999999999994</v>
      </c>
      <c r="AG116" s="734">
        <f t="shared" si="47"/>
        <v>65.36666666666666</v>
      </c>
      <c r="AH116" s="970">
        <v>233.5</v>
      </c>
      <c r="AI116" s="971">
        <v>248.5</v>
      </c>
      <c r="AJ116" s="971">
        <v>254.6</v>
      </c>
      <c r="AK116" s="972">
        <v>198.1</v>
      </c>
      <c r="AL116" s="973">
        <v>185.5</v>
      </c>
      <c r="AM116" s="974">
        <v>234</v>
      </c>
      <c r="AN116" s="975">
        <v>33.299999999999997</v>
      </c>
      <c r="AO116" s="976">
        <v>33.6</v>
      </c>
      <c r="AP116" s="976">
        <v>36.1</v>
      </c>
      <c r="AQ116" s="977">
        <v>28.9</v>
      </c>
      <c r="AR116" s="978">
        <v>26.4</v>
      </c>
      <c r="AS116" s="974">
        <v>33</v>
      </c>
      <c r="AT116" s="794">
        <v>1297364</v>
      </c>
      <c r="AU116" s="795">
        <v>1310357</v>
      </c>
      <c r="AV116" s="795">
        <v>1310438</v>
      </c>
      <c r="AW116" s="796">
        <v>1310657</v>
      </c>
      <c r="AX116" s="797">
        <v>1325479</v>
      </c>
      <c r="AY116" s="811">
        <f t="shared" si="48"/>
        <v>1310484</v>
      </c>
      <c r="AZ116" s="936">
        <v>42.7</v>
      </c>
      <c r="BA116" s="937">
        <v>39.5</v>
      </c>
      <c r="BB116" s="937">
        <v>39.1</v>
      </c>
      <c r="BC116" s="938">
        <v>37.200000000000003</v>
      </c>
      <c r="BD116" s="939">
        <v>38.6</v>
      </c>
      <c r="BE116" s="734">
        <f t="shared" si="53"/>
        <v>38.6</v>
      </c>
      <c r="BF116" s="1034">
        <v>889.3</v>
      </c>
      <c r="BG116" s="1035">
        <v>834.6</v>
      </c>
      <c r="BH116" s="1040">
        <v>818</v>
      </c>
      <c r="BI116" s="1036">
        <v>907.6</v>
      </c>
      <c r="BJ116" s="1037">
        <v>942.6</v>
      </c>
      <c r="BK116" s="734">
        <f t="shared" si="54"/>
        <v>853.4</v>
      </c>
      <c r="BL116" s="794">
        <v>1411285</v>
      </c>
      <c r="BM116" s="795">
        <v>1427541</v>
      </c>
      <c r="BN116" s="795">
        <v>1428301</v>
      </c>
      <c r="BO116" s="796">
        <v>1429928</v>
      </c>
      <c r="BP116" s="797">
        <v>1448375</v>
      </c>
      <c r="BQ116" s="811">
        <f t="shared" si="49"/>
        <v>1428590</v>
      </c>
      <c r="BR116" s="730">
        <v>143934</v>
      </c>
      <c r="BS116" s="731">
        <v>144260</v>
      </c>
      <c r="BT116" s="731">
        <v>142899</v>
      </c>
      <c r="BU116" s="732">
        <v>141183</v>
      </c>
      <c r="BV116" s="733">
        <v>142876</v>
      </c>
      <c r="BW116" s="734">
        <f t="shared" si="50"/>
        <v>142780.66666666666</v>
      </c>
      <c r="BX116" s="936">
        <v>39.6</v>
      </c>
      <c r="BY116" s="937">
        <v>42.5</v>
      </c>
      <c r="BZ116" s="937">
        <v>39</v>
      </c>
      <c r="CA116" s="938">
        <v>45.1</v>
      </c>
      <c r="CB116" s="939">
        <v>40.700000000000003</v>
      </c>
      <c r="CC116" s="734">
        <f t="shared" si="55"/>
        <v>42.199999999999996</v>
      </c>
      <c r="CD116" s="850">
        <v>159037</v>
      </c>
      <c r="CE116" s="851">
        <v>162722</v>
      </c>
      <c r="CF116" s="851">
        <v>163019</v>
      </c>
      <c r="CG116" s="852">
        <v>164830</v>
      </c>
      <c r="CH116" s="853">
        <v>170420</v>
      </c>
      <c r="CI116" s="864">
        <f t="shared" si="51"/>
        <v>163523.66666666666</v>
      </c>
      <c r="CJ116" s="730">
        <v>20.8</v>
      </c>
      <c r="CK116" s="731">
        <v>18.2</v>
      </c>
      <c r="CL116" s="731">
        <v>12</v>
      </c>
      <c r="CM116" s="732">
        <v>12.3</v>
      </c>
      <c r="CN116" s="733">
        <v>14.7</v>
      </c>
      <c r="CO116" s="892">
        <f t="shared" si="56"/>
        <v>14.166666666666666</v>
      </c>
    </row>
    <row r="117" spans="1:93" x14ac:dyDescent="0.3">
      <c r="A117" s="171" t="s">
        <v>32</v>
      </c>
      <c r="B117" s="789">
        <f>SUM(B118:B144)</f>
        <v>67290471</v>
      </c>
      <c r="C117" s="789">
        <f t="shared" ref="C117:E117" si="63">SUM(C118:C144)</f>
        <v>67473651</v>
      </c>
      <c r="D117" s="789">
        <f t="shared" si="63"/>
        <v>67728568</v>
      </c>
      <c r="E117" s="789">
        <f t="shared" si="63"/>
        <v>67957053</v>
      </c>
      <c r="F117" s="809">
        <f t="shared" si="38"/>
        <v>67719757.333333328</v>
      </c>
      <c r="G117" s="735">
        <f>SUM(G118:G144)</f>
        <v>2244437.9599999995</v>
      </c>
      <c r="H117" s="735">
        <f t="shared" ref="H117:J117" si="64">SUM(H118:H144)</f>
        <v>2135465.2899999996</v>
      </c>
      <c r="I117" s="735">
        <f t="shared" si="64"/>
        <v>2299634.4799999995</v>
      </c>
      <c r="J117" s="735">
        <f t="shared" si="64"/>
        <v>2428891.4400000004</v>
      </c>
      <c r="K117" s="724">
        <f t="shared" si="39"/>
        <v>2287997.0699999998</v>
      </c>
      <c r="L117" s="735">
        <f t="shared" si="52"/>
        <v>33400</v>
      </c>
      <c r="M117" s="736">
        <f t="shared" si="52"/>
        <v>31600</v>
      </c>
      <c r="N117" s="737">
        <f t="shared" si="52"/>
        <v>34000</v>
      </c>
      <c r="O117" s="738">
        <f t="shared" si="37"/>
        <v>35700</v>
      </c>
      <c r="P117" s="724">
        <f t="shared" si="40"/>
        <v>33766.666666666664</v>
      </c>
      <c r="Q117" s="735">
        <f t="shared" si="41"/>
        <v>36153.234144000002</v>
      </c>
      <c r="R117" s="736">
        <f t="shared" si="42"/>
        <v>33534.1728</v>
      </c>
      <c r="S117" s="737">
        <f t="shared" si="43"/>
        <v>35373.599999999999</v>
      </c>
      <c r="T117" s="738">
        <f t="shared" si="44"/>
        <v>36414</v>
      </c>
      <c r="U117" s="724">
        <f t="shared" si="45"/>
        <v>35107.257600000004</v>
      </c>
      <c r="V117" s="735">
        <v>29699.599999999999</v>
      </c>
      <c r="W117" s="736">
        <v>29414.3</v>
      </c>
      <c r="X117" s="737">
        <v>30092.9</v>
      </c>
      <c r="Y117" s="737">
        <v>30575.5</v>
      </c>
      <c r="Z117" s="739">
        <v>30851.5</v>
      </c>
      <c r="AA117" s="724">
        <f t="shared" si="46"/>
        <v>30027.566666666666</v>
      </c>
      <c r="AB117" s="735">
        <v>2827.3</v>
      </c>
      <c r="AC117" s="736">
        <v>2762.7</v>
      </c>
      <c r="AD117" s="737">
        <v>3039</v>
      </c>
      <c r="AE117" s="737">
        <v>3314.2</v>
      </c>
      <c r="AF117" s="739">
        <v>3355.3</v>
      </c>
      <c r="AG117" s="724">
        <f t="shared" si="47"/>
        <v>3038.6333333333332</v>
      </c>
      <c r="AH117" s="982">
        <v>2515.3000000000002</v>
      </c>
      <c r="AI117" s="983">
        <v>2369.5</v>
      </c>
      <c r="AJ117" s="983">
        <v>2365.3000000000002</v>
      </c>
      <c r="AK117" s="984">
        <v>2234.4</v>
      </c>
      <c r="AL117" s="985">
        <v>2262.9</v>
      </c>
      <c r="AM117" s="986">
        <v>2323</v>
      </c>
      <c r="AN117" s="956">
        <v>555.20000000000005</v>
      </c>
      <c r="AO117" s="957">
        <v>559.1</v>
      </c>
      <c r="AP117" s="957">
        <v>574.29999999999995</v>
      </c>
      <c r="AQ117" s="958">
        <v>574.4</v>
      </c>
      <c r="AR117" s="959">
        <v>577.29999999999995</v>
      </c>
      <c r="AS117" s="955">
        <v>569</v>
      </c>
      <c r="AT117" s="789">
        <v>33756519</v>
      </c>
      <c r="AU117" s="798">
        <v>33702959</v>
      </c>
      <c r="AV117" s="798">
        <v>33761225</v>
      </c>
      <c r="AW117" s="799">
        <v>33761226</v>
      </c>
      <c r="AX117" s="800">
        <v>33760084</v>
      </c>
      <c r="AY117" s="809">
        <f t="shared" si="48"/>
        <v>33741803.333333336</v>
      </c>
      <c r="AZ117" s="756">
        <v>19.5</v>
      </c>
      <c r="BA117" s="757">
        <v>18.5</v>
      </c>
      <c r="BB117" s="757">
        <v>17.8</v>
      </c>
      <c r="BC117" s="758">
        <v>16.7</v>
      </c>
      <c r="BD117" s="759">
        <v>16.3</v>
      </c>
      <c r="BE117" s="724">
        <f t="shared" si="53"/>
        <v>17.666666666666668</v>
      </c>
      <c r="BF117" s="1039">
        <v>26332</v>
      </c>
      <c r="BG117" s="1023">
        <v>26199.8</v>
      </c>
      <c r="BH117" s="1023">
        <v>26761.4</v>
      </c>
      <c r="BI117" s="1024">
        <v>27215.3</v>
      </c>
      <c r="BJ117" s="1025">
        <v>27399.3</v>
      </c>
      <c r="BK117" s="724">
        <f t="shared" si="54"/>
        <v>26725.5</v>
      </c>
      <c r="BL117" s="789">
        <v>37528669</v>
      </c>
      <c r="BM117" s="798">
        <v>37503707</v>
      </c>
      <c r="BN117" s="798">
        <v>37629616</v>
      </c>
      <c r="BO117" s="799">
        <v>37670961</v>
      </c>
      <c r="BP117" s="800">
        <v>37707926</v>
      </c>
      <c r="BQ117" s="809">
        <f t="shared" si="49"/>
        <v>37601428</v>
      </c>
      <c r="BR117" s="735">
        <v>4079883</v>
      </c>
      <c r="BS117" s="736">
        <v>4092427</v>
      </c>
      <c r="BT117" s="736">
        <v>4111392</v>
      </c>
      <c r="BU117" s="737">
        <v>4095193</v>
      </c>
      <c r="BV117" s="738">
        <v>4079538</v>
      </c>
      <c r="BW117" s="724">
        <f t="shared" si="50"/>
        <v>4099670.6666666665</v>
      </c>
      <c r="BX117" s="756">
        <v>47.5</v>
      </c>
      <c r="BY117" s="757">
        <v>48.8</v>
      </c>
      <c r="BZ117" s="757">
        <v>49.5</v>
      </c>
      <c r="CA117" s="758">
        <v>49.2</v>
      </c>
      <c r="CB117" s="759">
        <v>51.5</v>
      </c>
      <c r="CC117" s="724">
        <f t="shared" si="55"/>
        <v>49.166666666666664</v>
      </c>
      <c r="CD117" s="854">
        <v>5433846</v>
      </c>
      <c r="CE117" s="855">
        <v>5482561</v>
      </c>
      <c r="CF117" s="855">
        <v>5515512</v>
      </c>
      <c r="CG117" s="856">
        <v>5545839</v>
      </c>
      <c r="CH117" s="857">
        <v>5594409</v>
      </c>
      <c r="CI117" s="858">
        <f t="shared" si="51"/>
        <v>5514637.333333333</v>
      </c>
      <c r="CJ117" s="735">
        <v>8.1999999999999993</v>
      </c>
      <c r="CK117" s="736">
        <v>8</v>
      </c>
      <c r="CL117" s="736">
        <v>7.8</v>
      </c>
      <c r="CM117" s="737">
        <v>7.6</v>
      </c>
      <c r="CN117" s="738">
        <v>7.6</v>
      </c>
      <c r="CO117" s="755">
        <f t="shared" si="56"/>
        <v>7.8</v>
      </c>
    </row>
    <row r="118" spans="1:93" x14ac:dyDescent="0.3">
      <c r="A118" s="172" t="s">
        <v>370</v>
      </c>
      <c r="B118" s="790">
        <v>12262544</v>
      </c>
      <c r="C118" s="791">
        <v>12271794</v>
      </c>
      <c r="D118" s="792">
        <v>12317279</v>
      </c>
      <c r="E118" s="793">
        <v>12354286</v>
      </c>
      <c r="F118" s="810">
        <f t="shared" si="38"/>
        <v>12314453</v>
      </c>
      <c r="G118" s="725">
        <v>699656.25</v>
      </c>
      <c r="H118" s="726">
        <v>646129.36</v>
      </c>
      <c r="I118" s="727">
        <v>696581.69</v>
      </c>
      <c r="J118" s="728">
        <v>720575.96</v>
      </c>
      <c r="K118" s="729">
        <f t="shared" si="39"/>
        <v>687762.33666666655</v>
      </c>
      <c r="L118" s="725">
        <f t="shared" si="52"/>
        <v>57100</v>
      </c>
      <c r="M118" s="726">
        <f t="shared" si="52"/>
        <v>52700</v>
      </c>
      <c r="N118" s="727">
        <f t="shared" si="52"/>
        <v>56600</v>
      </c>
      <c r="O118" s="728">
        <f t="shared" si="37"/>
        <v>58300</v>
      </c>
      <c r="P118" s="729">
        <f t="shared" si="40"/>
        <v>55866.666666666664</v>
      </c>
      <c r="Q118" s="725">
        <f t="shared" si="41"/>
        <v>61806.876336000001</v>
      </c>
      <c r="R118" s="726">
        <f t="shared" si="42"/>
        <v>55925.661599999999</v>
      </c>
      <c r="S118" s="727">
        <f t="shared" si="43"/>
        <v>58886.64</v>
      </c>
      <c r="T118" s="728">
        <f t="shared" si="44"/>
        <v>59466</v>
      </c>
      <c r="U118" s="729">
        <f t="shared" si="45"/>
        <v>58092.767200000002</v>
      </c>
      <c r="V118" s="725">
        <v>5967.3</v>
      </c>
      <c r="W118" s="726">
        <v>5950.5</v>
      </c>
      <c r="X118" s="727">
        <v>6106.1</v>
      </c>
      <c r="Y118" s="727">
        <v>6161.7</v>
      </c>
      <c r="Z118" s="740">
        <v>6188.6</v>
      </c>
      <c r="AA118" s="729">
        <f t="shared" si="46"/>
        <v>6072.7666666666664</v>
      </c>
      <c r="AB118" s="725">
        <v>482.2</v>
      </c>
      <c r="AC118" s="726">
        <v>486.6</v>
      </c>
      <c r="AD118" s="727">
        <v>524.20000000000005</v>
      </c>
      <c r="AE118" s="727">
        <v>539.9</v>
      </c>
      <c r="AF118" s="740">
        <v>588.4</v>
      </c>
      <c r="AG118" s="729">
        <f t="shared" si="47"/>
        <v>516.9</v>
      </c>
      <c r="AH118" s="960">
        <v>470.3</v>
      </c>
      <c r="AI118" s="961">
        <v>485.4</v>
      </c>
      <c r="AJ118" s="961">
        <v>485.3</v>
      </c>
      <c r="AK118" s="962">
        <v>464.5</v>
      </c>
      <c r="AL118" s="963">
        <v>471</v>
      </c>
      <c r="AM118" s="964">
        <v>478</v>
      </c>
      <c r="AN118" s="943">
        <v>87.6</v>
      </c>
      <c r="AO118" s="965">
        <v>91.5</v>
      </c>
      <c r="AP118" s="965">
        <v>106.9</v>
      </c>
      <c r="AQ118" s="966">
        <v>93.3</v>
      </c>
      <c r="AR118" s="967">
        <v>95</v>
      </c>
      <c r="AS118" s="964">
        <v>97</v>
      </c>
      <c r="AT118" s="790">
        <v>6495393</v>
      </c>
      <c r="AU118" s="791">
        <v>6475904</v>
      </c>
      <c r="AV118" s="791">
        <v>6482934</v>
      </c>
      <c r="AW118" s="792">
        <v>6486164</v>
      </c>
      <c r="AX118" s="793">
        <v>6490510</v>
      </c>
      <c r="AY118" s="810">
        <f t="shared" si="48"/>
        <v>6481667.333333333</v>
      </c>
      <c r="AZ118" s="932">
        <v>18.100000000000001</v>
      </c>
      <c r="BA118" s="933">
        <v>16.600000000000001</v>
      </c>
      <c r="BB118" s="933">
        <v>17.100000000000001</v>
      </c>
      <c r="BC118" s="934">
        <v>16.600000000000001</v>
      </c>
      <c r="BD118" s="935">
        <v>15.7</v>
      </c>
      <c r="BE118" s="729">
        <f t="shared" si="53"/>
        <v>16.766666666666669</v>
      </c>
      <c r="BF118" s="1026">
        <v>5356.9</v>
      </c>
      <c r="BG118" s="1027">
        <v>5320.7</v>
      </c>
      <c r="BH118" s="1027">
        <v>5466.9</v>
      </c>
      <c r="BI118" s="1028">
        <v>5519.6</v>
      </c>
      <c r="BJ118" s="1029">
        <v>5515.5</v>
      </c>
      <c r="BK118" s="729">
        <f t="shared" si="54"/>
        <v>5435.7333333333327</v>
      </c>
      <c r="BL118" s="790">
        <v>7253490</v>
      </c>
      <c r="BM118" s="791">
        <v>7248970</v>
      </c>
      <c r="BN118" s="791">
        <v>7287036</v>
      </c>
      <c r="BO118" s="792">
        <v>7302959</v>
      </c>
      <c r="BP118" s="793">
        <v>7318871</v>
      </c>
      <c r="BQ118" s="810">
        <f t="shared" si="49"/>
        <v>7279655</v>
      </c>
      <c r="BR118" s="725">
        <v>894296</v>
      </c>
      <c r="BS118" s="726">
        <v>895501</v>
      </c>
      <c r="BT118" s="726">
        <v>900592</v>
      </c>
      <c r="BU118" s="727">
        <v>898203</v>
      </c>
      <c r="BV118" s="728">
        <v>896183</v>
      </c>
      <c r="BW118" s="729">
        <f t="shared" si="50"/>
        <v>898098.66666666663</v>
      </c>
      <c r="BX118" s="932">
        <v>63.4</v>
      </c>
      <c r="BY118" s="933">
        <v>65</v>
      </c>
      <c r="BZ118" s="933">
        <v>63.4</v>
      </c>
      <c r="CA118" s="934">
        <v>63.8</v>
      </c>
      <c r="CB118" s="935">
        <v>65.900000000000006</v>
      </c>
      <c r="CC118" s="729">
        <f t="shared" si="55"/>
        <v>64.066666666666663</v>
      </c>
      <c r="CD118" s="859">
        <v>1064212</v>
      </c>
      <c r="CE118" s="860">
        <v>1084873</v>
      </c>
      <c r="CF118" s="860">
        <v>1113538</v>
      </c>
      <c r="CG118" s="861">
        <v>1125963</v>
      </c>
      <c r="CH118" s="862">
        <v>1140119</v>
      </c>
      <c r="CI118" s="863">
        <f t="shared" si="51"/>
        <v>1108124.6666666667</v>
      </c>
      <c r="CJ118" s="725">
        <v>6.6</v>
      </c>
      <c r="CK118" s="726">
        <v>5.9</v>
      </c>
      <c r="CL118" s="726">
        <v>6.2</v>
      </c>
      <c r="CM118" s="727">
        <v>6.1</v>
      </c>
      <c r="CN118" s="728">
        <v>5.6</v>
      </c>
      <c r="CO118" s="891">
        <f t="shared" si="56"/>
        <v>6.0666666666666673</v>
      </c>
    </row>
    <row r="119" spans="1:93" x14ac:dyDescent="0.3">
      <c r="A119" s="172" t="s">
        <v>371</v>
      </c>
      <c r="B119" s="790">
        <v>2573180</v>
      </c>
      <c r="C119" s="791">
        <v>2574863</v>
      </c>
      <c r="D119" s="792">
        <v>2573303</v>
      </c>
      <c r="E119" s="793">
        <v>2572916</v>
      </c>
      <c r="F119" s="810">
        <f t="shared" si="38"/>
        <v>2573694</v>
      </c>
      <c r="G119" s="725">
        <v>69817.41</v>
      </c>
      <c r="H119" s="726">
        <v>67278.63</v>
      </c>
      <c r="I119" s="727">
        <v>71506.009999999995</v>
      </c>
      <c r="J119" s="728">
        <v>73648.75</v>
      </c>
      <c r="K119" s="729">
        <f t="shared" si="39"/>
        <v>70811.13</v>
      </c>
      <c r="L119" s="725">
        <f t="shared" si="52"/>
        <v>27100</v>
      </c>
      <c r="M119" s="726">
        <f t="shared" si="52"/>
        <v>26100</v>
      </c>
      <c r="N119" s="727">
        <f t="shared" si="52"/>
        <v>27800</v>
      </c>
      <c r="O119" s="728">
        <f t="shared" si="37"/>
        <v>28600</v>
      </c>
      <c r="P119" s="729">
        <f t="shared" si="40"/>
        <v>27500</v>
      </c>
      <c r="Q119" s="725">
        <f t="shared" si="41"/>
        <v>29333.911536</v>
      </c>
      <c r="R119" s="726">
        <f t="shared" si="42"/>
        <v>27697.528799999996</v>
      </c>
      <c r="S119" s="727">
        <f t="shared" si="43"/>
        <v>28923.119999999999</v>
      </c>
      <c r="T119" s="728">
        <f t="shared" si="44"/>
        <v>29172</v>
      </c>
      <c r="U119" s="729">
        <f t="shared" si="45"/>
        <v>28597.549599999998</v>
      </c>
      <c r="V119" s="725">
        <v>1115.2</v>
      </c>
      <c r="W119" s="726">
        <v>1103.3</v>
      </c>
      <c r="X119" s="727">
        <v>1135.2</v>
      </c>
      <c r="Y119" s="727">
        <v>1127.8</v>
      </c>
      <c r="Z119" s="740">
        <v>1165</v>
      </c>
      <c r="AA119" s="729">
        <f t="shared" si="46"/>
        <v>1122.1000000000001</v>
      </c>
      <c r="AB119" s="725">
        <v>109.7</v>
      </c>
      <c r="AC119" s="726">
        <v>103.6</v>
      </c>
      <c r="AD119" s="727">
        <v>127.8</v>
      </c>
      <c r="AE119" s="727">
        <v>131.4</v>
      </c>
      <c r="AF119" s="740">
        <v>127.5</v>
      </c>
      <c r="AG119" s="729">
        <f t="shared" si="47"/>
        <v>120.93333333333332</v>
      </c>
      <c r="AH119" s="960">
        <v>91.3</v>
      </c>
      <c r="AI119" s="961">
        <v>98.1</v>
      </c>
      <c r="AJ119" s="961">
        <v>81.2</v>
      </c>
      <c r="AK119" s="962">
        <v>72.2</v>
      </c>
      <c r="AL119" s="963">
        <v>66.7</v>
      </c>
      <c r="AM119" s="964">
        <v>84</v>
      </c>
      <c r="AN119" s="943">
        <v>23.4</v>
      </c>
      <c r="AO119" s="965">
        <v>20.3</v>
      </c>
      <c r="AP119" s="965">
        <v>23.8</v>
      </c>
      <c r="AQ119" s="966">
        <v>18.899999999999999</v>
      </c>
      <c r="AR119" s="967">
        <v>19.8</v>
      </c>
      <c r="AS119" s="964">
        <v>21</v>
      </c>
      <c r="AT119" s="790">
        <v>1258020</v>
      </c>
      <c r="AU119" s="791">
        <v>1251777</v>
      </c>
      <c r="AV119" s="791">
        <v>1246290</v>
      </c>
      <c r="AW119" s="792">
        <v>1240094</v>
      </c>
      <c r="AX119" s="793">
        <v>1235200</v>
      </c>
      <c r="AY119" s="810">
        <f t="shared" si="48"/>
        <v>1246053.6666666667</v>
      </c>
      <c r="AZ119" s="932">
        <v>20</v>
      </c>
      <c r="BA119" s="933">
        <v>20.6</v>
      </c>
      <c r="BB119" s="933">
        <v>19.100000000000001</v>
      </c>
      <c r="BC119" s="934">
        <v>16.3</v>
      </c>
      <c r="BD119" s="935">
        <v>14.8</v>
      </c>
      <c r="BE119" s="729">
        <f t="shared" si="53"/>
        <v>18.666666666666668</v>
      </c>
      <c r="BF119" s="1030">
        <v>986</v>
      </c>
      <c r="BG119" s="1027">
        <v>963.5</v>
      </c>
      <c r="BH119" s="1027">
        <v>1007.5</v>
      </c>
      <c r="BI119" s="1028">
        <v>1007.9</v>
      </c>
      <c r="BJ119" s="1029">
        <v>1047.5999999999999</v>
      </c>
      <c r="BK119" s="729">
        <f t="shared" si="54"/>
        <v>992.9666666666667</v>
      </c>
      <c r="BL119" s="790">
        <v>1385621</v>
      </c>
      <c r="BM119" s="791">
        <v>1381024</v>
      </c>
      <c r="BN119" s="791">
        <v>1377468</v>
      </c>
      <c r="BO119" s="792">
        <v>1373232</v>
      </c>
      <c r="BP119" s="793">
        <v>1369618</v>
      </c>
      <c r="BQ119" s="810">
        <f t="shared" si="49"/>
        <v>1377241.3333333333</v>
      </c>
      <c r="BR119" s="725">
        <v>143417</v>
      </c>
      <c r="BS119" s="726">
        <v>142614</v>
      </c>
      <c r="BT119" s="726">
        <v>142410</v>
      </c>
      <c r="BU119" s="727">
        <v>141414</v>
      </c>
      <c r="BV119" s="728">
        <v>139772</v>
      </c>
      <c r="BW119" s="729">
        <f t="shared" si="50"/>
        <v>142146</v>
      </c>
      <c r="BX119" s="932">
        <v>37.799999999999997</v>
      </c>
      <c r="BY119" s="933">
        <v>34.6</v>
      </c>
      <c r="BZ119" s="933">
        <v>37.299999999999997</v>
      </c>
      <c r="CA119" s="934">
        <v>44.7</v>
      </c>
      <c r="CB119" s="935">
        <v>44.9</v>
      </c>
      <c r="CC119" s="729">
        <f t="shared" si="55"/>
        <v>38.866666666666667</v>
      </c>
      <c r="CD119" s="859">
        <v>188089</v>
      </c>
      <c r="CE119" s="860">
        <v>190179</v>
      </c>
      <c r="CF119" s="860">
        <v>191076</v>
      </c>
      <c r="CG119" s="861">
        <v>192725</v>
      </c>
      <c r="CH119" s="862">
        <v>194119</v>
      </c>
      <c r="CI119" s="863">
        <f t="shared" si="51"/>
        <v>191326.66666666666</v>
      </c>
      <c r="CJ119" s="725">
        <v>11.2</v>
      </c>
      <c r="CK119" s="726">
        <v>9</v>
      </c>
      <c r="CL119" s="726">
        <v>7.7</v>
      </c>
      <c r="CM119" s="727">
        <v>8.6999999999999993</v>
      </c>
      <c r="CN119" s="728">
        <v>8</v>
      </c>
      <c r="CO119" s="891">
        <f t="shared" si="56"/>
        <v>8.4666666666666668</v>
      </c>
    </row>
    <row r="120" spans="1:93" x14ac:dyDescent="0.3">
      <c r="A120" s="172" t="s">
        <v>372</v>
      </c>
      <c r="B120" s="790">
        <v>1625776</v>
      </c>
      <c r="C120" s="791">
        <v>1622967</v>
      </c>
      <c r="D120" s="792">
        <v>1620593</v>
      </c>
      <c r="E120" s="793">
        <v>1617846</v>
      </c>
      <c r="F120" s="810">
        <f t="shared" si="38"/>
        <v>1620468.6666666667</v>
      </c>
      <c r="G120" s="725">
        <v>44071.41</v>
      </c>
      <c r="H120" s="726">
        <v>42748.1</v>
      </c>
      <c r="I120" s="727">
        <v>45316.73</v>
      </c>
      <c r="J120" s="728">
        <v>48591.5</v>
      </c>
      <c r="K120" s="729">
        <f t="shared" si="39"/>
        <v>45552.110000000008</v>
      </c>
      <c r="L120" s="725">
        <f t="shared" si="52"/>
        <v>27100</v>
      </c>
      <c r="M120" s="726">
        <f t="shared" si="52"/>
        <v>26300</v>
      </c>
      <c r="N120" s="727">
        <f t="shared" si="52"/>
        <v>28000</v>
      </c>
      <c r="O120" s="728">
        <f t="shared" si="37"/>
        <v>30000</v>
      </c>
      <c r="P120" s="729">
        <f t="shared" si="40"/>
        <v>28100</v>
      </c>
      <c r="Q120" s="725">
        <f t="shared" si="41"/>
        <v>29333.911536</v>
      </c>
      <c r="R120" s="726">
        <f t="shared" si="42"/>
        <v>27909.770399999998</v>
      </c>
      <c r="S120" s="727">
        <f t="shared" si="43"/>
        <v>29131.200000000001</v>
      </c>
      <c r="T120" s="728">
        <f t="shared" si="44"/>
        <v>30600</v>
      </c>
      <c r="U120" s="729">
        <f t="shared" si="45"/>
        <v>29213.656799999997</v>
      </c>
      <c r="V120" s="725">
        <v>703.5</v>
      </c>
      <c r="W120" s="726">
        <v>690.4</v>
      </c>
      <c r="X120" s="727">
        <v>701</v>
      </c>
      <c r="Y120" s="727">
        <v>707.3</v>
      </c>
      <c r="Z120" s="740">
        <v>693</v>
      </c>
      <c r="AA120" s="729">
        <f t="shared" si="46"/>
        <v>699.56666666666661</v>
      </c>
      <c r="AB120" s="725">
        <v>67.599999999999994</v>
      </c>
      <c r="AC120" s="726">
        <v>57.9</v>
      </c>
      <c r="AD120" s="727">
        <v>71.5</v>
      </c>
      <c r="AE120" s="727">
        <v>72.7</v>
      </c>
      <c r="AF120" s="740">
        <v>81.3</v>
      </c>
      <c r="AG120" s="729">
        <f t="shared" si="47"/>
        <v>67.366666666666674</v>
      </c>
      <c r="AH120" s="960">
        <v>52.9</v>
      </c>
      <c r="AI120" s="961">
        <v>53.9</v>
      </c>
      <c r="AJ120" s="961">
        <v>50</v>
      </c>
      <c r="AK120" s="962">
        <v>47</v>
      </c>
      <c r="AL120" s="963">
        <v>50.3</v>
      </c>
      <c r="AM120" s="964">
        <v>50</v>
      </c>
      <c r="AN120" s="943">
        <v>12.6</v>
      </c>
      <c r="AO120" s="965">
        <v>13</v>
      </c>
      <c r="AP120" s="965">
        <v>10.4</v>
      </c>
      <c r="AQ120" s="966">
        <v>13.4</v>
      </c>
      <c r="AR120" s="967">
        <v>12.4</v>
      </c>
      <c r="AS120" s="964">
        <v>12</v>
      </c>
      <c r="AT120" s="790">
        <v>787935</v>
      </c>
      <c r="AU120" s="791">
        <v>782341</v>
      </c>
      <c r="AV120" s="791">
        <v>779044</v>
      </c>
      <c r="AW120" s="792">
        <v>773597</v>
      </c>
      <c r="AX120" s="793">
        <v>768046</v>
      </c>
      <c r="AY120" s="810">
        <f t="shared" si="48"/>
        <v>778327.33333333337</v>
      </c>
      <c r="AZ120" s="932">
        <v>17.100000000000001</v>
      </c>
      <c r="BA120" s="933">
        <v>16.3</v>
      </c>
      <c r="BB120" s="933">
        <v>19.2</v>
      </c>
      <c r="BC120" s="934">
        <v>17.899999999999999</v>
      </c>
      <c r="BD120" s="935">
        <v>17</v>
      </c>
      <c r="BE120" s="729">
        <f t="shared" si="53"/>
        <v>17.8</v>
      </c>
      <c r="BF120" s="1030">
        <v>624</v>
      </c>
      <c r="BG120" s="1027">
        <v>614.5</v>
      </c>
      <c r="BH120" s="1027">
        <v>620.70000000000005</v>
      </c>
      <c r="BI120" s="1028">
        <v>624.9</v>
      </c>
      <c r="BJ120" s="1029">
        <v>608.20000000000005</v>
      </c>
      <c r="BK120" s="729">
        <f t="shared" si="54"/>
        <v>620.0333333333333</v>
      </c>
      <c r="BL120" s="790">
        <v>869494</v>
      </c>
      <c r="BM120" s="791">
        <v>863613</v>
      </c>
      <c r="BN120" s="791">
        <v>861449</v>
      </c>
      <c r="BO120" s="792">
        <v>856850</v>
      </c>
      <c r="BP120" s="793">
        <v>851667</v>
      </c>
      <c r="BQ120" s="810">
        <f t="shared" si="49"/>
        <v>860637.33333333337</v>
      </c>
      <c r="BR120" s="725">
        <v>86178</v>
      </c>
      <c r="BS120" s="726">
        <v>85897</v>
      </c>
      <c r="BT120" s="726">
        <v>85677</v>
      </c>
      <c r="BU120" s="727">
        <v>84890</v>
      </c>
      <c r="BV120" s="728">
        <v>83881</v>
      </c>
      <c r="BW120" s="729">
        <f t="shared" si="50"/>
        <v>85488</v>
      </c>
      <c r="BX120" s="932">
        <v>42.5</v>
      </c>
      <c r="BY120" s="933">
        <v>47.5</v>
      </c>
      <c r="BZ120" s="933">
        <v>43.4</v>
      </c>
      <c r="CA120" s="934">
        <v>45.7</v>
      </c>
      <c r="CB120" s="935">
        <v>41.5</v>
      </c>
      <c r="CC120" s="729">
        <f t="shared" si="55"/>
        <v>45.533333333333339</v>
      </c>
      <c r="CD120" s="859">
        <v>119699</v>
      </c>
      <c r="CE120" s="860">
        <v>120195</v>
      </c>
      <c r="CF120" s="860">
        <v>119731</v>
      </c>
      <c r="CG120" s="861">
        <v>119442</v>
      </c>
      <c r="CH120" s="862">
        <v>119810</v>
      </c>
      <c r="CI120" s="863">
        <f t="shared" si="51"/>
        <v>119789.33333333333</v>
      </c>
      <c r="CJ120" s="725">
        <v>11.2</v>
      </c>
      <c r="CK120" s="726">
        <v>10.199999999999999</v>
      </c>
      <c r="CL120" s="726">
        <v>7.1</v>
      </c>
      <c r="CM120" s="727">
        <v>7.5</v>
      </c>
      <c r="CN120" s="728">
        <v>11.7</v>
      </c>
      <c r="CO120" s="891">
        <f t="shared" si="56"/>
        <v>8.2666666666666657</v>
      </c>
    </row>
    <row r="121" spans="1:93" x14ac:dyDescent="0.3">
      <c r="A121" s="172" t="s">
        <v>373</v>
      </c>
      <c r="B121" s="790">
        <v>1179804</v>
      </c>
      <c r="C121" s="791">
        <v>1178728</v>
      </c>
      <c r="D121" s="792">
        <v>1179601</v>
      </c>
      <c r="E121" s="793">
        <v>1179520</v>
      </c>
      <c r="F121" s="810">
        <f t="shared" si="38"/>
        <v>1179283</v>
      </c>
      <c r="G121" s="725">
        <v>29313.27</v>
      </c>
      <c r="H121" s="726">
        <v>28397.02</v>
      </c>
      <c r="I121" s="727">
        <v>29525.78</v>
      </c>
      <c r="J121" s="728">
        <v>32014.86</v>
      </c>
      <c r="K121" s="729">
        <f t="shared" si="39"/>
        <v>29979.22</v>
      </c>
      <c r="L121" s="725">
        <f t="shared" si="52"/>
        <v>24800</v>
      </c>
      <c r="M121" s="726">
        <f t="shared" si="52"/>
        <v>24100</v>
      </c>
      <c r="N121" s="727">
        <f t="shared" si="52"/>
        <v>25000</v>
      </c>
      <c r="O121" s="728">
        <f t="shared" si="37"/>
        <v>27100</v>
      </c>
      <c r="P121" s="729">
        <f t="shared" si="40"/>
        <v>25400</v>
      </c>
      <c r="Q121" s="725">
        <f t="shared" si="41"/>
        <v>26844.317567999999</v>
      </c>
      <c r="R121" s="726">
        <f t="shared" si="42"/>
        <v>25575.112799999999</v>
      </c>
      <c r="S121" s="727">
        <f t="shared" si="43"/>
        <v>26010</v>
      </c>
      <c r="T121" s="728">
        <f t="shared" si="44"/>
        <v>27642</v>
      </c>
      <c r="U121" s="729">
        <f t="shared" si="45"/>
        <v>26409.0376</v>
      </c>
      <c r="V121" s="725">
        <v>507</v>
      </c>
      <c r="W121" s="726">
        <v>510.8</v>
      </c>
      <c r="X121" s="727">
        <v>508.7</v>
      </c>
      <c r="Y121" s="727">
        <v>535.5</v>
      </c>
      <c r="Z121" s="740">
        <v>545.9</v>
      </c>
      <c r="AA121" s="729">
        <f t="shared" si="46"/>
        <v>518.33333333333337</v>
      </c>
      <c r="AB121" s="725">
        <v>45.2</v>
      </c>
      <c r="AC121" s="726">
        <v>53.2</v>
      </c>
      <c r="AD121" s="727">
        <v>54.5</v>
      </c>
      <c r="AE121" s="727">
        <v>58.7</v>
      </c>
      <c r="AF121" s="740">
        <v>60.2</v>
      </c>
      <c r="AG121" s="729">
        <f t="shared" si="47"/>
        <v>55.466666666666669</v>
      </c>
      <c r="AH121" s="960">
        <v>41.8</v>
      </c>
      <c r="AI121" s="961">
        <v>28.4</v>
      </c>
      <c r="AJ121" s="961">
        <v>35.4</v>
      </c>
      <c r="AK121" s="962">
        <v>31.6</v>
      </c>
      <c r="AL121" s="963">
        <v>30.9</v>
      </c>
      <c r="AM121" s="964">
        <v>32</v>
      </c>
      <c r="AN121" s="943">
        <v>7.8</v>
      </c>
      <c r="AO121" s="965">
        <v>8</v>
      </c>
      <c r="AP121" s="965">
        <v>8.6999999999999993</v>
      </c>
      <c r="AQ121" s="966">
        <v>7.1</v>
      </c>
      <c r="AR121" s="967">
        <v>8.4</v>
      </c>
      <c r="AS121" s="964">
        <v>8</v>
      </c>
      <c r="AT121" s="790">
        <v>584315</v>
      </c>
      <c r="AU121" s="791">
        <v>580554</v>
      </c>
      <c r="AV121" s="791">
        <v>580010</v>
      </c>
      <c r="AW121" s="792">
        <v>577590</v>
      </c>
      <c r="AX121" s="793">
        <v>574582</v>
      </c>
      <c r="AY121" s="810">
        <f t="shared" si="48"/>
        <v>579384.66666666663</v>
      </c>
      <c r="AZ121" s="932">
        <v>21.5</v>
      </c>
      <c r="BA121" s="933">
        <v>16.8</v>
      </c>
      <c r="BB121" s="933">
        <v>16.899999999999999</v>
      </c>
      <c r="BC121" s="934">
        <v>15.2</v>
      </c>
      <c r="BD121" s="935">
        <v>15.2</v>
      </c>
      <c r="BE121" s="729">
        <f t="shared" si="53"/>
        <v>16.3</v>
      </c>
      <c r="BF121" s="1030">
        <v>449</v>
      </c>
      <c r="BG121" s="1031">
        <v>465</v>
      </c>
      <c r="BH121" s="1027">
        <v>453.5</v>
      </c>
      <c r="BI121" s="1028">
        <v>480.6</v>
      </c>
      <c r="BJ121" s="1029">
        <v>490.6</v>
      </c>
      <c r="BK121" s="729">
        <f t="shared" si="54"/>
        <v>466.36666666666662</v>
      </c>
      <c r="BL121" s="790">
        <v>646686</v>
      </c>
      <c r="BM121" s="791">
        <v>643584</v>
      </c>
      <c r="BN121" s="791">
        <v>643163</v>
      </c>
      <c r="BO121" s="792">
        <v>641264</v>
      </c>
      <c r="BP121" s="793">
        <v>639379</v>
      </c>
      <c r="BQ121" s="810">
        <f t="shared" si="49"/>
        <v>642670.33333333337</v>
      </c>
      <c r="BR121" s="725">
        <v>67786</v>
      </c>
      <c r="BS121" s="726">
        <v>67245</v>
      </c>
      <c r="BT121" s="726">
        <v>66751</v>
      </c>
      <c r="BU121" s="727">
        <v>65941</v>
      </c>
      <c r="BV121" s="728">
        <v>65327</v>
      </c>
      <c r="BW121" s="729">
        <f t="shared" si="50"/>
        <v>66645.666666666672</v>
      </c>
      <c r="BX121" s="932">
        <v>36.1</v>
      </c>
      <c r="BY121" s="933">
        <v>47.6</v>
      </c>
      <c r="BZ121" s="933">
        <v>41.4</v>
      </c>
      <c r="CA121" s="934">
        <v>42.1</v>
      </c>
      <c r="CB121" s="935">
        <v>42.4</v>
      </c>
      <c r="CC121" s="729">
        <f t="shared" si="55"/>
        <v>43.699999999999996</v>
      </c>
      <c r="CD121" s="859">
        <v>91559</v>
      </c>
      <c r="CE121" s="860">
        <v>92318</v>
      </c>
      <c r="CF121" s="860">
        <v>91653</v>
      </c>
      <c r="CG121" s="861">
        <v>91866</v>
      </c>
      <c r="CH121" s="862">
        <v>93498</v>
      </c>
      <c r="CI121" s="863">
        <f t="shared" si="51"/>
        <v>91945.666666666672</v>
      </c>
      <c r="CJ121" s="725">
        <v>8.3000000000000007</v>
      </c>
      <c r="CK121" s="726">
        <v>9</v>
      </c>
      <c r="CL121" s="726">
        <v>7.9</v>
      </c>
      <c r="CM121" s="895">
        <v>8</v>
      </c>
      <c r="CN121" s="728">
        <v>8</v>
      </c>
      <c r="CO121" s="891">
        <f t="shared" si="56"/>
        <v>8.2999999999999989</v>
      </c>
    </row>
    <row r="122" spans="1:93" x14ac:dyDescent="0.3">
      <c r="A122" s="172" t="s">
        <v>374</v>
      </c>
      <c r="B122" s="790">
        <v>1469892</v>
      </c>
      <c r="C122" s="791">
        <v>1471115</v>
      </c>
      <c r="D122" s="792">
        <v>1473114</v>
      </c>
      <c r="E122" s="793">
        <v>1473079</v>
      </c>
      <c r="F122" s="810">
        <f t="shared" si="38"/>
        <v>1472436</v>
      </c>
      <c r="G122" s="725">
        <v>37720.86</v>
      </c>
      <c r="H122" s="726">
        <v>36515.06</v>
      </c>
      <c r="I122" s="727">
        <v>39146.75</v>
      </c>
      <c r="J122" s="728">
        <v>40940.230000000003</v>
      </c>
      <c r="K122" s="729">
        <f t="shared" si="39"/>
        <v>38867.346666666672</v>
      </c>
      <c r="L122" s="725">
        <f t="shared" si="52"/>
        <v>25700</v>
      </c>
      <c r="M122" s="726">
        <f t="shared" si="52"/>
        <v>24800</v>
      </c>
      <c r="N122" s="727">
        <f t="shared" si="52"/>
        <v>26600</v>
      </c>
      <c r="O122" s="728">
        <f t="shared" si="37"/>
        <v>27800</v>
      </c>
      <c r="P122" s="729">
        <f t="shared" si="40"/>
        <v>26400</v>
      </c>
      <c r="Q122" s="725">
        <f t="shared" si="41"/>
        <v>27818.506512</v>
      </c>
      <c r="R122" s="726">
        <f t="shared" si="42"/>
        <v>26317.9584</v>
      </c>
      <c r="S122" s="727">
        <f t="shared" si="43"/>
        <v>27674.639999999999</v>
      </c>
      <c r="T122" s="728">
        <f t="shared" si="44"/>
        <v>28356</v>
      </c>
      <c r="U122" s="729">
        <f t="shared" si="45"/>
        <v>27449.532800000001</v>
      </c>
      <c r="V122" s="725">
        <v>619.4</v>
      </c>
      <c r="W122" s="726">
        <v>602.20000000000005</v>
      </c>
      <c r="X122" s="727">
        <v>618.6</v>
      </c>
      <c r="Y122" s="727">
        <v>638.29999999999995</v>
      </c>
      <c r="Z122" s="740">
        <v>624.6</v>
      </c>
      <c r="AA122" s="729">
        <f t="shared" si="46"/>
        <v>619.70000000000005</v>
      </c>
      <c r="AB122" s="725">
        <v>68.7</v>
      </c>
      <c r="AC122" s="726">
        <v>66.7</v>
      </c>
      <c r="AD122" s="727">
        <v>75.5</v>
      </c>
      <c r="AE122" s="727">
        <v>80.5</v>
      </c>
      <c r="AF122" s="740">
        <v>70.8</v>
      </c>
      <c r="AG122" s="729">
        <f t="shared" si="47"/>
        <v>74.233333333333334</v>
      </c>
      <c r="AH122" s="960">
        <v>51</v>
      </c>
      <c r="AI122" s="961">
        <v>36.700000000000003</v>
      </c>
      <c r="AJ122" s="961">
        <v>39.700000000000003</v>
      </c>
      <c r="AK122" s="962">
        <v>39.4</v>
      </c>
      <c r="AL122" s="963">
        <v>37.1</v>
      </c>
      <c r="AM122" s="964">
        <v>39</v>
      </c>
      <c r="AN122" s="943">
        <v>10.4</v>
      </c>
      <c r="AO122" s="965">
        <v>11.8</v>
      </c>
      <c r="AP122" s="965">
        <v>9.6999999999999993</v>
      </c>
      <c r="AQ122" s="966">
        <v>13.1</v>
      </c>
      <c r="AR122" s="967">
        <v>11.3</v>
      </c>
      <c r="AS122" s="964">
        <v>12</v>
      </c>
      <c r="AT122" s="790">
        <v>711268</v>
      </c>
      <c r="AU122" s="791">
        <v>708971</v>
      </c>
      <c r="AV122" s="791">
        <v>707216</v>
      </c>
      <c r="AW122" s="792">
        <v>703863</v>
      </c>
      <c r="AX122" s="793">
        <v>700359</v>
      </c>
      <c r="AY122" s="810">
        <f t="shared" si="48"/>
        <v>706683.33333333337</v>
      </c>
      <c r="AZ122" s="932">
        <v>21.9</v>
      </c>
      <c r="BA122" s="933">
        <v>21.5</v>
      </c>
      <c r="BB122" s="933">
        <v>19.3</v>
      </c>
      <c r="BC122" s="934">
        <v>18</v>
      </c>
      <c r="BD122" s="935">
        <v>16.7</v>
      </c>
      <c r="BE122" s="729">
        <f t="shared" si="53"/>
        <v>19.599999999999998</v>
      </c>
      <c r="BF122" s="1026">
        <v>548.79999999999995</v>
      </c>
      <c r="BG122" s="1027">
        <v>547.1</v>
      </c>
      <c r="BH122" s="1027">
        <v>554.29999999999995</v>
      </c>
      <c r="BI122" s="1032">
        <v>564</v>
      </c>
      <c r="BJ122" s="1029">
        <v>555.5</v>
      </c>
      <c r="BK122" s="729">
        <f t="shared" si="54"/>
        <v>555.13333333333333</v>
      </c>
      <c r="BL122" s="790">
        <v>789215</v>
      </c>
      <c r="BM122" s="791">
        <v>785454</v>
      </c>
      <c r="BN122" s="791">
        <v>784179</v>
      </c>
      <c r="BO122" s="792">
        <v>781808</v>
      </c>
      <c r="BP122" s="793">
        <v>778912</v>
      </c>
      <c r="BQ122" s="810">
        <f t="shared" si="49"/>
        <v>783813.66666666663</v>
      </c>
      <c r="BR122" s="725">
        <v>77786</v>
      </c>
      <c r="BS122" s="726">
        <v>78457</v>
      </c>
      <c r="BT122" s="726">
        <v>78157</v>
      </c>
      <c r="BU122" s="727">
        <v>77723</v>
      </c>
      <c r="BV122" s="728">
        <v>77410</v>
      </c>
      <c r="BW122" s="729">
        <f t="shared" si="50"/>
        <v>78112.333333333328</v>
      </c>
      <c r="BX122" s="932">
        <v>27.9</v>
      </c>
      <c r="BY122" s="933">
        <v>41.9</v>
      </c>
      <c r="BZ122" s="933">
        <v>39.6</v>
      </c>
      <c r="CA122" s="934">
        <v>42.3</v>
      </c>
      <c r="CB122" s="935">
        <v>54.8</v>
      </c>
      <c r="CC122" s="729">
        <f t="shared" si="55"/>
        <v>41.266666666666666</v>
      </c>
      <c r="CD122" s="859">
        <v>113278</v>
      </c>
      <c r="CE122" s="860">
        <v>112416</v>
      </c>
      <c r="CF122" s="860">
        <v>112338</v>
      </c>
      <c r="CG122" s="861">
        <v>112394</v>
      </c>
      <c r="CH122" s="862">
        <v>112911</v>
      </c>
      <c r="CI122" s="863">
        <f t="shared" si="51"/>
        <v>112382.66666666667</v>
      </c>
      <c r="CJ122" s="725">
        <v>11</v>
      </c>
      <c r="CK122" s="726">
        <v>5.2</v>
      </c>
      <c r="CL122" s="726">
        <v>7.3</v>
      </c>
      <c r="CM122" s="727">
        <v>8.1999999999999993</v>
      </c>
      <c r="CN122" s="728">
        <v>7.7</v>
      </c>
      <c r="CO122" s="891">
        <f t="shared" si="56"/>
        <v>6.8999999999999995</v>
      </c>
    </row>
    <row r="123" spans="1:93" x14ac:dyDescent="0.3">
      <c r="A123" s="172" t="s">
        <v>375</v>
      </c>
      <c r="B123" s="790">
        <v>1855140</v>
      </c>
      <c r="C123" s="791">
        <v>1854407</v>
      </c>
      <c r="D123" s="792">
        <v>1854852</v>
      </c>
      <c r="E123" s="793">
        <v>1854525</v>
      </c>
      <c r="F123" s="810">
        <f t="shared" si="38"/>
        <v>1854594.6666666667</v>
      </c>
      <c r="G123" s="725">
        <v>51284.78</v>
      </c>
      <c r="H123" s="726">
        <v>48933.48</v>
      </c>
      <c r="I123" s="727">
        <v>53583.15</v>
      </c>
      <c r="J123" s="728">
        <v>57751.9</v>
      </c>
      <c r="K123" s="729">
        <f t="shared" si="39"/>
        <v>53422.843333333331</v>
      </c>
      <c r="L123" s="725">
        <f t="shared" si="52"/>
        <v>27600</v>
      </c>
      <c r="M123" s="726">
        <f t="shared" si="52"/>
        <v>26400</v>
      </c>
      <c r="N123" s="727">
        <f t="shared" si="52"/>
        <v>28900</v>
      </c>
      <c r="O123" s="728">
        <f t="shared" si="37"/>
        <v>31100</v>
      </c>
      <c r="P123" s="729">
        <f t="shared" si="40"/>
        <v>28800</v>
      </c>
      <c r="Q123" s="725">
        <f t="shared" si="41"/>
        <v>29875.127615999998</v>
      </c>
      <c r="R123" s="726">
        <f t="shared" si="42"/>
        <v>28015.891199999998</v>
      </c>
      <c r="S123" s="727">
        <f t="shared" si="43"/>
        <v>30067.56</v>
      </c>
      <c r="T123" s="728">
        <f t="shared" si="44"/>
        <v>31722</v>
      </c>
      <c r="U123" s="729">
        <f t="shared" si="45"/>
        <v>29935.150399999999</v>
      </c>
      <c r="V123" s="725">
        <v>798.9</v>
      </c>
      <c r="W123" s="726">
        <v>802.3</v>
      </c>
      <c r="X123" s="727">
        <v>803.2</v>
      </c>
      <c r="Y123" s="727">
        <v>829.2</v>
      </c>
      <c r="Z123" s="740">
        <v>838.3</v>
      </c>
      <c r="AA123" s="729">
        <f t="shared" si="46"/>
        <v>811.56666666666661</v>
      </c>
      <c r="AB123" s="725">
        <v>82.6</v>
      </c>
      <c r="AC123" s="726">
        <v>87.4</v>
      </c>
      <c r="AD123" s="727">
        <v>94.7</v>
      </c>
      <c r="AE123" s="727">
        <v>99.5</v>
      </c>
      <c r="AF123" s="740">
        <v>114.4</v>
      </c>
      <c r="AG123" s="729">
        <f t="shared" si="47"/>
        <v>93.866666666666674</v>
      </c>
      <c r="AH123" s="960">
        <v>78.8</v>
      </c>
      <c r="AI123" s="961">
        <v>66.8</v>
      </c>
      <c r="AJ123" s="961">
        <v>61.2</v>
      </c>
      <c r="AK123" s="962">
        <v>65.3</v>
      </c>
      <c r="AL123" s="963">
        <v>58.2</v>
      </c>
      <c r="AM123" s="964">
        <v>64</v>
      </c>
      <c r="AN123" s="943">
        <v>19.2</v>
      </c>
      <c r="AO123" s="965">
        <v>18.2</v>
      </c>
      <c r="AP123" s="965">
        <v>18.3</v>
      </c>
      <c r="AQ123" s="966">
        <v>22.6</v>
      </c>
      <c r="AR123" s="967">
        <v>17.399999999999999</v>
      </c>
      <c r="AS123" s="964">
        <v>20</v>
      </c>
      <c r="AT123" s="790">
        <v>922516</v>
      </c>
      <c r="AU123" s="791">
        <v>917221</v>
      </c>
      <c r="AV123" s="791">
        <v>913294</v>
      </c>
      <c r="AW123" s="792">
        <v>908515</v>
      </c>
      <c r="AX123" s="793">
        <v>904110</v>
      </c>
      <c r="AY123" s="810">
        <f t="shared" si="48"/>
        <v>913010</v>
      </c>
      <c r="AZ123" s="932">
        <v>21.9</v>
      </c>
      <c r="BA123" s="933">
        <v>20.9</v>
      </c>
      <c r="BB123" s="933">
        <v>18.3</v>
      </c>
      <c r="BC123" s="934">
        <v>17.399999999999999</v>
      </c>
      <c r="BD123" s="935">
        <v>17</v>
      </c>
      <c r="BE123" s="729">
        <f t="shared" si="53"/>
        <v>18.866666666666667</v>
      </c>
      <c r="BF123" s="1026">
        <v>696.1</v>
      </c>
      <c r="BG123" s="1027">
        <v>711.4</v>
      </c>
      <c r="BH123" s="1027">
        <v>710.3</v>
      </c>
      <c r="BI123" s="1028">
        <v>735.5</v>
      </c>
      <c r="BJ123" s="1029">
        <v>740.4</v>
      </c>
      <c r="BK123" s="729">
        <f t="shared" si="54"/>
        <v>719.06666666666661</v>
      </c>
      <c r="BL123" s="790">
        <v>1025060</v>
      </c>
      <c r="BM123" s="791">
        <v>1020030</v>
      </c>
      <c r="BN123" s="791">
        <v>1017425</v>
      </c>
      <c r="BO123" s="792">
        <v>1014383</v>
      </c>
      <c r="BP123" s="793">
        <v>1010846</v>
      </c>
      <c r="BQ123" s="810">
        <f t="shared" si="49"/>
        <v>1017279.3333333334</v>
      </c>
      <c r="BR123" s="725">
        <v>111564</v>
      </c>
      <c r="BS123" s="726">
        <v>111747</v>
      </c>
      <c r="BT123" s="726">
        <v>110338</v>
      </c>
      <c r="BU123" s="727">
        <v>109283</v>
      </c>
      <c r="BV123" s="728">
        <v>107828</v>
      </c>
      <c r="BW123" s="729">
        <f t="shared" si="50"/>
        <v>110456</v>
      </c>
      <c r="BX123" s="932">
        <v>36.700000000000003</v>
      </c>
      <c r="BY123" s="933">
        <v>43.2</v>
      </c>
      <c r="BZ123" s="933">
        <v>44.3</v>
      </c>
      <c r="CA123" s="934">
        <v>39.299999999999997</v>
      </c>
      <c r="CB123" s="935">
        <v>48.9</v>
      </c>
      <c r="CC123" s="729">
        <f t="shared" si="55"/>
        <v>42.266666666666666</v>
      </c>
      <c r="CD123" s="859">
        <v>149578</v>
      </c>
      <c r="CE123" s="860">
        <v>150413</v>
      </c>
      <c r="CF123" s="860">
        <v>150968</v>
      </c>
      <c r="CG123" s="861">
        <v>151742</v>
      </c>
      <c r="CH123" s="862">
        <v>152442</v>
      </c>
      <c r="CI123" s="863">
        <f t="shared" si="51"/>
        <v>151041</v>
      </c>
      <c r="CJ123" s="725">
        <v>10.9</v>
      </c>
      <c r="CK123" s="726">
        <v>9.5</v>
      </c>
      <c r="CL123" s="726">
        <v>10.5</v>
      </c>
      <c r="CM123" s="727">
        <v>7.9</v>
      </c>
      <c r="CN123" s="728">
        <v>10.5</v>
      </c>
      <c r="CO123" s="891">
        <f t="shared" si="56"/>
        <v>9.2999999999999989</v>
      </c>
    </row>
    <row r="124" spans="1:93" x14ac:dyDescent="0.3">
      <c r="A124" s="172" t="s">
        <v>376</v>
      </c>
      <c r="B124" s="790">
        <v>4073624</v>
      </c>
      <c r="C124" s="791">
        <v>4069913</v>
      </c>
      <c r="D124" s="792">
        <v>4072734</v>
      </c>
      <c r="E124" s="793">
        <v>4071652</v>
      </c>
      <c r="F124" s="810">
        <f t="shared" si="38"/>
        <v>4071433</v>
      </c>
      <c r="G124" s="725">
        <v>109310.11</v>
      </c>
      <c r="H124" s="726">
        <v>106042.29</v>
      </c>
      <c r="I124" s="727">
        <v>112433.66</v>
      </c>
      <c r="J124" s="728">
        <v>119163.49</v>
      </c>
      <c r="K124" s="729">
        <f t="shared" si="39"/>
        <v>112546.48</v>
      </c>
      <c r="L124" s="725">
        <f t="shared" si="52"/>
        <v>26800</v>
      </c>
      <c r="M124" s="726">
        <f t="shared" si="52"/>
        <v>26100</v>
      </c>
      <c r="N124" s="727">
        <f t="shared" si="52"/>
        <v>27600</v>
      </c>
      <c r="O124" s="728">
        <f t="shared" si="37"/>
        <v>29300</v>
      </c>
      <c r="P124" s="729">
        <f t="shared" si="40"/>
        <v>27666.666666666668</v>
      </c>
      <c r="Q124" s="725">
        <f t="shared" si="41"/>
        <v>29009.181887999999</v>
      </c>
      <c r="R124" s="726">
        <f t="shared" si="42"/>
        <v>27697.528799999996</v>
      </c>
      <c r="S124" s="727">
        <f t="shared" si="43"/>
        <v>28715.040000000001</v>
      </c>
      <c r="T124" s="728">
        <f t="shared" si="44"/>
        <v>29886</v>
      </c>
      <c r="U124" s="729">
        <f t="shared" si="45"/>
        <v>28766.189599999998</v>
      </c>
      <c r="V124" s="725">
        <v>1664.4</v>
      </c>
      <c r="W124" s="726">
        <v>1653.4</v>
      </c>
      <c r="X124" s="727">
        <v>1736.9</v>
      </c>
      <c r="Y124" s="727">
        <v>1748.8</v>
      </c>
      <c r="Z124" s="740">
        <v>1769.4</v>
      </c>
      <c r="AA124" s="729">
        <f t="shared" si="46"/>
        <v>1713.0333333333335</v>
      </c>
      <c r="AB124" s="725">
        <v>185.3</v>
      </c>
      <c r="AC124" s="726">
        <v>180.7</v>
      </c>
      <c r="AD124" s="727">
        <v>199.1</v>
      </c>
      <c r="AE124" s="727">
        <v>215.6</v>
      </c>
      <c r="AF124" s="740">
        <v>214.2</v>
      </c>
      <c r="AG124" s="729">
        <f t="shared" si="47"/>
        <v>198.46666666666667</v>
      </c>
      <c r="AH124" s="960">
        <v>186.7</v>
      </c>
      <c r="AI124" s="961">
        <v>150.69999999999999</v>
      </c>
      <c r="AJ124" s="961">
        <v>153.5</v>
      </c>
      <c r="AK124" s="962">
        <v>152</v>
      </c>
      <c r="AL124" s="963">
        <v>173.3</v>
      </c>
      <c r="AM124" s="964">
        <v>152</v>
      </c>
      <c r="AN124" s="943">
        <v>50.7</v>
      </c>
      <c r="AO124" s="965">
        <v>45.5</v>
      </c>
      <c r="AP124" s="965">
        <v>45.3</v>
      </c>
      <c r="AQ124" s="966">
        <v>39.200000000000003</v>
      </c>
      <c r="AR124" s="967">
        <v>49.7</v>
      </c>
      <c r="AS124" s="964">
        <v>43</v>
      </c>
      <c r="AT124" s="790">
        <v>2033962</v>
      </c>
      <c r="AU124" s="791">
        <v>2022180</v>
      </c>
      <c r="AV124" s="791">
        <v>2019081</v>
      </c>
      <c r="AW124" s="792">
        <v>2011924</v>
      </c>
      <c r="AX124" s="793">
        <v>2004641</v>
      </c>
      <c r="AY124" s="810">
        <f t="shared" si="48"/>
        <v>2017728.3333333333</v>
      </c>
      <c r="AZ124" s="932">
        <v>21.3</v>
      </c>
      <c r="BA124" s="933">
        <v>20.6</v>
      </c>
      <c r="BB124" s="933">
        <v>19.600000000000001</v>
      </c>
      <c r="BC124" s="934">
        <v>19.8</v>
      </c>
      <c r="BD124" s="935">
        <v>19</v>
      </c>
      <c r="BE124" s="729">
        <f t="shared" si="53"/>
        <v>20</v>
      </c>
      <c r="BF124" s="1026">
        <v>1446.7</v>
      </c>
      <c r="BG124" s="1027">
        <v>1466.9</v>
      </c>
      <c r="BH124" s="1027">
        <v>1550.5</v>
      </c>
      <c r="BI124" s="1028">
        <v>1542.9</v>
      </c>
      <c r="BJ124" s="1029">
        <v>1548.6</v>
      </c>
      <c r="BK124" s="729">
        <f t="shared" si="54"/>
        <v>1520.1000000000001</v>
      </c>
      <c r="BL124" s="790">
        <v>2289451</v>
      </c>
      <c r="BM124" s="791">
        <v>2276273</v>
      </c>
      <c r="BN124" s="791">
        <v>2275435</v>
      </c>
      <c r="BO124" s="792">
        <v>2270595</v>
      </c>
      <c r="BP124" s="793">
        <v>2265077</v>
      </c>
      <c r="BQ124" s="810">
        <f t="shared" si="49"/>
        <v>2274101</v>
      </c>
      <c r="BR124" s="725">
        <v>256715</v>
      </c>
      <c r="BS124" s="726">
        <v>255848</v>
      </c>
      <c r="BT124" s="726">
        <v>254540</v>
      </c>
      <c r="BU124" s="727">
        <v>249675</v>
      </c>
      <c r="BV124" s="728">
        <v>245917</v>
      </c>
      <c r="BW124" s="729">
        <f t="shared" si="50"/>
        <v>253354.33333333334</v>
      </c>
      <c r="BX124" s="932">
        <v>45.2</v>
      </c>
      <c r="BY124" s="933">
        <v>40.799999999999997</v>
      </c>
      <c r="BZ124" s="933">
        <v>44.2</v>
      </c>
      <c r="CA124" s="934">
        <v>41.4</v>
      </c>
      <c r="CB124" s="935">
        <v>44.3</v>
      </c>
      <c r="CC124" s="729">
        <f t="shared" si="55"/>
        <v>42.133333333333333</v>
      </c>
      <c r="CD124" s="859">
        <v>365774</v>
      </c>
      <c r="CE124" s="860">
        <v>366474</v>
      </c>
      <c r="CF124" s="860">
        <v>367509</v>
      </c>
      <c r="CG124" s="861">
        <v>368942</v>
      </c>
      <c r="CH124" s="862">
        <v>370578</v>
      </c>
      <c r="CI124" s="863">
        <f t="shared" si="51"/>
        <v>367641.66666666669</v>
      </c>
      <c r="CJ124" s="725">
        <v>11.6</v>
      </c>
      <c r="CK124" s="726">
        <v>11.7</v>
      </c>
      <c r="CL124" s="726">
        <v>11.4</v>
      </c>
      <c r="CM124" s="727">
        <v>10</v>
      </c>
      <c r="CN124" s="728">
        <v>9.1999999999999993</v>
      </c>
      <c r="CO124" s="891">
        <f t="shared" si="56"/>
        <v>11.033333333333333</v>
      </c>
    </row>
    <row r="125" spans="1:93" x14ac:dyDescent="0.3">
      <c r="A125" s="172" t="s">
        <v>377</v>
      </c>
      <c r="B125" s="790">
        <v>1931323</v>
      </c>
      <c r="C125" s="791">
        <v>1927821</v>
      </c>
      <c r="D125" s="792">
        <v>1922558</v>
      </c>
      <c r="E125" s="793">
        <v>1919113</v>
      </c>
      <c r="F125" s="810">
        <f t="shared" si="38"/>
        <v>1923164</v>
      </c>
      <c r="G125" s="725">
        <v>47113.01</v>
      </c>
      <c r="H125" s="726">
        <v>45209.82</v>
      </c>
      <c r="I125" s="727">
        <v>47853.42</v>
      </c>
      <c r="J125" s="728">
        <v>51600.4</v>
      </c>
      <c r="K125" s="729">
        <f t="shared" si="39"/>
        <v>48221.213333333326</v>
      </c>
      <c r="L125" s="725">
        <f t="shared" si="52"/>
        <v>24400</v>
      </c>
      <c r="M125" s="726">
        <f t="shared" si="52"/>
        <v>23500</v>
      </c>
      <c r="N125" s="727">
        <f t="shared" si="52"/>
        <v>24900</v>
      </c>
      <c r="O125" s="728">
        <f t="shared" si="37"/>
        <v>26900</v>
      </c>
      <c r="P125" s="729">
        <f t="shared" si="40"/>
        <v>25100</v>
      </c>
      <c r="Q125" s="725">
        <f t="shared" si="41"/>
        <v>26411.344703999999</v>
      </c>
      <c r="R125" s="726">
        <f t="shared" si="42"/>
        <v>24938.387999999999</v>
      </c>
      <c r="S125" s="727">
        <f t="shared" si="43"/>
        <v>25905.96</v>
      </c>
      <c r="T125" s="728">
        <f t="shared" si="44"/>
        <v>27438</v>
      </c>
      <c r="U125" s="729">
        <f t="shared" si="45"/>
        <v>26094.115999999998</v>
      </c>
      <c r="V125" s="725">
        <v>826.2</v>
      </c>
      <c r="W125" s="726">
        <v>799.1</v>
      </c>
      <c r="X125" s="727">
        <v>829.4</v>
      </c>
      <c r="Y125" s="727">
        <v>841.3</v>
      </c>
      <c r="Z125" s="740">
        <v>842.1</v>
      </c>
      <c r="AA125" s="729">
        <f t="shared" si="46"/>
        <v>823.26666666666677</v>
      </c>
      <c r="AB125" s="725">
        <v>93.9</v>
      </c>
      <c r="AC125" s="726">
        <v>91.2</v>
      </c>
      <c r="AD125" s="727">
        <v>89.1</v>
      </c>
      <c r="AE125" s="727">
        <v>98.6</v>
      </c>
      <c r="AF125" s="740">
        <v>106.1</v>
      </c>
      <c r="AG125" s="729">
        <f t="shared" si="47"/>
        <v>92.966666666666654</v>
      </c>
      <c r="AH125" s="960">
        <v>74.7</v>
      </c>
      <c r="AI125" s="961">
        <v>68.900000000000006</v>
      </c>
      <c r="AJ125" s="961">
        <v>80.099999999999994</v>
      </c>
      <c r="AK125" s="962">
        <v>76.599999999999994</v>
      </c>
      <c r="AL125" s="963">
        <v>76.400000000000006</v>
      </c>
      <c r="AM125" s="964">
        <v>75</v>
      </c>
      <c r="AN125" s="943">
        <v>17</v>
      </c>
      <c r="AO125" s="965">
        <v>15.4</v>
      </c>
      <c r="AP125" s="965">
        <v>19.399999999999999</v>
      </c>
      <c r="AQ125" s="966">
        <v>22.2</v>
      </c>
      <c r="AR125" s="967">
        <v>23.1</v>
      </c>
      <c r="AS125" s="964">
        <v>19</v>
      </c>
      <c r="AT125" s="790">
        <v>969274</v>
      </c>
      <c r="AU125" s="791">
        <v>961852</v>
      </c>
      <c r="AV125" s="791">
        <v>957476</v>
      </c>
      <c r="AW125" s="792">
        <v>951725</v>
      </c>
      <c r="AX125" s="793">
        <v>945876</v>
      </c>
      <c r="AY125" s="810">
        <f t="shared" si="48"/>
        <v>957017.66666666663</v>
      </c>
      <c r="AZ125" s="932">
        <v>27.2</v>
      </c>
      <c r="BA125" s="933">
        <v>25.9</v>
      </c>
      <c r="BB125" s="933">
        <v>23</v>
      </c>
      <c r="BC125" s="934">
        <v>21.3</v>
      </c>
      <c r="BD125" s="935">
        <v>23.4</v>
      </c>
      <c r="BE125" s="729">
        <f t="shared" si="53"/>
        <v>23.400000000000002</v>
      </c>
      <c r="BF125" s="1026">
        <v>727.3</v>
      </c>
      <c r="BG125" s="1031">
        <v>710</v>
      </c>
      <c r="BH125" s="1027">
        <v>723.1</v>
      </c>
      <c r="BI125" s="1028">
        <v>734.4</v>
      </c>
      <c r="BJ125" s="1029">
        <v>733.2</v>
      </c>
      <c r="BK125" s="729">
        <f t="shared" si="54"/>
        <v>722.5</v>
      </c>
      <c r="BL125" s="790">
        <v>1074788</v>
      </c>
      <c r="BM125" s="791">
        <v>1067068</v>
      </c>
      <c r="BN125" s="791">
        <v>1063349</v>
      </c>
      <c r="BO125" s="792">
        <v>1058718</v>
      </c>
      <c r="BP125" s="793">
        <v>1054780</v>
      </c>
      <c r="BQ125" s="810">
        <f t="shared" si="49"/>
        <v>1063045</v>
      </c>
      <c r="BR125" s="725">
        <v>116473</v>
      </c>
      <c r="BS125" s="726">
        <v>116361</v>
      </c>
      <c r="BT125" s="726">
        <v>115593</v>
      </c>
      <c r="BU125" s="727">
        <v>113785</v>
      </c>
      <c r="BV125" s="728">
        <v>111472</v>
      </c>
      <c r="BW125" s="729">
        <f t="shared" si="50"/>
        <v>115246.33333333333</v>
      </c>
      <c r="BX125" s="932">
        <v>37.1</v>
      </c>
      <c r="BY125" s="933">
        <v>38.4</v>
      </c>
      <c r="BZ125" s="933">
        <v>38.4</v>
      </c>
      <c r="CA125" s="934">
        <v>39.799999999999997</v>
      </c>
      <c r="CB125" s="935">
        <v>39.299999999999997</v>
      </c>
      <c r="CC125" s="729">
        <f t="shared" si="55"/>
        <v>38.866666666666667</v>
      </c>
      <c r="CD125" s="859">
        <v>154820</v>
      </c>
      <c r="CE125" s="860">
        <v>154943</v>
      </c>
      <c r="CF125" s="860">
        <v>154614</v>
      </c>
      <c r="CG125" s="861">
        <v>155371</v>
      </c>
      <c r="CH125" s="862">
        <v>156159</v>
      </c>
      <c r="CI125" s="863">
        <f t="shared" si="51"/>
        <v>154976</v>
      </c>
      <c r="CJ125" s="725">
        <v>10</v>
      </c>
      <c r="CK125" s="726">
        <v>9</v>
      </c>
      <c r="CL125" s="726">
        <v>9.9</v>
      </c>
      <c r="CM125" s="727">
        <v>12.1</v>
      </c>
      <c r="CN125" s="728">
        <v>13.2</v>
      </c>
      <c r="CO125" s="891">
        <f t="shared" si="56"/>
        <v>10.333333333333334</v>
      </c>
    </row>
    <row r="126" spans="1:93" x14ac:dyDescent="0.3">
      <c r="A126" s="172" t="s">
        <v>378</v>
      </c>
      <c r="B126" s="790">
        <v>1907143</v>
      </c>
      <c r="C126" s="791">
        <v>1915915</v>
      </c>
      <c r="D126" s="792">
        <v>1919745</v>
      </c>
      <c r="E126" s="793">
        <v>1926824</v>
      </c>
      <c r="F126" s="810">
        <f t="shared" si="38"/>
        <v>1920828</v>
      </c>
      <c r="G126" s="725">
        <v>58443.55</v>
      </c>
      <c r="H126" s="726">
        <v>55793.88</v>
      </c>
      <c r="I126" s="727">
        <v>59180.63</v>
      </c>
      <c r="J126" s="728">
        <v>62375.26</v>
      </c>
      <c r="K126" s="729">
        <f t="shared" si="39"/>
        <v>59116.59</v>
      </c>
      <c r="L126" s="725">
        <f t="shared" si="52"/>
        <v>30600</v>
      </c>
      <c r="M126" s="726">
        <f t="shared" si="52"/>
        <v>29100</v>
      </c>
      <c r="N126" s="727">
        <f t="shared" si="52"/>
        <v>30800</v>
      </c>
      <c r="O126" s="728">
        <f t="shared" si="37"/>
        <v>32400</v>
      </c>
      <c r="P126" s="729">
        <f t="shared" si="40"/>
        <v>30766.666666666668</v>
      </c>
      <c r="Q126" s="725">
        <f t="shared" si="41"/>
        <v>33122.424096000002</v>
      </c>
      <c r="R126" s="726">
        <f t="shared" si="42"/>
        <v>30881.152799999996</v>
      </c>
      <c r="S126" s="727">
        <f t="shared" si="43"/>
        <v>32044.32</v>
      </c>
      <c r="T126" s="728">
        <f t="shared" si="44"/>
        <v>33048</v>
      </c>
      <c r="U126" s="729">
        <f t="shared" si="45"/>
        <v>31991.157599999995</v>
      </c>
      <c r="V126" s="725">
        <v>927.9</v>
      </c>
      <c r="W126" s="726">
        <v>884.6</v>
      </c>
      <c r="X126" s="727">
        <v>897.2</v>
      </c>
      <c r="Y126" s="727">
        <v>914.4</v>
      </c>
      <c r="Z126" s="740">
        <v>924.4</v>
      </c>
      <c r="AA126" s="729">
        <f t="shared" si="46"/>
        <v>898.73333333333346</v>
      </c>
      <c r="AB126" s="725">
        <v>109.1</v>
      </c>
      <c r="AC126" s="726">
        <v>80</v>
      </c>
      <c r="AD126" s="727">
        <v>92.7</v>
      </c>
      <c r="AE126" s="727">
        <v>112.9</v>
      </c>
      <c r="AF126" s="740">
        <v>102.3</v>
      </c>
      <c r="AG126" s="729">
        <f t="shared" si="47"/>
        <v>95.2</v>
      </c>
      <c r="AH126" s="960">
        <v>67.599999999999994</v>
      </c>
      <c r="AI126" s="961">
        <v>64.5</v>
      </c>
      <c r="AJ126" s="961">
        <v>63.5</v>
      </c>
      <c r="AK126" s="962">
        <v>60.8</v>
      </c>
      <c r="AL126" s="963">
        <v>54.1</v>
      </c>
      <c r="AM126" s="964">
        <v>63</v>
      </c>
      <c r="AN126" s="943">
        <v>16.600000000000001</v>
      </c>
      <c r="AO126" s="965">
        <v>13.4</v>
      </c>
      <c r="AP126" s="965">
        <v>16.100000000000001</v>
      </c>
      <c r="AQ126" s="966">
        <v>14</v>
      </c>
      <c r="AR126" s="967">
        <v>15.3</v>
      </c>
      <c r="AS126" s="964">
        <v>15</v>
      </c>
      <c r="AT126" s="790">
        <v>991256</v>
      </c>
      <c r="AU126" s="791">
        <v>990198</v>
      </c>
      <c r="AV126" s="791">
        <v>989103</v>
      </c>
      <c r="AW126" s="792">
        <v>988583</v>
      </c>
      <c r="AX126" s="793">
        <v>987987</v>
      </c>
      <c r="AY126" s="810">
        <f t="shared" si="48"/>
        <v>989294.66666666663</v>
      </c>
      <c r="AZ126" s="932">
        <v>17.100000000000001</v>
      </c>
      <c r="BA126" s="933">
        <v>16.600000000000001</v>
      </c>
      <c r="BB126" s="933">
        <v>16.399999999999999</v>
      </c>
      <c r="BC126" s="934">
        <v>16.3</v>
      </c>
      <c r="BD126" s="935">
        <v>13.2</v>
      </c>
      <c r="BE126" s="729">
        <f t="shared" si="53"/>
        <v>16.433333333333334</v>
      </c>
      <c r="BF126" s="1026">
        <v>829.2</v>
      </c>
      <c r="BG126" s="1027">
        <v>794.2</v>
      </c>
      <c r="BH126" s="1027">
        <v>804.2</v>
      </c>
      <c r="BI126" s="1028">
        <v>813.5</v>
      </c>
      <c r="BJ126" s="1029">
        <v>834.4</v>
      </c>
      <c r="BK126" s="729">
        <f t="shared" si="54"/>
        <v>803.9666666666667</v>
      </c>
      <c r="BL126" s="790">
        <v>1102298</v>
      </c>
      <c r="BM126" s="791">
        <v>1102773</v>
      </c>
      <c r="BN126" s="791">
        <v>1102668</v>
      </c>
      <c r="BO126" s="792">
        <v>1102803</v>
      </c>
      <c r="BP126" s="793">
        <v>1102083</v>
      </c>
      <c r="BQ126" s="810">
        <f t="shared" si="49"/>
        <v>1102748</v>
      </c>
      <c r="BR126" s="725">
        <v>117963</v>
      </c>
      <c r="BS126" s="726">
        <v>118805</v>
      </c>
      <c r="BT126" s="726">
        <v>118920</v>
      </c>
      <c r="BU126" s="727">
        <v>118744</v>
      </c>
      <c r="BV126" s="728">
        <v>118615</v>
      </c>
      <c r="BW126" s="729">
        <f t="shared" si="50"/>
        <v>118823</v>
      </c>
      <c r="BX126" s="932">
        <v>41</v>
      </c>
      <c r="BY126" s="933">
        <v>50.9</v>
      </c>
      <c r="BZ126" s="933">
        <v>51.8</v>
      </c>
      <c r="CA126" s="934">
        <v>52.7</v>
      </c>
      <c r="CB126" s="935">
        <v>56.7</v>
      </c>
      <c r="CC126" s="729">
        <f t="shared" si="55"/>
        <v>51.79999999999999</v>
      </c>
      <c r="CD126" s="859">
        <v>158253</v>
      </c>
      <c r="CE126" s="860">
        <v>159665</v>
      </c>
      <c r="CF126" s="860">
        <v>158821</v>
      </c>
      <c r="CG126" s="861">
        <v>159523</v>
      </c>
      <c r="CH126" s="862">
        <v>160211</v>
      </c>
      <c r="CI126" s="863">
        <f t="shared" si="51"/>
        <v>159336.33333333334</v>
      </c>
      <c r="CJ126" s="725">
        <v>7.2</v>
      </c>
      <c r="CK126" s="726">
        <v>11.3</v>
      </c>
      <c r="CL126" s="726">
        <v>6.1</v>
      </c>
      <c r="CM126" s="727">
        <v>6.6</v>
      </c>
      <c r="CN126" s="728">
        <v>6.1</v>
      </c>
      <c r="CO126" s="891">
        <f t="shared" si="56"/>
        <v>8</v>
      </c>
    </row>
    <row r="127" spans="1:93" x14ac:dyDescent="0.3">
      <c r="A127" s="172" t="s">
        <v>379</v>
      </c>
      <c r="B127" s="790">
        <v>1320191</v>
      </c>
      <c r="C127" s="791">
        <v>1319593</v>
      </c>
      <c r="D127" s="792">
        <v>1316522</v>
      </c>
      <c r="E127" s="793">
        <v>1313987</v>
      </c>
      <c r="F127" s="810">
        <f t="shared" si="38"/>
        <v>1316700.6666666667</v>
      </c>
      <c r="G127" s="725">
        <v>36412.480000000003</v>
      </c>
      <c r="H127" s="726">
        <v>34666.46</v>
      </c>
      <c r="I127" s="727">
        <v>37024.18</v>
      </c>
      <c r="J127" s="728">
        <v>41753.47</v>
      </c>
      <c r="K127" s="729">
        <f t="shared" si="39"/>
        <v>37814.703333333331</v>
      </c>
      <c r="L127" s="725">
        <f t="shared" si="52"/>
        <v>27600</v>
      </c>
      <c r="M127" s="726">
        <f t="shared" si="52"/>
        <v>26300</v>
      </c>
      <c r="N127" s="727">
        <f t="shared" si="52"/>
        <v>28100</v>
      </c>
      <c r="O127" s="728">
        <f t="shared" si="37"/>
        <v>31800</v>
      </c>
      <c r="P127" s="729">
        <f t="shared" si="40"/>
        <v>28733.333333333332</v>
      </c>
      <c r="Q127" s="725">
        <f t="shared" si="41"/>
        <v>29875.127615999998</v>
      </c>
      <c r="R127" s="726">
        <f t="shared" si="42"/>
        <v>27909.770399999998</v>
      </c>
      <c r="S127" s="727">
        <f t="shared" si="43"/>
        <v>29235.239999999998</v>
      </c>
      <c r="T127" s="728">
        <f t="shared" si="44"/>
        <v>32436</v>
      </c>
      <c r="U127" s="729">
        <f t="shared" si="45"/>
        <v>29860.336800000001</v>
      </c>
      <c r="V127" s="725">
        <v>537.29999999999995</v>
      </c>
      <c r="W127" s="726">
        <v>512.70000000000005</v>
      </c>
      <c r="X127" s="727">
        <v>546.29999999999995</v>
      </c>
      <c r="Y127" s="727">
        <v>567.70000000000005</v>
      </c>
      <c r="Z127" s="740">
        <v>561.9</v>
      </c>
      <c r="AA127" s="729">
        <f t="shared" si="46"/>
        <v>542.23333333333335</v>
      </c>
      <c r="AB127" s="725">
        <v>59.4</v>
      </c>
      <c r="AC127" s="726">
        <v>62</v>
      </c>
      <c r="AD127" s="727">
        <v>63.8</v>
      </c>
      <c r="AE127" s="727">
        <v>74.599999999999994</v>
      </c>
      <c r="AF127" s="740">
        <v>66.099999999999994</v>
      </c>
      <c r="AG127" s="729">
        <f t="shared" si="47"/>
        <v>66.8</v>
      </c>
      <c r="AH127" s="960">
        <v>48.9</v>
      </c>
      <c r="AI127" s="961">
        <v>60</v>
      </c>
      <c r="AJ127" s="961">
        <v>48.5</v>
      </c>
      <c r="AK127" s="962">
        <v>45.4</v>
      </c>
      <c r="AL127" s="963">
        <v>39.799999999999997</v>
      </c>
      <c r="AM127" s="964">
        <v>51</v>
      </c>
      <c r="AN127" s="943">
        <v>13</v>
      </c>
      <c r="AO127" s="965">
        <v>17.2</v>
      </c>
      <c r="AP127" s="965">
        <v>11.1</v>
      </c>
      <c r="AQ127" s="966">
        <v>11.9</v>
      </c>
      <c r="AR127" s="967">
        <v>11.2</v>
      </c>
      <c r="AS127" s="964">
        <v>13</v>
      </c>
      <c r="AT127" s="790">
        <v>654372</v>
      </c>
      <c r="AU127" s="791">
        <v>648793</v>
      </c>
      <c r="AV127" s="791">
        <v>644218</v>
      </c>
      <c r="AW127" s="792">
        <v>639500</v>
      </c>
      <c r="AX127" s="793">
        <v>635065</v>
      </c>
      <c r="AY127" s="810">
        <f t="shared" si="48"/>
        <v>644170.33333333337</v>
      </c>
      <c r="AZ127" s="932">
        <v>23.9</v>
      </c>
      <c r="BA127" s="933">
        <v>27</v>
      </c>
      <c r="BB127" s="933">
        <v>22.4</v>
      </c>
      <c r="BC127" s="934">
        <v>19.7</v>
      </c>
      <c r="BD127" s="935">
        <v>20.9</v>
      </c>
      <c r="BE127" s="729">
        <f t="shared" si="53"/>
        <v>23.033333333333331</v>
      </c>
      <c r="BF127" s="1026">
        <v>473.9</v>
      </c>
      <c r="BG127" s="1027">
        <v>438.4</v>
      </c>
      <c r="BH127" s="1027">
        <v>480.9</v>
      </c>
      <c r="BI127" s="1028">
        <v>501.3</v>
      </c>
      <c r="BJ127" s="1029">
        <v>501.2</v>
      </c>
      <c r="BK127" s="729">
        <f t="shared" si="54"/>
        <v>473.5333333333333</v>
      </c>
      <c r="BL127" s="790">
        <v>728211</v>
      </c>
      <c r="BM127" s="791">
        <v>722913</v>
      </c>
      <c r="BN127" s="791">
        <v>719041</v>
      </c>
      <c r="BO127" s="792">
        <v>714927</v>
      </c>
      <c r="BP127" s="793">
        <v>711125</v>
      </c>
      <c r="BQ127" s="810">
        <f t="shared" si="49"/>
        <v>718960.33333333337</v>
      </c>
      <c r="BR127" s="725">
        <v>77329</v>
      </c>
      <c r="BS127" s="726">
        <v>77265</v>
      </c>
      <c r="BT127" s="726">
        <v>76789</v>
      </c>
      <c r="BU127" s="727">
        <v>75791</v>
      </c>
      <c r="BV127" s="728">
        <v>74642</v>
      </c>
      <c r="BW127" s="729">
        <f t="shared" si="50"/>
        <v>76615</v>
      </c>
      <c r="BX127" s="932">
        <v>32.299999999999997</v>
      </c>
      <c r="BY127" s="933">
        <v>27.2</v>
      </c>
      <c r="BZ127" s="933">
        <v>36.6</v>
      </c>
      <c r="CA127" s="934">
        <v>33.700000000000003</v>
      </c>
      <c r="CB127" s="935">
        <v>34.200000000000003</v>
      </c>
      <c r="CC127" s="729">
        <f t="shared" si="55"/>
        <v>32.5</v>
      </c>
      <c r="CD127" s="859">
        <v>106770</v>
      </c>
      <c r="CE127" s="860">
        <v>107604</v>
      </c>
      <c r="CF127" s="860">
        <v>107508</v>
      </c>
      <c r="CG127" s="861">
        <v>107787</v>
      </c>
      <c r="CH127" s="862">
        <v>108293</v>
      </c>
      <c r="CI127" s="863">
        <f t="shared" si="51"/>
        <v>107633</v>
      </c>
      <c r="CJ127" s="725">
        <v>10.1</v>
      </c>
      <c r="CK127" s="726">
        <v>12.5</v>
      </c>
      <c r="CL127" s="726">
        <v>7.9</v>
      </c>
      <c r="CM127" s="727">
        <v>9.9</v>
      </c>
      <c r="CN127" s="728">
        <v>11.9</v>
      </c>
      <c r="CO127" s="891">
        <f t="shared" si="56"/>
        <v>10.1</v>
      </c>
    </row>
    <row r="128" spans="1:93" x14ac:dyDescent="0.3">
      <c r="A128" s="172" t="s">
        <v>380</v>
      </c>
      <c r="B128" s="790">
        <v>2328885</v>
      </c>
      <c r="C128" s="791">
        <v>2327143</v>
      </c>
      <c r="D128" s="792">
        <v>2325020</v>
      </c>
      <c r="E128" s="793">
        <v>2323078</v>
      </c>
      <c r="F128" s="810">
        <f t="shared" si="38"/>
        <v>2325080.3333333335</v>
      </c>
      <c r="G128" s="725">
        <v>56090.98</v>
      </c>
      <c r="H128" s="726">
        <v>53961.36</v>
      </c>
      <c r="I128" s="727">
        <v>57336.66</v>
      </c>
      <c r="J128" s="728">
        <v>60607.57</v>
      </c>
      <c r="K128" s="729">
        <f t="shared" si="39"/>
        <v>57301.863333333335</v>
      </c>
      <c r="L128" s="725">
        <f t="shared" si="52"/>
        <v>24100</v>
      </c>
      <c r="M128" s="726">
        <f t="shared" si="52"/>
        <v>23200</v>
      </c>
      <c r="N128" s="727">
        <f t="shared" si="52"/>
        <v>24700</v>
      </c>
      <c r="O128" s="728">
        <f t="shared" ref="O128:O193" si="65">ROUND(J128/(E128/1000000),-2)</f>
        <v>26100</v>
      </c>
      <c r="P128" s="729">
        <f t="shared" si="40"/>
        <v>24666.666666666668</v>
      </c>
      <c r="Q128" s="725">
        <f t="shared" si="41"/>
        <v>26086.615055999999</v>
      </c>
      <c r="R128" s="726">
        <f t="shared" si="42"/>
        <v>24620.025599999997</v>
      </c>
      <c r="S128" s="727">
        <f t="shared" si="43"/>
        <v>25697.88</v>
      </c>
      <c r="T128" s="728">
        <f t="shared" si="44"/>
        <v>26622</v>
      </c>
      <c r="U128" s="729">
        <f t="shared" si="45"/>
        <v>25646.635200000001</v>
      </c>
      <c r="V128" s="725">
        <v>1005.1</v>
      </c>
      <c r="W128" s="726">
        <v>978.5</v>
      </c>
      <c r="X128" s="727">
        <v>990.6</v>
      </c>
      <c r="Y128" s="727">
        <v>1008.7</v>
      </c>
      <c r="Z128" s="740">
        <v>1015.3</v>
      </c>
      <c r="AA128" s="729">
        <f t="shared" si="46"/>
        <v>992.6</v>
      </c>
      <c r="AB128" s="725">
        <v>97.1</v>
      </c>
      <c r="AC128" s="726">
        <v>90.9</v>
      </c>
      <c r="AD128" s="727">
        <v>105.2</v>
      </c>
      <c r="AE128" s="727">
        <v>116.1</v>
      </c>
      <c r="AF128" s="740">
        <v>118.4</v>
      </c>
      <c r="AG128" s="729">
        <f t="shared" si="47"/>
        <v>104.06666666666668</v>
      </c>
      <c r="AH128" s="960">
        <v>81</v>
      </c>
      <c r="AI128" s="961">
        <v>85.2</v>
      </c>
      <c r="AJ128" s="961">
        <v>84.6</v>
      </c>
      <c r="AK128" s="962">
        <v>69.2</v>
      </c>
      <c r="AL128" s="963">
        <v>75.3</v>
      </c>
      <c r="AM128" s="964">
        <v>80</v>
      </c>
      <c r="AN128" s="943">
        <v>17.7</v>
      </c>
      <c r="AO128" s="965">
        <v>16.2</v>
      </c>
      <c r="AP128" s="965">
        <v>22</v>
      </c>
      <c r="AQ128" s="966">
        <v>17.899999999999999</v>
      </c>
      <c r="AR128" s="967">
        <v>20.7</v>
      </c>
      <c r="AS128" s="964">
        <v>19</v>
      </c>
      <c r="AT128" s="790">
        <v>1188574</v>
      </c>
      <c r="AU128" s="791">
        <v>1179843</v>
      </c>
      <c r="AV128" s="791">
        <v>1175797</v>
      </c>
      <c r="AW128" s="792">
        <v>1169499</v>
      </c>
      <c r="AX128" s="793">
        <v>1163173</v>
      </c>
      <c r="AY128" s="810">
        <f t="shared" si="48"/>
        <v>1175046.3333333333</v>
      </c>
      <c r="AZ128" s="932">
        <v>20.6</v>
      </c>
      <c r="BA128" s="933">
        <v>21.1</v>
      </c>
      <c r="BB128" s="933">
        <v>20.7</v>
      </c>
      <c r="BC128" s="934">
        <v>20</v>
      </c>
      <c r="BD128" s="935">
        <v>19.399999999999999</v>
      </c>
      <c r="BE128" s="729">
        <f t="shared" si="53"/>
        <v>20.599999999999998</v>
      </c>
      <c r="BF128" s="1026">
        <v>894.4</v>
      </c>
      <c r="BG128" s="1027">
        <v>864.3</v>
      </c>
      <c r="BH128" s="1027">
        <v>877.3</v>
      </c>
      <c r="BI128" s="1028">
        <v>899.8</v>
      </c>
      <c r="BJ128" s="1033">
        <v>902</v>
      </c>
      <c r="BK128" s="729">
        <f t="shared" si="54"/>
        <v>880.46666666666658</v>
      </c>
      <c r="BL128" s="790">
        <v>1319594</v>
      </c>
      <c r="BM128" s="791">
        <v>1310855</v>
      </c>
      <c r="BN128" s="791">
        <v>1307527</v>
      </c>
      <c r="BO128" s="792">
        <v>1301713</v>
      </c>
      <c r="BP128" s="793">
        <v>1295713</v>
      </c>
      <c r="BQ128" s="810">
        <f t="shared" si="49"/>
        <v>1306698.3333333333</v>
      </c>
      <c r="BR128" s="725">
        <v>140813</v>
      </c>
      <c r="BS128" s="726">
        <v>139843</v>
      </c>
      <c r="BT128" s="726">
        <v>139633</v>
      </c>
      <c r="BU128" s="727">
        <v>138825</v>
      </c>
      <c r="BV128" s="728">
        <v>137535</v>
      </c>
      <c r="BW128" s="729">
        <f t="shared" si="50"/>
        <v>139433.66666666666</v>
      </c>
      <c r="BX128" s="932">
        <v>39.299999999999997</v>
      </c>
      <c r="BY128" s="933">
        <v>43.7</v>
      </c>
      <c r="BZ128" s="933">
        <v>39.799999999999997</v>
      </c>
      <c r="CA128" s="934">
        <v>35.299999999999997</v>
      </c>
      <c r="CB128" s="935">
        <v>40.9</v>
      </c>
      <c r="CC128" s="729">
        <f t="shared" si="55"/>
        <v>39.6</v>
      </c>
      <c r="CD128" s="859">
        <v>187473</v>
      </c>
      <c r="CE128" s="860">
        <v>188201</v>
      </c>
      <c r="CF128" s="860">
        <v>187487</v>
      </c>
      <c r="CG128" s="861">
        <v>186537</v>
      </c>
      <c r="CH128" s="862">
        <v>187032</v>
      </c>
      <c r="CI128" s="863">
        <f t="shared" si="51"/>
        <v>187408.33333333334</v>
      </c>
      <c r="CJ128" s="725">
        <v>6.6</v>
      </c>
      <c r="CK128" s="726">
        <v>10.5</v>
      </c>
      <c r="CL128" s="726">
        <v>7.2</v>
      </c>
      <c r="CM128" s="727">
        <v>9.5</v>
      </c>
      <c r="CN128" s="728">
        <v>8.6</v>
      </c>
      <c r="CO128" s="891">
        <f t="shared" si="56"/>
        <v>9.0666666666666664</v>
      </c>
    </row>
    <row r="129" spans="1:93" x14ac:dyDescent="0.3">
      <c r="A129" s="172" t="s">
        <v>381</v>
      </c>
      <c r="B129" s="790">
        <v>3806461</v>
      </c>
      <c r="C129" s="791">
        <v>3832120</v>
      </c>
      <c r="D129" s="792">
        <v>3853999</v>
      </c>
      <c r="E129" s="793">
        <v>3878839</v>
      </c>
      <c r="F129" s="810">
        <f t="shared" si="38"/>
        <v>3854986</v>
      </c>
      <c r="G129" s="725">
        <v>112217.52</v>
      </c>
      <c r="H129" s="726">
        <v>110340.95</v>
      </c>
      <c r="I129" s="727">
        <v>116282.01</v>
      </c>
      <c r="J129" s="728">
        <v>126183.06</v>
      </c>
      <c r="K129" s="729">
        <f t="shared" si="39"/>
        <v>117602.00666666667</v>
      </c>
      <c r="L129" s="725">
        <f t="shared" si="52"/>
        <v>29500</v>
      </c>
      <c r="M129" s="726">
        <f t="shared" si="52"/>
        <v>28800</v>
      </c>
      <c r="N129" s="727">
        <f t="shared" si="52"/>
        <v>30200</v>
      </c>
      <c r="O129" s="728">
        <f t="shared" si="65"/>
        <v>32500</v>
      </c>
      <c r="P129" s="729">
        <f t="shared" si="40"/>
        <v>30500</v>
      </c>
      <c r="Q129" s="725">
        <f t="shared" si="41"/>
        <v>31931.74872</v>
      </c>
      <c r="R129" s="726">
        <f t="shared" si="42"/>
        <v>30562.790399999998</v>
      </c>
      <c r="S129" s="727">
        <f t="shared" si="43"/>
        <v>31420.079999999998</v>
      </c>
      <c r="T129" s="728">
        <f t="shared" si="44"/>
        <v>33150</v>
      </c>
      <c r="U129" s="729">
        <f t="shared" si="45"/>
        <v>31710.9568</v>
      </c>
      <c r="V129" s="725">
        <v>1676.1</v>
      </c>
      <c r="W129" s="726">
        <v>1671.7</v>
      </c>
      <c r="X129" s="727">
        <v>1715</v>
      </c>
      <c r="Y129" s="727">
        <v>1751.1</v>
      </c>
      <c r="Z129" s="740">
        <v>1802.3</v>
      </c>
      <c r="AA129" s="729">
        <f t="shared" si="46"/>
        <v>1712.5999999999997</v>
      </c>
      <c r="AB129" s="725">
        <v>173.9</v>
      </c>
      <c r="AC129" s="726">
        <v>178.1</v>
      </c>
      <c r="AD129" s="727">
        <v>188.4</v>
      </c>
      <c r="AE129" s="727">
        <v>227</v>
      </c>
      <c r="AF129" s="740">
        <v>221.3</v>
      </c>
      <c r="AG129" s="729">
        <f t="shared" si="47"/>
        <v>197.83333333333334</v>
      </c>
      <c r="AH129" s="960">
        <v>126.6</v>
      </c>
      <c r="AI129" s="961">
        <v>115.7</v>
      </c>
      <c r="AJ129" s="961">
        <v>102.3</v>
      </c>
      <c r="AK129" s="962">
        <v>106.1</v>
      </c>
      <c r="AL129" s="963">
        <v>109.1</v>
      </c>
      <c r="AM129" s="964">
        <v>108</v>
      </c>
      <c r="AN129" s="943">
        <v>27.6</v>
      </c>
      <c r="AO129" s="965">
        <v>32</v>
      </c>
      <c r="AP129" s="965">
        <v>30</v>
      </c>
      <c r="AQ129" s="966">
        <v>31.6</v>
      </c>
      <c r="AR129" s="967">
        <v>31.7</v>
      </c>
      <c r="AS129" s="964">
        <v>31</v>
      </c>
      <c r="AT129" s="790">
        <v>1863735</v>
      </c>
      <c r="AU129" s="791">
        <v>1868541</v>
      </c>
      <c r="AV129" s="791">
        <v>1878756</v>
      </c>
      <c r="AW129" s="792">
        <v>1885464</v>
      </c>
      <c r="AX129" s="793">
        <v>1891785</v>
      </c>
      <c r="AY129" s="810">
        <f t="shared" si="48"/>
        <v>1877587</v>
      </c>
      <c r="AZ129" s="932">
        <v>17.600000000000001</v>
      </c>
      <c r="BA129" s="933">
        <v>15.8</v>
      </c>
      <c r="BB129" s="933">
        <v>14.1</v>
      </c>
      <c r="BC129" s="934">
        <v>13.3</v>
      </c>
      <c r="BD129" s="935">
        <v>13.6</v>
      </c>
      <c r="BE129" s="729">
        <f t="shared" si="53"/>
        <v>14.4</v>
      </c>
      <c r="BF129" s="1026">
        <v>1504.3</v>
      </c>
      <c r="BG129" s="1031">
        <v>1505</v>
      </c>
      <c r="BH129" s="1027">
        <v>1557.5</v>
      </c>
      <c r="BI129" s="1028">
        <v>1582.2</v>
      </c>
      <c r="BJ129" s="1029">
        <v>1615.4</v>
      </c>
      <c r="BK129" s="729">
        <f t="shared" si="54"/>
        <v>1548.2333333333333</v>
      </c>
      <c r="BL129" s="790">
        <v>2072658</v>
      </c>
      <c r="BM129" s="791">
        <v>2079790</v>
      </c>
      <c r="BN129" s="791">
        <v>2091963</v>
      </c>
      <c r="BO129" s="792">
        <v>2101473</v>
      </c>
      <c r="BP129" s="793">
        <v>2111660</v>
      </c>
      <c r="BQ129" s="810">
        <f t="shared" si="49"/>
        <v>2091075.3333333333</v>
      </c>
      <c r="BR129" s="725">
        <v>218052</v>
      </c>
      <c r="BS129" s="726">
        <v>219393</v>
      </c>
      <c r="BT129" s="726">
        <v>221252</v>
      </c>
      <c r="BU129" s="727">
        <v>220838</v>
      </c>
      <c r="BV129" s="728">
        <v>220507</v>
      </c>
      <c r="BW129" s="729">
        <f t="shared" si="50"/>
        <v>220494.33333333334</v>
      </c>
      <c r="BX129" s="932">
        <v>44.3</v>
      </c>
      <c r="BY129" s="933">
        <v>37.799999999999997</v>
      </c>
      <c r="BZ129" s="933">
        <v>49.7</v>
      </c>
      <c r="CA129" s="934">
        <v>46.5</v>
      </c>
      <c r="CB129" s="935">
        <v>48.8</v>
      </c>
      <c r="CC129" s="729">
        <f t="shared" si="55"/>
        <v>44.666666666666664</v>
      </c>
      <c r="CD129" s="859">
        <v>305442</v>
      </c>
      <c r="CE129" s="860">
        <v>309130</v>
      </c>
      <c r="CF129" s="860">
        <v>309188</v>
      </c>
      <c r="CG129" s="861">
        <v>313152</v>
      </c>
      <c r="CH129" s="862">
        <v>317019</v>
      </c>
      <c r="CI129" s="863">
        <f t="shared" si="51"/>
        <v>310490</v>
      </c>
      <c r="CJ129" s="725">
        <v>6.6</v>
      </c>
      <c r="CK129" s="726">
        <v>8.1999999999999993</v>
      </c>
      <c r="CL129" s="726">
        <v>6.9</v>
      </c>
      <c r="CM129" s="727">
        <v>7.6</v>
      </c>
      <c r="CN129" s="728">
        <v>6.9</v>
      </c>
      <c r="CO129" s="891">
        <f t="shared" si="56"/>
        <v>7.5666666666666664</v>
      </c>
    </row>
    <row r="130" spans="1:93" x14ac:dyDescent="0.3">
      <c r="A130" s="172" t="s">
        <v>382</v>
      </c>
      <c r="B130" s="790">
        <v>3354854</v>
      </c>
      <c r="C130" s="791">
        <v>3373835</v>
      </c>
      <c r="D130" s="792">
        <v>3394567</v>
      </c>
      <c r="E130" s="793">
        <v>3414637</v>
      </c>
      <c r="F130" s="810">
        <f t="shared" si="38"/>
        <v>3394346.3333333335</v>
      </c>
      <c r="G130" s="725">
        <v>93952.01</v>
      </c>
      <c r="H130" s="726">
        <v>91883.94</v>
      </c>
      <c r="I130" s="727">
        <v>97637.91</v>
      </c>
      <c r="J130" s="728">
        <v>106050</v>
      </c>
      <c r="K130" s="729">
        <f t="shared" si="39"/>
        <v>98523.95</v>
      </c>
      <c r="L130" s="725">
        <f t="shared" si="52"/>
        <v>28000</v>
      </c>
      <c r="M130" s="726">
        <f t="shared" si="52"/>
        <v>27200</v>
      </c>
      <c r="N130" s="727">
        <f t="shared" si="52"/>
        <v>28800</v>
      </c>
      <c r="O130" s="728">
        <f t="shared" si="65"/>
        <v>31100</v>
      </c>
      <c r="P130" s="729">
        <f t="shared" si="40"/>
        <v>29033.333333333332</v>
      </c>
      <c r="Q130" s="725">
        <f t="shared" si="41"/>
        <v>30308.100480000001</v>
      </c>
      <c r="R130" s="726">
        <f t="shared" si="42"/>
        <v>28864.857599999999</v>
      </c>
      <c r="S130" s="727">
        <f t="shared" si="43"/>
        <v>29963.52</v>
      </c>
      <c r="T130" s="728">
        <f t="shared" si="44"/>
        <v>31722</v>
      </c>
      <c r="U130" s="729">
        <f t="shared" si="45"/>
        <v>30183.459200000001</v>
      </c>
      <c r="V130" s="725">
        <v>1460.2</v>
      </c>
      <c r="W130" s="726">
        <v>1414.2</v>
      </c>
      <c r="X130" s="727">
        <v>1505.6</v>
      </c>
      <c r="Y130" s="727">
        <v>1494.9</v>
      </c>
      <c r="Z130" s="740">
        <v>1532.5</v>
      </c>
      <c r="AA130" s="729">
        <f t="shared" si="46"/>
        <v>1471.5666666666668</v>
      </c>
      <c r="AB130" s="725">
        <v>164.7</v>
      </c>
      <c r="AC130" s="726">
        <v>138.1</v>
      </c>
      <c r="AD130" s="727">
        <v>174.9</v>
      </c>
      <c r="AE130" s="727">
        <v>181.5</v>
      </c>
      <c r="AF130" s="740">
        <v>184.8</v>
      </c>
      <c r="AG130" s="729">
        <f t="shared" si="47"/>
        <v>164.83333333333334</v>
      </c>
      <c r="AH130" s="960">
        <v>100.8</v>
      </c>
      <c r="AI130" s="961">
        <v>94.8</v>
      </c>
      <c r="AJ130" s="961">
        <v>87.3</v>
      </c>
      <c r="AK130" s="962">
        <v>87.7</v>
      </c>
      <c r="AL130" s="963">
        <v>82.8</v>
      </c>
      <c r="AM130" s="964">
        <v>90</v>
      </c>
      <c r="AN130" s="943">
        <v>26</v>
      </c>
      <c r="AO130" s="965">
        <v>25.1</v>
      </c>
      <c r="AP130" s="965">
        <v>22.9</v>
      </c>
      <c r="AQ130" s="966">
        <v>33.4</v>
      </c>
      <c r="AR130" s="967">
        <v>26.6</v>
      </c>
      <c r="AS130" s="964">
        <v>27</v>
      </c>
      <c r="AT130" s="790">
        <v>1639398</v>
      </c>
      <c r="AU130" s="791">
        <v>1643108</v>
      </c>
      <c r="AV130" s="791">
        <v>1650725</v>
      </c>
      <c r="AW130" s="792">
        <v>1654663</v>
      </c>
      <c r="AX130" s="793">
        <v>1658000</v>
      </c>
      <c r="AY130" s="810">
        <f t="shared" si="48"/>
        <v>1649498.6666666667</v>
      </c>
      <c r="AZ130" s="932">
        <v>13.7</v>
      </c>
      <c r="BA130" s="933">
        <v>14.4</v>
      </c>
      <c r="BB130" s="933">
        <v>12.9</v>
      </c>
      <c r="BC130" s="934">
        <v>12.3</v>
      </c>
      <c r="BD130" s="935">
        <v>12</v>
      </c>
      <c r="BE130" s="729">
        <f t="shared" si="53"/>
        <v>13.200000000000001</v>
      </c>
      <c r="BF130" s="1026">
        <v>1316.6</v>
      </c>
      <c r="BG130" s="1027">
        <v>1284.5</v>
      </c>
      <c r="BH130" s="1031">
        <v>1365</v>
      </c>
      <c r="BI130" s="1028">
        <v>1345.3</v>
      </c>
      <c r="BJ130" s="1029">
        <v>1385.3</v>
      </c>
      <c r="BK130" s="729">
        <f t="shared" si="54"/>
        <v>1331.6000000000001</v>
      </c>
      <c r="BL130" s="790">
        <v>1818597</v>
      </c>
      <c r="BM130" s="791">
        <v>1823121</v>
      </c>
      <c r="BN130" s="791">
        <v>1833824</v>
      </c>
      <c r="BO130" s="792">
        <v>1839025</v>
      </c>
      <c r="BP130" s="793">
        <v>1844336</v>
      </c>
      <c r="BQ130" s="810">
        <f t="shared" si="49"/>
        <v>1831990</v>
      </c>
      <c r="BR130" s="725">
        <v>181949</v>
      </c>
      <c r="BS130" s="726">
        <v>183074</v>
      </c>
      <c r="BT130" s="726">
        <v>184462</v>
      </c>
      <c r="BU130" s="727">
        <v>184113</v>
      </c>
      <c r="BV130" s="728">
        <v>183433</v>
      </c>
      <c r="BW130" s="729">
        <f t="shared" si="50"/>
        <v>183883</v>
      </c>
      <c r="BX130" s="932">
        <v>49.5</v>
      </c>
      <c r="BY130" s="933">
        <v>45.6</v>
      </c>
      <c r="BZ130" s="933">
        <v>51.6</v>
      </c>
      <c r="CA130" s="934">
        <v>52.7</v>
      </c>
      <c r="CB130" s="935">
        <v>48.8</v>
      </c>
      <c r="CC130" s="729">
        <f t="shared" si="55"/>
        <v>49.966666666666669</v>
      </c>
      <c r="CD130" s="859">
        <v>262546</v>
      </c>
      <c r="CE130" s="860">
        <v>264042</v>
      </c>
      <c r="CF130" s="860">
        <v>264509</v>
      </c>
      <c r="CG130" s="861">
        <v>265723</v>
      </c>
      <c r="CH130" s="862">
        <v>268708</v>
      </c>
      <c r="CI130" s="863">
        <f t="shared" si="51"/>
        <v>264758</v>
      </c>
      <c r="CJ130" s="725">
        <v>5.9</v>
      </c>
      <c r="CK130" s="726">
        <v>4.5</v>
      </c>
      <c r="CL130" s="726">
        <v>5.9</v>
      </c>
      <c r="CM130" s="727">
        <v>4.3</v>
      </c>
      <c r="CN130" s="728">
        <v>7.5</v>
      </c>
      <c r="CO130" s="891">
        <f t="shared" si="56"/>
        <v>4.8999999999999995</v>
      </c>
    </row>
    <row r="131" spans="1:93" x14ac:dyDescent="0.3">
      <c r="A131" s="172" t="s">
        <v>383</v>
      </c>
      <c r="B131" s="790">
        <v>3464554</v>
      </c>
      <c r="C131" s="791">
        <v>3485404</v>
      </c>
      <c r="D131" s="792">
        <v>3515932</v>
      </c>
      <c r="E131" s="793">
        <v>3541984</v>
      </c>
      <c r="F131" s="810">
        <f t="shared" si="38"/>
        <v>3514440</v>
      </c>
      <c r="G131" s="725">
        <v>100801.94</v>
      </c>
      <c r="H131" s="726">
        <v>97128.4</v>
      </c>
      <c r="I131" s="727">
        <v>104917.18</v>
      </c>
      <c r="J131" s="728">
        <v>111113.15</v>
      </c>
      <c r="K131" s="729">
        <f t="shared" si="39"/>
        <v>104386.24333333333</v>
      </c>
      <c r="L131" s="725">
        <f t="shared" si="52"/>
        <v>29100</v>
      </c>
      <c r="M131" s="726">
        <f t="shared" si="52"/>
        <v>27900</v>
      </c>
      <c r="N131" s="727">
        <f t="shared" si="52"/>
        <v>29800</v>
      </c>
      <c r="O131" s="728">
        <f t="shared" si="65"/>
        <v>31400</v>
      </c>
      <c r="P131" s="729">
        <f t="shared" si="40"/>
        <v>29700</v>
      </c>
      <c r="Q131" s="725">
        <f t="shared" si="41"/>
        <v>31498.775856</v>
      </c>
      <c r="R131" s="726">
        <f t="shared" si="42"/>
        <v>29607.703199999996</v>
      </c>
      <c r="S131" s="727">
        <f t="shared" si="43"/>
        <v>31003.919999999998</v>
      </c>
      <c r="T131" s="728">
        <f t="shared" si="44"/>
        <v>32028</v>
      </c>
      <c r="U131" s="729">
        <f t="shared" si="45"/>
        <v>30879.874400000001</v>
      </c>
      <c r="V131" s="725">
        <v>1551</v>
      </c>
      <c r="W131" s="726">
        <v>1537.6</v>
      </c>
      <c r="X131" s="727">
        <v>1615.2</v>
      </c>
      <c r="Y131" s="727">
        <v>1645.7</v>
      </c>
      <c r="Z131" s="740">
        <v>1678.8</v>
      </c>
      <c r="AA131" s="729">
        <f t="shared" si="46"/>
        <v>1599.5</v>
      </c>
      <c r="AB131" s="725">
        <v>153.30000000000001</v>
      </c>
      <c r="AC131" s="726">
        <v>159.80000000000001</v>
      </c>
      <c r="AD131" s="727">
        <v>166</v>
      </c>
      <c r="AE131" s="727">
        <v>172.6</v>
      </c>
      <c r="AF131" s="740">
        <v>178.5</v>
      </c>
      <c r="AG131" s="729">
        <f t="shared" si="47"/>
        <v>166.13333333333333</v>
      </c>
      <c r="AH131" s="960">
        <v>141.19999999999999</v>
      </c>
      <c r="AI131" s="961">
        <v>111.6</v>
      </c>
      <c r="AJ131" s="961">
        <v>120</v>
      </c>
      <c r="AK131" s="962">
        <v>113.8</v>
      </c>
      <c r="AL131" s="963">
        <v>120.8</v>
      </c>
      <c r="AM131" s="964">
        <v>115</v>
      </c>
      <c r="AN131" s="943">
        <v>29.8</v>
      </c>
      <c r="AO131" s="965">
        <v>27.8</v>
      </c>
      <c r="AP131" s="965">
        <v>26.1</v>
      </c>
      <c r="AQ131" s="966">
        <v>32.200000000000003</v>
      </c>
      <c r="AR131" s="967">
        <v>30.5</v>
      </c>
      <c r="AS131" s="964">
        <v>29</v>
      </c>
      <c r="AT131" s="790">
        <v>1729237</v>
      </c>
      <c r="AU131" s="791">
        <v>1733433</v>
      </c>
      <c r="AV131" s="791">
        <v>1747066</v>
      </c>
      <c r="AW131" s="792">
        <v>1754746</v>
      </c>
      <c r="AX131" s="793">
        <v>1761181</v>
      </c>
      <c r="AY131" s="810">
        <f t="shared" si="48"/>
        <v>1745081.6666666667</v>
      </c>
      <c r="AZ131" s="932">
        <v>16.600000000000001</v>
      </c>
      <c r="BA131" s="933">
        <v>17.399999999999999</v>
      </c>
      <c r="BB131" s="933">
        <v>13.7</v>
      </c>
      <c r="BC131" s="934">
        <v>13.1</v>
      </c>
      <c r="BD131" s="935">
        <v>13.3</v>
      </c>
      <c r="BE131" s="729">
        <f t="shared" si="53"/>
        <v>14.733333333333333</v>
      </c>
      <c r="BF131" s="1026">
        <v>1364.3</v>
      </c>
      <c r="BG131" s="1027">
        <v>1371.5</v>
      </c>
      <c r="BH131" s="1031">
        <v>1440</v>
      </c>
      <c r="BI131" s="1028">
        <v>1475.7</v>
      </c>
      <c r="BJ131" s="1033">
        <v>1495</v>
      </c>
      <c r="BK131" s="729">
        <f t="shared" si="54"/>
        <v>1429.0666666666666</v>
      </c>
      <c r="BL131" s="790">
        <v>1912371</v>
      </c>
      <c r="BM131" s="791">
        <v>1917833</v>
      </c>
      <c r="BN131" s="791">
        <v>1933592</v>
      </c>
      <c r="BO131" s="792">
        <v>1943097</v>
      </c>
      <c r="BP131" s="793">
        <v>1951553</v>
      </c>
      <c r="BQ131" s="810">
        <f t="shared" si="49"/>
        <v>1931507.3333333333</v>
      </c>
      <c r="BR131" s="725">
        <v>195118</v>
      </c>
      <c r="BS131" s="726">
        <v>197789</v>
      </c>
      <c r="BT131" s="726">
        <v>201017</v>
      </c>
      <c r="BU131" s="727">
        <v>202187</v>
      </c>
      <c r="BV131" s="728">
        <v>202050</v>
      </c>
      <c r="BW131" s="729">
        <f t="shared" si="50"/>
        <v>200331</v>
      </c>
      <c r="BX131" s="932">
        <v>42.5</v>
      </c>
      <c r="BY131" s="933">
        <v>41.1</v>
      </c>
      <c r="BZ131" s="933">
        <v>45.1</v>
      </c>
      <c r="CA131" s="934">
        <v>43.4</v>
      </c>
      <c r="CB131" s="935">
        <v>47.3</v>
      </c>
      <c r="CC131" s="729">
        <f t="shared" si="55"/>
        <v>43.199999999999996</v>
      </c>
      <c r="CD131" s="859">
        <v>264723</v>
      </c>
      <c r="CE131" s="860">
        <v>266975</v>
      </c>
      <c r="CF131" s="860">
        <v>266149</v>
      </c>
      <c r="CG131" s="861">
        <v>267095</v>
      </c>
      <c r="CH131" s="862">
        <v>270915</v>
      </c>
      <c r="CI131" s="863">
        <f t="shared" si="51"/>
        <v>266739.66666666669</v>
      </c>
      <c r="CJ131" s="725">
        <v>8.6999999999999993</v>
      </c>
      <c r="CK131" s="726">
        <v>7.5</v>
      </c>
      <c r="CL131" s="726">
        <v>6.4</v>
      </c>
      <c r="CM131" s="727">
        <v>6</v>
      </c>
      <c r="CN131" s="728">
        <v>4.0999999999999996</v>
      </c>
      <c r="CO131" s="891">
        <f t="shared" si="56"/>
        <v>6.6333333333333329</v>
      </c>
    </row>
    <row r="132" spans="1:93" x14ac:dyDescent="0.3">
      <c r="A132" s="172" t="s">
        <v>384</v>
      </c>
      <c r="B132" s="790">
        <v>729049</v>
      </c>
      <c r="C132" s="791">
        <v>727308</v>
      </c>
      <c r="D132" s="792">
        <v>727177</v>
      </c>
      <c r="E132" s="793">
        <v>725672</v>
      </c>
      <c r="F132" s="810">
        <f t="shared" ref="F132:F197" si="66">AVERAGE(C132:E132)</f>
        <v>726719</v>
      </c>
      <c r="G132" s="725">
        <v>18102.349999999999</v>
      </c>
      <c r="H132" s="726">
        <v>17632.72</v>
      </c>
      <c r="I132" s="727">
        <v>18628.79</v>
      </c>
      <c r="J132" s="728">
        <v>19090.939999999999</v>
      </c>
      <c r="K132" s="729">
        <f t="shared" ref="K132:K197" si="67">AVERAGE(H132:J132)</f>
        <v>18450.816666666666</v>
      </c>
      <c r="L132" s="725">
        <f t="shared" si="52"/>
        <v>24800</v>
      </c>
      <c r="M132" s="726">
        <f t="shared" si="52"/>
        <v>24200</v>
      </c>
      <c r="N132" s="727">
        <f t="shared" ref="N132:O197" si="68">ROUND(I132/(D132/1000000),-2)</f>
        <v>25600</v>
      </c>
      <c r="O132" s="728">
        <f t="shared" si="65"/>
        <v>26300</v>
      </c>
      <c r="P132" s="729">
        <f t="shared" ref="P132:P197" si="69">AVERAGE(M132:O132)</f>
        <v>25366.666666666668</v>
      </c>
      <c r="Q132" s="725">
        <f t="shared" ref="Q132:Q197" si="70">L132*1.02^4</f>
        <v>26844.317567999999</v>
      </c>
      <c r="R132" s="726">
        <f t="shared" ref="R132:R197" si="71">M132*1.02^3</f>
        <v>25681.2336</v>
      </c>
      <c r="S132" s="727">
        <f t="shared" ref="S132:S197" si="72">N132*1.02^2</f>
        <v>26634.239999999998</v>
      </c>
      <c r="T132" s="728">
        <f t="shared" ref="T132:T197" si="73">O132*1.02^1</f>
        <v>26826</v>
      </c>
      <c r="U132" s="729">
        <f t="shared" ref="U132:U197" si="74">AVERAGE(R132:T132)</f>
        <v>26380.4912</v>
      </c>
      <c r="V132" s="725">
        <v>305.2</v>
      </c>
      <c r="W132" s="726">
        <v>287.39999999999998</v>
      </c>
      <c r="X132" s="727">
        <v>297.7</v>
      </c>
      <c r="Y132" s="727">
        <v>302</v>
      </c>
      <c r="Z132" s="740">
        <v>302.2</v>
      </c>
      <c r="AA132" s="729">
        <f t="shared" ref="AA132:AA197" si="75">AVERAGE(W132:Y132)</f>
        <v>295.7</v>
      </c>
      <c r="AB132" s="725">
        <v>25.6</v>
      </c>
      <c r="AC132" s="726">
        <v>24.4</v>
      </c>
      <c r="AD132" s="727">
        <v>31</v>
      </c>
      <c r="AE132" s="727">
        <v>39.5</v>
      </c>
      <c r="AF132" s="740">
        <v>33.700000000000003</v>
      </c>
      <c r="AG132" s="729">
        <f t="shared" ref="AG132:AG197" si="76">AVERAGE(AC132:AE132)</f>
        <v>31.633333333333336</v>
      </c>
      <c r="AH132" s="960">
        <v>21.3</v>
      </c>
      <c r="AI132" s="961">
        <v>20.6</v>
      </c>
      <c r="AJ132" s="961">
        <v>18.600000000000001</v>
      </c>
      <c r="AK132" s="962">
        <v>20.399999999999999</v>
      </c>
      <c r="AL132" s="963">
        <v>18.899999999999999</v>
      </c>
      <c r="AM132" s="964">
        <v>20</v>
      </c>
      <c r="AN132" s="943">
        <v>3.3</v>
      </c>
      <c r="AO132" s="965">
        <v>5.3</v>
      </c>
      <c r="AP132" s="965">
        <v>5.4</v>
      </c>
      <c r="AQ132" s="966">
        <v>5.4</v>
      </c>
      <c r="AR132" s="967">
        <v>5.0999999999999996</v>
      </c>
      <c r="AS132" s="964">
        <v>5</v>
      </c>
      <c r="AT132" s="790">
        <v>349580</v>
      </c>
      <c r="AU132" s="791">
        <v>346796</v>
      </c>
      <c r="AV132" s="791">
        <v>345253</v>
      </c>
      <c r="AW132" s="792">
        <v>342508</v>
      </c>
      <c r="AX132" s="793">
        <v>339887</v>
      </c>
      <c r="AY132" s="810">
        <f t="shared" ref="AY132:AY197" si="77">AVERAGE(AU132:AW132)</f>
        <v>344852.33333333331</v>
      </c>
      <c r="AZ132" s="932">
        <v>19.2</v>
      </c>
      <c r="BA132" s="933">
        <v>16.8</v>
      </c>
      <c r="BB132" s="933">
        <v>15.7</v>
      </c>
      <c r="BC132" s="934">
        <v>15.3</v>
      </c>
      <c r="BD132" s="935">
        <v>13.7</v>
      </c>
      <c r="BE132" s="729">
        <f t="shared" si="53"/>
        <v>15.933333333333332</v>
      </c>
      <c r="BF132" s="1026">
        <v>273.8</v>
      </c>
      <c r="BG132" s="1027">
        <v>257.5</v>
      </c>
      <c r="BH132" s="1027">
        <v>269.60000000000002</v>
      </c>
      <c r="BI132" s="1028">
        <v>268.39999999999998</v>
      </c>
      <c r="BJ132" s="1029">
        <v>269.5</v>
      </c>
      <c r="BK132" s="729">
        <f t="shared" si="54"/>
        <v>265.16666666666669</v>
      </c>
      <c r="BL132" s="790">
        <v>385632</v>
      </c>
      <c r="BM132" s="791">
        <v>383621</v>
      </c>
      <c r="BN132" s="791">
        <v>382248</v>
      </c>
      <c r="BO132" s="792">
        <v>379920</v>
      </c>
      <c r="BP132" s="793">
        <v>377620</v>
      </c>
      <c r="BQ132" s="810">
        <f t="shared" ref="BQ132:BQ197" si="78">AVERAGE(BM132:BO132)</f>
        <v>381929.66666666669</v>
      </c>
      <c r="BR132" s="725">
        <v>35785</v>
      </c>
      <c r="BS132" s="726">
        <v>35763</v>
      </c>
      <c r="BT132" s="726">
        <v>35736</v>
      </c>
      <c r="BU132" s="727">
        <v>35524</v>
      </c>
      <c r="BV132" s="728">
        <v>35103</v>
      </c>
      <c r="BW132" s="729">
        <f t="shared" ref="BW132:BW197" si="79">AVERAGE(BS132:BU132)</f>
        <v>35674.333333333336</v>
      </c>
      <c r="BX132" s="932">
        <v>37.1</v>
      </c>
      <c r="BY132" s="933">
        <v>45.7</v>
      </c>
      <c r="BZ132" s="933">
        <v>40.700000000000003</v>
      </c>
      <c r="CA132" s="934">
        <v>39.4</v>
      </c>
      <c r="CB132" s="935">
        <v>51.8</v>
      </c>
      <c r="CC132" s="729">
        <f t="shared" si="55"/>
        <v>41.933333333333337</v>
      </c>
      <c r="CD132" s="859">
        <v>53013</v>
      </c>
      <c r="CE132" s="860">
        <v>53845</v>
      </c>
      <c r="CF132" s="860">
        <v>53396</v>
      </c>
      <c r="CG132" s="861">
        <v>53324</v>
      </c>
      <c r="CH132" s="862">
        <v>53585</v>
      </c>
      <c r="CI132" s="863">
        <f t="shared" ref="CI132:CI197" si="80">AVERAGE(CE132:CG132)</f>
        <v>53521.666666666664</v>
      </c>
      <c r="CJ132" s="893">
        <v>8</v>
      </c>
      <c r="CK132" s="894">
        <v>8</v>
      </c>
      <c r="CL132" s="894">
        <v>8</v>
      </c>
      <c r="CM132" s="895">
        <v>8</v>
      </c>
      <c r="CN132" s="896">
        <v>8</v>
      </c>
      <c r="CO132" s="891">
        <f t="shared" si="56"/>
        <v>8</v>
      </c>
    </row>
    <row r="133" spans="1:93" x14ac:dyDescent="0.3">
      <c r="A133" s="172" t="s">
        <v>385</v>
      </c>
      <c r="B133" s="790">
        <v>1816686</v>
      </c>
      <c r="C133" s="791">
        <v>1821240</v>
      </c>
      <c r="D133" s="792">
        <v>1826243</v>
      </c>
      <c r="E133" s="793">
        <v>1830395</v>
      </c>
      <c r="F133" s="810">
        <f t="shared" si="66"/>
        <v>1825959.3333333333</v>
      </c>
      <c r="G133" s="725">
        <v>48611.67</v>
      </c>
      <c r="H133" s="726">
        <v>47204.69</v>
      </c>
      <c r="I133" s="727">
        <v>50272.69</v>
      </c>
      <c r="J133" s="728">
        <v>53544.77</v>
      </c>
      <c r="K133" s="729">
        <f t="shared" si="67"/>
        <v>50340.716666666667</v>
      </c>
      <c r="L133" s="725">
        <f t="shared" ref="L133:O198" si="81">ROUND(G133/(B133/1000000),-2)</f>
        <v>26800</v>
      </c>
      <c r="M133" s="726">
        <f t="shared" si="81"/>
        <v>25900</v>
      </c>
      <c r="N133" s="727">
        <f t="shared" si="68"/>
        <v>27500</v>
      </c>
      <c r="O133" s="728">
        <f t="shared" si="65"/>
        <v>29300</v>
      </c>
      <c r="P133" s="729">
        <f t="shared" si="69"/>
        <v>27566.666666666668</v>
      </c>
      <c r="Q133" s="725">
        <f t="shared" si="70"/>
        <v>29009.181887999999</v>
      </c>
      <c r="R133" s="726">
        <f t="shared" si="71"/>
        <v>27485.287199999999</v>
      </c>
      <c r="S133" s="727">
        <f t="shared" si="72"/>
        <v>28611</v>
      </c>
      <c r="T133" s="728">
        <f t="shared" si="73"/>
        <v>29886</v>
      </c>
      <c r="U133" s="729">
        <f t="shared" si="74"/>
        <v>28660.762399999996</v>
      </c>
      <c r="V133" s="725">
        <v>787.4</v>
      </c>
      <c r="W133" s="726">
        <v>787.1</v>
      </c>
      <c r="X133" s="727">
        <v>755.4</v>
      </c>
      <c r="Y133" s="727">
        <v>767</v>
      </c>
      <c r="Z133" s="740">
        <v>789.1</v>
      </c>
      <c r="AA133" s="729">
        <f t="shared" si="75"/>
        <v>769.83333333333337</v>
      </c>
      <c r="AB133" s="725">
        <v>72.400000000000006</v>
      </c>
      <c r="AC133" s="726">
        <v>75.599999999999994</v>
      </c>
      <c r="AD133" s="727">
        <v>80.2</v>
      </c>
      <c r="AE133" s="727">
        <v>96.9</v>
      </c>
      <c r="AF133" s="740">
        <v>104.6</v>
      </c>
      <c r="AG133" s="729">
        <f t="shared" si="76"/>
        <v>84.233333333333334</v>
      </c>
      <c r="AH133" s="960">
        <v>63.8</v>
      </c>
      <c r="AI133" s="961">
        <v>67.599999999999994</v>
      </c>
      <c r="AJ133" s="961">
        <v>64.7</v>
      </c>
      <c r="AK133" s="962">
        <v>54.8</v>
      </c>
      <c r="AL133" s="963">
        <v>57.7</v>
      </c>
      <c r="AM133" s="964">
        <v>62</v>
      </c>
      <c r="AN133" s="943">
        <v>15.4</v>
      </c>
      <c r="AO133" s="965">
        <v>23.8</v>
      </c>
      <c r="AP133" s="965">
        <v>20</v>
      </c>
      <c r="AQ133" s="966">
        <v>16.7</v>
      </c>
      <c r="AR133" s="967">
        <v>20.3</v>
      </c>
      <c r="AS133" s="964">
        <v>20</v>
      </c>
      <c r="AT133" s="790">
        <v>877334</v>
      </c>
      <c r="AU133" s="791">
        <v>874718</v>
      </c>
      <c r="AV133" s="791">
        <v>872903</v>
      </c>
      <c r="AW133" s="792">
        <v>870748</v>
      </c>
      <c r="AX133" s="793">
        <v>868005</v>
      </c>
      <c r="AY133" s="810">
        <f t="shared" si="77"/>
        <v>872789.66666666663</v>
      </c>
      <c r="AZ133" s="932">
        <v>19.100000000000001</v>
      </c>
      <c r="BA133" s="933">
        <v>16.899999999999999</v>
      </c>
      <c r="BB133" s="933">
        <v>17.7</v>
      </c>
      <c r="BC133" s="934">
        <v>15.9</v>
      </c>
      <c r="BD133" s="935">
        <v>16</v>
      </c>
      <c r="BE133" s="729">
        <f t="shared" ref="BE133:BE198" si="82">AVERAGE(BA133:BC133)</f>
        <v>16.833333333333332</v>
      </c>
      <c r="BF133" s="1026">
        <v>695.7</v>
      </c>
      <c r="BG133" s="1027">
        <v>696.5</v>
      </c>
      <c r="BH133" s="1027">
        <v>660.3</v>
      </c>
      <c r="BI133" s="1028">
        <v>675.8</v>
      </c>
      <c r="BJ133" s="1033">
        <v>688</v>
      </c>
      <c r="BK133" s="729">
        <f t="shared" ref="BK133:BK198" si="83">AVERAGE(BG133:BI133)</f>
        <v>677.5333333333333</v>
      </c>
      <c r="BL133" s="790">
        <v>966973</v>
      </c>
      <c r="BM133" s="791">
        <v>964966</v>
      </c>
      <c r="BN133" s="791">
        <v>964407</v>
      </c>
      <c r="BO133" s="792">
        <v>963800</v>
      </c>
      <c r="BP133" s="793">
        <v>962224</v>
      </c>
      <c r="BQ133" s="810">
        <f t="shared" si="78"/>
        <v>964391</v>
      </c>
      <c r="BR133" s="725">
        <v>92753</v>
      </c>
      <c r="BS133" s="726">
        <v>93256</v>
      </c>
      <c r="BT133" s="726">
        <v>93192</v>
      </c>
      <c r="BU133" s="727">
        <v>92026</v>
      </c>
      <c r="BV133" s="728">
        <v>91058</v>
      </c>
      <c r="BW133" s="729">
        <f t="shared" si="79"/>
        <v>92824.666666666672</v>
      </c>
      <c r="BX133" s="932">
        <v>39.799999999999997</v>
      </c>
      <c r="BY133" s="933">
        <v>34.9</v>
      </c>
      <c r="BZ133" s="933">
        <v>36.5</v>
      </c>
      <c r="CA133" s="934">
        <v>42.4</v>
      </c>
      <c r="CB133" s="935">
        <v>44.6</v>
      </c>
      <c r="CC133" s="729">
        <f t="shared" ref="CC133:CC198" si="84">AVERAGE(BY133:CA133)</f>
        <v>37.933333333333337</v>
      </c>
      <c r="CD133" s="859">
        <v>132140</v>
      </c>
      <c r="CE133" s="860">
        <v>133069</v>
      </c>
      <c r="CF133" s="860">
        <v>133209</v>
      </c>
      <c r="CG133" s="861">
        <v>133841</v>
      </c>
      <c r="CH133" s="862">
        <v>135513</v>
      </c>
      <c r="CI133" s="863">
        <f t="shared" si="80"/>
        <v>133373</v>
      </c>
      <c r="CJ133" s="725">
        <v>7.4</v>
      </c>
      <c r="CK133" s="726">
        <v>6.9</v>
      </c>
      <c r="CL133" s="726">
        <v>7.2</v>
      </c>
      <c r="CM133" s="727">
        <v>10</v>
      </c>
      <c r="CN133" s="728">
        <v>11.1</v>
      </c>
      <c r="CO133" s="891">
        <f t="shared" ref="CO133:CO198" si="85">AVERAGE(CK133:CM133)</f>
        <v>8.0333333333333332</v>
      </c>
    </row>
    <row r="134" spans="1:93" x14ac:dyDescent="0.3">
      <c r="A134" s="172" t="s">
        <v>386</v>
      </c>
      <c r="B134" s="790">
        <v>2854713</v>
      </c>
      <c r="C134" s="791">
        <v>2875045</v>
      </c>
      <c r="D134" s="792">
        <v>2898280</v>
      </c>
      <c r="E134" s="793">
        <v>2920086</v>
      </c>
      <c r="F134" s="810">
        <f t="shared" si="66"/>
        <v>2897803.6666666665</v>
      </c>
      <c r="G134" s="725">
        <v>70596.95</v>
      </c>
      <c r="H134" s="726">
        <v>69098.19</v>
      </c>
      <c r="I134" s="727">
        <v>74948.38</v>
      </c>
      <c r="J134" s="728">
        <v>79102.87</v>
      </c>
      <c r="K134" s="729">
        <f t="shared" si="67"/>
        <v>74383.146666666667</v>
      </c>
      <c r="L134" s="725">
        <f t="shared" si="81"/>
        <v>24700</v>
      </c>
      <c r="M134" s="726">
        <f t="shared" si="81"/>
        <v>24000</v>
      </c>
      <c r="N134" s="727">
        <f t="shared" si="68"/>
        <v>25900</v>
      </c>
      <c r="O134" s="728">
        <f t="shared" si="65"/>
        <v>27100</v>
      </c>
      <c r="P134" s="729">
        <f t="shared" si="69"/>
        <v>25666.666666666668</v>
      </c>
      <c r="Q134" s="725">
        <f t="shared" si="70"/>
        <v>26736.074352</v>
      </c>
      <c r="R134" s="726">
        <f t="shared" si="71"/>
        <v>25468.991999999998</v>
      </c>
      <c r="S134" s="727">
        <f t="shared" si="72"/>
        <v>26946.36</v>
      </c>
      <c r="T134" s="728">
        <f t="shared" si="73"/>
        <v>27642</v>
      </c>
      <c r="U134" s="729">
        <f t="shared" si="74"/>
        <v>26685.784</v>
      </c>
      <c r="V134" s="725">
        <v>1138.9000000000001</v>
      </c>
      <c r="W134" s="726">
        <v>1166.5</v>
      </c>
      <c r="X134" s="727">
        <v>1188</v>
      </c>
      <c r="Y134" s="727">
        <v>1245.0999999999999</v>
      </c>
      <c r="Z134" s="740">
        <v>1221.5</v>
      </c>
      <c r="AA134" s="729">
        <f t="shared" si="75"/>
        <v>1199.8666666666666</v>
      </c>
      <c r="AB134" s="725">
        <v>88.7</v>
      </c>
      <c r="AC134" s="726">
        <v>72.2</v>
      </c>
      <c r="AD134" s="727">
        <v>113.9</v>
      </c>
      <c r="AE134" s="727">
        <v>142.5</v>
      </c>
      <c r="AF134" s="740">
        <v>131.19999999999999</v>
      </c>
      <c r="AG134" s="729">
        <f t="shared" si="76"/>
        <v>109.53333333333335</v>
      </c>
      <c r="AH134" s="960">
        <v>117.7</v>
      </c>
      <c r="AI134" s="961">
        <v>106.9</v>
      </c>
      <c r="AJ134" s="961">
        <v>135.19999999999999</v>
      </c>
      <c r="AK134" s="962">
        <v>112.3</v>
      </c>
      <c r="AL134" s="963">
        <v>112.1</v>
      </c>
      <c r="AM134" s="964">
        <v>118</v>
      </c>
      <c r="AN134" s="943">
        <v>23.1</v>
      </c>
      <c r="AO134" s="965">
        <v>21.1</v>
      </c>
      <c r="AP134" s="965">
        <v>31.4</v>
      </c>
      <c r="AQ134" s="966">
        <v>28.7</v>
      </c>
      <c r="AR134" s="967">
        <v>26.1</v>
      </c>
      <c r="AS134" s="964">
        <v>27</v>
      </c>
      <c r="AT134" s="790">
        <v>1384849</v>
      </c>
      <c r="AU134" s="791">
        <v>1389359</v>
      </c>
      <c r="AV134" s="791">
        <v>1398455</v>
      </c>
      <c r="AW134" s="792">
        <v>1404709</v>
      </c>
      <c r="AX134" s="793">
        <v>1411215</v>
      </c>
      <c r="AY134" s="810">
        <f t="shared" si="77"/>
        <v>1397507.6666666667</v>
      </c>
      <c r="AZ134" s="932">
        <v>22.7</v>
      </c>
      <c r="BA134" s="933">
        <v>18.399999999999999</v>
      </c>
      <c r="BB134" s="933">
        <v>19.899999999999999</v>
      </c>
      <c r="BC134" s="934">
        <v>19.100000000000001</v>
      </c>
      <c r="BD134" s="935">
        <v>18.3</v>
      </c>
      <c r="BE134" s="729">
        <f t="shared" si="82"/>
        <v>19.133333333333333</v>
      </c>
      <c r="BF134" s="1026">
        <v>988.7</v>
      </c>
      <c r="BG134" s="1027">
        <v>1037.4000000000001</v>
      </c>
      <c r="BH134" s="1027">
        <v>1014.1</v>
      </c>
      <c r="BI134" s="1028">
        <v>1077.4000000000001</v>
      </c>
      <c r="BJ134" s="1029">
        <v>1060.7</v>
      </c>
      <c r="BK134" s="729">
        <f t="shared" si="83"/>
        <v>1042.9666666666667</v>
      </c>
      <c r="BL134" s="790">
        <v>1539435</v>
      </c>
      <c r="BM134" s="791">
        <v>1545909</v>
      </c>
      <c r="BN134" s="791">
        <v>1557042</v>
      </c>
      <c r="BO134" s="792">
        <v>1565256</v>
      </c>
      <c r="BP134" s="793">
        <v>1572583</v>
      </c>
      <c r="BQ134" s="810">
        <f t="shared" si="78"/>
        <v>1556069</v>
      </c>
      <c r="BR134" s="725">
        <v>156614</v>
      </c>
      <c r="BS134" s="726">
        <v>157230</v>
      </c>
      <c r="BT134" s="726">
        <v>158935</v>
      </c>
      <c r="BU134" s="727">
        <v>158102</v>
      </c>
      <c r="BV134" s="728">
        <v>157683</v>
      </c>
      <c r="BW134" s="729">
        <f t="shared" si="79"/>
        <v>158089</v>
      </c>
      <c r="BX134" s="932">
        <v>37.6</v>
      </c>
      <c r="BY134" s="933">
        <v>48.6</v>
      </c>
      <c r="BZ134" s="933">
        <v>42.1</v>
      </c>
      <c r="CA134" s="934">
        <v>43.5</v>
      </c>
      <c r="CB134" s="935">
        <v>47.3</v>
      </c>
      <c r="CC134" s="729">
        <f t="shared" si="84"/>
        <v>44.733333333333327</v>
      </c>
      <c r="CD134" s="859">
        <v>222935</v>
      </c>
      <c r="CE134" s="860">
        <v>225475</v>
      </c>
      <c r="CF134" s="860">
        <v>226170</v>
      </c>
      <c r="CG134" s="861">
        <v>227085</v>
      </c>
      <c r="CH134" s="862">
        <v>228273</v>
      </c>
      <c r="CI134" s="863">
        <f t="shared" si="80"/>
        <v>226243.33333333334</v>
      </c>
      <c r="CJ134" s="725">
        <v>9.1999999999999993</v>
      </c>
      <c r="CK134" s="726">
        <v>6.3</v>
      </c>
      <c r="CL134" s="726">
        <v>10.9</v>
      </c>
      <c r="CM134" s="727">
        <v>9.1</v>
      </c>
      <c r="CN134" s="728">
        <v>7.4</v>
      </c>
      <c r="CO134" s="891">
        <f t="shared" si="85"/>
        <v>8.7666666666666657</v>
      </c>
    </row>
    <row r="135" spans="1:93" x14ac:dyDescent="0.3">
      <c r="A135" s="172" t="s">
        <v>387</v>
      </c>
      <c r="B135" s="790">
        <v>3078472</v>
      </c>
      <c r="C135" s="791">
        <v>3098924</v>
      </c>
      <c r="D135" s="792">
        <v>3123896</v>
      </c>
      <c r="E135" s="793">
        <v>3147015</v>
      </c>
      <c r="F135" s="810">
        <f t="shared" si="66"/>
        <v>3123278.3333333335</v>
      </c>
      <c r="G135" s="725">
        <v>93627.94</v>
      </c>
      <c r="H135" s="726">
        <v>87406.54</v>
      </c>
      <c r="I135" s="727">
        <v>93535.360000000001</v>
      </c>
      <c r="J135" s="728">
        <v>98651.21</v>
      </c>
      <c r="K135" s="729">
        <f t="shared" si="67"/>
        <v>93197.703333333324</v>
      </c>
      <c r="L135" s="725">
        <f t="shared" si="81"/>
        <v>30400</v>
      </c>
      <c r="M135" s="726">
        <f t="shared" si="81"/>
        <v>28200</v>
      </c>
      <c r="N135" s="727">
        <f t="shared" si="68"/>
        <v>29900</v>
      </c>
      <c r="O135" s="728">
        <f t="shared" si="65"/>
        <v>31300</v>
      </c>
      <c r="P135" s="729">
        <f t="shared" si="69"/>
        <v>29800</v>
      </c>
      <c r="Q135" s="725">
        <f t="shared" si="70"/>
        <v>32905.937663999997</v>
      </c>
      <c r="R135" s="726">
        <f t="shared" si="71"/>
        <v>29926.065599999998</v>
      </c>
      <c r="S135" s="727">
        <f t="shared" si="72"/>
        <v>31107.96</v>
      </c>
      <c r="T135" s="728">
        <f t="shared" si="73"/>
        <v>31926</v>
      </c>
      <c r="U135" s="729">
        <f t="shared" si="74"/>
        <v>30986.675199999998</v>
      </c>
      <c r="V135" s="725">
        <v>1368.6</v>
      </c>
      <c r="W135" s="726">
        <v>1348.3</v>
      </c>
      <c r="X135" s="727">
        <v>1397.1</v>
      </c>
      <c r="Y135" s="727">
        <v>1453.6</v>
      </c>
      <c r="Z135" s="740">
        <v>1451.1</v>
      </c>
      <c r="AA135" s="729">
        <f t="shared" si="75"/>
        <v>1399.6666666666667</v>
      </c>
      <c r="AB135" s="725">
        <v>125.2</v>
      </c>
      <c r="AC135" s="726">
        <v>149.69999999999999</v>
      </c>
      <c r="AD135" s="727">
        <v>138.80000000000001</v>
      </c>
      <c r="AE135" s="727">
        <v>146.5</v>
      </c>
      <c r="AF135" s="740">
        <v>140.80000000000001</v>
      </c>
      <c r="AG135" s="729">
        <f t="shared" si="76"/>
        <v>145</v>
      </c>
      <c r="AH135" s="960">
        <v>92</v>
      </c>
      <c r="AI135" s="961">
        <v>74.900000000000006</v>
      </c>
      <c r="AJ135" s="961">
        <v>84.8</v>
      </c>
      <c r="AK135" s="962">
        <v>90</v>
      </c>
      <c r="AL135" s="963">
        <v>89.1</v>
      </c>
      <c r="AM135" s="964">
        <v>83</v>
      </c>
      <c r="AN135" s="943">
        <v>18</v>
      </c>
      <c r="AO135" s="965">
        <v>21.7</v>
      </c>
      <c r="AP135" s="965">
        <v>21.8</v>
      </c>
      <c r="AQ135" s="966">
        <v>18.7</v>
      </c>
      <c r="AR135" s="967">
        <v>20.3</v>
      </c>
      <c r="AS135" s="964">
        <v>21</v>
      </c>
      <c r="AT135" s="790">
        <v>1539262</v>
      </c>
      <c r="AU135" s="791">
        <v>1544577</v>
      </c>
      <c r="AV135" s="791">
        <v>1555795</v>
      </c>
      <c r="AW135" s="792">
        <v>1564129</v>
      </c>
      <c r="AX135" s="793">
        <v>1572370</v>
      </c>
      <c r="AY135" s="810">
        <f t="shared" si="77"/>
        <v>1554833.6666666667</v>
      </c>
      <c r="AZ135" s="932">
        <v>14.2</v>
      </c>
      <c r="BA135" s="933">
        <v>13.5</v>
      </c>
      <c r="BB135" s="933">
        <v>13.2</v>
      </c>
      <c r="BC135" s="934">
        <v>12.8</v>
      </c>
      <c r="BD135" s="935">
        <v>11.9</v>
      </c>
      <c r="BE135" s="729">
        <f t="shared" si="82"/>
        <v>13.166666666666666</v>
      </c>
      <c r="BF135" s="1026">
        <v>1238.5</v>
      </c>
      <c r="BG135" s="1031">
        <v>1225</v>
      </c>
      <c r="BH135" s="1027">
        <v>1269.0999999999999</v>
      </c>
      <c r="BI135" s="1028">
        <v>1312.8</v>
      </c>
      <c r="BJ135" s="1029">
        <v>1308.4000000000001</v>
      </c>
      <c r="BK135" s="729">
        <f t="shared" si="83"/>
        <v>1268.9666666666665</v>
      </c>
      <c r="BL135" s="790">
        <v>1715170</v>
      </c>
      <c r="BM135" s="791">
        <v>1721142</v>
      </c>
      <c r="BN135" s="791">
        <v>1734396</v>
      </c>
      <c r="BO135" s="792">
        <v>1744261</v>
      </c>
      <c r="BP135" s="793">
        <v>1754071</v>
      </c>
      <c r="BQ135" s="810">
        <f t="shared" si="78"/>
        <v>1733266.3333333333</v>
      </c>
      <c r="BR135" s="725">
        <v>178832</v>
      </c>
      <c r="BS135" s="726">
        <v>180557</v>
      </c>
      <c r="BT135" s="726">
        <v>182813</v>
      </c>
      <c r="BU135" s="727">
        <v>184552</v>
      </c>
      <c r="BV135" s="728">
        <v>186064</v>
      </c>
      <c r="BW135" s="729">
        <f t="shared" si="79"/>
        <v>182640.66666666666</v>
      </c>
      <c r="BX135" s="932">
        <v>56.1</v>
      </c>
      <c r="BY135" s="933">
        <v>53.7</v>
      </c>
      <c r="BZ135" s="933">
        <v>57.2</v>
      </c>
      <c r="CA135" s="934">
        <v>51.8</v>
      </c>
      <c r="CB135" s="935">
        <v>53.2</v>
      </c>
      <c r="CC135" s="729">
        <f t="shared" si="84"/>
        <v>54.233333333333327</v>
      </c>
      <c r="CD135" s="859">
        <v>249532</v>
      </c>
      <c r="CE135" s="860">
        <v>250893</v>
      </c>
      <c r="CF135" s="860">
        <v>252777</v>
      </c>
      <c r="CG135" s="861">
        <v>253728</v>
      </c>
      <c r="CH135" s="862">
        <v>255468</v>
      </c>
      <c r="CI135" s="863">
        <f t="shared" si="80"/>
        <v>252466</v>
      </c>
      <c r="CJ135" s="725">
        <v>7.7</v>
      </c>
      <c r="CK135" s="726">
        <v>5.7</v>
      </c>
      <c r="CL135" s="726">
        <v>6.7</v>
      </c>
      <c r="CM135" s="727">
        <v>6.4</v>
      </c>
      <c r="CN135" s="728">
        <v>4.5999999999999996</v>
      </c>
      <c r="CO135" s="891">
        <f t="shared" si="85"/>
        <v>6.2666666666666666</v>
      </c>
    </row>
    <row r="136" spans="1:93" x14ac:dyDescent="0.3">
      <c r="A136" s="172" t="s">
        <v>388</v>
      </c>
      <c r="B136" s="790">
        <v>1370389</v>
      </c>
      <c r="C136" s="791">
        <v>1369348</v>
      </c>
      <c r="D136" s="792">
        <v>1368667</v>
      </c>
      <c r="E136" s="793">
        <v>1368684</v>
      </c>
      <c r="F136" s="810">
        <f t="shared" si="66"/>
        <v>1368899.6666666667</v>
      </c>
      <c r="G136" s="725">
        <v>36785.74</v>
      </c>
      <c r="H136" s="726">
        <v>35550.550000000003</v>
      </c>
      <c r="I136" s="727">
        <v>37806.43</v>
      </c>
      <c r="J136" s="728">
        <v>39610.29</v>
      </c>
      <c r="K136" s="729">
        <f t="shared" si="67"/>
        <v>37655.756666666675</v>
      </c>
      <c r="L136" s="725">
        <f t="shared" si="81"/>
        <v>26800</v>
      </c>
      <c r="M136" s="726">
        <f t="shared" si="81"/>
        <v>26000</v>
      </c>
      <c r="N136" s="727">
        <f t="shared" si="68"/>
        <v>27600</v>
      </c>
      <c r="O136" s="728">
        <f t="shared" si="65"/>
        <v>28900</v>
      </c>
      <c r="P136" s="729">
        <f t="shared" si="69"/>
        <v>27500</v>
      </c>
      <c r="Q136" s="725">
        <f t="shared" si="70"/>
        <v>29009.181887999999</v>
      </c>
      <c r="R136" s="726">
        <f t="shared" si="71"/>
        <v>27591.407999999999</v>
      </c>
      <c r="S136" s="727">
        <f t="shared" si="72"/>
        <v>28715.040000000001</v>
      </c>
      <c r="T136" s="728">
        <f t="shared" si="73"/>
        <v>29478</v>
      </c>
      <c r="U136" s="729">
        <f t="shared" si="74"/>
        <v>28594.816000000003</v>
      </c>
      <c r="V136" s="725">
        <v>594.4</v>
      </c>
      <c r="W136" s="726">
        <v>590.1</v>
      </c>
      <c r="X136" s="727">
        <v>595.4</v>
      </c>
      <c r="Y136" s="727">
        <v>604.6</v>
      </c>
      <c r="Z136" s="740">
        <v>620.4</v>
      </c>
      <c r="AA136" s="729">
        <f t="shared" si="75"/>
        <v>596.69999999999993</v>
      </c>
      <c r="AB136" s="725">
        <v>51.6</v>
      </c>
      <c r="AC136" s="726">
        <v>54.2</v>
      </c>
      <c r="AD136" s="727">
        <v>63.6</v>
      </c>
      <c r="AE136" s="727">
        <v>73.900000000000006</v>
      </c>
      <c r="AF136" s="740">
        <v>77.599999999999994</v>
      </c>
      <c r="AG136" s="729">
        <f t="shared" si="76"/>
        <v>63.900000000000006</v>
      </c>
      <c r="AH136" s="960">
        <v>33.1</v>
      </c>
      <c r="AI136" s="961">
        <v>32.6</v>
      </c>
      <c r="AJ136" s="961">
        <v>41.7</v>
      </c>
      <c r="AK136" s="962">
        <v>43.1</v>
      </c>
      <c r="AL136" s="963">
        <v>44.3</v>
      </c>
      <c r="AM136" s="964">
        <v>39</v>
      </c>
      <c r="AN136" s="943">
        <v>7.5</v>
      </c>
      <c r="AO136" s="965">
        <v>8.6999999999999993</v>
      </c>
      <c r="AP136" s="965">
        <v>12.2</v>
      </c>
      <c r="AQ136" s="966">
        <v>11.6</v>
      </c>
      <c r="AR136" s="967">
        <v>12.9</v>
      </c>
      <c r="AS136" s="964">
        <v>11</v>
      </c>
      <c r="AT136" s="790">
        <v>670530</v>
      </c>
      <c r="AU136" s="791">
        <v>664601</v>
      </c>
      <c r="AV136" s="791">
        <v>661996</v>
      </c>
      <c r="AW136" s="792">
        <v>658138</v>
      </c>
      <c r="AX136" s="793">
        <v>654500</v>
      </c>
      <c r="AY136" s="810">
        <f t="shared" si="77"/>
        <v>661578.33333333337</v>
      </c>
      <c r="AZ136" s="932">
        <v>18.5</v>
      </c>
      <c r="BA136" s="933">
        <v>19.3</v>
      </c>
      <c r="BB136" s="933">
        <v>17.8</v>
      </c>
      <c r="BC136" s="934">
        <v>15.7</v>
      </c>
      <c r="BD136" s="935">
        <v>15.2</v>
      </c>
      <c r="BE136" s="729">
        <f t="shared" si="82"/>
        <v>17.599999999999998</v>
      </c>
      <c r="BF136" s="1026">
        <v>540.1</v>
      </c>
      <c r="BG136" s="1027">
        <v>537.9</v>
      </c>
      <c r="BH136" s="1027">
        <v>528.6</v>
      </c>
      <c r="BI136" s="1028">
        <v>535.1</v>
      </c>
      <c r="BJ136" s="1029">
        <v>548.9</v>
      </c>
      <c r="BK136" s="729">
        <f t="shared" si="83"/>
        <v>533.86666666666667</v>
      </c>
      <c r="BL136" s="790">
        <v>741520</v>
      </c>
      <c r="BM136" s="791">
        <v>735656</v>
      </c>
      <c r="BN136" s="791">
        <v>733457</v>
      </c>
      <c r="BO136" s="792">
        <v>730607</v>
      </c>
      <c r="BP136" s="793">
        <v>727856</v>
      </c>
      <c r="BQ136" s="810">
        <f t="shared" si="78"/>
        <v>733240</v>
      </c>
      <c r="BR136" s="725">
        <v>71910</v>
      </c>
      <c r="BS136" s="726">
        <v>71720</v>
      </c>
      <c r="BT136" s="726">
        <v>72148</v>
      </c>
      <c r="BU136" s="727">
        <v>71671</v>
      </c>
      <c r="BV136" s="728">
        <v>71300</v>
      </c>
      <c r="BW136" s="729">
        <f t="shared" si="79"/>
        <v>71846.333333333328</v>
      </c>
      <c r="BX136" s="932">
        <v>38.4</v>
      </c>
      <c r="BY136" s="933">
        <v>35.799999999999997</v>
      </c>
      <c r="BZ136" s="933">
        <v>46.4</v>
      </c>
      <c r="CA136" s="934">
        <v>39.299999999999997</v>
      </c>
      <c r="CB136" s="935">
        <v>41.1</v>
      </c>
      <c r="CC136" s="729">
        <f t="shared" si="84"/>
        <v>40.499999999999993</v>
      </c>
      <c r="CD136" s="859">
        <v>102715</v>
      </c>
      <c r="CE136" s="860">
        <v>103886</v>
      </c>
      <c r="CF136" s="860">
        <v>103758</v>
      </c>
      <c r="CG136" s="861">
        <v>104609</v>
      </c>
      <c r="CH136" s="862">
        <v>105412</v>
      </c>
      <c r="CI136" s="863">
        <f t="shared" si="80"/>
        <v>104084.33333333333</v>
      </c>
      <c r="CJ136" s="893">
        <v>8</v>
      </c>
      <c r="CK136" s="726">
        <v>6.7</v>
      </c>
      <c r="CL136" s="726">
        <v>10.8</v>
      </c>
      <c r="CM136" s="727">
        <v>7.8</v>
      </c>
      <c r="CN136" s="728">
        <v>7.3</v>
      </c>
      <c r="CO136" s="891">
        <f t="shared" si="85"/>
        <v>8.4333333333333336</v>
      </c>
    </row>
    <row r="137" spans="1:93" x14ac:dyDescent="0.3">
      <c r="A137" s="172" t="s">
        <v>389</v>
      </c>
      <c r="B137" s="790">
        <v>6672547</v>
      </c>
      <c r="C137" s="791">
        <v>6709304</v>
      </c>
      <c r="D137" s="792">
        <v>6745694</v>
      </c>
      <c r="E137" s="793">
        <v>6787078</v>
      </c>
      <c r="F137" s="810">
        <f t="shared" si="66"/>
        <v>6747358.666666667</v>
      </c>
      <c r="G137" s="725">
        <v>223194.53</v>
      </c>
      <c r="H137" s="726">
        <v>214733.38</v>
      </c>
      <c r="I137" s="727">
        <v>227845.47</v>
      </c>
      <c r="J137" s="728">
        <v>240909.47</v>
      </c>
      <c r="K137" s="729">
        <f t="shared" si="67"/>
        <v>227829.43999999997</v>
      </c>
      <c r="L137" s="725">
        <f t="shared" si="81"/>
        <v>33400</v>
      </c>
      <c r="M137" s="726">
        <f t="shared" si="81"/>
        <v>32000</v>
      </c>
      <c r="N137" s="727">
        <f t="shared" si="68"/>
        <v>33800</v>
      </c>
      <c r="O137" s="728">
        <f t="shared" si="65"/>
        <v>35500</v>
      </c>
      <c r="P137" s="729">
        <f t="shared" si="69"/>
        <v>33766.666666666664</v>
      </c>
      <c r="Q137" s="725">
        <f t="shared" si="70"/>
        <v>36153.234144000002</v>
      </c>
      <c r="R137" s="726">
        <f t="shared" si="71"/>
        <v>33958.655999999995</v>
      </c>
      <c r="S137" s="727">
        <f t="shared" si="72"/>
        <v>35165.519999999997</v>
      </c>
      <c r="T137" s="728">
        <f t="shared" si="73"/>
        <v>36210</v>
      </c>
      <c r="U137" s="729">
        <f t="shared" si="74"/>
        <v>35111.392</v>
      </c>
      <c r="V137" s="725">
        <v>3093.2</v>
      </c>
      <c r="W137" s="726">
        <v>3064.6</v>
      </c>
      <c r="X137" s="727">
        <v>3135.1</v>
      </c>
      <c r="Y137" s="727">
        <v>3212.9</v>
      </c>
      <c r="Z137" s="740">
        <v>3223.6</v>
      </c>
      <c r="AA137" s="729">
        <f t="shared" si="75"/>
        <v>3137.5333333333333</v>
      </c>
      <c r="AB137" s="725">
        <v>316.89999999999998</v>
      </c>
      <c r="AC137" s="726">
        <v>306.8</v>
      </c>
      <c r="AD137" s="727">
        <v>319.5</v>
      </c>
      <c r="AE137" s="727">
        <v>357.2</v>
      </c>
      <c r="AF137" s="740">
        <v>353.8</v>
      </c>
      <c r="AG137" s="729">
        <f t="shared" si="76"/>
        <v>327.83333333333331</v>
      </c>
      <c r="AH137" s="960">
        <v>216.5</v>
      </c>
      <c r="AI137" s="961">
        <v>230.5</v>
      </c>
      <c r="AJ137" s="961">
        <v>225.8</v>
      </c>
      <c r="AK137" s="962">
        <v>211.4</v>
      </c>
      <c r="AL137" s="963">
        <v>208</v>
      </c>
      <c r="AM137" s="964">
        <v>223</v>
      </c>
      <c r="AN137" s="943">
        <v>57.5</v>
      </c>
      <c r="AO137" s="965">
        <v>60</v>
      </c>
      <c r="AP137" s="965">
        <v>52.1</v>
      </c>
      <c r="AQ137" s="966">
        <v>58</v>
      </c>
      <c r="AR137" s="967">
        <v>56</v>
      </c>
      <c r="AS137" s="964">
        <v>57</v>
      </c>
      <c r="AT137" s="790">
        <v>3353210</v>
      </c>
      <c r="AU137" s="791">
        <v>3363779</v>
      </c>
      <c r="AV137" s="791">
        <v>3382944</v>
      </c>
      <c r="AW137" s="792">
        <v>3397423</v>
      </c>
      <c r="AX137" s="793">
        <v>3411249</v>
      </c>
      <c r="AY137" s="810">
        <f t="shared" si="77"/>
        <v>3381382</v>
      </c>
      <c r="AZ137" s="932">
        <v>17.100000000000001</v>
      </c>
      <c r="BA137" s="933">
        <v>16</v>
      </c>
      <c r="BB137" s="933">
        <v>14.5</v>
      </c>
      <c r="BC137" s="934">
        <v>12.6</v>
      </c>
      <c r="BD137" s="935">
        <v>13.9</v>
      </c>
      <c r="BE137" s="729">
        <f t="shared" si="82"/>
        <v>14.366666666666667</v>
      </c>
      <c r="BF137" s="1026">
        <v>2771.6</v>
      </c>
      <c r="BG137" s="1027">
        <v>2731.6</v>
      </c>
      <c r="BH137" s="1031">
        <v>2811</v>
      </c>
      <c r="BI137" s="1028">
        <v>2889.9</v>
      </c>
      <c r="BJ137" s="1029">
        <v>2892.6</v>
      </c>
      <c r="BK137" s="729">
        <f t="shared" si="83"/>
        <v>2810.8333333333335</v>
      </c>
      <c r="BL137" s="790">
        <v>3738601</v>
      </c>
      <c r="BM137" s="791">
        <v>3750568</v>
      </c>
      <c r="BN137" s="791">
        <v>3775136</v>
      </c>
      <c r="BO137" s="792">
        <v>3792629</v>
      </c>
      <c r="BP137" s="793">
        <v>3809422</v>
      </c>
      <c r="BQ137" s="810">
        <f t="shared" si="78"/>
        <v>3772777.6666666665</v>
      </c>
      <c r="BR137" s="725">
        <v>418681</v>
      </c>
      <c r="BS137" s="726">
        <v>421037</v>
      </c>
      <c r="BT137" s="726">
        <v>424402</v>
      </c>
      <c r="BU137" s="727">
        <v>424236</v>
      </c>
      <c r="BV137" s="728">
        <v>425081</v>
      </c>
      <c r="BW137" s="729">
        <f t="shared" si="79"/>
        <v>423225</v>
      </c>
      <c r="BX137" s="932">
        <v>51.2</v>
      </c>
      <c r="BY137" s="933">
        <v>53.6</v>
      </c>
      <c r="BZ137" s="933">
        <v>52.6</v>
      </c>
      <c r="CA137" s="934">
        <v>55.6</v>
      </c>
      <c r="CB137" s="935">
        <v>57.8</v>
      </c>
      <c r="CC137" s="729">
        <f t="shared" si="84"/>
        <v>53.933333333333337</v>
      </c>
      <c r="CD137" s="859">
        <v>551955</v>
      </c>
      <c r="CE137" s="860">
        <v>555415</v>
      </c>
      <c r="CF137" s="860">
        <v>556593</v>
      </c>
      <c r="CG137" s="861">
        <v>560221</v>
      </c>
      <c r="CH137" s="862">
        <v>566824</v>
      </c>
      <c r="CI137" s="863">
        <f t="shared" si="80"/>
        <v>557409.66666666663</v>
      </c>
      <c r="CJ137" s="725">
        <v>6.9</v>
      </c>
      <c r="CK137" s="726">
        <v>7.9</v>
      </c>
      <c r="CL137" s="726">
        <v>7.4</v>
      </c>
      <c r="CM137" s="727">
        <v>7.2</v>
      </c>
      <c r="CN137" s="728">
        <v>7.3</v>
      </c>
      <c r="CO137" s="891">
        <f t="shared" si="85"/>
        <v>7.5</v>
      </c>
    </row>
    <row r="138" spans="1:93" x14ac:dyDescent="0.3">
      <c r="A138" s="172" t="s">
        <v>390</v>
      </c>
      <c r="B138" s="790">
        <v>5081101</v>
      </c>
      <c r="C138" s="791">
        <v>5098666</v>
      </c>
      <c r="D138" s="792">
        <v>5127840</v>
      </c>
      <c r="E138" s="793">
        <v>5150362</v>
      </c>
      <c r="F138" s="810">
        <f t="shared" si="66"/>
        <v>5125622.666666667</v>
      </c>
      <c r="G138" s="725">
        <v>156805.37</v>
      </c>
      <c r="H138" s="726">
        <v>149789.51</v>
      </c>
      <c r="I138" s="727">
        <v>176027.85</v>
      </c>
      <c r="J138" s="728">
        <v>190348.92</v>
      </c>
      <c r="K138" s="729">
        <f t="shared" si="67"/>
        <v>172055.42666666667</v>
      </c>
      <c r="L138" s="725">
        <f t="shared" si="81"/>
        <v>30900</v>
      </c>
      <c r="M138" s="726">
        <f t="shared" si="81"/>
        <v>29400</v>
      </c>
      <c r="N138" s="727">
        <f t="shared" si="68"/>
        <v>34300</v>
      </c>
      <c r="O138" s="728">
        <f t="shared" si="65"/>
        <v>37000</v>
      </c>
      <c r="P138" s="729">
        <f t="shared" si="69"/>
        <v>33566.666666666664</v>
      </c>
      <c r="Q138" s="725">
        <f t="shared" si="70"/>
        <v>33447.153743999996</v>
      </c>
      <c r="R138" s="726">
        <f t="shared" si="71"/>
        <v>31199.515199999998</v>
      </c>
      <c r="S138" s="727">
        <f t="shared" si="72"/>
        <v>35685.72</v>
      </c>
      <c r="T138" s="728">
        <f t="shared" si="73"/>
        <v>37740</v>
      </c>
      <c r="U138" s="729">
        <f t="shared" si="74"/>
        <v>34875.078399999999</v>
      </c>
      <c r="V138" s="725">
        <v>2122.6999999999998</v>
      </c>
      <c r="W138" s="726">
        <v>2147.6999999999998</v>
      </c>
      <c r="X138" s="727">
        <v>2181.3000000000002</v>
      </c>
      <c r="Y138" s="727">
        <v>2179.1</v>
      </c>
      <c r="Z138" s="740">
        <v>2186.6</v>
      </c>
      <c r="AA138" s="729">
        <f t="shared" si="75"/>
        <v>2169.3666666666668</v>
      </c>
      <c r="AB138" s="725">
        <v>174.9</v>
      </c>
      <c r="AC138" s="726">
        <v>169.9</v>
      </c>
      <c r="AD138" s="727">
        <v>193.4</v>
      </c>
      <c r="AE138" s="727">
        <v>201.9</v>
      </c>
      <c r="AF138" s="740">
        <v>201.6</v>
      </c>
      <c r="AG138" s="729">
        <f t="shared" si="76"/>
        <v>188.4</v>
      </c>
      <c r="AH138" s="960">
        <v>186.1</v>
      </c>
      <c r="AI138" s="961">
        <v>171.8</v>
      </c>
      <c r="AJ138" s="961">
        <v>175.8</v>
      </c>
      <c r="AK138" s="962">
        <v>146.80000000000001</v>
      </c>
      <c r="AL138" s="963">
        <v>155.69999999999999</v>
      </c>
      <c r="AM138" s="964">
        <v>165</v>
      </c>
      <c r="AN138" s="943">
        <v>35.299999999999997</v>
      </c>
      <c r="AO138" s="965">
        <v>32.700000000000003</v>
      </c>
      <c r="AP138" s="965">
        <v>36.6</v>
      </c>
      <c r="AQ138" s="966">
        <v>35.200000000000003</v>
      </c>
      <c r="AR138" s="967">
        <v>36.700000000000003</v>
      </c>
      <c r="AS138" s="964">
        <v>35</v>
      </c>
      <c r="AT138" s="790">
        <v>2504461</v>
      </c>
      <c r="AU138" s="791">
        <v>2503819</v>
      </c>
      <c r="AV138" s="791">
        <v>2516090</v>
      </c>
      <c r="AW138" s="792">
        <v>2521690</v>
      </c>
      <c r="AX138" s="793">
        <v>2525647</v>
      </c>
      <c r="AY138" s="810">
        <f t="shared" si="77"/>
        <v>2513866.3333333335</v>
      </c>
      <c r="AZ138" s="932">
        <v>20.2</v>
      </c>
      <c r="BA138" s="933">
        <v>19.2</v>
      </c>
      <c r="BB138" s="933">
        <v>19.2</v>
      </c>
      <c r="BC138" s="934">
        <v>17.5</v>
      </c>
      <c r="BD138" s="935">
        <v>17.5</v>
      </c>
      <c r="BE138" s="729">
        <f t="shared" si="82"/>
        <v>18.633333333333333</v>
      </c>
      <c r="BF138" s="1030">
        <v>1867</v>
      </c>
      <c r="BG138" s="1027">
        <v>1914.4</v>
      </c>
      <c r="BH138" s="1027">
        <v>1913.7</v>
      </c>
      <c r="BI138" s="1032">
        <v>1941</v>
      </c>
      <c r="BJ138" s="1029">
        <v>1945.4</v>
      </c>
      <c r="BK138" s="729">
        <f t="shared" si="83"/>
        <v>1923.0333333333335</v>
      </c>
      <c r="BL138" s="790">
        <v>2765420</v>
      </c>
      <c r="BM138" s="791">
        <v>2767672</v>
      </c>
      <c r="BN138" s="791">
        <v>2786564</v>
      </c>
      <c r="BO138" s="792">
        <v>2793078</v>
      </c>
      <c r="BP138" s="793">
        <v>2797614</v>
      </c>
      <c r="BQ138" s="810">
        <f t="shared" si="78"/>
        <v>2782438</v>
      </c>
      <c r="BR138" s="725">
        <v>291567</v>
      </c>
      <c r="BS138" s="726">
        <v>292983</v>
      </c>
      <c r="BT138" s="726">
        <v>295519</v>
      </c>
      <c r="BU138" s="727">
        <v>294765</v>
      </c>
      <c r="BV138" s="728">
        <v>294455</v>
      </c>
      <c r="BW138" s="729">
        <f t="shared" si="79"/>
        <v>294422.33333333331</v>
      </c>
      <c r="BX138" s="932">
        <v>44</v>
      </c>
      <c r="BY138" s="933">
        <v>47.2</v>
      </c>
      <c r="BZ138" s="933">
        <v>46.1</v>
      </c>
      <c r="CA138" s="934">
        <v>43.9</v>
      </c>
      <c r="CB138" s="935">
        <v>44.8</v>
      </c>
      <c r="CC138" s="729">
        <f t="shared" si="84"/>
        <v>45.733333333333341</v>
      </c>
      <c r="CD138" s="859">
        <v>377945</v>
      </c>
      <c r="CE138" s="860">
        <v>381582</v>
      </c>
      <c r="CF138" s="860">
        <v>383641</v>
      </c>
      <c r="CG138" s="861">
        <v>383067</v>
      </c>
      <c r="CH138" s="862">
        <v>383770</v>
      </c>
      <c r="CI138" s="863">
        <f t="shared" si="80"/>
        <v>382763.33333333331</v>
      </c>
      <c r="CJ138" s="725">
        <v>7</v>
      </c>
      <c r="CK138" s="726">
        <v>8.1999999999999993</v>
      </c>
      <c r="CL138" s="726">
        <v>8.1</v>
      </c>
      <c r="CM138" s="727">
        <v>6.9</v>
      </c>
      <c r="CN138" s="728">
        <v>7.2</v>
      </c>
      <c r="CO138" s="891">
        <f t="shared" si="85"/>
        <v>7.7333333333333316</v>
      </c>
    </row>
    <row r="139" spans="1:93" x14ac:dyDescent="0.3">
      <c r="A139" s="172" t="s">
        <v>391</v>
      </c>
      <c r="B139" s="790">
        <v>340440</v>
      </c>
      <c r="C139" s="791">
        <v>343701</v>
      </c>
      <c r="D139" s="792">
        <v>347597</v>
      </c>
      <c r="E139" s="793">
        <v>350253</v>
      </c>
      <c r="F139" s="810">
        <f t="shared" si="66"/>
        <v>347183.66666666669</v>
      </c>
      <c r="G139" s="725">
        <v>8871.5499999999993</v>
      </c>
      <c r="H139" s="726">
        <v>8334.56</v>
      </c>
      <c r="I139" s="727">
        <v>9322.35</v>
      </c>
      <c r="J139" s="728">
        <v>9486.44</v>
      </c>
      <c r="K139" s="729">
        <f t="shared" si="67"/>
        <v>9047.7833333333328</v>
      </c>
      <c r="L139" s="725">
        <f t="shared" si="81"/>
        <v>26100</v>
      </c>
      <c r="M139" s="726">
        <f t="shared" si="81"/>
        <v>24200</v>
      </c>
      <c r="N139" s="727">
        <f t="shared" si="68"/>
        <v>26800</v>
      </c>
      <c r="O139" s="728">
        <f t="shared" si="65"/>
        <v>27100</v>
      </c>
      <c r="P139" s="729">
        <f t="shared" si="69"/>
        <v>26033.333333333332</v>
      </c>
      <c r="Q139" s="725">
        <f t="shared" si="70"/>
        <v>28251.479375999999</v>
      </c>
      <c r="R139" s="726">
        <f t="shared" si="71"/>
        <v>25681.2336</v>
      </c>
      <c r="S139" s="727">
        <f t="shared" si="72"/>
        <v>27882.720000000001</v>
      </c>
      <c r="T139" s="728">
        <f t="shared" si="73"/>
        <v>27642</v>
      </c>
      <c r="U139" s="729">
        <f t="shared" si="74"/>
        <v>27068.651200000004</v>
      </c>
      <c r="V139" s="725">
        <v>137.1</v>
      </c>
      <c r="W139" s="726">
        <v>144.1</v>
      </c>
      <c r="X139" s="727">
        <v>140</v>
      </c>
      <c r="Y139" s="727">
        <v>138.4</v>
      </c>
      <c r="Z139" s="740">
        <v>151.30000000000001</v>
      </c>
      <c r="AA139" s="729">
        <f t="shared" si="75"/>
        <v>140.83333333333334</v>
      </c>
      <c r="AB139" s="725">
        <v>7.8</v>
      </c>
      <c r="AC139" s="726">
        <v>7.4</v>
      </c>
      <c r="AD139" s="727">
        <v>12.5</v>
      </c>
      <c r="AE139" s="727">
        <v>9.3000000000000007</v>
      </c>
      <c r="AF139" s="740">
        <v>13.2</v>
      </c>
      <c r="AG139" s="729">
        <f t="shared" si="76"/>
        <v>9.7333333333333325</v>
      </c>
      <c r="AH139" s="960">
        <v>8.6999999999999993</v>
      </c>
      <c r="AI139" s="961">
        <v>11.7</v>
      </c>
      <c r="AJ139" s="961">
        <v>12.7</v>
      </c>
      <c r="AK139" s="962">
        <v>8.4</v>
      </c>
      <c r="AL139" s="998">
        <v>10.4</v>
      </c>
      <c r="AM139" s="964">
        <v>11</v>
      </c>
      <c r="AN139" s="943">
        <v>1</v>
      </c>
      <c r="AO139" s="965">
        <v>1</v>
      </c>
      <c r="AP139" s="965">
        <v>1.1000000000000001</v>
      </c>
      <c r="AQ139" s="966">
        <v>1.1000000000000001</v>
      </c>
      <c r="AR139" s="967">
        <v>1.1000000000000001</v>
      </c>
      <c r="AS139" s="964">
        <v>1</v>
      </c>
      <c r="AT139" s="790">
        <v>174695</v>
      </c>
      <c r="AU139" s="791">
        <v>175920</v>
      </c>
      <c r="AV139" s="791">
        <v>177203</v>
      </c>
      <c r="AW139" s="792">
        <v>177590</v>
      </c>
      <c r="AX139" s="793">
        <v>177718</v>
      </c>
      <c r="AY139" s="810">
        <f t="shared" si="77"/>
        <v>176904.33333333334</v>
      </c>
      <c r="AZ139" s="932">
        <v>33.700000000000003</v>
      </c>
      <c r="BA139" s="933">
        <v>23.2</v>
      </c>
      <c r="BB139" s="933">
        <v>27.5</v>
      </c>
      <c r="BC139" s="934">
        <v>27.6</v>
      </c>
      <c r="BD139" s="935">
        <v>27.9</v>
      </c>
      <c r="BE139" s="729">
        <f t="shared" si="82"/>
        <v>26.100000000000005</v>
      </c>
      <c r="BF139" s="1026">
        <v>125.5</v>
      </c>
      <c r="BG139" s="1027">
        <v>128.1</v>
      </c>
      <c r="BH139" s="1027">
        <v>122.2</v>
      </c>
      <c r="BI139" s="1028">
        <v>123.9</v>
      </c>
      <c r="BJ139" s="1029">
        <v>134.30000000000001</v>
      </c>
      <c r="BK139" s="729">
        <f t="shared" si="83"/>
        <v>124.73333333333335</v>
      </c>
      <c r="BL139" s="790">
        <v>190737</v>
      </c>
      <c r="BM139" s="791">
        <v>192284</v>
      </c>
      <c r="BN139" s="791">
        <v>192694</v>
      </c>
      <c r="BO139" s="792">
        <v>193319</v>
      </c>
      <c r="BP139" s="793">
        <v>194170</v>
      </c>
      <c r="BQ139" s="810">
        <f t="shared" si="78"/>
        <v>192765.66666666666</v>
      </c>
      <c r="BR139" s="725">
        <v>20552</v>
      </c>
      <c r="BS139" s="726">
        <v>20508</v>
      </c>
      <c r="BT139" s="726">
        <v>21136</v>
      </c>
      <c r="BU139" s="727">
        <v>21007</v>
      </c>
      <c r="BV139" s="728">
        <v>20999</v>
      </c>
      <c r="BW139" s="729">
        <f t="shared" si="79"/>
        <v>20883.666666666668</v>
      </c>
      <c r="BX139" s="932" t="s">
        <v>268</v>
      </c>
      <c r="BY139" s="933">
        <v>32.299999999999997</v>
      </c>
      <c r="BZ139" s="933" t="s">
        <v>268</v>
      </c>
      <c r="CA139" s="934" t="s">
        <v>268</v>
      </c>
      <c r="CB139" s="935">
        <v>40.299999999999997</v>
      </c>
      <c r="CC139" s="729">
        <f t="shared" si="84"/>
        <v>32.299999999999997</v>
      </c>
      <c r="CD139" s="859">
        <v>22462</v>
      </c>
      <c r="CE139" s="860">
        <v>22683</v>
      </c>
      <c r="CF139" s="860">
        <v>22223</v>
      </c>
      <c r="CG139" s="861">
        <v>22818</v>
      </c>
      <c r="CH139" s="862">
        <v>23847</v>
      </c>
      <c r="CI139" s="863">
        <f t="shared" si="80"/>
        <v>22574.666666666668</v>
      </c>
      <c r="CJ139" s="896">
        <v>21.5</v>
      </c>
      <c r="CK139" s="896">
        <v>21.5</v>
      </c>
      <c r="CL139" s="896">
        <v>21.5</v>
      </c>
      <c r="CM139" s="896">
        <v>21.5</v>
      </c>
      <c r="CN139" s="728">
        <v>21.5</v>
      </c>
      <c r="CO139" s="891">
        <f t="shared" si="85"/>
        <v>21.5</v>
      </c>
    </row>
    <row r="140" spans="1:93" x14ac:dyDescent="0.3">
      <c r="A140" s="172" t="s">
        <v>392</v>
      </c>
      <c r="B140" s="790">
        <v>416728</v>
      </c>
      <c r="C140" s="791">
        <v>415360</v>
      </c>
      <c r="D140" s="792">
        <v>415792</v>
      </c>
      <c r="E140" s="793">
        <v>412671</v>
      </c>
      <c r="F140" s="810">
        <f t="shared" si="66"/>
        <v>414607.66666666669</v>
      </c>
      <c r="G140" s="725">
        <v>9076.59</v>
      </c>
      <c r="H140" s="726">
        <v>8660.31</v>
      </c>
      <c r="I140" s="727">
        <v>8946.89</v>
      </c>
      <c r="J140" s="728">
        <v>9657.2199999999993</v>
      </c>
      <c r="K140" s="729">
        <f t="shared" si="67"/>
        <v>9088.14</v>
      </c>
      <c r="L140" s="725">
        <f t="shared" si="81"/>
        <v>21800</v>
      </c>
      <c r="M140" s="726">
        <f t="shared" si="81"/>
        <v>20900</v>
      </c>
      <c r="N140" s="727">
        <f t="shared" si="68"/>
        <v>21500</v>
      </c>
      <c r="O140" s="728">
        <f t="shared" si="65"/>
        <v>23400</v>
      </c>
      <c r="P140" s="729">
        <f t="shared" si="69"/>
        <v>21933.333333333332</v>
      </c>
      <c r="Q140" s="725">
        <f t="shared" si="70"/>
        <v>23597.021087999998</v>
      </c>
      <c r="R140" s="726">
        <f t="shared" si="71"/>
        <v>22179.247199999998</v>
      </c>
      <c r="S140" s="727">
        <f t="shared" si="72"/>
        <v>22368.6</v>
      </c>
      <c r="T140" s="728">
        <f t="shared" si="73"/>
        <v>23868</v>
      </c>
      <c r="U140" s="729">
        <f t="shared" si="74"/>
        <v>22805.282399999996</v>
      </c>
      <c r="V140" s="725">
        <v>149.80000000000001</v>
      </c>
      <c r="W140" s="726">
        <v>144.9</v>
      </c>
      <c r="X140" s="727">
        <v>146.1</v>
      </c>
      <c r="Y140" s="727">
        <v>144.19999999999999</v>
      </c>
      <c r="Z140" s="740">
        <v>147.19999999999999</v>
      </c>
      <c r="AA140" s="729">
        <f t="shared" si="75"/>
        <v>145.06666666666666</v>
      </c>
      <c r="AB140" s="725">
        <v>10.5</v>
      </c>
      <c r="AC140" s="726">
        <v>11.2</v>
      </c>
      <c r="AD140" s="727">
        <v>10.4</v>
      </c>
      <c r="AE140" s="727">
        <v>11.2</v>
      </c>
      <c r="AF140" s="740">
        <v>9.5</v>
      </c>
      <c r="AG140" s="729">
        <f t="shared" si="76"/>
        <v>10.933333333333332</v>
      </c>
      <c r="AH140" s="960">
        <v>30.8</v>
      </c>
      <c r="AI140" s="961">
        <v>25.3</v>
      </c>
      <c r="AJ140" s="961">
        <v>25</v>
      </c>
      <c r="AK140" s="962">
        <v>26.8</v>
      </c>
      <c r="AL140" s="963">
        <v>27.3</v>
      </c>
      <c r="AM140" s="964">
        <v>26</v>
      </c>
      <c r="AN140" s="943">
        <v>5.5</v>
      </c>
      <c r="AO140" s="965">
        <v>4.7</v>
      </c>
      <c r="AP140" s="965">
        <v>4.5</v>
      </c>
      <c r="AQ140" s="966">
        <v>4.2</v>
      </c>
      <c r="AR140" s="967">
        <v>3.8</v>
      </c>
      <c r="AS140" s="964">
        <v>4</v>
      </c>
      <c r="AT140" s="790">
        <v>212577</v>
      </c>
      <c r="AU140" s="791">
        <v>211300</v>
      </c>
      <c r="AV140" s="791">
        <v>210619</v>
      </c>
      <c r="AW140" s="792">
        <v>206427</v>
      </c>
      <c r="AX140" s="793">
        <v>204302</v>
      </c>
      <c r="AY140" s="810">
        <f t="shared" si="77"/>
        <v>209448.66666666666</v>
      </c>
      <c r="AZ140" s="932">
        <v>39.1</v>
      </c>
      <c r="BA140" s="933">
        <v>39.1</v>
      </c>
      <c r="BB140" s="933">
        <v>37.200000000000003</v>
      </c>
      <c r="BC140" s="934">
        <v>34.4</v>
      </c>
      <c r="BD140" s="935">
        <v>33.700000000000003</v>
      </c>
      <c r="BE140" s="729">
        <f t="shared" si="82"/>
        <v>36.900000000000006</v>
      </c>
      <c r="BF140" s="1026">
        <v>115.8</v>
      </c>
      <c r="BG140" s="1027">
        <v>115.8</v>
      </c>
      <c r="BH140" s="1027">
        <v>116.4</v>
      </c>
      <c r="BI140" s="1032">
        <v>113</v>
      </c>
      <c r="BJ140" s="1033">
        <v>115</v>
      </c>
      <c r="BK140" s="729">
        <f t="shared" si="83"/>
        <v>115.06666666666666</v>
      </c>
      <c r="BL140" s="790">
        <v>233046</v>
      </c>
      <c r="BM140" s="791">
        <v>231053</v>
      </c>
      <c r="BN140" s="791">
        <v>230659</v>
      </c>
      <c r="BO140" s="792">
        <v>226872</v>
      </c>
      <c r="BP140" s="793">
        <v>224526</v>
      </c>
      <c r="BQ140" s="810">
        <f t="shared" si="78"/>
        <v>229528</v>
      </c>
      <c r="BR140" s="725">
        <v>19946</v>
      </c>
      <c r="BS140" s="726">
        <v>20150</v>
      </c>
      <c r="BT140" s="726">
        <v>20487</v>
      </c>
      <c r="BU140" s="727">
        <v>20461</v>
      </c>
      <c r="BV140" s="728">
        <v>20323</v>
      </c>
      <c r="BW140" s="729">
        <f t="shared" si="79"/>
        <v>20366</v>
      </c>
      <c r="BX140" s="932">
        <v>42.9</v>
      </c>
      <c r="BY140" s="933">
        <v>36.200000000000003</v>
      </c>
      <c r="BZ140" s="933">
        <v>30.4</v>
      </c>
      <c r="CA140" s="934">
        <v>30.6</v>
      </c>
      <c r="CB140" s="935">
        <v>32.1</v>
      </c>
      <c r="CC140" s="729">
        <f t="shared" si="84"/>
        <v>32.4</v>
      </c>
      <c r="CD140" s="859">
        <v>31296</v>
      </c>
      <c r="CE140" s="860">
        <v>30606</v>
      </c>
      <c r="CF140" s="860">
        <v>30599</v>
      </c>
      <c r="CG140" s="861">
        <v>30847</v>
      </c>
      <c r="CH140" s="862">
        <v>30470</v>
      </c>
      <c r="CI140" s="863">
        <f t="shared" si="80"/>
        <v>30684</v>
      </c>
      <c r="CJ140" s="725">
        <v>14.4</v>
      </c>
      <c r="CK140" s="726">
        <v>12.2</v>
      </c>
      <c r="CL140" s="894">
        <v>12.2</v>
      </c>
      <c r="CM140" s="894">
        <v>12.2</v>
      </c>
      <c r="CN140" s="728">
        <v>13</v>
      </c>
      <c r="CO140" s="891">
        <f t="shared" si="85"/>
        <v>12.199999999999998</v>
      </c>
    </row>
    <row r="141" spans="1:93" x14ac:dyDescent="0.3">
      <c r="A141" s="172" t="s">
        <v>393</v>
      </c>
      <c r="B141" s="790">
        <v>364508</v>
      </c>
      <c r="C141" s="791">
        <v>361225</v>
      </c>
      <c r="D141" s="792">
        <v>360749</v>
      </c>
      <c r="E141" s="793">
        <v>356930</v>
      </c>
      <c r="F141" s="810">
        <f t="shared" si="66"/>
        <v>359634.66666666669</v>
      </c>
      <c r="G141" s="725">
        <v>8172.71</v>
      </c>
      <c r="H141" s="726">
        <v>7973.48</v>
      </c>
      <c r="I141" s="727">
        <v>8263.67</v>
      </c>
      <c r="J141" s="728">
        <v>8888.17</v>
      </c>
      <c r="K141" s="729">
        <f t="shared" si="67"/>
        <v>8375.1066666666666</v>
      </c>
      <c r="L141" s="725">
        <f t="shared" si="81"/>
        <v>22400</v>
      </c>
      <c r="M141" s="726">
        <f t="shared" si="81"/>
        <v>22100</v>
      </c>
      <c r="N141" s="727">
        <f t="shared" si="68"/>
        <v>22900</v>
      </c>
      <c r="O141" s="728">
        <f t="shared" si="65"/>
        <v>24900</v>
      </c>
      <c r="P141" s="729">
        <f t="shared" si="69"/>
        <v>23300</v>
      </c>
      <c r="Q141" s="725">
        <f t="shared" si="70"/>
        <v>24246.480383999999</v>
      </c>
      <c r="R141" s="726">
        <f t="shared" si="71"/>
        <v>23452.696799999998</v>
      </c>
      <c r="S141" s="727">
        <f t="shared" si="72"/>
        <v>23825.16</v>
      </c>
      <c r="T141" s="728">
        <f t="shared" si="73"/>
        <v>25398</v>
      </c>
      <c r="U141" s="729">
        <f t="shared" si="74"/>
        <v>24225.285599999999</v>
      </c>
      <c r="V141" s="725">
        <v>152.69999999999999</v>
      </c>
      <c r="W141" s="726">
        <v>144.19999999999999</v>
      </c>
      <c r="X141" s="727">
        <v>140.69999999999999</v>
      </c>
      <c r="Y141" s="727">
        <v>140.80000000000001</v>
      </c>
      <c r="Z141" s="740">
        <v>143.80000000000001</v>
      </c>
      <c r="AA141" s="729">
        <f t="shared" si="75"/>
        <v>141.9</v>
      </c>
      <c r="AB141" s="725">
        <v>10.1</v>
      </c>
      <c r="AC141" s="726">
        <v>8.9</v>
      </c>
      <c r="AD141" s="727">
        <v>9.1999999999999993</v>
      </c>
      <c r="AE141" s="727">
        <v>9.9</v>
      </c>
      <c r="AF141" s="740">
        <v>9.6</v>
      </c>
      <c r="AG141" s="729">
        <f t="shared" si="76"/>
        <v>9.3333333333333339</v>
      </c>
      <c r="AH141" s="960">
        <v>22.6</v>
      </c>
      <c r="AI141" s="961">
        <v>17.899999999999999</v>
      </c>
      <c r="AJ141" s="961">
        <v>18</v>
      </c>
      <c r="AK141" s="962">
        <v>17.600000000000001</v>
      </c>
      <c r="AL141" s="963">
        <v>15.5</v>
      </c>
      <c r="AM141" s="964">
        <v>18</v>
      </c>
      <c r="AN141" s="943">
        <v>4.8</v>
      </c>
      <c r="AO141" s="965">
        <v>3.4</v>
      </c>
      <c r="AP141" s="965">
        <v>3.5</v>
      </c>
      <c r="AQ141" s="966">
        <v>3.8</v>
      </c>
      <c r="AR141" s="967">
        <v>2.7</v>
      </c>
      <c r="AS141" s="964">
        <v>4</v>
      </c>
      <c r="AT141" s="790">
        <v>188324</v>
      </c>
      <c r="AU141" s="791">
        <v>185912</v>
      </c>
      <c r="AV141" s="791">
        <v>184345</v>
      </c>
      <c r="AW141" s="792">
        <v>181572</v>
      </c>
      <c r="AX141" s="793">
        <v>178789</v>
      </c>
      <c r="AY141" s="810">
        <f t="shared" si="77"/>
        <v>183943</v>
      </c>
      <c r="AZ141" s="932">
        <v>34.1</v>
      </c>
      <c r="BA141" s="933">
        <v>32.5</v>
      </c>
      <c r="BB141" s="933">
        <v>29.2</v>
      </c>
      <c r="BC141" s="934">
        <v>29.1</v>
      </c>
      <c r="BD141" s="935">
        <v>28.1</v>
      </c>
      <c r="BE141" s="729">
        <f t="shared" si="82"/>
        <v>30.266666666666669</v>
      </c>
      <c r="BF141" s="1026">
        <v>127.2</v>
      </c>
      <c r="BG141" s="1027">
        <v>122.1</v>
      </c>
      <c r="BH141" s="1027">
        <v>119.2</v>
      </c>
      <c r="BI141" s="1028">
        <v>118.2</v>
      </c>
      <c r="BJ141" s="1029">
        <v>122.5</v>
      </c>
      <c r="BK141" s="729">
        <f t="shared" si="83"/>
        <v>119.83333333333333</v>
      </c>
      <c r="BL141" s="790">
        <v>205210</v>
      </c>
      <c r="BM141" s="791">
        <v>202564</v>
      </c>
      <c r="BN141" s="791">
        <v>201732</v>
      </c>
      <c r="BO141" s="792">
        <v>198555</v>
      </c>
      <c r="BP141" s="793">
        <v>195211</v>
      </c>
      <c r="BQ141" s="810">
        <f t="shared" si="78"/>
        <v>200950.33333333334</v>
      </c>
      <c r="BR141" s="725">
        <v>17291</v>
      </c>
      <c r="BS141" s="726">
        <v>17831</v>
      </c>
      <c r="BT141" s="726">
        <v>17954</v>
      </c>
      <c r="BU141" s="727">
        <v>17831</v>
      </c>
      <c r="BV141" s="728">
        <v>17764</v>
      </c>
      <c r="BW141" s="729">
        <f t="shared" si="79"/>
        <v>17872</v>
      </c>
      <c r="BX141" s="932">
        <v>30.2</v>
      </c>
      <c r="BY141" s="933">
        <v>40</v>
      </c>
      <c r="BZ141" s="933">
        <v>42.3</v>
      </c>
      <c r="CA141" s="934">
        <v>37.799999999999997</v>
      </c>
      <c r="CB141" s="935">
        <v>46</v>
      </c>
      <c r="CC141" s="729">
        <f t="shared" si="84"/>
        <v>40.033333333333331</v>
      </c>
      <c r="CD141" s="859">
        <v>26333</v>
      </c>
      <c r="CE141" s="860">
        <v>25551</v>
      </c>
      <c r="CF141" s="860">
        <v>25330</v>
      </c>
      <c r="CG141" s="861">
        <v>24593</v>
      </c>
      <c r="CH141" s="862">
        <v>23899</v>
      </c>
      <c r="CI141" s="863">
        <f t="shared" si="80"/>
        <v>25158</v>
      </c>
      <c r="CJ141" s="725">
        <v>14.8</v>
      </c>
      <c r="CK141" s="894">
        <v>13</v>
      </c>
      <c r="CL141" s="726">
        <v>12.4</v>
      </c>
      <c r="CM141" s="895">
        <v>13</v>
      </c>
      <c r="CN141" s="728">
        <v>13</v>
      </c>
      <c r="CO141" s="891">
        <f t="shared" si="85"/>
        <v>12.799999999999999</v>
      </c>
    </row>
    <row r="142" spans="1:93" x14ac:dyDescent="0.3">
      <c r="A142" s="172" t="s">
        <v>394</v>
      </c>
      <c r="B142" s="790">
        <v>281678</v>
      </c>
      <c r="C142" s="791">
        <v>285133</v>
      </c>
      <c r="D142" s="792">
        <v>286618</v>
      </c>
      <c r="E142" s="793">
        <v>289876</v>
      </c>
      <c r="F142" s="810">
        <f t="shared" si="66"/>
        <v>287209</v>
      </c>
      <c r="G142" s="725">
        <v>4080.98</v>
      </c>
      <c r="H142" s="726">
        <v>3940.31</v>
      </c>
      <c r="I142" s="727">
        <v>4090.97</v>
      </c>
      <c r="J142" s="728">
        <v>4200.22</v>
      </c>
      <c r="K142" s="729">
        <f t="shared" si="67"/>
        <v>4077.1666666666665</v>
      </c>
      <c r="L142" s="725">
        <f t="shared" si="81"/>
        <v>14500</v>
      </c>
      <c r="M142" s="726">
        <f t="shared" si="81"/>
        <v>13800</v>
      </c>
      <c r="N142" s="727">
        <f t="shared" si="68"/>
        <v>14300</v>
      </c>
      <c r="O142" s="728">
        <f t="shared" si="65"/>
        <v>14500</v>
      </c>
      <c r="P142" s="729">
        <f t="shared" si="69"/>
        <v>14200</v>
      </c>
      <c r="Q142" s="725">
        <f t="shared" si="70"/>
        <v>15695.266319999999</v>
      </c>
      <c r="R142" s="726">
        <f t="shared" si="71"/>
        <v>14644.670399999999</v>
      </c>
      <c r="S142" s="727">
        <f t="shared" si="72"/>
        <v>14877.72</v>
      </c>
      <c r="T142" s="728">
        <f t="shared" si="73"/>
        <v>14790</v>
      </c>
      <c r="U142" s="729">
        <f t="shared" si="74"/>
        <v>14770.796799999998</v>
      </c>
      <c r="V142" s="725">
        <v>83.3</v>
      </c>
      <c r="W142" s="726">
        <v>79.400000000000006</v>
      </c>
      <c r="X142" s="727">
        <v>76.5</v>
      </c>
      <c r="Y142" s="727">
        <v>78.900000000000006</v>
      </c>
      <c r="Z142" s="740">
        <v>84.3</v>
      </c>
      <c r="AA142" s="729">
        <f t="shared" si="75"/>
        <v>78.266666666666666</v>
      </c>
      <c r="AB142" s="725">
        <v>9</v>
      </c>
      <c r="AC142" s="726">
        <v>7.5</v>
      </c>
      <c r="AD142" s="727">
        <v>7.4</v>
      </c>
      <c r="AE142" s="727">
        <v>7.6</v>
      </c>
      <c r="AF142" s="740">
        <v>8.1999999999999993</v>
      </c>
      <c r="AG142" s="729">
        <f t="shared" si="76"/>
        <v>7.5</v>
      </c>
      <c r="AH142" s="960">
        <v>16.100000000000001</v>
      </c>
      <c r="AI142" s="961">
        <v>12.8</v>
      </c>
      <c r="AJ142" s="961">
        <v>11.2</v>
      </c>
      <c r="AK142" s="962">
        <v>10.3</v>
      </c>
      <c r="AL142" s="963">
        <v>11.8</v>
      </c>
      <c r="AM142" s="964">
        <v>11</v>
      </c>
      <c r="AN142" s="943">
        <v>3.4</v>
      </c>
      <c r="AO142" s="965">
        <v>3.4</v>
      </c>
      <c r="AP142" s="965">
        <v>3.5</v>
      </c>
      <c r="AQ142" s="966">
        <v>2.7</v>
      </c>
      <c r="AR142" s="967">
        <v>2.6</v>
      </c>
      <c r="AS142" s="964">
        <v>3</v>
      </c>
      <c r="AT142" s="790">
        <v>128043</v>
      </c>
      <c r="AU142" s="791">
        <v>128998</v>
      </c>
      <c r="AV142" s="791">
        <v>129966</v>
      </c>
      <c r="AW142" s="792">
        <v>130918</v>
      </c>
      <c r="AX142" s="793">
        <v>132048</v>
      </c>
      <c r="AY142" s="810">
        <f t="shared" si="77"/>
        <v>129960.66666666667</v>
      </c>
      <c r="AZ142" s="932">
        <v>48.9</v>
      </c>
      <c r="BA142" s="933">
        <v>51.5</v>
      </c>
      <c r="BB142" s="933">
        <v>52.3</v>
      </c>
      <c r="BC142" s="934">
        <v>48.5</v>
      </c>
      <c r="BD142" s="935">
        <v>47.3</v>
      </c>
      <c r="BE142" s="729">
        <f t="shared" si="82"/>
        <v>50.766666666666673</v>
      </c>
      <c r="BF142" s="1026">
        <v>64.900000000000006</v>
      </c>
      <c r="BG142" s="1027">
        <v>64.900000000000006</v>
      </c>
      <c r="BH142" s="1027">
        <v>63.7</v>
      </c>
      <c r="BI142" s="1028">
        <v>66.3</v>
      </c>
      <c r="BJ142" s="1029">
        <v>69.900000000000006</v>
      </c>
      <c r="BK142" s="729">
        <f t="shared" si="83"/>
        <v>64.966666666666683</v>
      </c>
      <c r="BL142" s="790">
        <v>147166</v>
      </c>
      <c r="BM142" s="791">
        <v>148840</v>
      </c>
      <c r="BN142" s="791">
        <v>150145</v>
      </c>
      <c r="BO142" s="792">
        <v>151450</v>
      </c>
      <c r="BP142" s="793">
        <v>153284</v>
      </c>
      <c r="BQ142" s="810">
        <f t="shared" si="78"/>
        <v>150145</v>
      </c>
      <c r="BR142" s="725">
        <v>19706</v>
      </c>
      <c r="BS142" s="726">
        <v>19761</v>
      </c>
      <c r="BT142" s="726">
        <v>19758</v>
      </c>
      <c r="BU142" s="727">
        <v>19492</v>
      </c>
      <c r="BV142" s="728">
        <v>19795</v>
      </c>
      <c r="BW142" s="729">
        <f t="shared" si="79"/>
        <v>19670.333333333332</v>
      </c>
      <c r="BX142" s="932">
        <v>29</v>
      </c>
      <c r="BY142" s="933">
        <v>25.3</v>
      </c>
      <c r="BZ142" s="933">
        <v>22.3</v>
      </c>
      <c r="CA142" s="934">
        <v>23</v>
      </c>
      <c r="CB142" s="935">
        <v>31.5</v>
      </c>
      <c r="CC142" s="729">
        <f t="shared" si="84"/>
        <v>23.533333333333331</v>
      </c>
      <c r="CD142" s="859">
        <v>29529</v>
      </c>
      <c r="CE142" s="860">
        <v>30160</v>
      </c>
      <c r="CF142" s="860">
        <v>30218</v>
      </c>
      <c r="CG142" s="861">
        <v>30692</v>
      </c>
      <c r="CH142" s="862">
        <v>31235</v>
      </c>
      <c r="CI142" s="863">
        <f t="shared" si="80"/>
        <v>30356.666666666668</v>
      </c>
      <c r="CJ142" s="725">
        <v>25.1</v>
      </c>
      <c r="CK142" s="726">
        <v>26.8</v>
      </c>
      <c r="CL142" s="726">
        <v>23.3</v>
      </c>
      <c r="CM142" s="727">
        <v>28</v>
      </c>
      <c r="CN142" s="728">
        <v>21.7</v>
      </c>
      <c r="CO142" s="891">
        <f t="shared" si="85"/>
        <v>26.033333333333331</v>
      </c>
    </row>
    <row r="143" spans="1:93" x14ac:dyDescent="0.3">
      <c r="A143" s="172" t="s">
        <v>395</v>
      </c>
      <c r="B143" s="790">
        <v>861210</v>
      </c>
      <c r="C143" s="791">
        <v>863083</v>
      </c>
      <c r="D143" s="792">
        <v>871157</v>
      </c>
      <c r="E143" s="793">
        <v>876409</v>
      </c>
      <c r="F143" s="810">
        <f t="shared" si="66"/>
        <v>870216.33333333337</v>
      </c>
      <c r="G143" s="725">
        <v>17838.66</v>
      </c>
      <c r="H143" s="726">
        <v>17542.259999999998</v>
      </c>
      <c r="I143" s="727">
        <v>18767.05</v>
      </c>
      <c r="J143" s="728">
        <v>19949.93</v>
      </c>
      <c r="K143" s="729">
        <f t="shared" si="67"/>
        <v>18753.079999999998</v>
      </c>
      <c r="L143" s="725">
        <f t="shared" si="81"/>
        <v>20700</v>
      </c>
      <c r="M143" s="726">
        <f t="shared" si="81"/>
        <v>20300</v>
      </c>
      <c r="N143" s="727">
        <f t="shared" si="68"/>
        <v>21500</v>
      </c>
      <c r="O143" s="728">
        <f t="shared" si="65"/>
        <v>22800</v>
      </c>
      <c r="P143" s="729">
        <f t="shared" si="69"/>
        <v>21533.333333333332</v>
      </c>
      <c r="Q143" s="725">
        <f t="shared" si="70"/>
        <v>22406.345711999998</v>
      </c>
      <c r="R143" s="726">
        <f t="shared" si="71"/>
        <v>21542.522399999998</v>
      </c>
      <c r="S143" s="727">
        <f t="shared" si="72"/>
        <v>22368.6</v>
      </c>
      <c r="T143" s="728">
        <f t="shared" si="73"/>
        <v>23256</v>
      </c>
      <c r="U143" s="729">
        <f t="shared" si="74"/>
        <v>22389.040799999999</v>
      </c>
      <c r="V143" s="725">
        <v>332.2</v>
      </c>
      <c r="W143" s="726">
        <v>330</v>
      </c>
      <c r="X143" s="727">
        <v>330.6</v>
      </c>
      <c r="Y143" s="727">
        <v>336.3</v>
      </c>
      <c r="Z143" s="740">
        <v>348.4</v>
      </c>
      <c r="AA143" s="729">
        <f t="shared" si="75"/>
        <v>332.3</v>
      </c>
      <c r="AB143" s="725">
        <v>33.200000000000003</v>
      </c>
      <c r="AC143" s="726">
        <v>31.9</v>
      </c>
      <c r="AD143" s="727">
        <v>31.9</v>
      </c>
      <c r="AE143" s="727">
        <v>36.200000000000003</v>
      </c>
      <c r="AF143" s="740">
        <v>37.1</v>
      </c>
      <c r="AG143" s="729">
        <f t="shared" si="76"/>
        <v>33.333333333333336</v>
      </c>
      <c r="AH143" s="960">
        <v>70.599999999999994</v>
      </c>
      <c r="AI143" s="961">
        <v>57.2</v>
      </c>
      <c r="AJ143" s="961">
        <v>59.2</v>
      </c>
      <c r="AK143" s="962">
        <v>60.7</v>
      </c>
      <c r="AL143" s="963">
        <v>66.3</v>
      </c>
      <c r="AM143" s="964">
        <v>59</v>
      </c>
      <c r="AN143" s="943">
        <v>15.1</v>
      </c>
      <c r="AO143" s="965">
        <v>13.5</v>
      </c>
      <c r="AP143" s="965">
        <v>12.2</v>
      </c>
      <c r="AQ143" s="966">
        <v>15.2</v>
      </c>
      <c r="AR143" s="967">
        <v>14.6</v>
      </c>
      <c r="AS143" s="964">
        <v>14</v>
      </c>
      <c r="AT143" s="790">
        <v>444312</v>
      </c>
      <c r="AU143" s="791">
        <v>444623</v>
      </c>
      <c r="AV143" s="791">
        <v>447345</v>
      </c>
      <c r="AW143" s="792">
        <v>448322</v>
      </c>
      <c r="AX143" s="793">
        <v>448776</v>
      </c>
      <c r="AY143" s="810">
        <f t="shared" si="77"/>
        <v>446763.33333333331</v>
      </c>
      <c r="AZ143" s="932">
        <v>40.299999999999997</v>
      </c>
      <c r="BA143" s="933">
        <v>39.9</v>
      </c>
      <c r="BB143" s="933">
        <v>39.200000000000003</v>
      </c>
      <c r="BC143" s="934">
        <v>38.200000000000003</v>
      </c>
      <c r="BD143" s="935">
        <v>36</v>
      </c>
      <c r="BE143" s="729">
        <f t="shared" si="82"/>
        <v>39.1</v>
      </c>
      <c r="BF143" s="1026">
        <v>254.8</v>
      </c>
      <c r="BG143" s="1027">
        <v>263.10000000000002</v>
      </c>
      <c r="BH143" s="1027">
        <v>261.5</v>
      </c>
      <c r="BI143" s="1028">
        <v>265.60000000000002</v>
      </c>
      <c r="BJ143" s="1029">
        <v>271.60000000000002</v>
      </c>
      <c r="BK143" s="729">
        <f t="shared" si="83"/>
        <v>263.40000000000003</v>
      </c>
      <c r="BL143" s="790">
        <v>494752</v>
      </c>
      <c r="BM143" s="791">
        <v>494251</v>
      </c>
      <c r="BN143" s="791">
        <v>497074</v>
      </c>
      <c r="BO143" s="792">
        <v>497936</v>
      </c>
      <c r="BP143" s="793">
        <v>498673</v>
      </c>
      <c r="BQ143" s="810">
        <f t="shared" si="78"/>
        <v>496420.33333333331</v>
      </c>
      <c r="BR143" s="725">
        <v>52356</v>
      </c>
      <c r="BS143" s="726">
        <v>52648</v>
      </c>
      <c r="BT143" s="726">
        <v>53399</v>
      </c>
      <c r="BU143" s="727">
        <v>53628</v>
      </c>
      <c r="BV143" s="728">
        <v>54127</v>
      </c>
      <c r="BW143" s="729">
        <f t="shared" si="79"/>
        <v>53225</v>
      </c>
      <c r="BX143" s="932">
        <v>34.799999999999997</v>
      </c>
      <c r="BY143" s="933">
        <v>37.1</v>
      </c>
      <c r="BZ143" s="933">
        <v>36.1</v>
      </c>
      <c r="CA143" s="934">
        <v>28</v>
      </c>
      <c r="CB143" s="935">
        <v>29.4</v>
      </c>
      <c r="CC143" s="729">
        <f t="shared" si="84"/>
        <v>33.733333333333334</v>
      </c>
      <c r="CD143" s="859">
        <v>75903</v>
      </c>
      <c r="CE143" s="860">
        <v>75124</v>
      </c>
      <c r="CF143" s="860">
        <v>74768</v>
      </c>
      <c r="CG143" s="861">
        <v>74023</v>
      </c>
      <c r="CH143" s="862">
        <v>74551</v>
      </c>
      <c r="CI143" s="863">
        <f t="shared" si="80"/>
        <v>74638.333333333328</v>
      </c>
      <c r="CJ143" s="725">
        <v>18.3</v>
      </c>
      <c r="CK143" s="726">
        <v>16.399999999999999</v>
      </c>
      <c r="CL143" s="726">
        <v>12.3</v>
      </c>
      <c r="CM143" s="727">
        <v>13.2</v>
      </c>
      <c r="CN143" s="728">
        <v>10.199999999999999</v>
      </c>
      <c r="CO143" s="891">
        <f t="shared" si="85"/>
        <v>13.966666666666667</v>
      </c>
    </row>
    <row r="144" spans="1:93" ht="17.25" thickBot="1" x14ac:dyDescent="0.35">
      <c r="A144" s="173" t="s">
        <v>396</v>
      </c>
      <c r="B144" s="794">
        <v>269579</v>
      </c>
      <c r="C144" s="795">
        <v>279696</v>
      </c>
      <c r="D144" s="796">
        <v>289039</v>
      </c>
      <c r="E144" s="797">
        <v>299336</v>
      </c>
      <c r="F144" s="811">
        <f t="shared" si="66"/>
        <v>289357</v>
      </c>
      <c r="G144" s="730">
        <v>2467.34</v>
      </c>
      <c r="H144" s="731">
        <v>2570.04</v>
      </c>
      <c r="I144" s="732">
        <v>2852.82</v>
      </c>
      <c r="J144" s="733">
        <v>3081.39</v>
      </c>
      <c r="K144" s="734">
        <f t="shared" si="67"/>
        <v>2834.75</v>
      </c>
      <c r="L144" s="730">
        <f t="shared" si="81"/>
        <v>9200</v>
      </c>
      <c r="M144" s="731">
        <f t="shared" si="81"/>
        <v>9200</v>
      </c>
      <c r="N144" s="732">
        <f t="shared" si="68"/>
        <v>9900</v>
      </c>
      <c r="O144" s="733">
        <f t="shared" si="65"/>
        <v>10300</v>
      </c>
      <c r="P144" s="734">
        <f t="shared" si="69"/>
        <v>9800</v>
      </c>
      <c r="Q144" s="730">
        <f t="shared" si="70"/>
        <v>9958.3758720000005</v>
      </c>
      <c r="R144" s="731">
        <f t="shared" si="71"/>
        <v>9763.1135999999988</v>
      </c>
      <c r="S144" s="732">
        <f t="shared" si="72"/>
        <v>10299.959999999999</v>
      </c>
      <c r="T144" s="733">
        <f t="shared" si="73"/>
        <v>10506</v>
      </c>
      <c r="U144" s="734">
        <f t="shared" si="74"/>
        <v>10189.691199999999</v>
      </c>
      <c r="V144" s="730">
        <v>74.599999999999994</v>
      </c>
      <c r="W144" s="731">
        <v>68.5</v>
      </c>
      <c r="X144" s="840">
        <v>72</v>
      </c>
      <c r="Y144" s="840">
        <v>72</v>
      </c>
      <c r="Z144" s="841">
        <v>72</v>
      </c>
      <c r="AA144" s="734">
        <f t="shared" si="75"/>
        <v>70.833333333333329</v>
      </c>
      <c r="AB144" s="730">
        <v>8.5</v>
      </c>
      <c r="AC144" s="731">
        <v>6.7</v>
      </c>
      <c r="AD144" s="840">
        <v>8</v>
      </c>
      <c r="AE144" s="840">
        <v>8</v>
      </c>
      <c r="AF144" s="841">
        <v>8</v>
      </c>
      <c r="AG144" s="734">
        <f t="shared" si="76"/>
        <v>7.5666666666666664</v>
      </c>
      <c r="AH144" s="970">
        <v>22.4</v>
      </c>
      <c r="AI144" s="971">
        <v>19</v>
      </c>
      <c r="AJ144" s="971">
        <v>19</v>
      </c>
      <c r="AK144" s="972">
        <v>19</v>
      </c>
      <c r="AL144" s="973">
        <v>19</v>
      </c>
      <c r="AM144" s="974">
        <v>19</v>
      </c>
      <c r="AN144" s="975">
        <v>4.5999999999999996</v>
      </c>
      <c r="AO144" s="976">
        <v>3.7</v>
      </c>
      <c r="AP144" s="976">
        <v>3.8</v>
      </c>
      <c r="AQ144" s="977">
        <v>3.8</v>
      </c>
      <c r="AR144" s="978">
        <v>3.8</v>
      </c>
      <c r="AS144" s="974">
        <v>4</v>
      </c>
      <c r="AT144" s="842">
        <v>100087</v>
      </c>
      <c r="AU144" s="843">
        <v>103841</v>
      </c>
      <c r="AV144" s="843">
        <v>107301</v>
      </c>
      <c r="AW144" s="796">
        <v>111125</v>
      </c>
      <c r="AX144" s="797">
        <v>115063</v>
      </c>
      <c r="AY144" s="811">
        <f t="shared" si="77"/>
        <v>107422.33333333333</v>
      </c>
      <c r="AZ144" s="897">
        <f>AZ142</f>
        <v>48.9</v>
      </c>
      <c r="BA144" s="898">
        <f t="shared" ref="BA144:BD144" si="86">BA142</f>
        <v>51.5</v>
      </c>
      <c r="BB144" s="898">
        <f t="shared" si="86"/>
        <v>52.3</v>
      </c>
      <c r="BC144" s="899">
        <f t="shared" si="86"/>
        <v>48.5</v>
      </c>
      <c r="BD144" s="900">
        <f t="shared" si="86"/>
        <v>47.3</v>
      </c>
      <c r="BE144" s="734">
        <f t="shared" si="82"/>
        <v>50.766666666666673</v>
      </c>
      <c r="BF144" s="1034">
        <v>51.2</v>
      </c>
      <c r="BG144" s="1035">
        <v>48.4</v>
      </c>
      <c r="BH144" s="731" t="s">
        <v>268</v>
      </c>
      <c r="BI144" s="732" t="s">
        <v>268</v>
      </c>
      <c r="BJ144" s="733" t="s">
        <v>268</v>
      </c>
      <c r="BK144" s="734">
        <f t="shared" si="83"/>
        <v>48.4</v>
      </c>
      <c r="BL144" s="842">
        <v>117473</v>
      </c>
      <c r="BM144" s="843">
        <v>121880</v>
      </c>
      <c r="BN144" s="843">
        <v>125943</v>
      </c>
      <c r="BO144" s="796">
        <v>130431</v>
      </c>
      <c r="BP144" s="797">
        <v>135052</v>
      </c>
      <c r="BQ144" s="811">
        <f t="shared" si="78"/>
        <v>126084.66666666667</v>
      </c>
      <c r="BR144" s="848">
        <v>18451</v>
      </c>
      <c r="BS144" s="849">
        <v>19144</v>
      </c>
      <c r="BT144" s="849">
        <v>19782</v>
      </c>
      <c r="BU144" s="732">
        <v>20486</v>
      </c>
      <c r="BV144" s="733">
        <v>21214</v>
      </c>
      <c r="BW144" s="734">
        <f t="shared" si="79"/>
        <v>19804</v>
      </c>
      <c r="BX144" s="897">
        <f>BX142</f>
        <v>29</v>
      </c>
      <c r="BY144" s="898">
        <f t="shared" ref="BY144:CB144" si="87">BY142</f>
        <v>25.3</v>
      </c>
      <c r="BZ144" s="898">
        <f t="shared" si="87"/>
        <v>22.3</v>
      </c>
      <c r="CA144" s="899">
        <f t="shared" si="87"/>
        <v>23</v>
      </c>
      <c r="CB144" s="900">
        <f t="shared" si="87"/>
        <v>31.5</v>
      </c>
      <c r="CC144" s="734">
        <f t="shared" si="84"/>
        <v>23.533333333333331</v>
      </c>
      <c r="CD144" s="848">
        <v>25872</v>
      </c>
      <c r="CE144" s="849">
        <v>26844</v>
      </c>
      <c r="CF144" s="849">
        <v>27741</v>
      </c>
      <c r="CG144" s="852">
        <v>28729</v>
      </c>
      <c r="CH144" s="853">
        <v>29748</v>
      </c>
      <c r="CI144" s="864">
        <f t="shared" si="80"/>
        <v>27771.333333333332</v>
      </c>
      <c r="CJ144" s="918">
        <f>CJ142</f>
        <v>25.1</v>
      </c>
      <c r="CK144" s="919">
        <f t="shared" ref="CK144:CN144" si="88">CK142</f>
        <v>26.8</v>
      </c>
      <c r="CL144" s="919">
        <f t="shared" si="88"/>
        <v>23.3</v>
      </c>
      <c r="CM144" s="920">
        <f t="shared" si="88"/>
        <v>28</v>
      </c>
      <c r="CN144" s="921">
        <f t="shared" si="88"/>
        <v>21.7</v>
      </c>
      <c r="CO144" s="892">
        <f t="shared" si="85"/>
        <v>26.033333333333331</v>
      </c>
    </row>
    <row r="145" spans="1:93" ht="17.25" thickBot="1" x14ac:dyDescent="0.35">
      <c r="A145" s="171" t="s">
        <v>33</v>
      </c>
      <c r="B145" s="789">
        <f>SUM(B146:B149)</f>
        <v>3968676</v>
      </c>
      <c r="C145" s="798">
        <f>SUM(C146:C149)</f>
        <v>3933511</v>
      </c>
      <c r="D145" s="798">
        <f>SUM(D146:D149)</f>
        <v>3893026</v>
      </c>
      <c r="E145" s="798">
        <f>SUM(E146:E149)</f>
        <v>3862305</v>
      </c>
      <c r="F145" s="809">
        <f t="shared" si="66"/>
        <v>3896280.6666666665</v>
      </c>
      <c r="G145" s="735">
        <f>SUM(G146:G149)</f>
        <v>84919.21</v>
      </c>
      <c r="H145" s="735">
        <f t="shared" ref="H145:J145" si="89">SUM(H146:H149)</f>
        <v>78724.19</v>
      </c>
      <c r="I145" s="735">
        <f t="shared" si="89"/>
        <v>90394.8</v>
      </c>
      <c r="J145" s="735">
        <f t="shared" si="89"/>
        <v>100919.36</v>
      </c>
      <c r="K145" s="724">
        <f t="shared" si="67"/>
        <v>90012.783333333326</v>
      </c>
      <c r="L145" s="735">
        <f t="shared" si="81"/>
        <v>21400</v>
      </c>
      <c r="M145" s="736">
        <f t="shared" si="81"/>
        <v>20000</v>
      </c>
      <c r="N145" s="737">
        <f t="shared" si="68"/>
        <v>23200</v>
      </c>
      <c r="O145" s="738">
        <f t="shared" si="65"/>
        <v>26100</v>
      </c>
      <c r="P145" s="724">
        <f t="shared" si="69"/>
        <v>23100</v>
      </c>
      <c r="Q145" s="735">
        <f t="shared" si="70"/>
        <v>23164.048223999998</v>
      </c>
      <c r="R145" s="736">
        <f t="shared" si="71"/>
        <v>21224.16</v>
      </c>
      <c r="S145" s="737">
        <f t="shared" si="72"/>
        <v>24137.279999999999</v>
      </c>
      <c r="T145" s="738">
        <f t="shared" si="73"/>
        <v>26622</v>
      </c>
      <c r="U145" s="724">
        <f t="shared" si="74"/>
        <v>23994.48</v>
      </c>
      <c r="V145" s="735">
        <v>1699.8</v>
      </c>
      <c r="W145" s="736">
        <v>1688.7</v>
      </c>
      <c r="X145" s="737">
        <v>1712.1</v>
      </c>
      <c r="Y145" s="737">
        <v>1724.2</v>
      </c>
      <c r="Z145" s="739">
        <v>1725.4</v>
      </c>
      <c r="AA145" s="724">
        <f t="shared" si="75"/>
        <v>1708.3333333333333</v>
      </c>
      <c r="AB145" s="735">
        <v>137.69999999999999</v>
      </c>
      <c r="AC145" s="736">
        <v>132.4</v>
      </c>
      <c r="AD145" s="737">
        <v>131.6</v>
      </c>
      <c r="AE145" s="737">
        <v>133.1</v>
      </c>
      <c r="AF145" s="739">
        <v>122.5</v>
      </c>
      <c r="AG145" s="724">
        <f t="shared" si="76"/>
        <v>132.36666666666667</v>
      </c>
      <c r="AH145" s="951">
        <v>111.4</v>
      </c>
      <c r="AI145" s="952">
        <v>124.8</v>
      </c>
      <c r="AJ145" s="952">
        <v>128.1</v>
      </c>
      <c r="AK145" s="953">
        <v>117.4</v>
      </c>
      <c r="AL145" s="954">
        <v>105.6</v>
      </c>
      <c r="AM145" s="955">
        <v>123</v>
      </c>
      <c r="AN145" s="956">
        <v>23</v>
      </c>
      <c r="AO145" s="957">
        <v>27.3</v>
      </c>
      <c r="AP145" s="957">
        <v>28.3</v>
      </c>
      <c r="AQ145" s="958">
        <v>23.6</v>
      </c>
      <c r="AR145" s="959">
        <v>23.2</v>
      </c>
      <c r="AS145" s="955">
        <v>26</v>
      </c>
      <c r="AT145" s="789">
        <v>2138576</v>
      </c>
      <c r="AU145" s="798">
        <v>2105254</v>
      </c>
      <c r="AV145" s="798">
        <v>2071395</v>
      </c>
      <c r="AW145" s="799">
        <v>2045674</v>
      </c>
      <c r="AX145" s="800">
        <v>2034465</v>
      </c>
      <c r="AY145" s="809">
        <f t="shared" si="77"/>
        <v>2074107.6666666667</v>
      </c>
      <c r="AZ145" s="756">
        <v>14.4</v>
      </c>
      <c r="BA145" s="757">
        <v>13.5</v>
      </c>
      <c r="BB145" s="757">
        <v>12.6</v>
      </c>
      <c r="BC145" s="758">
        <v>11.8</v>
      </c>
      <c r="BD145" s="759">
        <v>10.8</v>
      </c>
      <c r="BE145" s="724">
        <f t="shared" si="82"/>
        <v>12.633333333333335</v>
      </c>
      <c r="BF145" s="1022">
        <v>1545.3</v>
      </c>
      <c r="BG145" s="1023">
        <v>1530.2</v>
      </c>
      <c r="BH145" s="1023">
        <v>1544.9</v>
      </c>
      <c r="BI145" s="1041">
        <v>1565</v>
      </c>
      <c r="BJ145" s="1025">
        <v>1575.2</v>
      </c>
      <c r="BK145" s="724">
        <f t="shared" si="83"/>
        <v>1546.7</v>
      </c>
      <c r="BL145" s="789">
        <v>2361588</v>
      </c>
      <c r="BM145" s="798">
        <v>2324955</v>
      </c>
      <c r="BN145" s="798">
        <v>2285503</v>
      </c>
      <c r="BO145" s="799">
        <v>2252651</v>
      </c>
      <c r="BP145" s="800">
        <v>2236231</v>
      </c>
      <c r="BQ145" s="809">
        <f t="shared" si="78"/>
        <v>2287703</v>
      </c>
      <c r="BR145" s="735">
        <v>246977</v>
      </c>
      <c r="BS145" s="736">
        <v>237839</v>
      </c>
      <c r="BT145" s="736">
        <v>230454</v>
      </c>
      <c r="BU145" s="737">
        <v>226765</v>
      </c>
      <c r="BV145" s="738">
        <v>223629</v>
      </c>
      <c r="BW145" s="724">
        <f t="shared" si="79"/>
        <v>231686</v>
      </c>
      <c r="BX145" s="756">
        <v>32.6</v>
      </c>
      <c r="BY145" s="757">
        <v>34.799999999999997</v>
      </c>
      <c r="BZ145" s="757">
        <v>34.200000000000003</v>
      </c>
      <c r="CA145" s="758">
        <v>34.700000000000003</v>
      </c>
      <c r="CB145" s="759">
        <v>39.1</v>
      </c>
      <c r="CC145" s="724">
        <f t="shared" si="84"/>
        <v>34.56666666666667</v>
      </c>
      <c r="CD145" s="854">
        <v>305130</v>
      </c>
      <c r="CE145" s="855">
        <v>297738</v>
      </c>
      <c r="CF145" s="855">
        <v>289008</v>
      </c>
      <c r="CG145" s="856">
        <v>281470</v>
      </c>
      <c r="CH145" s="857">
        <v>276669</v>
      </c>
      <c r="CI145" s="858">
        <f t="shared" si="80"/>
        <v>289405.33333333331</v>
      </c>
      <c r="CJ145" s="735">
        <v>3</v>
      </c>
      <c r="CK145" s="736">
        <v>2.2000000000000002</v>
      </c>
      <c r="CL145" s="736">
        <v>2.4</v>
      </c>
      <c r="CM145" s="737">
        <v>2.1</v>
      </c>
      <c r="CN145" s="738">
        <v>2</v>
      </c>
      <c r="CO145" s="755">
        <f t="shared" si="85"/>
        <v>2.2333333333333329</v>
      </c>
    </row>
    <row r="146" spans="1:93" ht="17.25" thickBot="1" x14ac:dyDescent="0.35">
      <c r="A146" s="472" t="s">
        <v>397</v>
      </c>
      <c r="B146" s="801">
        <v>1066800</v>
      </c>
      <c r="C146" s="802">
        <v>1046438</v>
      </c>
      <c r="D146" s="802">
        <v>1030173</v>
      </c>
      <c r="E146" s="831">
        <v>1013572</v>
      </c>
      <c r="F146" s="811">
        <f t="shared" si="66"/>
        <v>1030061</v>
      </c>
      <c r="G146" s="719">
        <v>15073.43</v>
      </c>
      <c r="H146" s="723">
        <v>14534.98</v>
      </c>
      <c r="I146" s="720">
        <v>16604.75</v>
      </c>
      <c r="J146" s="721">
        <v>18218.580000000002</v>
      </c>
      <c r="K146" s="821">
        <f t="shared" si="67"/>
        <v>16452.77</v>
      </c>
      <c r="L146" s="735">
        <f t="shared" si="81"/>
        <v>14100</v>
      </c>
      <c r="M146" s="736">
        <f t="shared" si="81"/>
        <v>13900</v>
      </c>
      <c r="N146" s="720">
        <f t="shared" si="68"/>
        <v>16100</v>
      </c>
      <c r="O146" s="738">
        <f t="shared" si="65"/>
        <v>18000</v>
      </c>
      <c r="P146" s="724">
        <f t="shared" si="69"/>
        <v>16000</v>
      </c>
      <c r="Q146" s="735">
        <f t="shared" si="70"/>
        <v>15262.293455999999</v>
      </c>
      <c r="R146" s="736">
        <f t="shared" si="71"/>
        <v>14750.7912</v>
      </c>
      <c r="S146" s="737">
        <f t="shared" si="72"/>
        <v>16750.439999999999</v>
      </c>
      <c r="T146" s="738">
        <f t="shared" si="73"/>
        <v>18360</v>
      </c>
      <c r="U146" s="724">
        <f t="shared" si="74"/>
        <v>16620.410399999997</v>
      </c>
      <c r="V146" s="719">
        <v>419.2</v>
      </c>
      <c r="W146" s="723">
        <v>411.6</v>
      </c>
      <c r="X146" s="720">
        <v>423.3</v>
      </c>
      <c r="Y146" s="720">
        <v>415.9</v>
      </c>
      <c r="Z146" s="833">
        <v>405.4</v>
      </c>
      <c r="AA146" s="724">
        <f t="shared" si="75"/>
        <v>416.93333333333339</v>
      </c>
      <c r="AB146" s="719">
        <v>41.2</v>
      </c>
      <c r="AC146" s="723">
        <v>41.4</v>
      </c>
      <c r="AD146" s="720">
        <v>41.6</v>
      </c>
      <c r="AE146" s="720">
        <v>43.6</v>
      </c>
      <c r="AF146" s="833">
        <v>35.700000000000003</v>
      </c>
      <c r="AG146" s="724">
        <f t="shared" si="76"/>
        <v>42.199999999999996</v>
      </c>
      <c r="AH146" s="990">
        <v>39.6</v>
      </c>
      <c r="AI146" s="991">
        <v>48.9</v>
      </c>
      <c r="AJ146" s="991">
        <v>40.299999999999997</v>
      </c>
      <c r="AK146" s="992">
        <v>44.1</v>
      </c>
      <c r="AL146" s="993">
        <v>41</v>
      </c>
      <c r="AM146" s="955">
        <v>44</v>
      </c>
      <c r="AN146" s="994">
        <v>8.3000000000000007</v>
      </c>
      <c r="AO146" s="995">
        <v>11.9</v>
      </c>
      <c r="AP146" s="995">
        <v>11.1</v>
      </c>
      <c r="AQ146" s="996">
        <v>10.6</v>
      </c>
      <c r="AR146" s="997">
        <v>9.9</v>
      </c>
      <c r="AS146" s="955">
        <v>11</v>
      </c>
      <c r="AT146" s="801">
        <v>569844</v>
      </c>
      <c r="AU146" s="802">
        <v>554276</v>
      </c>
      <c r="AV146" s="802">
        <v>542426</v>
      </c>
      <c r="AW146" s="803">
        <v>530068</v>
      </c>
      <c r="AX146" s="804">
        <v>519306</v>
      </c>
      <c r="AY146" s="809">
        <f t="shared" si="77"/>
        <v>542256.66666666663</v>
      </c>
      <c r="AZ146" s="750">
        <v>22.5</v>
      </c>
      <c r="BA146" s="751">
        <v>20.3</v>
      </c>
      <c r="BB146" s="751">
        <v>18.3</v>
      </c>
      <c r="BC146" s="752">
        <v>17.8</v>
      </c>
      <c r="BD146" s="753">
        <v>17.3</v>
      </c>
      <c r="BE146" s="724">
        <f t="shared" si="82"/>
        <v>18.8</v>
      </c>
      <c r="BF146" s="1018">
        <v>368.1</v>
      </c>
      <c r="BG146" s="1042">
        <v>354.5</v>
      </c>
      <c r="BH146" s="1042">
        <v>373.7</v>
      </c>
      <c r="BI146" s="1019">
        <v>362.5</v>
      </c>
      <c r="BJ146" s="1021">
        <v>355.3</v>
      </c>
      <c r="BK146" s="821"/>
      <c r="BL146" s="801">
        <v>632763</v>
      </c>
      <c r="BM146" s="802">
        <v>615541</v>
      </c>
      <c r="BN146" s="802">
        <v>601857</v>
      </c>
      <c r="BO146" s="803">
        <v>587255</v>
      </c>
      <c r="BP146" s="804">
        <v>574337</v>
      </c>
      <c r="BQ146" s="809">
        <f t="shared" si="78"/>
        <v>601551</v>
      </c>
      <c r="BR146" s="719">
        <v>61729</v>
      </c>
      <c r="BS146" s="723">
        <v>58281</v>
      </c>
      <c r="BT146" s="723">
        <v>56052</v>
      </c>
      <c r="BU146" s="720">
        <v>53982</v>
      </c>
      <c r="BV146" s="721">
        <v>51924</v>
      </c>
      <c r="BW146" s="724">
        <f t="shared" si="79"/>
        <v>56105</v>
      </c>
      <c r="BX146" s="750">
        <v>20.8</v>
      </c>
      <c r="BY146" s="751">
        <v>20.9</v>
      </c>
      <c r="BZ146" s="751">
        <v>23.2</v>
      </c>
      <c r="CA146" s="752">
        <v>21.6</v>
      </c>
      <c r="CB146" s="753">
        <v>24.4</v>
      </c>
      <c r="CC146" s="724">
        <f t="shared" si="84"/>
        <v>21.899999999999995</v>
      </c>
      <c r="CD146" s="865">
        <v>86859</v>
      </c>
      <c r="CE146" s="866">
        <v>83443</v>
      </c>
      <c r="CF146" s="866">
        <v>80734</v>
      </c>
      <c r="CG146" s="867">
        <v>78061</v>
      </c>
      <c r="CH146" s="868">
        <v>75424</v>
      </c>
      <c r="CI146" s="858">
        <f t="shared" si="80"/>
        <v>80746</v>
      </c>
      <c r="CJ146" s="719">
        <v>4.5</v>
      </c>
      <c r="CK146" s="723">
        <v>3.9</v>
      </c>
      <c r="CL146" s="723">
        <v>2.2000000000000002</v>
      </c>
      <c r="CM146" s="720">
        <v>3</v>
      </c>
      <c r="CN146" s="721">
        <v>3</v>
      </c>
      <c r="CO146" s="1099">
        <f t="shared" si="85"/>
        <v>3.0333333333333332</v>
      </c>
    </row>
    <row r="147" spans="1:93" ht="17.25" thickBot="1" x14ac:dyDescent="0.35">
      <c r="A147" s="472" t="s">
        <v>398</v>
      </c>
      <c r="B147" s="801">
        <v>1325462</v>
      </c>
      <c r="C147" s="802">
        <v>1317600</v>
      </c>
      <c r="D147" s="802">
        <v>1304875</v>
      </c>
      <c r="E147" s="831">
        <v>1296210</v>
      </c>
      <c r="F147" s="811">
        <f t="shared" si="66"/>
        <v>1306228.3333333333</v>
      </c>
      <c r="G147" s="719">
        <v>27141.1</v>
      </c>
      <c r="H147" s="723">
        <v>23628.59</v>
      </c>
      <c r="I147" s="720">
        <v>28103.53</v>
      </c>
      <c r="J147" s="721">
        <v>32068.09</v>
      </c>
      <c r="K147" s="821">
        <f t="shared" si="67"/>
        <v>27933.403333333332</v>
      </c>
      <c r="L147" s="735">
        <f t="shared" si="81"/>
        <v>20500</v>
      </c>
      <c r="M147" s="736">
        <f t="shared" si="81"/>
        <v>17900</v>
      </c>
      <c r="N147" s="720">
        <f t="shared" si="68"/>
        <v>21500</v>
      </c>
      <c r="O147" s="738">
        <f t="shared" si="65"/>
        <v>24700</v>
      </c>
      <c r="P147" s="724">
        <f t="shared" si="69"/>
        <v>21366.666666666668</v>
      </c>
      <c r="Q147" s="735">
        <f t="shared" si="70"/>
        <v>22189.859280000001</v>
      </c>
      <c r="R147" s="736">
        <f t="shared" si="71"/>
        <v>18995.623199999998</v>
      </c>
      <c r="S147" s="737">
        <f t="shared" si="72"/>
        <v>22368.6</v>
      </c>
      <c r="T147" s="738">
        <f t="shared" si="73"/>
        <v>25194</v>
      </c>
      <c r="U147" s="724">
        <f t="shared" si="74"/>
        <v>22186.074399999998</v>
      </c>
      <c r="V147" s="719">
        <v>544.20000000000005</v>
      </c>
      <c r="W147" s="723">
        <v>542.70000000000005</v>
      </c>
      <c r="X147" s="720">
        <v>556.79999999999995</v>
      </c>
      <c r="Y147" s="720">
        <v>569.1</v>
      </c>
      <c r="Z147" s="833">
        <v>576</v>
      </c>
      <c r="AA147" s="724">
        <f t="shared" si="75"/>
        <v>556.19999999999993</v>
      </c>
      <c r="AB147" s="719">
        <v>40.200000000000003</v>
      </c>
      <c r="AC147" s="723">
        <v>39.1</v>
      </c>
      <c r="AD147" s="720">
        <v>39.9</v>
      </c>
      <c r="AE147" s="720">
        <v>42.3</v>
      </c>
      <c r="AF147" s="833">
        <v>39.5</v>
      </c>
      <c r="AG147" s="724">
        <f t="shared" si="76"/>
        <v>40.43333333333333</v>
      </c>
      <c r="AH147" s="990">
        <v>35</v>
      </c>
      <c r="AI147" s="991">
        <v>40.200000000000003</v>
      </c>
      <c r="AJ147" s="991">
        <v>51.3</v>
      </c>
      <c r="AK147" s="992">
        <v>38.5</v>
      </c>
      <c r="AL147" s="993">
        <v>34.200000000000003</v>
      </c>
      <c r="AM147" s="955">
        <v>43</v>
      </c>
      <c r="AN147" s="994">
        <v>6.1</v>
      </c>
      <c r="AO147" s="995">
        <v>6.1</v>
      </c>
      <c r="AP147" s="995">
        <v>9.1999999999999993</v>
      </c>
      <c r="AQ147" s="996">
        <v>7.4</v>
      </c>
      <c r="AR147" s="997">
        <v>7.8</v>
      </c>
      <c r="AS147" s="955">
        <v>8</v>
      </c>
      <c r="AT147" s="801">
        <v>707209</v>
      </c>
      <c r="AU147" s="802">
        <v>698744</v>
      </c>
      <c r="AV147" s="802">
        <v>686781</v>
      </c>
      <c r="AW147" s="803">
        <v>677666</v>
      </c>
      <c r="AX147" s="804">
        <v>676721</v>
      </c>
      <c r="AY147" s="809">
        <f t="shared" si="77"/>
        <v>687730.33333333337</v>
      </c>
      <c r="AZ147" s="750">
        <v>10.3</v>
      </c>
      <c r="BA147" s="751">
        <v>9.4</v>
      </c>
      <c r="BB147" s="751">
        <v>10.3</v>
      </c>
      <c r="BC147" s="752">
        <v>9</v>
      </c>
      <c r="BD147" s="753">
        <v>7.7</v>
      </c>
      <c r="BE147" s="724">
        <f t="shared" si="82"/>
        <v>9.5666666666666682</v>
      </c>
      <c r="BF147" s="1018">
        <v>495.2</v>
      </c>
      <c r="BG147" s="1042">
        <v>489.6</v>
      </c>
      <c r="BH147" s="1042">
        <v>491.7</v>
      </c>
      <c r="BI147" s="1019">
        <v>513.70000000000005</v>
      </c>
      <c r="BJ147" s="1021">
        <v>524.5</v>
      </c>
      <c r="BK147" s="821"/>
      <c r="BL147" s="801">
        <v>779077</v>
      </c>
      <c r="BM147" s="802">
        <v>769465</v>
      </c>
      <c r="BN147" s="802">
        <v>755561</v>
      </c>
      <c r="BO147" s="803">
        <v>744260</v>
      </c>
      <c r="BP147" s="804">
        <v>742196</v>
      </c>
      <c r="BQ147" s="809">
        <f t="shared" si="78"/>
        <v>756428.66666666663</v>
      </c>
      <c r="BR147" s="719">
        <v>81465</v>
      </c>
      <c r="BS147" s="723">
        <v>79169</v>
      </c>
      <c r="BT147" s="723">
        <v>76967</v>
      </c>
      <c r="BU147" s="720">
        <v>75427</v>
      </c>
      <c r="BV147" s="721">
        <v>74126</v>
      </c>
      <c r="BW147" s="724">
        <f t="shared" si="79"/>
        <v>77187.666666666672</v>
      </c>
      <c r="BX147" s="750">
        <v>33.5</v>
      </c>
      <c r="BY147" s="751">
        <v>37.5</v>
      </c>
      <c r="BZ147" s="751">
        <v>33</v>
      </c>
      <c r="CA147" s="752">
        <v>30.6</v>
      </c>
      <c r="CB147" s="753">
        <v>34.1</v>
      </c>
      <c r="CC147" s="724">
        <f t="shared" si="84"/>
        <v>33.699999999999996</v>
      </c>
      <c r="CD147" s="865">
        <v>97925</v>
      </c>
      <c r="CE147" s="866">
        <v>216124</v>
      </c>
      <c r="CF147" s="866">
        <v>92843</v>
      </c>
      <c r="CG147" s="867">
        <v>90514</v>
      </c>
      <c r="CH147" s="868">
        <v>89895</v>
      </c>
      <c r="CI147" s="858">
        <f t="shared" si="80"/>
        <v>133160.33333333334</v>
      </c>
      <c r="CJ147" s="719">
        <v>1.7</v>
      </c>
      <c r="CK147" s="723">
        <v>1.4</v>
      </c>
      <c r="CL147" s="723">
        <v>1.9</v>
      </c>
      <c r="CM147" s="720">
        <v>1.3</v>
      </c>
      <c r="CN147" s="922">
        <v>1</v>
      </c>
      <c r="CO147" s="1099">
        <f t="shared" si="85"/>
        <v>1.5333333333333332</v>
      </c>
    </row>
    <row r="148" spans="1:93" ht="17.25" thickBot="1" x14ac:dyDescent="0.35">
      <c r="A148" s="172" t="s">
        <v>399</v>
      </c>
      <c r="B148" s="725">
        <v>776237</v>
      </c>
      <c r="C148" s="726">
        <v>774420</v>
      </c>
      <c r="D148" s="727">
        <v>768895</v>
      </c>
      <c r="E148" s="728">
        <v>766824</v>
      </c>
      <c r="F148" s="811">
        <f t="shared" si="66"/>
        <v>770046.33333333337</v>
      </c>
      <c r="G148" s="725">
        <v>29313.58</v>
      </c>
      <c r="H148" s="726">
        <v>27547.79</v>
      </c>
      <c r="I148" s="727">
        <v>30992.05</v>
      </c>
      <c r="J148" s="728">
        <v>34321.83</v>
      </c>
      <c r="K148" s="729">
        <f t="shared" si="67"/>
        <v>30953.89</v>
      </c>
      <c r="L148" s="725">
        <f t="shared" si="81"/>
        <v>37800</v>
      </c>
      <c r="M148" s="726">
        <f t="shared" si="81"/>
        <v>35600</v>
      </c>
      <c r="N148" s="727">
        <f t="shared" si="68"/>
        <v>40300</v>
      </c>
      <c r="O148" s="728">
        <f t="shared" si="65"/>
        <v>44800</v>
      </c>
      <c r="P148" s="729">
        <f t="shared" si="69"/>
        <v>40233.333333333336</v>
      </c>
      <c r="Q148" s="725">
        <f t="shared" si="70"/>
        <v>40915.935647999999</v>
      </c>
      <c r="R148" s="726">
        <f t="shared" si="71"/>
        <v>37779.004799999995</v>
      </c>
      <c r="S148" s="727">
        <f t="shared" si="72"/>
        <v>41928.120000000003</v>
      </c>
      <c r="T148" s="728">
        <f t="shared" si="73"/>
        <v>45696</v>
      </c>
      <c r="U148" s="729">
        <f t="shared" si="74"/>
        <v>41801.041599999997</v>
      </c>
      <c r="V148" s="725">
        <v>374.2</v>
      </c>
      <c r="W148" s="726">
        <v>379.5</v>
      </c>
      <c r="X148" s="727">
        <v>382.8</v>
      </c>
      <c r="Y148" s="727">
        <v>382.2</v>
      </c>
      <c r="Z148" s="740">
        <v>380.4</v>
      </c>
      <c r="AA148" s="729">
        <f t="shared" si="75"/>
        <v>381.5</v>
      </c>
      <c r="AB148" s="725">
        <v>22.4</v>
      </c>
      <c r="AC148" s="726">
        <v>20.2</v>
      </c>
      <c r="AD148" s="727">
        <v>18.100000000000001</v>
      </c>
      <c r="AE148" s="727">
        <v>15.4</v>
      </c>
      <c r="AF148" s="740">
        <v>17.5</v>
      </c>
      <c r="AG148" s="729">
        <f t="shared" si="76"/>
        <v>17.899999999999999</v>
      </c>
      <c r="AH148" s="960">
        <v>20.100000000000001</v>
      </c>
      <c r="AI148" s="961">
        <v>17.899999999999999</v>
      </c>
      <c r="AJ148" s="961">
        <v>20.399999999999999</v>
      </c>
      <c r="AK148" s="962">
        <v>20.399999999999999</v>
      </c>
      <c r="AL148" s="963">
        <v>14.5</v>
      </c>
      <c r="AM148" s="964">
        <v>20</v>
      </c>
      <c r="AN148" s="943">
        <v>4</v>
      </c>
      <c r="AO148" s="965">
        <v>3</v>
      </c>
      <c r="AP148" s="965">
        <v>3.7</v>
      </c>
      <c r="AQ148" s="966">
        <v>1.8</v>
      </c>
      <c r="AR148" s="967">
        <v>1.9</v>
      </c>
      <c r="AS148" s="964">
        <v>3</v>
      </c>
      <c r="AT148" s="790">
        <v>426311</v>
      </c>
      <c r="AU148" s="791">
        <v>423147</v>
      </c>
      <c r="AV148" s="791">
        <v>418689</v>
      </c>
      <c r="AW148" s="792">
        <v>417882</v>
      </c>
      <c r="AX148" s="793">
        <v>419521</v>
      </c>
      <c r="AY148" s="810">
        <f t="shared" si="77"/>
        <v>419906</v>
      </c>
      <c r="AZ148" s="932">
        <v>5.3</v>
      </c>
      <c r="BA148" s="933">
        <v>5.3</v>
      </c>
      <c r="BB148" s="933">
        <v>3.9</v>
      </c>
      <c r="BC148" s="934">
        <v>4.9000000000000004</v>
      </c>
      <c r="BD148" s="935">
        <v>4.0999999999999996</v>
      </c>
      <c r="BE148" s="729">
        <f t="shared" si="82"/>
        <v>4.7</v>
      </c>
      <c r="BF148" s="1026">
        <v>347.9</v>
      </c>
      <c r="BG148" s="1027">
        <v>355.6</v>
      </c>
      <c r="BH148" s="1027">
        <v>354.3</v>
      </c>
      <c r="BI148" s="1028">
        <v>353.2</v>
      </c>
      <c r="BJ148" s="1029">
        <v>356.8</v>
      </c>
      <c r="BK148" s="729">
        <f t="shared" si="83"/>
        <v>354.36666666666673</v>
      </c>
      <c r="BL148" s="790">
        <v>469085</v>
      </c>
      <c r="BM148" s="791">
        <v>465474</v>
      </c>
      <c r="BN148" s="791">
        <v>459793</v>
      </c>
      <c r="BO148" s="792">
        <v>457096</v>
      </c>
      <c r="BP148" s="793">
        <v>457785</v>
      </c>
      <c r="BQ148" s="810">
        <f t="shared" si="78"/>
        <v>460787.66666666669</v>
      </c>
      <c r="BR148" s="725">
        <v>54219</v>
      </c>
      <c r="BS148" s="726">
        <v>52414</v>
      </c>
      <c r="BT148" s="726">
        <v>51243</v>
      </c>
      <c r="BU148" s="727">
        <v>51719</v>
      </c>
      <c r="BV148" s="728">
        <v>52136</v>
      </c>
      <c r="BW148" s="729">
        <f t="shared" si="79"/>
        <v>51792</v>
      </c>
      <c r="BX148" s="932">
        <v>52.5</v>
      </c>
      <c r="BY148" s="933">
        <v>56.3</v>
      </c>
      <c r="BZ148" s="933">
        <v>52</v>
      </c>
      <c r="CA148" s="934">
        <v>56.7</v>
      </c>
      <c r="CB148" s="935">
        <v>62.4</v>
      </c>
      <c r="CC148" s="729">
        <f t="shared" si="84"/>
        <v>55</v>
      </c>
      <c r="CD148" s="859">
        <v>57458</v>
      </c>
      <c r="CE148" s="860">
        <v>56390</v>
      </c>
      <c r="CF148" s="860">
        <v>54412</v>
      </c>
      <c r="CG148" s="861">
        <v>52698</v>
      </c>
      <c r="CH148" s="862">
        <v>52107</v>
      </c>
      <c r="CI148" s="863">
        <f t="shared" si="80"/>
        <v>54500</v>
      </c>
      <c r="CJ148" s="725">
        <v>2.2999999999999998</v>
      </c>
      <c r="CK148" s="894">
        <v>2</v>
      </c>
      <c r="CL148" s="726">
        <v>3.4</v>
      </c>
      <c r="CM148" s="895">
        <v>3</v>
      </c>
      <c r="CN148" s="896">
        <v>3</v>
      </c>
      <c r="CO148" s="891">
        <f t="shared" si="85"/>
        <v>2.8000000000000003</v>
      </c>
    </row>
    <row r="149" spans="1:93" ht="17.25" thickBot="1" x14ac:dyDescent="0.35">
      <c r="A149" s="173" t="s">
        <v>400</v>
      </c>
      <c r="B149" s="730">
        <v>800177</v>
      </c>
      <c r="C149" s="731">
        <v>795053</v>
      </c>
      <c r="D149" s="732">
        <v>789083</v>
      </c>
      <c r="E149" s="733">
        <v>785699</v>
      </c>
      <c r="F149" s="811">
        <f t="shared" si="66"/>
        <v>789945</v>
      </c>
      <c r="G149" s="730">
        <v>13391.1</v>
      </c>
      <c r="H149" s="731">
        <v>13012.83</v>
      </c>
      <c r="I149" s="732">
        <v>14694.47</v>
      </c>
      <c r="J149" s="733">
        <v>16310.86</v>
      </c>
      <c r="K149" s="734">
        <f t="shared" si="67"/>
        <v>14672.720000000001</v>
      </c>
      <c r="L149" s="730">
        <f t="shared" si="81"/>
        <v>16700</v>
      </c>
      <c r="M149" s="731">
        <f t="shared" si="81"/>
        <v>16400</v>
      </c>
      <c r="N149" s="732">
        <f t="shared" si="68"/>
        <v>18600</v>
      </c>
      <c r="O149" s="733">
        <f t="shared" si="65"/>
        <v>20800</v>
      </c>
      <c r="P149" s="734">
        <f t="shared" si="69"/>
        <v>18600</v>
      </c>
      <c r="Q149" s="730">
        <f t="shared" si="70"/>
        <v>18076.617072000001</v>
      </c>
      <c r="R149" s="731">
        <f t="shared" si="71"/>
        <v>17403.8112</v>
      </c>
      <c r="S149" s="732">
        <f t="shared" si="72"/>
        <v>19351.439999999999</v>
      </c>
      <c r="T149" s="733">
        <f t="shared" si="73"/>
        <v>21216</v>
      </c>
      <c r="U149" s="734">
        <f t="shared" si="74"/>
        <v>19323.750400000001</v>
      </c>
      <c r="V149" s="730">
        <v>362.1</v>
      </c>
      <c r="W149" s="731">
        <v>355</v>
      </c>
      <c r="X149" s="732">
        <v>349.3</v>
      </c>
      <c r="Y149" s="732">
        <v>357</v>
      </c>
      <c r="Z149" s="741">
        <v>363.6</v>
      </c>
      <c r="AA149" s="734">
        <f t="shared" si="75"/>
        <v>353.76666666666665</v>
      </c>
      <c r="AB149" s="730">
        <v>33.799999999999997</v>
      </c>
      <c r="AC149" s="731">
        <v>31.6</v>
      </c>
      <c r="AD149" s="732">
        <v>32</v>
      </c>
      <c r="AE149" s="732">
        <v>31.8</v>
      </c>
      <c r="AF149" s="741">
        <v>29.7</v>
      </c>
      <c r="AG149" s="734">
        <f t="shared" si="76"/>
        <v>31.8</v>
      </c>
      <c r="AH149" s="970">
        <v>16.7</v>
      </c>
      <c r="AI149" s="971">
        <v>17.7</v>
      </c>
      <c r="AJ149" s="971">
        <v>16.100000000000001</v>
      </c>
      <c r="AK149" s="972">
        <v>14.4</v>
      </c>
      <c r="AL149" s="973">
        <v>15.9</v>
      </c>
      <c r="AM149" s="974">
        <v>16</v>
      </c>
      <c r="AN149" s="975">
        <v>4.5999999999999996</v>
      </c>
      <c r="AO149" s="976">
        <v>6.3</v>
      </c>
      <c r="AP149" s="976">
        <v>4.3</v>
      </c>
      <c r="AQ149" s="977">
        <v>3.9</v>
      </c>
      <c r="AR149" s="978">
        <v>3.5</v>
      </c>
      <c r="AS149" s="974">
        <v>5</v>
      </c>
      <c r="AT149" s="794">
        <v>435212</v>
      </c>
      <c r="AU149" s="795">
        <v>429087</v>
      </c>
      <c r="AV149" s="795">
        <v>423499</v>
      </c>
      <c r="AW149" s="796">
        <v>420058</v>
      </c>
      <c r="AX149" s="797">
        <v>418917</v>
      </c>
      <c r="AY149" s="811">
        <f t="shared" si="77"/>
        <v>424214.66666666669</v>
      </c>
      <c r="AZ149" s="936">
        <v>19.399999999999999</v>
      </c>
      <c r="BA149" s="937">
        <v>19.399999999999999</v>
      </c>
      <c r="BB149" s="937">
        <v>17.899999999999999</v>
      </c>
      <c r="BC149" s="938">
        <v>15.9</v>
      </c>
      <c r="BD149" s="939">
        <v>14.5</v>
      </c>
      <c r="BE149" s="734">
        <f t="shared" si="82"/>
        <v>17.733333333333331</v>
      </c>
      <c r="BF149" s="1034">
        <v>334.1</v>
      </c>
      <c r="BG149" s="1035">
        <v>330.5</v>
      </c>
      <c r="BH149" s="1035">
        <v>325.10000000000002</v>
      </c>
      <c r="BI149" s="1036">
        <v>335.6</v>
      </c>
      <c r="BJ149" s="1037">
        <v>338.6</v>
      </c>
      <c r="BK149" s="734">
        <f t="shared" si="83"/>
        <v>330.40000000000003</v>
      </c>
      <c r="BL149" s="794">
        <v>480663</v>
      </c>
      <c r="BM149" s="795">
        <v>474475</v>
      </c>
      <c r="BN149" s="795">
        <v>468292</v>
      </c>
      <c r="BO149" s="796">
        <v>464040</v>
      </c>
      <c r="BP149" s="797">
        <v>461913</v>
      </c>
      <c r="BQ149" s="811">
        <f t="shared" si="78"/>
        <v>468935.66666666669</v>
      </c>
      <c r="BR149" s="730">
        <v>49564</v>
      </c>
      <c r="BS149" s="731">
        <v>47975</v>
      </c>
      <c r="BT149" s="731">
        <v>46192</v>
      </c>
      <c r="BU149" s="732">
        <v>45637</v>
      </c>
      <c r="BV149" s="733">
        <v>45443</v>
      </c>
      <c r="BW149" s="734">
        <f t="shared" si="79"/>
        <v>46601.333333333336</v>
      </c>
      <c r="BX149" s="936">
        <v>23.6</v>
      </c>
      <c r="BY149" s="937">
        <v>23.6</v>
      </c>
      <c r="BZ149" s="937">
        <v>29.2</v>
      </c>
      <c r="CA149" s="938">
        <v>31.8</v>
      </c>
      <c r="CB149" s="939">
        <v>36.6</v>
      </c>
      <c r="CC149" s="734">
        <f t="shared" si="84"/>
        <v>28.2</v>
      </c>
      <c r="CD149" s="850">
        <v>62888</v>
      </c>
      <c r="CE149" s="851">
        <v>62117</v>
      </c>
      <c r="CF149" s="851">
        <v>61019</v>
      </c>
      <c r="CG149" s="852">
        <v>60197</v>
      </c>
      <c r="CH149" s="853">
        <v>59243</v>
      </c>
      <c r="CI149" s="864">
        <f t="shared" si="80"/>
        <v>61111</v>
      </c>
      <c r="CJ149" s="730">
        <v>3.7</v>
      </c>
      <c r="CK149" s="731">
        <v>2.2000000000000002</v>
      </c>
      <c r="CL149" s="731">
        <v>2.5</v>
      </c>
      <c r="CM149" s="732">
        <v>3.1</v>
      </c>
      <c r="CN149" s="733">
        <v>3.8</v>
      </c>
      <c r="CO149" s="892">
        <f t="shared" si="85"/>
        <v>2.6</v>
      </c>
    </row>
    <row r="150" spans="1:93" x14ac:dyDescent="0.3">
      <c r="A150" s="171" t="s">
        <v>34</v>
      </c>
      <c r="B150" s="789">
        <f>SUM(B151:B171)</f>
        <v>59816673</v>
      </c>
      <c r="C150" s="789">
        <f t="shared" ref="C150:E150" si="90">SUM(C151:C171)</f>
        <v>59641488</v>
      </c>
      <c r="D150" s="789">
        <f t="shared" si="90"/>
        <v>59236213</v>
      </c>
      <c r="E150" s="789">
        <f t="shared" si="90"/>
        <v>59030133</v>
      </c>
      <c r="F150" s="809">
        <f t="shared" si="66"/>
        <v>59302611.333333336</v>
      </c>
      <c r="G150" s="735">
        <f>SUM(G151:G171)</f>
        <v>1803635.2899999998</v>
      </c>
      <c r="H150" s="735">
        <f t="shared" ref="H150:J150" si="91">SUM(H151:H171)</f>
        <v>1677310.0699999998</v>
      </c>
      <c r="I150" s="735">
        <f t="shared" si="91"/>
        <v>1859317.3999999994</v>
      </c>
      <c r="J150" s="735">
        <f t="shared" si="91"/>
        <v>2024971.22</v>
      </c>
      <c r="K150" s="724">
        <f t="shared" si="67"/>
        <v>1853866.2299999997</v>
      </c>
      <c r="L150" s="735">
        <f t="shared" si="81"/>
        <v>30200</v>
      </c>
      <c r="M150" s="736">
        <f t="shared" si="81"/>
        <v>28100</v>
      </c>
      <c r="N150" s="737">
        <f t="shared" si="68"/>
        <v>31400</v>
      </c>
      <c r="O150" s="738">
        <f t="shared" si="65"/>
        <v>34300</v>
      </c>
      <c r="P150" s="724">
        <f t="shared" si="69"/>
        <v>31266.666666666668</v>
      </c>
      <c r="Q150" s="735">
        <f t="shared" si="70"/>
        <v>32689.451231999999</v>
      </c>
      <c r="R150" s="736">
        <f t="shared" si="71"/>
        <v>29819.944799999997</v>
      </c>
      <c r="S150" s="737">
        <f t="shared" si="72"/>
        <v>32668.560000000001</v>
      </c>
      <c r="T150" s="738">
        <f t="shared" si="73"/>
        <v>34986</v>
      </c>
      <c r="U150" s="724">
        <f t="shared" si="74"/>
        <v>32491.5016</v>
      </c>
      <c r="V150" s="735">
        <v>25673.8</v>
      </c>
      <c r="W150" s="736">
        <v>24907.1</v>
      </c>
      <c r="X150" s="737">
        <v>24920.799999999999</v>
      </c>
      <c r="Y150" s="737">
        <v>25126.9</v>
      </c>
      <c r="Z150" s="739">
        <v>25526.799999999999</v>
      </c>
      <c r="AA150" s="724">
        <f t="shared" si="75"/>
        <v>24984.933333333331</v>
      </c>
      <c r="AB150" s="735">
        <v>1498.3</v>
      </c>
      <c r="AC150" s="736">
        <v>1373.3</v>
      </c>
      <c r="AD150" s="737">
        <v>1438.7</v>
      </c>
      <c r="AE150" s="737">
        <v>1501.8</v>
      </c>
      <c r="AF150" s="739">
        <v>1527.9</v>
      </c>
      <c r="AG150" s="724">
        <f t="shared" si="76"/>
        <v>1437.9333333333334</v>
      </c>
      <c r="AH150" s="982">
        <v>2537.5</v>
      </c>
      <c r="AI150" s="983">
        <v>2289.5</v>
      </c>
      <c r="AJ150" s="983">
        <v>2366.8000000000002</v>
      </c>
      <c r="AK150" s="984">
        <v>2027.5</v>
      </c>
      <c r="AL150" s="985">
        <v>1946.9</v>
      </c>
      <c r="AM150" s="986">
        <v>2228</v>
      </c>
      <c r="AN150" s="956">
        <v>436.4</v>
      </c>
      <c r="AO150" s="957">
        <v>407.2</v>
      </c>
      <c r="AP150" s="957">
        <v>426.9</v>
      </c>
      <c r="AQ150" s="958">
        <v>356</v>
      </c>
      <c r="AR150" s="959">
        <v>347.2</v>
      </c>
      <c r="AS150" s="955">
        <v>397</v>
      </c>
      <c r="AT150" s="789">
        <v>32415588</v>
      </c>
      <c r="AU150" s="798">
        <v>32227900</v>
      </c>
      <c r="AV150" s="798">
        <v>31843784</v>
      </c>
      <c r="AW150" s="799">
        <v>31699476</v>
      </c>
      <c r="AX150" s="800">
        <v>31638353</v>
      </c>
      <c r="AY150" s="809">
        <f t="shared" si="77"/>
        <v>31923720</v>
      </c>
      <c r="AZ150" s="756">
        <v>37.700000000000003</v>
      </c>
      <c r="BA150" s="757">
        <v>37.4</v>
      </c>
      <c r="BB150" s="757">
        <v>37.299999999999997</v>
      </c>
      <c r="BC150" s="758">
        <v>37</v>
      </c>
      <c r="BD150" s="759">
        <v>34.5</v>
      </c>
      <c r="BE150" s="724">
        <f t="shared" si="82"/>
        <v>37.233333333333327</v>
      </c>
      <c r="BF150" s="1022">
        <v>22359.3</v>
      </c>
      <c r="BG150" s="1023">
        <v>21853.5</v>
      </c>
      <c r="BH150" s="1038">
        <v>21760</v>
      </c>
      <c r="BI150" s="1024">
        <v>22297.599999999999</v>
      </c>
      <c r="BJ150" s="1025">
        <v>22701.5</v>
      </c>
      <c r="BK150" s="724">
        <f t="shared" si="83"/>
        <v>21970.366666666669</v>
      </c>
      <c r="BL150" s="789">
        <v>35377895</v>
      </c>
      <c r="BM150" s="798">
        <v>35183788</v>
      </c>
      <c r="BN150" s="798">
        <v>34801124</v>
      </c>
      <c r="BO150" s="799">
        <v>34622817</v>
      </c>
      <c r="BP150" s="800">
        <v>34576697</v>
      </c>
      <c r="BQ150" s="809">
        <f t="shared" si="78"/>
        <v>34869243</v>
      </c>
      <c r="BR150" s="735">
        <v>3320500</v>
      </c>
      <c r="BS150" s="736">
        <v>3282441</v>
      </c>
      <c r="BT150" s="736">
        <v>3226146</v>
      </c>
      <c r="BU150" s="737">
        <v>3211649</v>
      </c>
      <c r="BV150" s="738">
        <v>3234123</v>
      </c>
      <c r="BW150" s="724">
        <f t="shared" si="79"/>
        <v>3240078.6666666665</v>
      </c>
      <c r="BX150" s="756">
        <v>27.8</v>
      </c>
      <c r="BY150" s="757">
        <v>27.8</v>
      </c>
      <c r="BZ150" s="757">
        <v>26.8</v>
      </c>
      <c r="CA150" s="758">
        <v>27.4</v>
      </c>
      <c r="CB150" s="759">
        <v>29.2</v>
      </c>
      <c r="CC150" s="724">
        <f t="shared" si="84"/>
        <v>27.333333333333332</v>
      </c>
      <c r="CD150" s="854">
        <v>4134715</v>
      </c>
      <c r="CE150" s="855">
        <v>4121339</v>
      </c>
      <c r="CF150" s="855">
        <v>4099785</v>
      </c>
      <c r="CG150" s="856">
        <v>4060339</v>
      </c>
      <c r="CH150" s="857">
        <v>4101838</v>
      </c>
      <c r="CI150" s="858">
        <f t="shared" si="80"/>
        <v>4093821</v>
      </c>
      <c r="CJ150" s="735">
        <v>13.3</v>
      </c>
      <c r="CK150" s="736">
        <v>14.2</v>
      </c>
      <c r="CL150" s="736">
        <v>12.7</v>
      </c>
      <c r="CM150" s="737">
        <v>11.5</v>
      </c>
      <c r="CN150" s="738">
        <v>10.5</v>
      </c>
      <c r="CO150" s="755">
        <f t="shared" si="85"/>
        <v>12.799999999999999</v>
      </c>
    </row>
    <row r="151" spans="1:93" x14ac:dyDescent="0.3">
      <c r="A151" s="172" t="s">
        <v>401</v>
      </c>
      <c r="B151" s="790">
        <v>4328565</v>
      </c>
      <c r="C151" s="791">
        <v>4311217</v>
      </c>
      <c r="D151" s="792">
        <v>4274945</v>
      </c>
      <c r="E151" s="793">
        <v>4256350</v>
      </c>
      <c r="F151" s="810">
        <f t="shared" si="66"/>
        <v>4280837.333333333</v>
      </c>
      <c r="G151" s="725">
        <v>138404.31</v>
      </c>
      <c r="H151" s="726">
        <v>127960.8</v>
      </c>
      <c r="I151" s="727">
        <v>141914.38</v>
      </c>
      <c r="J151" s="728">
        <v>152043.43</v>
      </c>
      <c r="K151" s="729">
        <f t="shared" si="67"/>
        <v>140639.53666666665</v>
      </c>
      <c r="L151" s="725">
        <f t="shared" si="81"/>
        <v>32000</v>
      </c>
      <c r="M151" s="726">
        <f t="shared" si="81"/>
        <v>29700</v>
      </c>
      <c r="N151" s="727">
        <f t="shared" si="68"/>
        <v>33200</v>
      </c>
      <c r="O151" s="728">
        <f t="shared" si="65"/>
        <v>35700</v>
      </c>
      <c r="P151" s="729">
        <f t="shared" si="69"/>
        <v>32866.666666666664</v>
      </c>
      <c r="Q151" s="725">
        <f t="shared" si="70"/>
        <v>34637.829120000002</v>
      </c>
      <c r="R151" s="726">
        <f t="shared" si="71"/>
        <v>31517.877599999996</v>
      </c>
      <c r="S151" s="727">
        <f t="shared" si="72"/>
        <v>34541.279999999999</v>
      </c>
      <c r="T151" s="728">
        <f t="shared" si="73"/>
        <v>36414</v>
      </c>
      <c r="U151" s="729">
        <f t="shared" si="74"/>
        <v>34157.7192</v>
      </c>
      <c r="V151" s="725">
        <v>1963</v>
      </c>
      <c r="W151" s="726">
        <v>1905.1</v>
      </c>
      <c r="X151" s="727">
        <v>1906.4</v>
      </c>
      <c r="Y151" s="727">
        <v>1908.9</v>
      </c>
      <c r="Z151" s="740">
        <v>1918.9</v>
      </c>
      <c r="AA151" s="729">
        <f t="shared" si="75"/>
        <v>1906.8</v>
      </c>
      <c r="AB151" s="725">
        <v>109.6</v>
      </c>
      <c r="AC151" s="726">
        <v>105.4</v>
      </c>
      <c r="AD151" s="727">
        <v>107</v>
      </c>
      <c r="AE151" s="727">
        <v>109.1</v>
      </c>
      <c r="AF151" s="740">
        <v>104.2</v>
      </c>
      <c r="AG151" s="729">
        <f t="shared" si="76"/>
        <v>107.16666666666667</v>
      </c>
      <c r="AH151" s="960">
        <v>148.80000000000001</v>
      </c>
      <c r="AI151" s="961">
        <v>143.1</v>
      </c>
      <c r="AJ151" s="961">
        <v>139.1</v>
      </c>
      <c r="AK151" s="962">
        <v>123.5</v>
      </c>
      <c r="AL151" s="963">
        <v>118</v>
      </c>
      <c r="AM151" s="964">
        <v>135</v>
      </c>
      <c r="AN151" s="943">
        <v>29.4</v>
      </c>
      <c r="AO151" s="965">
        <v>26.1</v>
      </c>
      <c r="AP151" s="965">
        <v>25</v>
      </c>
      <c r="AQ151" s="966">
        <v>22.4</v>
      </c>
      <c r="AR151" s="967">
        <v>21.2</v>
      </c>
      <c r="AS151" s="964">
        <v>25</v>
      </c>
      <c r="AT151" s="790">
        <v>2296445</v>
      </c>
      <c r="AU151" s="791">
        <v>2279969</v>
      </c>
      <c r="AV151" s="791">
        <v>2253765</v>
      </c>
      <c r="AW151" s="792">
        <v>2241358</v>
      </c>
      <c r="AX151" s="793">
        <v>2236899</v>
      </c>
      <c r="AY151" s="810">
        <f t="shared" si="77"/>
        <v>2258364</v>
      </c>
      <c r="AZ151" s="932">
        <v>36.5</v>
      </c>
      <c r="BA151" s="933">
        <v>36.200000000000003</v>
      </c>
      <c r="BB151" s="933">
        <v>35.799999999999997</v>
      </c>
      <c r="BC151" s="934">
        <v>36</v>
      </c>
      <c r="BD151" s="935">
        <v>33.4</v>
      </c>
      <c r="BE151" s="729">
        <f t="shared" si="82"/>
        <v>36</v>
      </c>
      <c r="BF151" s="1026">
        <v>1751.3</v>
      </c>
      <c r="BG151" s="1027">
        <v>1701.9</v>
      </c>
      <c r="BH151" s="1027">
        <v>1701.5</v>
      </c>
      <c r="BI151" s="1032">
        <v>1725</v>
      </c>
      <c r="BJ151" s="1033">
        <v>1740</v>
      </c>
      <c r="BK151" s="729">
        <f t="shared" si="83"/>
        <v>1709.4666666666665</v>
      </c>
      <c r="BL151" s="790">
        <v>2493652</v>
      </c>
      <c r="BM151" s="791">
        <v>2478087</v>
      </c>
      <c r="BN151" s="791">
        <v>2454388</v>
      </c>
      <c r="BO151" s="792">
        <v>2439841</v>
      </c>
      <c r="BP151" s="793">
        <v>2436839</v>
      </c>
      <c r="BQ151" s="810">
        <f t="shared" si="78"/>
        <v>2457438.6666666665</v>
      </c>
      <c r="BR151" s="725">
        <v>220776</v>
      </c>
      <c r="BS151" s="726">
        <v>219290</v>
      </c>
      <c r="BT151" s="726">
        <v>217534</v>
      </c>
      <c r="BU151" s="727">
        <v>217444</v>
      </c>
      <c r="BV151" s="728">
        <v>221057</v>
      </c>
      <c r="BW151" s="729">
        <f t="shared" si="79"/>
        <v>218089.33333333334</v>
      </c>
      <c r="BX151" s="932">
        <v>27.5</v>
      </c>
      <c r="BY151" s="933">
        <v>28.9</v>
      </c>
      <c r="BZ151" s="933">
        <v>27.4</v>
      </c>
      <c r="CA151" s="934">
        <v>25.6</v>
      </c>
      <c r="CB151" s="935">
        <v>27.2</v>
      </c>
      <c r="CC151" s="729">
        <f t="shared" si="84"/>
        <v>27.3</v>
      </c>
      <c r="CD151" s="859">
        <v>275313</v>
      </c>
      <c r="CE151" s="860">
        <v>275766</v>
      </c>
      <c r="CF151" s="860">
        <v>276352</v>
      </c>
      <c r="CG151" s="861">
        <v>274673</v>
      </c>
      <c r="CH151" s="862">
        <v>277851</v>
      </c>
      <c r="CI151" s="863">
        <f t="shared" si="80"/>
        <v>275597</v>
      </c>
      <c r="CJ151" s="725">
        <v>10.7</v>
      </c>
      <c r="CK151" s="726">
        <v>12.1</v>
      </c>
      <c r="CL151" s="726">
        <v>11.4</v>
      </c>
      <c r="CM151" s="727">
        <v>11</v>
      </c>
      <c r="CN151" s="728">
        <v>8.8000000000000007</v>
      </c>
      <c r="CO151" s="891">
        <f t="shared" si="85"/>
        <v>11.5</v>
      </c>
    </row>
    <row r="152" spans="1:93" x14ac:dyDescent="0.3">
      <c r="A152" s="172" t="s">
        <v>402</v>
      </c>
      <c r="B152" s="790">
        <v>125653</v>
      </c>
      <c r="C152" s="791">
        <v>125034</v>
      </c>
      <c r="D152" s="792">
        <v>124089</v>
      </c>
      <c r="E152" s="793">
        <v>123360</v>
      </c>
      <c r="F152" s="810">
        <f t="shared" si="66"/>
        <v>124161</v>
      </c>
      <c r="G152" s="725">
        <v>4883.25</v>
      </c>
      <c r="H152" s="726">
        <v>4504.6000000000004</v>
      </c>
      <c r="I152" s="727">
        <v>4879.07</v>
      </c>
      <c r="J152" s="728">
        <v>5631.04</v>
      </c>
      <c r="K152" s="729">
        <f t="shared" si="67"/>
        <v>5004.9033333333327</v>
      </c>
      <c r="L152" s="725">
        <f t="shared" si="81"/>
        <v>38900</v>
      </c>
      <c r="M152" s="726">
        <f t="shared" si="81"/>
        <v>36000</v>
      </c>
      <c r="N152" s="727">
        <f t="shared" si="68"/>
        <v>39300</v>
      </c>
      <c r="O152" s="728">
        <f t="shared" si="65"/>
        <v>45600</v>
      </c>
      <c r="P152" s="729">
        <f t="shared" si="69"/>
        <v>40300</v>
      </c>
      <c r="Q152" s="725">
        <f t="shared" si="70"/>
        <v>42106.611023999998</v>
      </c>
      <c r="R152" s="726">
        <f t="shared" si="71"/>
        <v>38203.487999999998</v>
      </c>
      <c r="S152" s="727">
        <f t="shared" si="72"/>
        <v>40887.72</v>
      </c>
      <c r="T152" s="728">
        <f t="shared" si="73"/>
        <v>46512</v>
      </c>
      <c r="U152" s="729">
        <f t="shared" si="74"/>
        <v>41867.735999999997</v>
      </c>
      <c r="V152" s="725">
        <v>59.1</v>
      </c>
      <c r="W152" s="726">
        <v>56.9</v>
      </c>
      <c r="X152" s="727">
        <v>56.9</v>
      </c>
      <c r="Y152" s="727">
        <v>58.3</v>
      </c>
      <c r="Z152" s="740">
        <v>59.2</v>
      </c>
      <c r="AA152" s="729">
        <f t="shared" si="75"/>
        <v>57.366666666666667</v>
      </c>
      <c r="AB152" s="725">
        <v>3.3</v>
      </c>
      <c r="AC152" s="726">
        <v>2.9</v>
      </c>
      <c r="AD152" s="727">
        <v>3.1</v>
      </c>
      <c r="AE152" s="727">
        <v>3.6</v>
      </c>
      <c r="AF152" s="740">
        <v>3.7</v>
      </c>
      <c r="AG152" s="729">
        <f t="shared" si="76"/>
        <v>3.1999999999999997</v>
      </c>
      <c r="AH152" s="960">
        <v>3.8</v>
      </c>
      <c r="AI152" s="961">
        <v>3.3</v>
      </c>
      <c r="AJ152" s="961">
        <v>4.0999999999999996</v>
      </c>
      <c r="AK152" s="962">
        <v>3.1</v>
      </c>
      <c r="AL152" s="963">
        <v>2.4</v>
      </c>
      <c r="AM152" s="964">
        <v>4</v>
      </c>
      <c r="AN152" s="987">
        <v>0.7</v>
      </c>
      <c r="AO152" s="979">
        <v>0.7</v>
      </c>
      <c r="AP152" s="979">
        <v>0.7</v>
      </c>
      <c r="AQ152" s="968">
        <v>0.6</v>
      </c>
      <c r="AR152" s="969">
        <v>0.6</v>
      </c>
      <c r="AS152" s="964">
        <v>1</v>
      </c>
      <c r="AT152" s="790">
        <v>67484</v>
      </c>
      <c r="AU152" s="791">
        <v>66865</v>
      </c>
      <c r="AV152" s="791">
        <v>66265</v>
      </c>
      <c r="AW152" s="792">
        <v>65722</v>
      </c>
      <c r="AX152" s="793">
        <v>65386</v>
      </c>
      <c r="AY152" s="810">
        <f t="shared" si="77"/>
        <v>66284</v>
      </c>
      <c r="AZ152" s="742">
        <v>38.1</v>
      </c>
      <c r="BA152" s="743">
        <v>38.799999999999997</v>
      </c>
      <c r="BB152" s="743">
        <v>38</v>
      </c>
      <c r="BC152" s="744">
        <v>37.9</v>
      </c>
      <c r="BD152" s="745">
        <v>37</v>
      </c>
      <c r="BE152" s="729">
        <f t="shared" si="82"/>
        <v>38.233333333333327</v>
      </c>
      <c r="BF152" s="1026">
        <v>53.4</v>
      </c>
      <c r="BG152" s="1027">
        <v>52.1</v>
      </c>
      <c r="BH152" s="1027">
        <v>51.3</v>
      </c>
      <c r="BI152" s="1028">
        <v>53.4</v>
      </c>
      <c r="BJ152" s="1029">
        <v>54.7</v>
      </c>
      <c r="BK152" s="729">
        <f t="shared" si="83"/>
        <v>52.266666666666673</v>
      </c>
      <c r="BL152" s="790">
        <v>73327</v>
      </c>
      <c r="BM152" s="791">
        <v>72760</v>
      </c>
      <c r="BN152" s="791">
        <v>72256</v>
      </c>
      <c r="BO152" s="792">
        <v>71687</v>
      </c>
      <c r="BP152" s="793">
        <v>71429</v>
      </c>
      <c r="BQ152" s="810">
        <f t="shared" si="78"/>
        <v>72234.333333333328</v>
      </c>
      <c r="BR152" s="725">
        <v>6386</v>
      </c>
      <c r="BS152" s="726">
        <v>6303</v>
      </c>
      <c r="BT152" s="726">
        <v>6275</v>
      </c>
      <c r="BU152" s="727">
        <v>6181</v>
      </c>
      <c r="BV152" s="728">
        <v>6231</v>
      </c>
      <c r="BW152" s="729">
        <f t="shared" si="79"/>
        <v>6253</v>
      </c>
      <c r="BX152" s="913">
        <v>27.7</v>
      </c>
      <c r="BY152" s="860">
        <v>29</v>
      </c>
      <c r="BZ152" s="860">
        <v>27.7</v>
      </c>
      <c r="CA152" s="744">
        <v>30.6</v>
      </c>
      <c r="CB152" s="745">
        <v>30.8</v>
      </c>
      <c r="CC152" s="729">
        <f t="shared" si="84"/>
        <v>29.100000000000005</v>
      </c>
      <c r="CD152" s="859">
        <v>8286</v>
      </c>
      <c r="CE152" s="860">
        <v>8304</v>
      </c>
      <c r="CF152" s="860">
        <v>8291</v>
      </c>
      <c r="CG152" s="861">
        <v>8298</v>
      </c>
      <c r="CH152" s="862">
        <v>8451</v>
      </c>
      <c r="CI152" s="863">
        <f t="shared" si="80"/>
        <v>8297.6666666666661</v>
      </c>
      <c r="CJ152" s="913">
        <v>13.3</v>
      </c>
      <c r="CK152" s="914">
        <v>14.2</v>
      </c>
      <c r="CL152" s="914">
        <v>12.7</v>
      </c>
      <c r="CM152" s="916">
        <v>11.5</v>
      </c>
      <c r="CN152" s="915">
        <v>10.5</v>
      </c>
      <c r="CO152" s="891">
        <f t="shared" si="85"/>
        <v>12.799999999999999</v>
      </c>
    </row>
    <row r="153" spans="1:93" x14ac:dyDescent="0.3">
      <c r="A153" s="172" t="s">
        <v>403</v>
      </c>
      <c r="B153" s="790">
        <v>1532980</v>
      </c>
      <c r="C153" s="791">
        <v>1524826</v>
      </c>
      <c r="D153" s="792">
        <v>1518495</v>
      </c>
      <c r="E153" s="793">
        <v>1509227</v>
      </c>
      <c r="F153" s="810">
        <f t="shared" si="66"/>
        <v>1517516</v>
      </c>
      <c r="G153" s="725">
        <v>50334.69</v>
      </c>
      <c r="H153" s="726">
        <v>45686.26</v>
      </c>
      <c r="I153" s="727">
        <v>50471.87</v>
      </c>
      <c r="J153" s="728">
        <v>56116.86</v>
      </c>
      <c r="K153" s="729">
        <f t="shared" si="67"/>
        <v>50758.329999999994</v>
      </c>
      <c r="L153" s="725">
        <f t="shared" si="81"/>
        <v>32800</v>
      </c>
      <c r="M153" s="726">
        <f t="shared" si="81"/>
        <v>30000</v>
      </c>
      <c r="N153" s="727">
        <f t="shared" si="68"/>
        <v>33200</v>
      </c>
      <c r="O153" s="728">
        <f t="shared" si="65"/>
        <v>37200</v>
      </c>
      <c r="P153" s="729">
        <f t="shared" si="69"/>
        <v>33466.666666666664</v>
      </c>
      <c r="Q153" s="725">
        <f t="shared" si="70"/>
        <v>35503.774848000001</v>
      </c>
      <c r="R153" s="726">
        <f t="shared" si="71"/>
        <v>31836.239999999998</v>
      </c>
      <c r="S153" s="727">
        <f t="shared" si="72"/>
        <v>34541.279999999999</v>
      </c>
      <c r="T153" s="728">
        <f t="shared" si="73"/>
        <v>37944</v>
      </c>
      <c r="U153" s="729">
        <f t="shared" si="74"/>
        <v>34773.839999999997</v>
      </c>
      <c r="V153" s="725">
        <v>666.1</v>
      </c>
      <c r="W153" s="726">
        <v>643.1</v>
      </c>
      <c r="X153" s="727">
        <v>648.5</v>
      </c>
      <c r="Y153" s="727">
        <v>662.1</v>
      </c>
      <c r="Z153" s="740">
        <v>674</v>
      </c>
      <c r="AA153" s="729">
        <f t="shared" si="75"/>
        <v>651.23333333333323</v>
      </c>
      <c r="AB153" s="725">
        <v>27.7</v>
      </c>
      <c r="AC153" s="726">
        <v>27.6</v>
      </c>
      <c r="AD153" s="727">
        <v>33</v>
      </c>
      <c r="AE153" s="727">
        <v>36.9</v>
      </c>
      <c r="AF153" s="740">
        <v>39</v>
      </c>
      <c r="AG153" s="729">
        <f t="shared" si="76"/>
        <v>32.5</v>
      </c>
      <c r="AH153" s="960">
        <v>63.3</v>
      </c>
      <c r="AI153" s="961">
        <v>52.7</v>
      </c>
      <c r="AJ153" s="961">
        <v>53.9</v>
      </c>
      <c r="AK153" s="962">
        <v>45.9</v>
      </c>
      <c r="AL153" s="963">
        <v>41</v>
      </c>
      <c r="AM153" s="964">
        <v>51</v>
      </c>
      <c r="AN153" s="943">
        <v>6.6</v>
      </c>
      <c r="AO153" s="965">
        <v>8.6</v>
      </c>
      <c r="AP153" s="965">
        <v>10.3</v>
      </c>
      <c r="AQ153" s="966">
        <v>8.6</v>
      </c>
      <c r="AR153" s="967">
        <v>7.9</v>
      </c>
      <c r="AS153" s="964">
        <v>9</v>
      </c>
      <c r="AT153" s="790">
        <v>794526</v>
      </c>
      <c r="AU153" s="791">
        <v>788640</v>
      </c>
      <c r="AV153" s="791">
        <v>783944</v>
      </c>
      <c r="AW153" s="792">
        <v>779166</v>
      </c>
      <c r="AX153" s="793">
        <v>778739</v>
      </c>
      <c r="AY153" s="810">
        <f t="shared" si="77"/>
        <v>783916.66666666663</v>
      </c>
      <c r="AZ153" s="932">
        <v>31.1</v>
      </c>
      <c r="BA153" s="933">
        <v>30.6</v>
      </c>
      <c r="BB153" s="933">
        <v>31</v>
      </c>
      <c r="BC153" s="934">
        <v>30.4</v>
      </c>
      <c r="BD153" s="935">
        <v>28.5</v>
      </c>
      <c r="BE153" s="729">
        <f t="shared" si="82"/>
        <v>30.666666666666668</v>
      </c>
      <c r="BF153" s="1026">
        <v>577.29999999999995</v>
      </c>
      <c r="BG153" s="1027">
        <v>566.79999999999995</v>
      </c>
      <c r="BH153" s="1027">
        <v>571.4</v>
      </c>
      <c r="BI153" s="1028">
        <v>592.70000000000005</v>
      </c>
      <c r="BJ153" s="1029">
        <v>603.20000000000005</v>
      </c>
      <c r="BK153" s="729">
        <f t="shared" si="83"/>
        <v>576.96666666666658</v>
      </c>
      <c r="BL153" s="790">
        <v>861051</v>
      </c>
      <c r="BM153" s="791">
        <v>855414</v>
      </c>
      <c r="BN153" s="791">
        <v>851631</v>
      </c>
      <c r="BO153" s="792">
        <v>846064</v>
      </c>
      <c r="BP153" s="793">
        <v>846569</v>
      </c>
      <c r="BQ153" s="810">
        <f t="shared" si="78"/>
        <v>851036.33333333337</v>
      </c>
      <c r="BR153" s="725">
        <v>71910</v>
      </c>
      <c r="BS153" s="726">
        <v>71777</v>
      </c>
      <c r="BT153" s="726">
        <v>71788</v>
      </c>
      <c r="BU153" s="727">
        <v>72060</v>
      </c>
      <c r="BV153" s="728">
        <v>73666</v>
      </c>
      <c r="BW153" s="729">
        <f t="shared" si="79"/>
        <v>71875</v>
      </c>
      <c r="BX153" s="932">
        <v>30</v>
      </c>
      <c r="BY153" s="933">
        <v>27.4</v>
      </c>
      <c r="BZ153" s="933">
        <v>26.2</v>
      </c>
      <c r="CA153" s="934">
        <v>25.2</v>
      </c>
      <c r="CB153" s="935">
        <v>28.1</v>
      </c>
      <c r="CC153" s="729">
        <f t="shared" si="84"/>
        <v>26.266666666666666</v>
      </c>
      <c r="CD153" s="859">
        <v>92642</v>
      </c>
      <c r="CE153" s="860">
        <v>92955</v>
      </c>
      <c r="CF153" s="860">
        <v>93711</v>
      </c>
      <c r="CG153" s="861">
        <v>92586</v>
      </c>
      <c r="CH153" s="862">
        <v>93983</v>
      </c>
      <c r="CI153" s="863">
        <f t="shared" si="80"/>
        <v>93084</v>
      </c>
      <c r="CJ153" s="725">
        <v>9.6999999999999993</v>
      </c>
      <c r="CK153" s="726">
        <v>10</v>
      </c>
      <c r="CL153" s="726">
        <v>12.9</v>
      </c>
      <c r="CM153" s="727">
        <v>10.3</v>
      </c>
      <c r="CN153" s="728">
        <v>10.199999999999999</v>
      </c>
      <c r="CO153" s="891">
        <f t="shared" si="85"/>
        <v>11.066666666666668</v>
      </c>
    </row>
    <row r="154" spans="1:93" x14ac:dyDescent="0.3">
      <c r="A154" s="172" t="s">
        <v>404</v>
      </c>
      <c r="B154" s="790">
        <v>10010833</v>
      </c>
      <c r="C154" s="791">
        <v>10027602</v>
      </c>
      <c r="D154" s="792">
        <v>9981554</v>
      </c>
      <c r="E154" s="793">
        <v>9943004</v>
      </c>
      <c r="F154" s="810">
        <f t="shared" si="66"/>
        <v>9984053.333333334</v>
      </c>
      <c r="G154" s="725">
        <v>399782.34</v>
      </c>
      <c r="H154" s="726">
        <v>376818.33</v>
      </c>
      <c r="I154" s="727">
        <v>423041</v>
      </c>
      <c r="J154" s="728">
        <v>458469.58</v>
      </c>
      <c r="K154" s="729">
        <f t="shared" si="67"/>
        <v>419442.97000000003</v>
      </c>
      <c r="L154" s="725">
        <f t="shared" si="81"/>
        <v>39900</v>
      </c>
      <c r="M154" s="726">
        <f t="shared" si="81"/>
        <v>37600</v>
      </c>
      <c r="N154" s="727">
        <f t="shared" si="68"/>
        <v>42400</v>
      </c>
      <c r="O154" s="728">
        <f t="shared" si="65"/>
        <v>46100</v>
      </c>
      <c r="P154" s="729">
        <f t="shared" si="69"/>
        <v>42033.333333333336</v>
      </c>
      <c r="Q154" s="725">
        <f t="shared" si="70"/>
        <v>43189.043184000002</v>
      </c>
      <c r="R154" s="726">
        <f t="shared" si="71"/>
        <v>39901.4208</v>
      </c>
      <c r="S154" s="727">
        <f t="shared" si="72"/>
        <v>44112.959999999999</v>
      </c>
      <c r="T154" s="728">
        <f t="shared" si="73"/>
        <v>47022</v>
      </c>
      <c r="U154" s="729">
        <f t="shared" si="74"/>
        <v>43678.793599999997</v>
      </c>
      <c r="V154" s="725">
        <v>4717.6000000000004</v>
      </c>
      <c r="W154" s="726">
        <v>4589.6000000000004</v>
      </c>
      <c r="X154" s="727">
        <v>4602.3999999999996</v>
      </c>
      <c r="Y154" s="727">
        <v>4649.6000000000004</v>
      </c>
      <c r="Z154" s="740">
        <v>4688.8999999999996</v>
      </c>
      <c r="AA154" s="729">
        <f t="shared" si="75"/>
        <v>4613.8666666666668</v>
      </c>
      <c r="AB154" s="725">
        <v>276.3</v>
      </c>
      <c r="AC154" s="726">
        <v>250.3</v>
      </c>
      <c r="AD154" s="727">
        <v>261.60000000000002</v>
      </c>
      <c r="AE154" s="727">
        <v>284.89999999999998</v>
      </c>
      <c r="AF154" s="740">
        <v>292.8</v>
      </c>
      <c r="AG154" s="729">
        <f t="shared" si="76"/>
        <v>265.59999999999997</v>
      </c>
      <c r="AH154" s="960">
        <v>264.10000000000002</v>
      </c>
      <c r="AI154" s="961">
        <v>232</v>
      </c>
      <c r="AJ154" s="961">
        <v>269.89999999999998</v>
      </c>
      <c r="AK154" s="962">
        <v>225.2</v>
      </c>
      <c r="AL154" s="963">
        <v>188.1</v>
      </c>
      <c r="AM154" s="964">
        <v>242</v>
      </c>
      <c r="AN154" s="943">
        <v>50.4</v>
      </c>
      <c r="AO154" s="965">
        <v>48.2</v>
      </c>
      <c r="AP154" s="965">
        <v>55.4</v>
      </c>
      <c r="AQ154" s="966">
        <v>46.7</v>
      </c>
      <c r="AR154" s="967">
        <v>45.1</v>
      </c>
      <c r="AS154" s="964">
        <v>50</v>
      </c>
      <c r="AT154" s="790">
        <v>5437576</v>
      </c>
      <c r="AU154" s="791">
        <v>5435436</v>
      </c>
      <c r="AV154" s="791">
        <v>5404681</v>
      </c>
      <c r="AW154" s="792">
        <v>5372761</v>
      </c>
      <c r="AX154" s="793">
        <v>5391001</v>
      </c>
      <c r="AY154" s="810">
        <f t="shared" si="77"/>
        <v>5404292.666666667</v>
      </c>
      <c r="AZ154" s="932">
        <v>35.4</v>
      </c>
      <c r="BA154" s="933">
        <v>35</v>
      </c>
      <c r="BB154" s="933">
        <v>35.1</v>
      </c>
      <c r="BC154" s="934">
        <v>34.6</v>
      </c>
      <c r="BD154" s="935">
        <v>31.4</v>
      </c>
      <c r="BE154" s="729">
        <f t="shared" si="82"/>
        <v>34.9</v>
      </c>
      <c r="BF154" s="1026">
        <v>4316.6000000000004</v>
      </c>
      <c r="BG154" s="1027">
        <v>4222.5</v>
      </c>
      <c r="BH154" s="1027">
        <v>4193.3</v>
      </c>
      <c r="BI154" s="1028">
        <v>4288.3999999999996</v>
      </c>
      <c r="BJ154" s="1029">
        <v>4351.1000000000004</v>
      </c>
      <c r="BK154" s="729">
        <f t="shared" si="83"/>
        <v>4234.7333333333327</v>
      </c>
      <c r="BL154" s="790">
        <v>5910195</v>
      </c>
      <c r="BM154" s="791">
        <v>5914672</v>
      </c>
      <c r="BN154" s="791">
        <v>5894198</v>
      </c>
      <c r="BO154" s="792">
        <v>5857519</v>
      </c>
      <c r="BP154" s="793">
        <v>5882009</v>
      </c>
      <c r="BQ154" s="810">
        <f t="shared" si="78"/>
        <v>5888796.333333333</v>
      </c>
      <c r="BR154" s="725">
        <v>552322</v>
      </c>
      <c r="BS154" s="726">
        <v>551429</v>
      </c>
      <c r="BT154" s="726">
        <v>547941</v>
      </c>
      <c r="BU154" s="727">
        <v>545732</v>
      </c>
      <c r="BV154" s="728">
        <v>554737</v>
      </c>
      <c r="BW154" s="729">
        <f t="shared" si="79"/>
        <v>548367.33333333337</v>
      </c>
      <c r="BX154" s="932">
        <v>33.1</v>
      </c>
      <c r="BY154" s="933">
        <v>32.9</v>
      </c>
      <c r="BZ154" s="933">
        <v>31.3</v>
      </c>
      <c r="CA154" s="934">
        <v>31.3</v>
      </c>
      <c r="CB154" s="935">
        <v>33.700000000000003</v>
      </c>
      <c r="CC154" s="729">
        <f t="shared" si="84"/>
        <v>31.833333333333332</v>
      </c>
      <c r="CD154" s="859">
        <v>662288</v>
      </c>
      <c r="CE154" s="860">
        <v>670233</v>
      </c>
      <c r="CF154" s="860">
        <v>677501</v>
      </c>
      <c r="CG154" s="861">
        <v>672329</v>
      </c>
      <c r="CH154" s="862">
        <v>685107</v>
      </c>
      <c r="CI154" s="863">
        <f t="shared" si="80"/>
        <v>673354.33333333337</v>
      </c>
      <c r="CJ154" s="725">
        <v>11.3</v>
      </c>
      <c r="CK154" s="726">
        <v>13.1</v>
      </c>
      <c r="CL154" s="726">
        <v>11.3</v>
      </c>
      <c r="CM154" s="727">
        <v>9.9</v>
      </c>
      <c r="CN154" s="728">
        <v>7.8</v>
      </c>
      <c r="CO154" s="891">
        <f t="shared" si="85"/>
        <v>11.433333333333332</v>
      </c>
    </row>
    <row r="155" spans="1:93" x14ac:dyDescent="0.3">
      <c r="A155" s="172" t="s">
        <v>405</v>
      </c>
      <c r="B155" s="790">
        <v>530313</v>
      </c>
      <c r="C155" s="791">
        <v>532644</v>
      </c>
      <c r="D155" s="792">
        <v>534912</v>
      </c>
      <c r="E155" s="793">
        <v>532616</v>
      </c>
      <c r="F155" s="810">
        <f t="shared" si="66"/>
        <v>533390.66666666663</v>
      </c>
      <c r="G155" s="725">
        <v>25861.07</v>
      </c>
      <c r="H155" s="726">
        <v>24192.21</v>
      </c>
      <c r="I155" s="727">
        <v>26484.400000000001</v>
      </c>
      <c r="J155" s="728">
        <v>30328.98</v>
      </c>
      <c r="K155" s="729">
        <f t="shared" si="67"/>
        <v>27001.863333333331</v>
      </c>
      <c r="L155" s="725">
        <f t="shared" si="81"/>
        <v>48800</v>
      </c>
      <c r="M155" s="726">
        <f t="shared" si="81"/>
        <v>45400</v>
      </c>
      <c r="N155" s="727">
        <f t="shared" si="68"/>
        <v>49500</v>
      </c>
      <c r="O155" s="728">
        <f t="shared" si="65"/>
        <v>56900</v>
      </c>
      <c r="P155" s="729">
        <f t="shared" si="69"/>
        <v>50600</v>
      </c>
      <c r="Q155" s="725">
        <f t="shared" si="70"/>
        <v>52822.689407999998</v>
      </c>
      <c r="R155" s="726">
        <f t="shared" si="71"/>
        <v>48178.843199999996</v>
      </c>
      <c r="S155" s="727">
        <f t="shared" si="72"/>
        <v>51499.8</v>
      </c>
      <c r="T155" s="728">
        <f t="shared" si="73"/>
        <v>58038</v>
      </c>
      <c r="U155" s="729">
        <f t="shared" si="74"/>
        <v>52572.214399999997</v>
      </c>
      <c r="V155" s="725">
        <v>266.39999999999998</v>
      </c>
      <c r="W155" s="726">
        <v>262.39999999999998</v>
      </c>
      <c r="X155" s="727">
        <v>259.60000000000002</v>
      </c>
      <c r="Y155" s="727">
        <v>269.2</v>
      </c>
      <c r="Z155" s="740">
        <v>267.60000000000002</v>
      </c>
      <c r="AA155" s="729">
        <f t="shared" si="75"/>
        <v>263.73333333333335</v>
      </c>
      <c r="AB155" s="725">
        <v>24.5</v>
      </c>
      <c r="AC155" s="726">
        <v>23.3</v>
      </c>
      <c r="AD155" s="727">
        <v>23.6</v>
      </c>
      <c r="AE155" s="727">
        <v>24.3</v>
      </c>
      <c r="AF155" s="740">
        <v>22.6</v>
      </c>
      <c r="AG155" s="729">
        <f t="shared" si="76"/>
        <v>23.733333333333334</v>
      </c>
      <c r="AH155" s="960">
        <v>7.7</v>
      </c>
      <c r="AI155" s="961">
        <v>9.6999999999999993</v>
      </c>
      <c r="AJ155" s="961">
        <v>9.9</v>
      </c>
      <c r="AK155" s="962">
        <v>6.1</v>
      </c>
      <c r="AL155" s="963">
        <v>5.2</v>
      </c>
      <c r="AM155" s="964">
        <v>9</v>
      </c>
      <c r="AN155" s="943">
        <v>2</v>
      </c>
      <c r="AO155" s="965">
        <v>2.1</v>
      </c>
      <c r="AP155" s="965">
        <v>2.1</v>
      </c>
      <c r="AQ155" s="966">
        <v>1.8</v>
      </c>
      <c r="AR155" s="967">
        <v>1.7</v>
      </c>
      <c r="AS155" s="964">
        <v>2</v>
      </c>
      <c r="AT155" s="790">
        <v>283291</v>
      </c>
      <c r="AU155" s="791">
        <v>284171</v>
      </c>
      <c r="AV155" s="791">
        <v>286792</v>
      </c>
      <c r="AW155" s="792">
        <v>283701</v>
      </c>
      <c r="AX155" s="793">
        <v>284363</v>
      </c>
      <c r="AY155" s="810">
        <f t="shared" si="77"/>
        <v>284888</v>
      </c>
      <c r="AZ155" s="932">
        <v>31.2</v>
      </c>
      <c r="BA155" s="933">
        <v>29.5</v>
      </c>
      <c r="BB155" s="933">
        <v>30.3</v>
      </c>
      <c r="BC155" s="934">
        <v>30.5</v>
      </c>
      <c r="BD155" s="935">
        <v>29.4</v>
      </c>
      <c r="BE155" s="729">
        <f t="shared" si="82"/>
        <v>30.099999999999998</v>
      </c>
      <c r="BF155" s="1026">
        <v>245.6</v>
      </c>
      <c r="BG155" s="1027">
        <v>240.6</v>
      </c>
      <c r="BH155" s="1027">
        <v>237.3</v>
      </c>
      <c r="BI155" s="1028">
        <v>248.6</v>
      </c>
      <c r="BJ155" s="1029">
        <v>247.5</v>
      </c>
      <c r="BK155" s="729">
        <f t="shared" si="83"/>
        <v>242.16666666666666</v>
      </c>
      <c r="BL155" s="790">
        <v>313700</v>
      </c>
      <c r="BM155" s="791">
        <v>314695</v>
      </c>
      <c r="BN155" s="791">
        <v>317726</v>
      </c>
      <c r="BO155" s="792">
        <v>314117</v>
      </c>
      <c r="BP155" s="793">
        <v>314464</v>
      </c>
      <c r="BQ155" s="810">
        <f t="shared" si="78"/>
        <v>315512.66666666669</v>
      </c>
      <c r="BR155" s="725">
        <v>30252</v>
      </c>
      <c r="BS155" s="726">
        <v>30403</v>
      </c>
      <c r="BT155" s="726">
        <v>30936</v>
      </c>
      <c r="BU155" s="727">
        <v>30719</v>
      </c>
      <c r="BV155" s="728">
        <v>31088</v>
      </c>
      <c r="BW155" s="729">
        <f t="shared" si="79"/>
        <v>30686</v>
      </c>
      <c r="BX155" s="932">
        <v>29.9</v>
      </c>
      <c r="BY155" s="933">
        <v>26.7</v>
      </c>
      <c r="BZ155" s="933">
        <v>24.7</v>
      </c>
      <c r="CA155" s="934">
        <v>25.2</v>
      </c>
      <c r="CB155" s="935">
        <v>23</v>
      </c>
      <c r="CC155" s="729">
        <f t="shared" si="84"/>
        <v>25.533333333333331</v>
      </c>
      <c r="CD155" s="859">
        <v>42382</v>
      </c>
      <c r="CE155" s="860">
        <v>42418</v>
      </c>
      <c r="CF155" s="860">
        <v>42475</v>
      </c>
      <c r="CG155" s="861">
        <v>41930</v>
      </c>
      <c r="CH155" s="862">
        <v>41874</v>
      </c>
      <c r="CI155" s="863">
        <f t="shared" si="80"/>
        <v>42274.333333333336</v>
      </c>
      <c r="CJ155" s="725">
        <v>11.6</v>
      </c>
      <c r="CK155" s="726">
        <v>13.6</v>
      </c>
      <c r="CL155" s="726">
        <v>12.9</v>
      </c>
      <c r="CM155" s="727">
        <v>13.5</v>
      </c>
      <c r="CN155" s="728">
        <v>16.2</v>
      </c>
      <c r="CO155" s="891">
        <f t="shared" si="85"/>
        <v>13.333333333333334</v>
      </c>
    </row>
    <row r="156" spans="1:93" x14ac:dyDescent="0.3">
      <c r="A156" s="172" t="s">
        <v>406</v>
      </c>
      <c r="B156" s="790">
        <v>543721</v>
      </c>
      <c r="C156" s="791">
        <v>545425</v>
      </c>
      <c r="D156" s="792">
        <v>542166</v>
      </c>
      <c r="E156" s="793">
        <v>540958</v>
      </c>
      <c r="F156" s="810">
        <f t="shared" si="66"/>
        <v>542849.66666666663</v>
      </c>
      <c r="G156" s="725">
        <v>21561.95</v>
      </c>
      <c r="H156" s="726">
        <v>20357.32</v>
      </c>
      <c r="I156" s="727">
        <v>22106.880000000001</v>
      </c>
      <c r="J156" s="728">
        <v>25011.08</v>
      </c>
      <c r="K156" s="729">
        <f t="shared" si="67"/>
        <v>22491.759999999998</v>
      </c>
      <c r="L156" s="725">
        <f t="shared" si="81"/>
        <v>39700</v>
      </c>
      <c r="M156" s="726">
        <f t="shared" si="81"/>
        <v>37300</v>
      </c>
      <c r="N156" s="727">
        <f t="shared" si="68"/>
        <v>40800</v>
      </c>
      <c r="O156" s="728">
        <f t="shared" si="65"/>
        <v>46200</v>
      </c>
      <c r="P156" s="729">
        <f t="shared" si="69"/>
        <v>41433.333333333336</v>
      </c>
      <c r="Q156" s="725">
        <f t="shared" si="70"/>
        <v>42972.556751999997</v>
      </c>
      <c r="R156" s="726">
        <f t="shared" si="71"/>
        <v>39583.058399999994</v>
      </c>
      <c r="S156" s="727">
        <f t="shared" si="72"/>
        <v>42448.32</v>
      </c>
      <c r="T156" s="728">
        <f t="shared" si="73"/>
        <v>47124</v>
      </c>
      <c r="U156" s="729">
        <f t="shared" si="74"/>
        <v>43051.792799999996</v>
      </c>
      <c r="V156" s="725">
        <v>253.3</v>
      </c>
      <c r="W156" s="726">
        <v>249.7</v>
      </c>
      <c r="X156" s="727">
        <v>249.3</v>
      </c>
      <c r="Y156" s="727">
        <v>252.8</v>
      </c>
      <c r="Z156" s="740">
        <v>254.9</v>
      </c>
      <c r="AA156" s="729">
        <f t="shared" si="75"/>
        <v>250.6</v>
      </c>
      <c r="AB156" s="725">
        <v>17.2</v>
      </c>
      <c r="AC156" s="726">
        <v>16.899999999999999</v>
      </c>
      <c r="AD156" s="727">
        <v>18</v>
      </c>
      <c r="AE156" s="727">
        <v>18.8</v>
      </c>
      <c r="AF156" s="740">
        <v>19.3</v>
      </c>
      <c r="AG156" s="729">
        <f t="shared" si="76"/>
        <v>17.900000000000002</v>
      </c>
      <c r="AH156" s="960">
        <v>12.7</v>
      </c>
      <c r="AI156" s="961">
        <v>13.3</v>
      </c>
      <c r="AJ156" s="961">
        <v>11.9</v>
      </c>
      <c r="AK156" s="962">
        <v>9.6</v>
      </c>
      <c r="AL156" s="963">
        <v>9.5</v>
      </c>
      <c r="AM156" s="964">
        <v>12</v>
      </c>
      <c r="AN156" s="943">
        <v>2</v>
      </c>
      <c r="AO156" s="965">
        <v>2.2999999999999998</v>
      </c>
      <c r="AP156" s="965">
        <v>2.9</v>
      </c>
      <c r="AQ156" s="966">
        <v>2.2999999999999998</v>
      </c>
      <c r="AR156" s="967">
        <v>2.6</v>
      </c>
      <c r="AS156" s="964">
        <v>3</v>
      </c>
      <c r="AT156" s="790">
        <v>289515</v>
      </c>
      <c r="AU156" s="791">
        <v>289609</v>
      </c>
      <c r="AV156" s="791">
        <v>288211</v>
      </c>
      <c r="AW156" s="792">
        <v>286160</v>
      </c>
      <c r="AX156" s="793">
        <v>286544</v>
      </c>
      <c r="AY156" s="810">
        <f t="shared" si="77"/>
        <v>287993.33333333331</v>
      </c>
      <c r="AZ156" s="932">
        <v>30.2</v>
      </c>
      <c r="BA156" s="933">
        <v>29.9</v>
      </c>
      <c r="BB156" s="933">
        <v>29.6</v>
      </c>
      <c r="BC156" s="934">
        <v>28</v>
      </c>
      <c r="BD156" s="935">
        <v>24.7</v>
      </c>
      <c r="BE156" s="729">
        <f t="shared" si="82"/>
        <v>29.166666666666668</v>
      </c>
      <c r="BF156" s="1026">
        <v>233.4</v>
      </c>
      <c r="BG156" s="1027">
        <v>228.9</v>
      </c>
      <c r="BH156" s="1027">
        <v>228.9</v>
      </c>
      <c r="BI156" s="1028">
        <v>235.3</v>
      </c>
      <c r="BJ156" s="1029">
        <v>236.2</v>
      </c>
      <c r="BK156" s="729">
        <f t="shared" si="83"/>
        <v>231.03333333333333</v>
      </c>
      <c r="BL156" s="790">
        <v>317791</v>
      </c>
      <c r="BM156" s="791">
        <v>318191</v>
      </c>
      <c r="BN156" s="791">
        <v>317127</v>
      </c>
      <c r="BO156" s="792">
        <v>314843</v>
      </c>
      <c r="BP156" s="793">
        <v>315451</v>
      </c>
      <c r="BQ156" s="810">
        <f t="shared" si="78"/>
        <v>316720.33333333331</v>
      </c>
      <c r="BR156" s="725">
        <v>29764</v>
      </c>
      <c r="BS156" s="726">
        <v>29743</v>
      </c>
      <c r="BT156" s="726">
        <v>29823</v>
      </c>
      <c r="BU156" s="727">
        <v>29740</v>
      </c>
      <c r="BV156" s="728">
        <v>30229</v>
      </c>
      <c r="BW156" s="729">
        <f t="shared" si="79"/>
        <v>29768.666666666668</v>
      </c>
      <c r="BX156" s="932">
        <v>32.4</v>
      </c>
      <c r="BY156" s="933">
        <v>34.1</v>
      </c>
      <c r="BZ156" s="933">
        <v>33.700000000000003</v>
      </c>
      <c r="CA156" s="934">
        <v>32.4</v>
      </c>
      <c r="CB156" s="935">
        <v>35.9</v>
      </c>
      <c r="CC156" s="729">
        <f t="shared" si="84"/>
        <v>33.400000000000006</v>
      </c>
      <c r="CD156" s="859">
        <v>39704</v>
      </c>
      <c r="CE156" s="860">
        <v>39956</v>
      </c>
      <c r="CF156" s="860">
        <v>40059</v>
      </c>
      <c r="CG156" s="861">
        <v>39762</v>
      </c>
      <c r="CH156" s="862">
        <v>40273</v>
      </c>
      <c r="CI156" s="863">
        <f t="shared" si="80"/>
        <v>39925.666666666664</v>
      </c>
      <c r="CJ156" s="725">
        <v>6.7</v>
      </c>
      <c r="CK156" s="726">
        <v>7.8</v>
      </c>
      <c r="CL156" s="726">
        <v>8.8000000000000007</v>
      </c>
      <c r="CM156" s="727">
        <v>7.3</v>
      </c>
      <c r="CN156" s="728">
        <v>8.1999999999999993</v>
      </c>
      <c r="CO156" s="891">
        <f t="shared" si="85"/>
        <v>7.9666666666666677</v>
      </c>
    </row>
    <row r="157" spans="1:93" x14ac:dyDescent="0.3">
      <c r="A157" s="172" t="s">
        <v>407</v>
      </c>
      <c r="B157" s="790">
        <v>4884590</v>
      </c>
      <c r="C157" s="791">
        <v>4879133</v>
      </c>
      <c r="D157" s="792">
        <v>4869830</v>
      </c>
      <c r="E157" s="793">
        <v>4847745</v>
      </c>
      <c r="F157" s="810">
        <f t="shared" si="66"/>
        <v>4865569.333333333</v>
      </c>
      <c r="G157" s="725">
        <v>166832.51</v>
      </c>
      <c r="H157" s="726">
        <v>153910.76</v>
      </c>
      <c r="I157" s="727">
        <v>171342.7</v>
      </c>
      <c r="J157" s="728">
        <v>187742.31</v>
      </c>
      <c r="K157" s="729">
        <f t="shared" si="67"/>
        <v>170998.59</v>
      </c>
      <c r="L157" s="725">
        <f t="shared" si="81"/>
        <v>34200</v>
      </c>
      <c r="M157" s="726">
        <f t="shared" si="81"/>
        <v>31500</v>
      </c>
      <c r="N157" s="727">
        <f t="shared" si="68"/>
        <v>35200</v>
      </c>
      <c r="O157" s="728">
        <f t="shared" si="65"/>
        <v>38700</v>
      </c>
      <c r="P157" s="729">
        <f t="shared" si="69"/>
        <v>35133.333333333336</v>
      </c>
      <c r="Q157" s="725">
        <f t="shared" si="70"/>
        <v>37019.179872000001</v>
      </c>
      <c r="R157" s="726">
        <f t="shared" si="71"/>
        <v>33428.051999999996</v>
      </c>
      <c r="S157" s="727">
        <f t="shared" si="72"/>
        <v>36622.080000000002</v>
      </c>
      <c r="T157" s="728">
        <f t="shared" si="73"/>
        <v>39474</v>
      </c>
      <c r="U157" s="729">
        <f t="shared" si="74"/>
        <v>36508.044000000002</v>
      </c>
      <c r="V157" s="725">
        <v>2282.4</v>
      </c>
      <c r="W157" s="726">
        <v>2226.8000000000002</v>
      </c>
      <c r="X157" s="727">
        <v>2196.1999999999998</v>
      </c>
      <c r="Y157" s="727">
        <v>2239.4</v>
      </c>
      <c r="Z157" s="740">
        <v>2323.5</v>
      </c>
      <c r="AA157" s="729">
        <f t="shared" si="75"/>
        <v>2220.7999999999997</v>
      </c>
      <c r="AB157" s="725">
        <v>144.9</v>
      </c>
      <c r="AC157" s="726">
        <v>132.6</v>
      </c>
      <c r="AD157" s="727">
        <v>128</v>
      </c>
      <c r="AE157" s="727">
        <v>146.69999999999999</v>
      </c>
      <c r="AF157" s="740">
        <v>160.6</v>
      </c>
      <c r="AG157" s="729">
        <f t="shared" si="76"/>
        <v>135.76666666666668</v>
      </c>
      <c r="AH157" s="960">
        <v>127.7</v>
      </c>
      <c r="AI157" s="961">
        <v>129</v>
      </c>
      <c r="AJ157" s="961">
        <v>115.6</v>
      </c>
      <c r="AK157" s="962">
        <v>94</v>
      </c>
      <c r="AL157" s="963">
        <v>97.7</v>
      </c>
      <c r="AM157" s="964">
        <v>113</v>
      </c>
      <c r="AN157" s="943">
        <v>26.3</v>
      </c>
      <c r="AO157" s="965">
        <v>28.6</v>
      </c>
      <c r="AP157" s="965">
        <v>23.3</v>
      </c>
      <c r="AQ157" s="966">
        <v>19.600000000000001</v>
      </c>
      <c r="AR157" s="967">
        <v>22.6</v>
      </c>
      <c r="AS157" s="964">
        <v>24</v>
      </c>
      <c r="AT157" s="790">
        <v>2649587</v>
      </c>
      <c r="AU157" s="791">
        <v>2638343</v>
      </c>
      <c r="AV157" s="791">
        <v>2628063</v>
      </c>
      <c r="AW157" s="792">
        <v>2607111</v>
      </c>
      <c r="AX157" s="793">
        <v>2603868</v>
      </c>
      <c r="AY157" s="810">
        <f t="shared" si="77"/>
        <v>2624505.6666666665</v>
      </c>
      <c r="AZ157" s="932">
        <v>35.299999999999997</v>
      </c>
      <c r="BA157" s="933">
        <v>34.299999999999997</v>
      </c>
      <c r="BB157" s="933">
        <v>34.5</v>
      </c>
      <c r="BC157" s="934">
        <v>34.4</v>
      </c>
      <c r="BD157" s="935">
        <v>31.9</v>
      </c>
      <c r="BE157" s="729">
        <f t="shared" si="82"/>
        <v>34.4</v>
      </c>
      <c r="BF157" s="1026">
        <v>2085.5</v>
      </c>
      <c r="BG157" s="1027">
        <v>2027.3</v>
      </c>
      <c r="BH157" s="1027">
        <v>2013.5</v>
      </c>
      <c r="BI157" s="1028">
        <v>2068.8000000000002</v>
      </c>
      <c r="BJ157" s="1029">
        <v>2137.6999999999998</v>
      </c>
      <c r="BK157" s="729">
        <f t="shared" si="83"/>
        <v>2036.5333333333335</v>
      </c>
      <c r="BL157" s="790">
        <v>2885327</v>
      </c>
      <c r="BM157" s="791">
        <v>2876105</v>
      </c>
      <c r="BN157" s="791">
        <v>2870834</v>
      </c>
      <c r="BO157" s="792">
        <v>2846760</v>
      </c>
      <c r="BP157" s="793">
        <v>2844545</v>
      </c>
      <c r="BQ157" s="810">
        <f t="shared" si="78"/>
        <v>2864566.3333333335</v>
      </c>
      <c r="BR157" s="725">
        <v>255194</v>
      </c>
      <c r="BS157" s="726">
        <v>253817</v>
      </c>
      <c r="BT157" s="726">
        <v>253316</v>
      </c>
      <c r="BU157" s="727">
        <v>251874</v>
      </c>
      <c r="BV157" s="728">
        <v>255129</v>
      </c>
      <c r="BW157" s="729">
        <f t="shared" si="79"/>
        <v>253002.33333333334</v>
      </c>
      <c r="BX157" s="932">
        <v>29.5</v>
      </c>
      <c r="BY157" s="933">
        <v>30.1</v>
      </c>
      <c r="BZ157" s="933">
        <v>30.8</v>
      </c>
      <c r="CA157" s="934">
        <v>27.6</v>
      </c>
      <c r="CB157" s="935">
        <v>31.3</v>
      </c>
      <c r="CC157" s="729">
        <f t="shared" si="84"/>
        <v>29.5</v>
      </c>
      <c r="CD157" s="859">
        <v>330257</v>
      </c>
      <c r="CE157" s="860">
        <v>331604</v>
      </c>
      <c r="CF157" s="860">
        <v>335084</v>
      </c>
      <c r="CG157" s="861">
        <v>332477</v>
      </c>
      <c r="CH157" s="862">
        <v>335899</v>
      </c>
      <c r="CI157" s="863">
        <f t="shared" si="80"/>
        <v>333055</v>
      </c>
      <c r="CJ157" s="725">
        <v>8.3000000000000007</v>
      </c>
      <c r="CK157" s="726">
        <v>11.2</v>
      </c>
      <c r="CL157" s="726">
        <v>9.3000000000000007</v>
      </c>
      <c r="CM157" s="727">
        <v>9.5</v>
      </c>
      <c r="CN157" s="728">
        <v>9.8000000000000007</v>
      </c>
      <c r="CO157" s="891">
        <f t="shared" si="85"/>
        <v>10</v>
      </c>
    </row>
    <row r="158" spans="1:93" x14ac:dyDescent="0.3">
      <c r="A158" s="172" t="s">
        <v>408</v>
      </c>
      <c r="B158" s="790">
        <v>1210414</v>
      </c>
      <c r="C158" s="791">
        <v>1206216</v>
      </c>
      <c r="D158" s="792">
        <v>1201510</v>
      </c>
      <c r="E158" s="793">
        <v>1194647</v>
      </c>
      <c r="F158" s="810">
        <f t="shared" si="66"/>
        <v>1200791</v>
      </c>
      <c r="G158" s="725">
        <v>39513.29</v>
      </c>
      <c r="H158" s="726">
        <v>37025.26</v>
      </c>
      <c r="I158" s="727">
        <v>41347.71</v>
      </c>
      <c r="J158" s="728">
        <v>44857.09</v>
      </c>
      <c r="K158" s="729">
        <f t="shared" si="67"/>
        <v>41076.686666666668</v>
      </c>
      <c r="L158" s="725">
        <f t="shared" si="81"/>
        <v>32600</v>
      </c>
      <c r="M158" s="726">
        <f t="shared" si="81"/>
        <v>30700</v>
      </c>
      <c r="N158" s="727">
        <f t="shared" si="68"/>
        <v>34400</v>
      </c>
      <c r="O158" s="728">
        <f t="shared" si="65"/>
        <v>37500</v>
      </c>
      <c r="P158" s="729">
        <f t="shared" si="69"/>
        <v>34200</v>
      </c>
      <c r="Q158" s="725">
        <f t="shared" si="70"/>
        <v>35287.288415999996</v>
      </c>
      <c r="R158" s="726">
        <f t="shared" si="71"/>
        <v>32579.085599999999</v>
      </c>
      <c r="S158" s="727">
        <f t="shared" si="72"/>
        <v>35789.760000000002</v>
      </c>
      <c r="T158" s="728">
        <f t="shared" si="73"/>
        <v>38250</v>
      </c>
      <c r="U158" s="729">
        <f t="shared" si="74"/>
        <v>35539.6152</v>
      </c>
      <c r="V158" s="725">
        <v>541.1</v>
      </c>
      <c r="W158" s="726">
        <v>540.29999999999995</v>
      </c>
      <c r="X158" s="727">
        <v>541.1</v>
      </c>
      <c r="Y158" s="727">
        <v>549.70000000000005</v>
      </c>
      <c r="Z158" s="740">
        <v>544.70000000000005</v>
      </c>
      <c r="AA158" s="729">
        <f t="shared" si="75"/>
        <v>543.70000000000005</v>
      </c>
      <c r="AB158" s="725">
        <v>28.4</v>
      </c>
      <c r="AC158" s="726">
        <v>27.7</v>
      </c>
      <c r="AD158" s="727">
        <v>30.6</v>
      </c>
      <c r="AE158" s="727">
        <v>29</v>
      </c>
      <c r="AF158" s="740">
        <v>30.3</v>
      </c>
      <c r="AG158" s="729">
        <f t="shared" si="76"/>
        <v>29.099999999999998</v>
      </c>
      <c r="AH158" s="960">
        <v>32.700000000000003</v>
      </c>
      <c r="AI158" s="961">
        <v>30.1</v>
      </c>
      <c r="AJ158" s="961">
        <v>30.8</v>
      </c>
      <c r="AK158" s="962">
        <v>29.1</v>
      </c>
      <c r="AL158" s="963">
        <v>24.8</v>
      </c>
      <c r="AM158" s="964">
        <v>30</v>
      </c>
      <c r="AN158" s="943">
        <v>5.7</v>
      </c>
      <c r="AO158" s="965">
        <v>4.4000000000000004</v>
      </c>
      <c r="AP158" s="965">
        <v>5.6</v>
      </c>
      <c r="AQ158" s="966">
        <v>4.5</v>
      </c>
      <c r="AR158" s="967">
        <v>4.3</v>
      </c>
      <c r="AS158" s="964">
        <v>5</v>
      </c>
      <c r="AT158" s="790">
        <v>641966</v>
      </c>
      <c r="AU158" s="791">
        <v>637202</v>
      </c>
      <c r="AV158" s="791">
        <v>633893</v>
      </c>
      <c r="AW158" s="792">
        <v>629056</v>
      </c>
      <c r="AX158" s="793">
        <v>627923</v>
      </c>
      <c r="AY158" s="810">
        <f t="shared" si="77"/>
        <v>633383.66666666663</v>
      </c>
      <c r="AZ158" s="932">
        <v>29.9</v>
      </c>
      <c r="BA158" s="933">
        <v>28.8</v>
      </c>
      <c r="BB158" s="933">
        <v>29.4</v>
      </c>
      <c r="BC158" s="934">
        <v>28.8</v>
      </c>
      <c r="BD158" s="935">
        <v>27.3</v>
      </c>
      <c r="BE158" s="729">
        <f t="shared" si="82"/>
        <v>29</v>
      </c>
      <c r="BF158" s="1030">
        <v>492</v>
      </c>
      <c r="BG158" s="1027">
        <v>493.3</v>
      </c>
      <c r="BH158" s="1027">
        <v>493.3</v>
      </c>
      <c r="BI158" s="1028">
        <v>500.4</v>
      </c>
      <c r="BJ158" s="1029">
        <v>500.1</v>
      </c>
      <c r="BK158" s="729">
        <f t="shared" si="83"/>
        <v>495.66666666666669</v>
      </c>
      <c r="BL158" s="790">
        <v>694796</v>
      </c>
      <c r="BM158" s="791">
        <v>690526</v>
      </c>
      <c r="BN158" s="791">
        <v>688657</v>
      </c>
      <c r="BO158" s="792">
        <v>683706</v>
      </c>
      <c r="BP158" s="793">
        <v>683296</v>
      </c>
      <c r="BQ158" s="810">
        <f t="shared" si="78"/>
        <v>687629.66666666663</v>
      </c>
      <c r="BR158" s="725">
        <v>60249</v>
      </c>
      <c r="BS158" s="726">
        <v>59498</v>
      </c>
      <c r="BT158" s="726">
        <v>59166</v>
      </c>
      <c r="BU158" s="727">
        <v>58987</v>
      </c>
      <c r="BV158" s="728">
        <v>60141</v>
      </c>
      <c r="BW158" s="729">
        <f t="shared" si="79"/>
        <v>59217</v>
      </c>
      <c r="BX158" s="932">
        <v>33.1</v>
      </c>
      <c r="BY158" s="933">
        <v>31.2</v>
      </c>
      <c r="BZ158" s="933">
        <v>26</v>
      </c>
      <c r="CA158" s="934">
        <v>29.2</v>
      </c>
      <c r="CB158" s="935">
        <v>31.7</v>
      </c>
      <c r="CC158" s="729">
        <f t="shared" si="84"/>
        <v>28.8</v>
      </c>
      <c r="CD158" s="859">
        <v>74150</v>
      </c>
      <c r="CE158" s="860">
        <v>74854</v>
      </c>
      <c r="CF158" s="860">
        <v>75955</v>
      </c>
      <c r="CG158" s="861">
        <v>75928</v>
      </c>
      <c r="CH158" s="862">
        <v>77097</v>
      </c>
      <c r="CI158" s="863">
        <f t="shared" si="80"/>
        <v>75579</v>
      </c>
      <c r="CJ158" s="725">
        <v>8.6999999999999993</v>
      </c>
      <c r="CK158" s="726">
        <v>8.8000000000000007</v>
      </c>
      <c r="CL158" s="726">
        <v>8.6</v>
      </c>
      <c r="CM158" s="727">
        <v>7.7</v>
      </c>
      <c r="CN158" s="728">
        <v>6.6</v>
      </c>
      <c r="CO158" s="891">
        <f t="shared" si="85"/>
        <v>8.3666666666666654</v>
      </c>
    </row>
    <row r="159" spans="1:93" x14ac:dyDescent="0.3">
      <c r="A159" s="172" t="s">
        <v>409</v>
      </c>
      <c r="B159" s="790">
        <v>4459453</v>
      </c>
      <c r="C159" s="791">
        <v>4464119</v>
      </c>
      <c r="D159" s="792">
        <v>4438937</v>
      </c>
      <c r="E159" s="793">
        <v>4425366</v>
      </c>
      <c r="F159" s="810">
        <f t="shared" si="66"/>
        <v>4442807.333333333</v>
      </c>
      <c r="G159" s="725">
        <v>163508.09</v>
      </c>
      <c r="H159" s="726">
        <v>153575.18</v>
      </c>
      <c r="I159" s="727">
        <v>171516.74</v>
      </c>
      <c r="J159" s="728">
        <v>184273.9</v>
      </c>
      <c r="K159" s="729">
        <f t="shared" si="67"/>
        <v>169788.60666666666</v>
      </c>
      <c r="L159" s="725">
        <f t="shared" si="81"/>
        <v>36700</v>
      </c>
      <c r="M159" s="726">
        <f t="shared" si="81"/>
        <v>34400</v>
      </c>
      <c r="N159" s="727">
        <f t="shared" si="68"/>
        <v>38600</v>
      </c>
      <c r="O159" s="728">
        <f t="shared" si="65"/>
        <v>41600</v>
      </c>
      <c r="P159" s="729">
        <f t="shared" si="69"/>
        <v>38200</v>
      </c>
      <c r="Q159" s="725">
        <f t="shared" si="70"/>
        <v>39725.260272</v>
      </c>
      <c r="R159" s="726">
        <f t="shared" si="71"/>
        <v>36505.555199999995</v>
      </c>
      <c r="S159" s="727">
        <f t="shared" si="72"/>
        <v>40159.440000000002</v>
      </c>
      <c r="T159" s="728">
        <f t="shared" si="73"/>
        <v>42432</v>
      </c>
      <c r="U159" s="729">
        <f t="shared" si="74"/>
        <v>39698.998400000004</v>
      </c>
      <c r="V159" s="725">
        <v>2145.5</v>
      </c>
      <c r="W159" s="726">
        <v>2104.3000000000002</v>
      </c>
      <c r="X159" s="727">
        <v>2092.1</v>
      </c>
      <c r="Y159" s="727">
        <v>2106.6</v>
      </c>
      <c r="Z159" s="740">
        <v>2128.3000000000002</v>
      </c>
      <c r="AA159" s="729">
        <f t="shared" si="75"/>
        <v>2101</v>
      </c>
      <c r="AB159" s="725">
        <v>117.8</v>
      </c>
      <c r="AC159" s="726">
        <v>109.6</v>
      </c>
      <c r="AD159" s="727">
        <v>107.1</v>
      </c>
      <c r="AE159" s="727">
        <v>117.5</v>
      </c>
      <c r="AF159" s="740">
        <v>125.2</v>
      </c>
      <c r="AG159" s="729">
        <f t="shared" si="76"/>
        <v>111.39999999999999</v>
      </c>
      <c r="AH159" s="960">
        <v>118.2</v>
      </c>
      <c r="AI159" s="961">
        <v>121.7</v>
      </c>
      <c r="AJ159" s="961">
        <v>113.7</v>
      </c>
      <c r="AK159" s="962">
        <v>105.3</v>
      </c>
      <c r="AL159" s="963">
        <v>105.1</v>
      </c>
      <c r="AM159" s="964">
        <v>114</v>
      </c>
      <c r="AN159" s="943">
        <v>21.7</v>
      </c>
      <c r="AO159" s="965">
        <v>23.8</v>
      </c>
      <c r="AP159" s="965">
        <v>24.9</v>
      </c>
      <c r="AQ159" s="966">
        <v>20.3</v>
      </c>
      <c r="AR159" s="967">
        <v>21.3</v>
      </c>
      <c r="AS159" s="964">
        <v>23</v>
      </c>
      <c r="AT159" s="790">
        <v>2407828</v>
      </c>
      <c r="AU159" s="791">
        <v>2406670</v>
      </c>
      <c r="AV159" s="791">
        <v>2390320</v>
      </c>
      <c r="AW159" s="792">
        <v>2380247</v>
      </c>
      <c r="AX159" s="793">
        <v>2385686</v>
      </c>
      <c r="AY159" s="810">
        <f t="shared" si="77"/>
        <v>2392412.3333333335</v>
      </c>
      <c r="AZ159" s="932">
        <v>30.9</v>
      </c>
      <c r="BA159" s="933">
        <v>31.1</v>
      </c>
      <c r="BB159" s="933">
        <v>31.3</v>
      </c>
      <c r="BC159" s="934">
        <v>31.9</v>
      </c>
      <c r="BD159" s="935">
        <v>30.1</v>
      </c>
      <c r="BE159" s="729">
        <f t="shared" si="82"/>
        <v>31.433333333333337</v>
      </c>
      <c r="BF159" s="1026">
        <v>1952.3</v>
      </c>
      <c r="BG159" s="1027">
        <v>1909.8</v>
      </c>
      <c r="BH159" s="1027">
        <v>1896.8</v>
      </c>
      <c r="BI159" s="1028">
        <v>1925.2</v>
      </c>
      <c r="BJ159" s="1029">
        <v>1949.7</v>
      </c>
      <c r="BK159" s="729">
        <f t="shared" si="83"/>
        <v>1910.6000000000001</v>
      </c>
      <c r="BL159" s="790">
        <v>2606879</v>
      </c>
      <c r="BM159" s="791">
        <v>2608527</v>
      </c>
      <c r="BN159" s="791">
        <v>2598333</v>
      </c>
      <c r="BO159" s="792">
        <v>2586443</v>
      </c>
      <c r="BP159" s="793">
        <v>2595273</v>
      </c>
      <c r="BQ159" s="810">
        <f t="shared" si="78"/>
        <v>2597767.6666666665</v>
      </c>
      <c r="BR159" s="725">
        <v>237153</v>
      </c>
      <c r="BS159" s="726">
        <v>236663</v>
      </c>
      <c r="BT159" s="726">
        <v>236364</v>
      </c>
      <c r="BU159" s="727">
        <v>236667</v>
      </c>
      <c r="BV159" s="728">
        <v>241774</v>
      </c>
      <c r="BW159" s="729">
        <f t="shared" si="79"/>
        <v>236564.66666666666</v>
      </c>
      <c r="BX159" s="932">
        <v>34.299999999999997</v>
      </c>
      <c r="BY159" s="933">
        <v>32.700000000000003</v>
      </c>
      <c r="BZ159" s="933">
        <v>33.6</v>
      </c>
      <c r="CA159" s="934">
        <v>33.200000000000003</v>
      </c>
      <c r="CB159" s="935">
        <v>32.6</v>
      </c>
      <c r="CC159" s="729">
        <f t="shared" si="84"/>
        <v>33.166666666666671</v>
      </c>
      <c r="CD159" s="859">
        <v>278776</v>
      </c>
      <c r="CE159" s="860">
        <v>282593</v>
      </c>
      <c r="CF159" s="860">
        <v>288386</v>
      </c>
      <c r="CG159" s="861">
        <v>286317</v>
      </c>
      <c r="CH159" s="862">
        <v>291727</v>
      </c>
      <c r="CI159" s="863">
        <f t="shared" si="80"/>
        <v>285765.33333333331</v>
      </c>
      <c r="CJ159" s="725">
        <v>11.1</v>
      </c>
      <c r="CK159" s="726">
        <v>10.1</v>
      </c>
      <c r="CL159" s="726">
        <v>9.9</v>
      </c>
      <c r="CM159" s="727">
        <v>9.5</v>
      </c>
      <c r="CN159" s="728">
        <v>7.3</v>
      </c>
      <c r="CO159" s="891">
        <f t="shared" si="85"/>
        <v>9.8333333333333339</v>
      </c>
    </row>
    <row r="160" spans="1:93" x14ac:dyDescent="0.3">
      <c r="A160" s="172" t="s">
        <v>410</v>
      </c>
      <c r="B160" s="790">
        <v>3701343</v>
      </c>
      <c r="C160" s="791">
        <v>3692555</v>
      </c>
      <c r="D160" s="792">
        <v>3692865</v>
      </c>
      <c r="E160" s="793">
        <v>3663191</v>
      </c>
      <c r="F160" s="810">
        <f t="shared" si="66"/>
        <v>3682870.3333333335</v>
      </c>
      <c r="G160" s="725">
        <v>122445.05</v>
      </c>
      <c r="H160" s="726">
        <v>108909.73</v>
      </c>
      <c r="I160" s="727">
        <v>121014.41</v>
      </c>
      <c r="J160" s="728">
        <v>133698.42000000001</v>
      </c>
      <c r="K160" s="729">
        <f t="shared" si="67"/>
        <v>121207.52000000002</v>
      </c>
      <c r="L160" s="725">
        <f t="shared" si="81"/>
        <v>33100</v>
      </c>
      <c r="M160" s="726">
        <f t="shared" si="81"/>
        <v>29500</v>
      </c>
      <c r="N160" s="727">
        <f t="shared" si="68"/>
        <v>32800</v>
      </c>
      <c r="O160" s="728">
        <f t="shared" si="65"/>
        <v>36500</v>
      </c>
      <c r="P160" s="729">
        <f t="shared" si="69"/>
        <v>32933.333333333336</v>
      </c>
      <c r="Q160" s="725">
        <f t="shared" si="70"/>
        <v>35828.504496000001</v>
      </c>
      <c r="R160" s="726">
        <f t="shared" si="71"/>
        <v>31305.635999999999</v>
      </c>
      <c r="S160" s="727">
        <f t="shared" si="72"/>
        <v>34125.120000000003</v>
      </c>
      <c r="T160" s="728">
        <f t="shared" si="73"/>
        <v>37230</v>
      </c>
      <c r="U160" s="729">
        <f t="shared" si="74"/>
        <v>34220.252</v>
      </c>
      <c r="V160" s="725">
        <v>1700</v>
      </c>
      <c r="W160" s="726">
        <v>1675.1</v>
      </c>
      <c r="X160" s="727">
        <v>1671.9</v>
      </c>
      <c r="Y160" s="727">
        <v>1721.4</v>
      </c>
      <c r="Z160" s="740">
        <v>1718</v>
      </c>
      <c r="AA160" s="729">
        <f t="shared" si="75"/>
        <v>1689.4666666666665</v>
      </c>
      <c r="AB160" s="725">
        <v>85.2</v>
      </c>
      <c r="AC160" s="726">
        <v>79.599999999999994</v>
      </c>
      <c r="AD160" s="727">
        <v>87.1</v>
      </c>
      <c r="AE160" s="727">
        <v>105.6</v>
      </c>
      <c r="AF160" s="740">
        <v>96.7</v>
      </c>
      <c r="AG160" s="729">
        <f t="shared" si="76"/>
        <v>90.766666666666652</v>
      </c>
      <c r="AH160" s="960">
        <v>113.7</v>
      </c>
      <c r="AI160" s="961">
        <v>112.2</v>
      </c>
      <c r="AJ160" s="961">
        <v>125.6</v>
      </c>
      <c r="AK160" s="962">
        <v>103.7</v>
      </c>
      <c r="AL160" s="963">
        <v>89.9</v>
      </c>
      <c r="AM160" s="964">
        <v>114</v>
      </c>
      <c r="AN160" s="943">
        <v>20</v>
      </c>
      <c r="AO160" s="965">
        <v>21.3</v>
      </c>
      <c r="AP160" s="965">
        <v>22.8</v>
      </c>
      <c r="AQ160" s="966">
        <v>21.1</v>
      </c>
      <c r="AR160" s="967">
        <v>17.2</v>
      </c>
      <c r="AS160" s="964">
        <v>22</v>
      </c>
      <c r="AT160" s="790">
        <v>1974539</v>
      </c>
      <c r="AU160" s="791">
        <v>1963868</v>
      </c>
      <c r="AV160" s="791">
        <v>1960852</v>
      </c>
      <c r="AW160" s="792">
        <v>1940388</v>
      </c>
      <c r="AX160" s="793">
        <v>1939931</v>
      </c>
      <c r="AY160" s="810">
        <f t="shared" si="77"/>
        <v>1955036</v>
      </c>
      <c r="AZ160" s="932">
        <v>35.200000000000003</v>
      </c>
      <c r="BA160" s="933">
        <v>35.200000000000003</v>
      </c>
      <c r="BB160" s="933">
        <v>34.700000000000003</v>
      </c>
      <c r="BC160" s="934">
        <v>34.5</v>
      </c>
      <c r="BD160" s="935">
        <v>33.6</v>
      </c>
      <c r="BE160" s="729">
        <f t="shared" si="82"/>
        <v>34.800000000000004</v>
      </c>
      <c r="BF160" s="1026">
        <v>1522.4</v>
      </c>
      <c r="BG160" s="1027">
        <v>1498.6</v>
      </c>
      <c r="BH160" s="1027">
        <v>1482.1</v>
      </c>
      <c r="BI160" s="1028">
        <v>1549.7</v>
      </c>
      <c r="BJ160" s="1029">
        <v>1554.8</v>
      </c>
      <c r="BK160" s="729">
        <f t="shared" si="83"/>
        <v>1510.1333333333332</v>
      </c>
      <c r="BL160" s="790">
        <v>2138490</v>
      </c>
      <c r="BM160" s="791">
        <v>2128573</v>
      </c>
      <c r="BN160" s="791">
        <v>2130401</v>
      </c>
      <c r="BO160" s="792">
        <v>2106597</v>
      </c>
      <c r="BP160" s="793">
        <v>2108437</v>
      </c>
      <c r="BQ160" s="810">
        <f t="shared" si="78"/>
        <v>2121857</v>
      </c>
      <c r="BR160" s="725">
        <v>191976</v>
      </c>
      <c r="BS160" s="726">
        <v>190036</v>
      </c>
      <c r="BT160" s="726">
        <v>190055</v>
      </c>
      <c r="BU160" s="727">
        <v>186880</v>
      </c>
      <c r="BV160" s="728">
        <v>188521</v>
      </c>
      <c r="BW160" s="729">
        <f t="shared" si="79"/>
        <v>188990.33333333334</v>
      </c>
      <c r="BX160" s="932">
        <v>29.3</v>
      </c>
      <c r="BY160" s="933">
        <v>27.8</v>
      </c>
      <c r="BZ160" s="933">
        <v>29</v>
      </c>
      <c r="CA160" s="934">
        <v>29.4</v>
      </c>
      <c r="CB160" s="935">
        <v>31.9</v>
      </c>
      <c r="CC160" s="729">
        <f t="shared" si="84"/>
        <v>28.733333333333331</v>
      </c>
      <c r="CD160" s="859">
        <v>229018</v>
      </c>
      <c r="CE160" s="860">
        <v>230527</v>
      </c>
      <c r="CF160" s="860">
        <v>235587</v>
      </c>
      <c r="CG160" s="861">
        <v>231869</v>
      </c>
      <c r="CH160" s="862">
        <v>236005</v>
      </c>
      <c r="CI160" s="863">
        <f t="shared" si="80"/>
        <v>232661</v>
      </c>
      <c r="CJ160" s="725">
        <v>10.1</v>
      </c>
      <c r="CK160" s="726">
        <v>12.9</v>
      </c>
      <c r="CL160" s="726">
        <v>11.1</v>
      </c>
      <c r="CM160" s="727">
        <v>10.7</v>
      </c>
      <c r="CN160" s="728">
        <v>9.3000000000000007</v>
      </c>
      <c r="CO160" s="891">
        <f t="shared" si="85"/>
        <v>11.566666666666668</v>
      </c>
    </row>
    <row r="161" spans="1:93" x14ac:dyDescent="0.3">
      <c r="A161" s="172" t="s">
        <v>411</v>
      </c>
      <c r="B161" s="790">
        <v>873744</v>
      </c>
      <c r="C161" s="791">
        <v>870165</v>
      </c>
      <c r="D161" s="792">
        <v>865452</v>
      </c>
      <c r="E161" s="793">
        <v>858812</v>
      </c>
      <c r="F161" s="810">
        <f t="shared" si="66"/>
        <v>864809.66666666663</v>
      </c>
      <c r="G161" s="725">
        <v>23193.13</v>
      </c>
      <c r="H161" s="726">
        <v>21409.74</v>
      </c>
      <c r="I161" s="727">
        <v>23641.65</v>
      </c>
      <c r="J161" s="728">
        <v>25283.34</v>
      </c>
      <c r="K161" s="729">
        <f t="shared" si="67"/>
        <v>23444.91</v>
      </c>
      <c r="L161" s="725">
        <f t="shared" si="81"/>
        <v>26500</v>
      </c>
      <c r="M161" s="726">
        <f t="shared" si="81"/>
        <v>24600</v>
      </c>
      <c r="N161" s="727">
        <f t="shared" si="68"/>
        <v>27300</v>
      </c>
      <c r="O161" s="728">
        <f t="shared" si="65"/>
        <v>29400</v>
      </c>
      <c r="P161" s="729">
        <f t="shared" si="69"/>
        <v>27100</v>
      </c>
      <c r="Q161" s="725">
        <f t="shared" si="70"/>
        <v>28684.452239999999</v>
      </c>
      <c r="R161" s="726">
        <f t="shared" si="71"/>
        <v>26105.716799999998</v>
      </c>
      <c r="S161" s="727">
        <f t="shared" si="72"/>
        <v>28402.92</v>
      </c>
      <c r="T161" s="728">
        <f t="shared" si="73"/>
        <v>29988</v>
      </c>
      <c r="U161" s="729">
        <f t="shared" si="74"/>
        <v>28165.545599999998</v>
      </c>
      <c r="V161" s="725">
        <v>391.9</v>
      </c>
      <c r="W161" s="726">
        <v>383.7</v>
      </c>
      <c r="X161" s="727">
        <v>379.3</v>
      </c>
      <c r="Y161" s="727">
        <v>379.3</v>
      </c>
      <c r="Z161" s="740">
        <v>384.5</v>
      </c>
      <c r="AA161" s="729">
        <f t="shared" si="75"/>
        <v>380.76666666666665</v>
      </c>
      <c r="AB161" s="725">
        <v>18.899999999999999</v>
      </c>
      <c r="AC161" s="726">
        <v>17.5</v>
      </c>
      <c r="AD161" s="727">
        <v>17.2</v>
      </c>
      <c r="AE161" s="727">
        <v>19.8</v>
      </c>
      <c r="AF161" s="740">
        <v>18.100000000000001</v>
      </c>
      <c r="AG161" s="729">
        <f t="shared" si="76"/>
        <v>18.166666666666668</v>
      </c>
      <c r="AH161" s="960">
        <v>33</v>
      </c>
      <c r="AI161" s="961">
        <v>31.2</v>
      </c>
      <c r="AJ161" s="961">
        <v>25</v>
      </c>
      <c r="AK161" s="962">
        <v>27</v>
      </c>
      <c r="AL161" s="963">
        <v>22.9</v>
      </c>
      <c r="AM161" s="964">
        <v>28</v>
      </c>
      <c r="AN161" s="943">
        <v>5</v>
      </c>
      <c r="AO161" s="965">
        <v>5.0999999999999996</v>
      </c>
      <c r="AP161" s="965">
        <v>4.7</v>
      </c>
      <c r="AQ161" s="966">
        <v>3.3</v>
      </c>
      <c r="AR161" s="967">
        <v>3.3</v>
      </c>
      <c r="AS161" s="964">
        <v>4</v>
      </c>
      <c r="AT161" s="790">
        <v>463241</v>
      </c>
      <c r="AU161" s="791">
        <v>459870</v>
      </c>
      <c r="AV161" s="791">
        <v>454172</v>
      </c>
      <c r="AW161" s="792">
        <v>449560</v>
      </c>
      <c r="AX161" s="793">
        <v>447894</v>
      </c>
      <c r="AY161" s="810">
        <f t="shared" si="77"/>
        <v>454534</v>
      </c>
      <c r="AZ161" s="932">
        <v>28.7</v>
      </c>
      <c r="BA161" s="933">
        <v>28.8</v>
      </c>
      <c r="BB161" s="933">
        <v>28.7</v>
      </c>
      <c r="BC161" s="934">
        <v>28.5</v>
      </c>
      <c r="BD161" s="935">
        <v>26.3</v>
      </c>
      <c r="BE161" s="729">
        <f t="shared" si="82"/>
        <v>28.666666666666668</v>
      </c>
      <c r="BF161" s="1026">
        <v>345.5</v>
      </c>
      <c r="BG161" s="1027">
        <v>339.2</v>
      </c>
      <c r="BH161" s="1027">
        <v>340.3</v>
      </c>
      <c r="BI161" s="1028">
        <v>339.8</v>
      </c>
      <c r="BJ161" s="1029">
        <v>346.3</v>
      </c>
      <c r="BK161" s="729">
        <f t="shared" si="83"/>
        <v>339.76666666666665</v>
      </c>
      <c r="BL161" s="790">
        <v>502633</v>
      </c>
      <c r="BM161" s="791">
        <v>499292</v>
      </c>
      <c r="BN161" s="791">
        <v>494232</v>
      </c>
      <c r="BO161" s="792">
        <v>488831</v>
      </c>
      <c r="BP161" s="793">
        <v>487590</v>
      </c>
      <c r="BQ161" s="810">
        <f t="shared" si="78"/>
        <v>494118.33333333331</v>
      </c>
      <c r="BR161" s="725">
        <v>46653</v>
      </c>
      <c r="BS161" s="726">
        <v>45967</v>
      </c>
      <c r="BT161" s="726">
        <v>44497</v>
      </c>
      <c r="BU161" s="727">
        <v>43573</v>
      </c>
      <c r="BV161" s="728">
        <v>43649</v>
      </c>
      <c r="BW161" s="729">
        <f t="shared" si="79"/>
        <v>44679</v>
      </c>
      <c r="BX161" s="932">
        <v>29.1</v>
      </c>
      <c r="BY161" s="933">
        <v>34</v>
      </c>
      <c r="BZ161" s="933">
        <v>33.9</v>
      </c>
      <c r="CA161" s="934">
        <v>30.8</v>
      </c>
      <c r="CB161" s="935">
        <v>30.4</v>
      </c>
      <c r="CC161" s="729">
        <f t="shared" si="84"/>
        <v>32.9</v>
      </c>
      <c r="CD161" s="859">
        <v>54929</v>
      </c>
      <c r="CE161" s="860">
        <v>54847</v>
      </c>
      <c r="CF161" s="860">
        <v>55547</v>
      </c>
      <c r="CG161" s="861">
        <v>54710</v>
      </c>
      <c r="CH161" s="862">
        <v>55419</v>
      </c>
      <c r="CI161" s="863">
        <f t="shared" si="80"/>
        <v>55034.666666666664</v>
      </c>
      <c r="CJ161" s="725">
        <v>9.3000000000000007</v>
      </c>
      <c r="CK161" s="726">
        <v>12.6</v>
      </c>
      <c r="CL161" s="726">
        <v>12</v>
      </c>
      <c r="CM161" s="727">
        <v>7.3</v>
      </c>
      <c r="CN161" s="728">
        <v>5.6</v>
      </c>
      <c r="CO161" s="891">
        <f t="shared" si="85"/>
        <v>10.633333333333335</v>
      </c>
    </row>
    <row r="162" spans="1:93" x14ac:dyDescent="0.3">
      <c r="A162" s="172" t="s">
        <v>412</v>
      </c>
      <c r="B162" s="790">
        <v>1520321</v>
      </c>
      <c r="C162" s="791">
        <v>1512672</v>
      </c>
      <c r="D162" s="792">
        <v>1498236</v>
      </c>
      <c r="E162" s="793">
        <v>1487150</v>
      </c>
      <c r="F162" s="810">
        <f t="shared" si="66"/>
        <v>1499352.6666666667</v>
      </c>
      <c r="G162" s="725">
        <v>43121.09</v>
      </c>
      <c r="H162" s="726">
        <v>40010.31</v>
      </c>
      <c r="I162" s="727">
        <v>44223.89</v>
      </c>
      <c r="J162" s="728">
        <v>47785.85</v>
      </c>
      <c r="K162" s="729">
        <f t="shared" si="67"/>
        <v>44006.683333333327</v>
      </c>
      <c r="L162" s="725">
        <f t="shared" si="81"/>
        <v>28400</v>
      </c>
      <c r="M162" s="726">
        <f t="shared" si="81"/>
        <v>26500</v>
      </c>
      <c r="N162" s="727">
        <f t="shared" si="68"/>
        <v>29500</v>
      </c>
      <c r="O162" s="728">
        <f t="shared" si="65"/>
        <v>32100</v>
      </c>
      <c r="P162" s="729">
        <f t="shared" si="69"/>
        <v>29366.666666666668</v>
      </c>
      <c r="Q162" s="725">
        <f t="shared" si="70"/>
        <v>30741.073344</v>
      </c>
      <c r="R162" s="726">
        <f t="shared" si="71"/>
        <v>28122.011999999999</v>
      </c>
      <c r="S162" s="727">
        <f t="shared" si="72"/>
        <v>30691.8</v>
      </c>
      <c r="T162" s="728">
        <f t="shared" si="73"/>
        <v>32742</v>
      </c>
      <c r="U162" s="729">
        <f t="shared" si="74"/>
        <v>30518.604000000003</v>
      </c>
      <c r="V162" s="725">
        <v>693</v>
      </c>
      <c r="W162" s="726">
        <v>667.5</v>
      </c>
      <c r="X162" s="727">
        <v>663.7</v>
      </c>
      <c r="Y162" s="727">
        <v>681.3</v>
      </c>
      <c r="Z162" s="740">
        <v>675.9</v>
      </c>
      <c r="AA162" s="729">
        <f t="shared" si="75"/>
        <v>670.83333333333337</v>
      </c>
      <c r="AB162" s="725">
        <v>35.700000000000003</v>
      </c>
      <c r="AC162" s="726">
        <v>33.200000000000003</v>
      </c>
      <c r="AD162" s="727">
        <v>36.4</v>
      </c>
      <c r="AE162" s="727">
        <v>38.200000000000003</v>
      </c>
      <c r="AF162" s="740">
        <v>34.1</v>
      </c>
      <c r="AG162" s="729">
        <f t="shared" si="76"/>
        <v>35.93333333333333</v>
      </c>
      <c r="AH162" s="960">
        <v>59.5</v>
      </c>
      <c r="AI162" s="961">
        <v>49.5</v>
      </c>
      <c r="AJ162" s="961">
        <v>47.1</v>
      </c>
      <c r="AK162" s="962">
        <v>42</v>
      </c>
      <c r="AL162" s="963">
        <v>34.700000000000003</v>
      </c>
      <c r="AM162" s="964">
        <v>46</v>
      </c>
      <c r="AN162" s="943">
        <v>8.4</v>
      </c>
      <c r="AO162" s="965">
        <v>9.9</v>
      </c>
      <c r="AP162" s="965">
        <v>7.5</v>
      </c>
      <c r="AQ162" s="966">
        <v>8.1</v>
      </c>
      <c r="AR162" s="967">
        <v>6</v>
      </c>
      <c r="AS162" s="964">
        <v>9</v>
      </c>
      <c r="AT162" s="790">
        <v>809788</v>
      </c>
      <c r="AU162" s="791">
        <v>803292</v>
      </c>
      <c r="AV162" s="791">
        <v>792535</v>
      </c>
      <c r="AW162" s="792">
        <v>785251</v>
      </c>
      <c r="AX162" s="793">
        <v>782653</v>
      </c>
      <c r="AY162" s="810">
        <f t="shared" si="77"/>
        <v>793692.66666666663</v>
      </c>
      <c r="AZ162" s="932">
        <v>34.6</v>
      </c>
      <c r="BA162" s="933">
        <v>34.799999999999997</v>
      </c>
      <c r="BB162" s="933">
        <v>34</v>
      </c>
      <c r="BC162" s="934">
        <v>34.1</v>
      </c>
      <c r="BD162" s="935">
        <v>32.799999999999997</v>
      </c>
      <c r="BE162" s="729">
        <f t="shared" si="82"/>
        <v>34.300000000000004</v>
      </c>
      <c r="BF162" s="1026">
        <v>611.9</v>
      </c>
      <c r="BG162" s="1027">
        <v>599.6</v>
      </c>
      <c r="BH162" s="1027">
        <v>594.1</v>
      </c>
      <c r="BI162" s="1032">
        <v>615</v>
      </c>
      <c r="BJ162" s="1029">
        <v>615.79999999999995</v>
      </c>
      <c r="BK162" s="729">
        <f t="shared" si="83"/>
        <v>602.9</v>
      </c>
      <c r="BL162" s="790">
        <v>881518</v>
      </c>
      <c r="BM162" s="791">
        <v>875216</v>
      </c>
      <c r="BN162" s="791">
        <v>864754</v>
      </c>
      <c r="BO162" s="792">
        <v>856567</v>
      </c>
      <c r="BP162" s="793">
        <v>854324</v>
      </c>
      <c r="BQ162" s="810">
        <f t="shared" si="78"/>
        <v>865512.33333333337</v>
      </c>
      <c r="BR162" s="725">
        <v>80016</v>
      </c>
      <c r="BS162" s="726">
        <v>78686</v>
      </c>
      <c r="BT162" s="726">
        <v>77149</v>
      </c>
      <c r="BU162" s="727">
        <v>76047</v>
      </c>
      <c r="BV162" s="728">
        <v>76380</v>
      </c>
      <c r="BW162" s="729">
        <f t="shared" si="79"/>
        <v>77294</v>
      </c>
      <c r="BX162" s="932">
        <v>29.2</v>
      </c>
      <c r="BY162" s="933">
        <v>31.5</v>
      </c>
      <c r="BZ162" s="933">
        <v>28.9</v>
      </c>
      <c r="CA162" s="934">
        <v>28.5</v>
      </c>
      <c r="CB162" s="935">
        <v>32.9</v>
      </c>
      <c r="CC162" s="729">
        <f t="shared" si="84"/>
        <v>29.633333333333336</v>
      </c>
      <c r="CD162" s="859">
        <v>100075</v>
      </c>
      <c r="CE162" s="860">
        <v>99856</v>
      </c>
      <c r="CF162" s="860">
        <v>99745</v>
      </c>
      <c r="CG162" s="861">
        <v>98734</v>
      </c>
      <c r="CH162" s="862">
        <v>99530</v>
      </c>
      <c r="CI162" s="863">
        <f t="shared" si="80"/>
        <v>99445</v>
      </c>
      <c r="CJ162" s="725">
        <v>8.5</v>
      </c>
      <c r="CK162" s="726">
        <v>9.1999999999999993</v>
      </c>
      <c r="CL162" s="726">
        <v>7.9</v>
      </c>
      <c r="CM162" s="727">
        <v>5.8</v>
      </c>
      <c r="CN162" s="728">
        <v>6.1</v>
      </c>
      <c r="CO162" s="891">
        <f t="shared" si="85"/>
        <v>7.6333333333333337</v>
      </c>
    </row>
    <row r="163" spans="1:93" x14ac:dyDescent="0.3">
      <c r="A163" s="172" t="s">
        <v>413</v>
      </c>
      <c r="B163" s="790">
        <v>5773076</v>
      </c>
      <c r="C163" s="791">
        <v>5755700</v>
      </c>
      <c r="D163" s="792">
        <v>5730399</v>
      </c>
      <c r="E163" s="793">
        <v>5714882</v>
      </c>
      <c r="F163" s="810">
        <f t="shared" si="66"/>
        <v>5733660.333333333</v>
      </c>
      <c r="G163" s="725">
        <v>202901.75</v>
      </c>
      <c r="H163" s="726">
        <v>187843.87</v>
      </c>
      <c r="I163" s="727">
        <v>202748.69</v>
      </c>
      <c r="J163" s="728">
        <v>221855.52</v>
      </c>
      <c r="K163" s="729">
        <f t="shared" si="67"/>
        <v>204149.36</v>
      </c>
      <c r="L163" s="725">
        <f t="shared" si="81"/>
        <v>35100</v>
      </c>
      <c r="M163" s="726">
        <f t="shared" si="81"/>
        <v>32600</v>
      </c>
      <c r="N163" s="727">
        <f t="shared" si="68"/>
        <v>35400</v>
      </c>
      <c r="O163" s="728">
        <f t="shared" si="65"/>
        <v>38800</v>
      </c>
      <c r="P163" s="729">
        <f t="shared" si="69"/>
        <v>35600</v>
      </c>
      <c r="Q163" s="725">
        <f t="shared" si="70"/>
        <v>37993.368816000002</v>
      </c>
      <c r="R163" s="726">
        <f t="shared" si="71"/>
        <v>34595.380799999999</v>
      </c>
      <c r="S163" s="727">
        <f t="shared" si="72"/>
        <v>36830.159999999996</v>
      </c>
      <c r="T163" s="728">
        <f t="shared" si="73"/>
        <v>39576</v>
      </c>
      <c r="U163" s="729">
        <f t="shared" si="74"/>
        <v>37000.513599999998</v>
      </c>
      <c r="V163" s="725">
        <v>2593.5</v>
      </c>
      <c r="W163" s="726">
        <v>2518.6</v>
      </c>
      <c r="X163" s="727">
        <v>2517.1</v>
      </c>
      <c r="Y163" s="727">
        <v>2515.1999999999998</v>
      </c>
      <c r="Z163" s="740">
        <v>2558.3000000000002</v>
      </c>
      <c r="AA163" s="729">
        <f t="shared" si="75"/>
        <v>2516.9666666666667</v>
      </c>
      <c r="AB163" s="725">
        <v>120.1</v>
      </c>
      <c r="AC163" s="726">
        <v>116.1</v>
      </c>
      <c r="AD163" s="727">
        <v>123.9</v>
      </c>
      <c r="AE163" s="727">
        <v>119.6</v>
      </c>
      <c r="AF163" s="740">
        <v>126.3</v>
      </c>
      <c r="AG163" s="729">
        <f t="shared" si="76"/>
        <v>119.86666666666667</v>
      </c>
      <c r="AH163" s="960">
        <v>256</v>
      </c>
      <c r="AI163" s="961">
        <v>230.5</v>
      </c>
      <c r="AJ163" s="961">
        <v>251.4</v>
      </c>
      <c r="AK163" s="962">
        <v>194.3</v>
      </c>
      <c r="AL163" s="963">
        <v>182.9</v>
      </c>
      <c r="AM163" s="964">
        <v>225</v>
      </c>
      <c r="AN163" s="943">
        <v>35.6</v>
      </c>
      <c r="AO163" s="965">
        <v>37.9</v>
      </c>
      <c r="AP163" s="965">
        <v>42.6</v>
      </c>
      <c r="AQ163" s="966">
        <v>31.5</v>
      </c>
      <c r="AR163" s="967">
        <v>27</v>
      </c>
      <c r="AS163" s="964">
        <v>37</v>
      </c>
      <c r="AT163" s="790">
        <v>3208165</v>
      </c>
      <c r="AU163" s="791">
        <v>3187271</v>
      </c>
      <c r="AV163" s="791">
        <v>3150625</v>
      </c>
      <c r="AW163" s="792">
        <v>3138476</v>
      </c>
      <c r="AX163" s="793">
        <v>3137462</v>
      </c>
      <c r="AY163" s="810">
        <f t="shared" si="77"/>
        <v>3158790.6666666665</v>
      </c>
      <c r="AZ163" s="932">
        <v>29.5</v>
      </c>
      <c r="BA163" s="933">
        <v>28.9</v>
      </c>
      <c r="BB163" s="933">
        <v>28.7</v>
      </c>
      <c r="BC163" s="934">
        <v>27.9</v>
      </c>
      <c r="BD163" s="935">
        <v>26</v>
      </c>
      <c r="BE163" s="729">
        <f t="shared" si="82"/>
        <v>28.5</v>
      </c>
      <c r="BF163" s="1026">
        <v>2266.3000000000002</v>
      </c>
      <c r="BG163" s="1027">
        <v>2215.1999999999998</v>
      </c>
      <c r="BH163" s="1027">
        <v>2186.9</v>
      </c>
      <c r="BI163" s="1032">
        <v>2247</v>
      </c>
      <c r="BJ163" s="1029">
        <v>2288.1999999999998</v>
      </c>
      <c r="BK163" s="729">
        <f t="shared" si="83"/>
        <v>2216.3666666666668</v>
      </c>
      <c r="BL163" s="790">
        <v>3481739</v>
      </c>
      <c r="BM163" s="791">
        <v>3459151</v>
      </c>
      <c r="BN163" s="791">
        <v>3423044</v>
      </c>
      <c r="BO163" s="792">
        <v>3405410</v>
      </c>
      <c r="BP163" s="793">
        <v>3406177</v>
      </c>
      <c r="BQ163" s="810">
        <f t="shared" si="78"/>
        <v>3429201.6666666665</v>
      </c>
      <c r="BR163" s="725">
        <v>325957</v>
      </c>
      <c r="BS163" s="726">
        <v>319316</v>
      </c>
      <c r="BT163" s="726">
        <v>311921</v>
      </c>
      <c r="BU163" s="727">
        <v>309263</v>
      </c>
      <c r="BV163" s="728">
        <v>311337</v>
      </c>
      <c r="BW163" s="729">
        <f t="shared" si="79"/>
        <v>313500</v>
      </c>
      <c r="BX163" s="932">
        <v>33.6</v>
      </c>
      <c r="BY163" s="933">
        <v>34.1</v>
      </c>
      <c r="BZ163" s="933">
        <v>30.3</v>
      </c>
      <c r="CA163" s="934">
        <v>35.9</v>
      </c>
      <c r="CB163" s="935">
        <v>37.1</v>
      </c>
      <c r="CC163" s="729">
        <f t="shared" si="84"/>
        <v>33.433333333333337</v>
      </c>
      <c r="CD163" s="859">
        <v>379902</v>
      </c>
      <c r="CE163" s="860">
        <v>378402</v>
      </c>
      <c r="CF163" s="860">
        <v>377514</v>
      </c>
      <c r="CG163" s="861">
        <v>372030</v>
      </c>
      <c r="CH163" s="862">
        <v>377233</v>
      </c>
      <c r="CI163" s="863">
        <f t="shared" si="80"/>
        <v>375982</v>
      </c>
      <c r="CJ163" s="725">
        <v>11.6</v>
      </c>
      <c r="CK163" s="726">
        <v>12.2</v>
      </c>
      <c r="CL163" s="726">
        <v>9.1999999999999993</v>
      </c>
      <c r="CM163" s="727">
        <v>7.4</v>
      </c>
      <c r="CN163" s="728">
        <v>6.1</v>
      </c>
      <c r="CO163" s="891">
        <f t="shared" si="85"/>
        <v>9.6</v>
      </c>
    </row>
    <row r="164" spans="1:93" x14ac:dyDescent="0.3">
      <c r="A164" s="172" t="s">
        <v>414</v>
      </c>
      <c r="B164" s="790">
        <v>1300645</v>
      </c>
      <c r="C164" s="791">
        <v>1293941</v>
      </c>
      <c r="D164" s="792">
        <v>1281012</v>
      </c>
      <c r="E164" s="793">
        <v>1275950</v>
      </c>
      <c r="F164" s="810">
        <f t="shared" si="66"/>
        <v>1283634.3333333333</v>
      </c>
      <c r="G164" s="725">
        <v>33321.43</v>
      </c>
      <c r="H164" s="726">
        <v>30891.21</v>
      </c>
      <c r="I164" s="727">
        <v>34164.959999999999</v>
      </c>
      <c r="J164" s="728">
        <v>36024.78</v>
      </c>
      <c r="K164" s="729">
        <f t="shared" si="67"/>
        <v>33693.65</v>
      </c>
      <c r="L164" s="725">
        <f t="shared" si="81"/>
        <v>25600</v>
      </c>
      <c r="M164" s="726">
        <f t="shared" si="81"/>
        <v>23900</v>
      </c>
      <c r="N164" s="727">
        <f t="shared" si="68"/>
        <v>26700</v>
      </c>
      <c r="O164" s="728">
        <f t="shared" si="65"/>
        <v>28200</v>
      </c>
      <c r="P164" s="729">
        <f t="shared" si="69"/>
        <v>26266.666666666668</v>
      </c>
      <c r="Q164" s="725">
        <f t="shared" si="70"/>
        <v>27710.263296000001</v>
      </c>
      <c r="R164" s="726">
        <f t="shared" si="71"/>
        <v>25362.871199999998</v>
      </c>
      <c r="S164" s="727">
        <f t="shared" si="72"/>
        <v>27778.68</v>
      </c>
      <c r="T164" s="728">
        <f t="shared" si="73"/>
        <v>28764</v>
      </c>
      <c r="U164" s="729">
        <f t="shared" si="74"/>
        <v>27301.850399999999</v>
      </c>
      <c r="V164" s="725">
        <v>555.4</v>
      </c>
      <c r="W164" s="726">
        <v>530.29999999999995</v>
      </c>
      <c r="X164" s="727">
        <v>534.20000000000005</v>
      </c>
      <c r="Y164" s="727">
        <v>532.9</v>
      </c>
      <c r="Z164" s="740">
        <v>546</v>
      </c>
      <c r="AA164" s="729">
        <f t="shared" si="75"/>
        <v>532.4666666666667</v>
      </c>
      <c r="AB164" s="725">
        <v>28.4</v>
      </c>
      <c r="AC164" s="726">
        <v>24.9</v>
      </c>
      <c r="AD164" s="727">
        <v>25.1</v>
      </c>
      <c r="AE164" s="727">
        <v>27.3</v>
      </c>
      <c r="AF164" s="740">
        <v>28.8</v>
      </c>
      <c r="AG164" s="729">
        <f t="shared" si="76"/>
        <v>25.766666666666666</v>
      </c>
      <c r="AH164" s="960">
        <v>61.6</v>
      </c>
      <c r="AI164" s="961">
        <v>50.6</v>
      </c>
      <c r="AJ164" s="961">
        <v>49.8</v>
      </c>
      <c r="AK164" s="962">
        <v>50.1</v>
      </c>
      <c r="AL164" s="963">
        <v>43.9</v>
      </c>
      <c r="AM164" s="964">
        <v>50</v>
      </c>
      <c r="AN164" s="943">
        <v>9.9</v>
      </c>
      <c r="AO164" s="965">
        <v>7.4</v>
      </c>
      <c r="AP164" s="965">
        <v>7.4</v>
      </c>
      <c r="AQ164" s="966">
        <v>6.5</v>
      </c>
      <c r="AR164" s="967">
        <v>5.9</v>
      </c>
      <c r="AS164" s="964">
        <v>7</v>
      </c>
      <c r="AT164" s="790">
        <v>707495</v>
      </c>
      <c r="AU164" s="791">
        <v>701121</v>
      </c>
      <c r="AV164" s="791">
        <v>688513</v>
      </c>
      <c r="AW164" s="792">
        <v>684655</v>
      </c>
      <c r="AX164" s="793">
        <v>680839</v>
      </c>
      <c r="AY164" s="810">
        <f t="shared" si="77"/>
        <v>691429.66666666663</v>
      </c>
      <c r="AZ164" s="932">
        <v>32.299999999999997</v>
      </c>
      <c r="BA164" s="933">
        <v>32.1</v>
      </c>
      <c r="BB164" s="933">
        <v>31.7</v>
      </c>
      <c r="BC164" s="934">
        <v>31.6</v>
      </c>
      <c r="BD164" s="935">
        <v>28.8</v>
      </c>
      <c r="BE164" s="729">
        <f t="shared" si="82"/>
        <v>31.8</v>
      </c>
      <c r="BF164" s="1026">
        <v>479.1</v>
      </c>
      <c r="BG164" s="1027">
        <v>464.1</v>
      </c>
      <c r="BH164" s="1027">
        <v>465.8</v>
      </c>
      <c r="BI164" s="1028">
        <v>464.7</v>
      </c>
      <c r="BJ164" s="1029">
        <v>485.2</v>
      </c>
      <c r="BK164" s="729">
        <f t="shared" si="83"/>
        <v>464.86666666666673</v>
      </c>
      <c r="BL164" s="790">
        <v>770536</v>
      </c>
      <c r="BM164" s="791">
        <v>763005</v>
      </c>
      <c r="BN164" s="791">
        <v>749859</v>
      </c>
      <c r="BO164" s="792">
        <v>745012</v>
      </c>
      <c r="BP164" s="793">
        <v>741162</v>
      </c>
      <c r="BQ164" s="810">
        <f t="shared" si="78"/>
        <v>752625.33333333337</v>
      </c>
      <c r="BR164" s="725">
        <v>73822</v>
      </c>
      <c r="BS164" s="726">
        <v>72195</v>
      </c>
      <c r="BT164" s="726">
        <v>69636</v>
      </c>
      <c r="BU164" s="727">
        <v>68712</v>
      </c>
      <c r="BV164" s="728">
        <v>68477</v>
      </c>
      <c r="BW164" s="729">
        <f t="shared" si="79"/>
        <v>70181</v>
      </c>
      <c r="BX164" s="932">
        <v>27.1</v>
      </c>
      <c r="BY164" s="933">
        <v>30.7</v>
      </c>
      <c r="BZ164" s="933">
        <v>27.1</v>
      </c>
      <c r="CA164" s="934">
        <v>27.3</v>
      </c>
      <c r="CB164" s="935">
        <v>30.3</v>
      </c>
      <c r="CC164" s="729">
        <f t="shared" si="84"/>
        <v>28.366666666666664</v>
      </c>
      <c r="CD164" s="859">
        <v>87093</v>
      </c>
      <c r="CE164" s="860">
        <v>85736</v>
      </c>
      <c r="CF164" s="860">
        <v>84613</v>
      </c>
      <c r="CG164" s="861">
        <v>83411</v>
      </c>
      <c r="CH164" s="862">
        <v>83955</v>
      </c>
      <c r="CI164" s="863">
        <f t="shared" si="80"/>
        <v>84586.666666666672</v>
      </c>
      <c r="CJ164" s="725">
        <v>9.9</v>
      </c>
      <c r="CK164" s="726">
        <v>10.1</v>
      </c>
      <c r="CL164" s="726">
        <v>8</v>
      </c>
      <c r="CM164" s="727">
        <v>9.3000000000000007</v>
      </c>
      <c r="CN164" s="728">
        <v>9.1</v>
      </c>
      <c r="CO164" s="891">
        <f t="shared" si="85"/>
        <v>9.1333333333333346</v>
      </c>
    </row>
    <row r="165" spans="1:93" x14ac:dyDescent="0.3">
      <c r="A165" s="172" t="s">
        <v>415</v>
      </c>
      <c r="B165" s="790">
        <v>303790</v>
      </c>
      <c r="C165" s="791">
        <v>300516</v>
      </c>
      <c r="D165" s="792">
        <v>294294</v>
      </c>
      <c r="E165" s="793">
        <v>292150</v>
      </c>
      <c r="F165" s="810">
        <f t="shared" si="66"/>
        <v>295653.33333333331</v>
      </c>
      <c r="G165" s="725">
        <v>6606.51</v>
      </c>
      <c r="H165" s="726">
        <v>6199.71</v>
      </c>
      <c r="I165" s="727">
        <v>6791.25</v>
      </c>
      <c r="J165" s="728">
        <v>7522.7</v>
      </c>
      <c r="K165" s="729">
        <f t="shared" si="67"/>
        <v>6837.8866666666663</v>
      </c>
      <c r="L165" s="725">
        <f t="shared" si="81"/>
        <v>21700</v>
      </c>
      <c r="M165" s="726">
        <f t="shared" si="81"/>
        <v>20600</v>
      </c>
      <c r="N165" s="727">
        <f t="shared" si="68"/>
        <v>23100</v>
      </c>
      <c r="O165" s="728">
        <f t="shared" si="65"/>
        <v>25700</v>
      </c>
      <c r="P165" s="729">
        <f t="shared" si="69"/>
        <v>23133.333333333332</v>
      </c>
      <c r="Q165" s="725">
        <f t="shared" si="70"/>
        <v>23488.777871999999</v>
      </c>
      <c r="R165" s="726">
        <f t="shared" si="71"/>
        <v>21860.8848</v>
      </c>
      <c r="S165" s="727">
        <f t="shared" si="72"/>
        <v>24033.24</v>
      </c>
      <c r="T165" s="728">
        <f t="shared" si="73"/>
        <v>26214</v>
      </c>
      <c r="U165" s="729">
        <f t="shared" si="74"/>
        <v>24036.0416</v>
      </c>
      <c r="V165" s="725">
        <v>123.5</v>
      </c>
      <c r="W165" s="726">
        <v>116.4</v>
      </c>
      <c r="X165" s="727">
        <v>112.6</v>
      </c>
      <c r="Y165" s="727">
        <v>115.2</v>
      </c>
      <c r="Z165" s="740">
        <v>117.6</v>
      </c>
      <c r="AA165" s="729">
        <f t="shared" si="75"/>
        <v>114.73333333333333</v>
      </c>
      <c r="AB165" s="725">
        <v>5.7</v>
      </c>
      <c r="AC165" s="726">
        <v>4.4000000000000004</v>
      </c>
      <c r="AD165" s="727">
        <v>6.1</v>
      </c>
      <c r="AE165" s="727">
        <v>6.3</v>
      </c>
      <c r="AF165" s="740">
        <v>5.2</v>
      </c>
      <c r="AG165" s="729">
        <f t="shared" si="76"/>
        <v>5.6000000000000005</v>
      </c>
      <c r="AH165" s="960">
        <v>14.8</v>
      </c>
      <c r="AI165" s="961">
        <v>11.4</v>
      </c>
      <c r="AJ165" s="961">
        <v>12.3</v>
      </c>
      <c r="AK165" s="962">
        <v>12.1</v>
      </c>
      <c r="AL165" s="963">
        <v>11.3</v>
      </c>
      <c r="AM165" s="964">
        <v>12</v>
      </c>
      <c r="AN165" s="943">
        <v>2.5</v>
      </c>
      <c r="AO165" s="965">
        <v>1.7</v>
      </c>
      <c r="AP165" s="965">
        <v>1.7</v>
      </c>
      <c r="AQ165" s="966">
        <v>1.9</v>
      </c>
      <c r="AR165" s="967">
        <v>1.9</v>
      </c>
      <c r="AS165" s="964">
        <v>2</v>
      </c>
      <c r="AT165" s="790">
        <v>164640</v>
      </c>
      <c r="AU165" s="791">
        <v>162210</v>
      </c>
      <c r="AV165" s="791">
        <v>157579</v>
      </c>
      <c r="AW165" s="792">
        <v>156186</v>
      </c>
      <c r="AX165" s="793">
        <v>155037</v>
      </c>
      <c r="AY165" s="810">
        <f t="shared" si="77"/>
        <v>158658.33333333334</v>
      </c>
      <c r="AZ165" s="932">
        <v>37.6</v>
      </c>
      <c r="BA165" s="933">
        <v>37.200000000000003</v>
      </c>
      <c r="BB165" s="933">
        <v>36.9</v>
      </c>
      <c r="BC165" s="934">
        <v>36.9</v>
      </c>
      <c r="BD165" s="935">
        <v>34.1</v>
      </c>
      <c r="BE165" s="729">
        <f t="shared" si="82"/>
        <v>37</v>
      </c>
      <c r="BF165" s="1026">
        <v>104.7</v>
      </c>
      <c r="BG165" s="1027">
        <v>100.6</v>
      </c>
      <c r="BH165" s="1027">
        <v>96.5</v>
      </c>
      <c r="BI165" s="1028">
        <v>99.2</v>
      </c>
      <c r="BJ165" s="1033">
        <v>102</v>
      </c>
      <c r="BK165" s="729">
        <f t="shared" si="83"/>
        <v>98.766666666666666</v>
      </c>
      <c r="BL165" s="790">
        <v>180712</v>
      </c>
      <c r="BM165" s="791">
        <v>177610</v>
      </c>
      <c r="BN165" s="791">
        <v>172342</v>
      </c>
      <c r="BO165" s="792">
        <v>170634</v>
      </c>
      <c r="BP165" s="793">
        <v>169492</v>
      </c>
      <c r="BQ165" s="810">
        <f t="shared" si="78"/>
        <v>173528.66666666666</v>
      </c>
      <c r="BR165" s="725">
        <v>17409</v>
      </c>
      <c r="BS165" s="726">
        <v>16941</v>
      </c>
      <c r="BT165" s="726">
        <v>16200</v>
      </c>
      <c r="BU165" s="727">
        <v>15959</v>
      </c>
      <c r="BV165" s="728">
        <v>16082</v>
      </c>
      <c r="BW165" s="729">
        <f t="shared" si="79"/>
        <v>16366.666666666666</v>
      </c>
      <c r="BX165" s="932">
        <v>28.8</v>
      </c>
      <c r="BY165" s="933">
        <v>27.8</v>
      </c>
      <c r="BZ165" s="933">
        <v>33.1</v>
      </c>
      <c r="CA165" s="934">
        <v>32.9</v>
      </c>
      <c r="CB165" s="935">
        <v>33.5</v>
      </c>
      <c r="CC165" s="729">
        <f t="shared" si="84"/>
        <v>31.266666666666669</v>
      </c>
      <c r="CD165" s="859">
        <v>21972</v>
      </c>
      <c r="CE165" s="860">
        <v>21007</v>
      </c>
      <c r="CF165" s="860">
        <v>20195</v>
      </c>
      <c r="CG165" s="861">
        <v>19816</v>
      </c>
      <c r="CH165" s="862">
        <v>19791</v>
      </c>
      <c r="CI165" s="863">
        <f t="shared" si="80"/>
        <v>20339.333333333332</v>
      </c>
      <c r="CJ165" s="725">
        <v>10.7</v>
      </c>
      <c r="CK165" s="726">
        <v>9.1999999999999993</v>
      </c>
      <c r="CL165" s="726">
        <v>7.6</v>
      </c>
      <c r="CM165" s="727">
        <v>8.3000000000000007</v>
      </c>
      <c r="CN165" s="896">
        <v>8</v>
      </c>
      <c r="CO165" s="891">
        <f t="shared" si="85"/>
        <v>8.3666666666666654</v>
      </c>
    </row>
    <row r="166" spans="1:93" x14ac:dyDescent="0.3">
      <c r="A166" s="172" t="s">
        <v>416</v>
      </c>
      <c r="B166" s="790">
        <v>5740291</v>
      </c>
      <c r="C166" s="791">
        <v>5712143</v>
      </c>
      <c r="D166" s="792">
        <v>5624260</v>
      </c>
      <c r="E166" s="793">
        <v>5624420</v>
      </c>
      <c r="F166" s="810">
        <f t="shared" si="66"/>
        <v>5653607.666666667</v>
      </c>
      <c r="G166" s="725">
        <v>111682.89</v>
      </c>
      <c r="H166" s="726">
        <v>103755.97</v>
      </c>
      <c r="I166" s="727">
        <v>113901.91</v>
      </c>
      <c r="J166" s="728">
        <v>124486.35</v>
      </c>
      <c r="K166" s="729">
        <f t="shared" si="67"/>
        <v>114048.07666666666</v>
      </c>
      <c r="L166" s="725">
        <f t="shared" si="81"/>
        <v>19500</v>
      </c>
      <c r="M166" s="726">
        <f t="shared" si="81"/>
        <v>18200</v>
      </c>
      <c r="N166" s="727">
        <f t="shared" si="68"/>
        <v>20300</v>
      </c>
      <c r="O166" s="728">
        <f t="shared" si="65"/>
        <v>22100</v>
      </c>
      <c r="P166" s="729">
        <f t="shared" si="69"/>
        <v>20200</v>
      </c>
      <c r="Q166" s="725">
        <f t="shared" si="70"/>
        <v>21107.42712</v>
      </c>
      <c r="R166" s="726">
        <f t="shared" si="71"/>
        <v>19313.9856</v>
      </c>
      <c r="S166" s="727">
        <f t="shared" si="72"/>
        <v>21120.12</v>
      </c>
      <c r="T166" s="728">
        <f t="shared" si="73"/>
        <v>22542</v>
      </c>
      <c r="U166" s="729">
        <f t="shared" si="74"/>
        <v>20992.035199999998</v>
      </c>
      <c r="V166" s="725">
        <v>2036.4</v>
      </c>
      <c r="W166" s="726">
        <v>1936.7</v>
      </c>
      <c r="X166" s="727">
        <v>1973.2</v>
      </c>
      <c r="Y166" s="727">
        <v>1980.1</v>
      </c>
      <c r="Z166" s="740">
        <v>2038.6</v>
      </c>
      <c r="AA166" s="729">
        <f t="shared" si="75"/>
        <v>1963.3333333333333</v>
      </c>
      <c r="AB166" s="725">
        <v>149.19999999999999</v>
      </c>
      <c r="AC166" s="726">
        <v>132.30000000000001</v>
      </c>
      <c r="AD166" s="727">
        <v>145.9</v>
      </c>
      <c r="AE166" s="727">
        <v>136.80000000000001</v>
      </c>
      <c r="AF166" s="740">
        <v>131.1</v>
      </c>
      <c r="AG166" s="729">
        <f t="shared" si="76"/>
        <v>138.33333333333334</v>
      </c>
      <c r="AH166" s="960">
        <v>407.7</v>
      </c>
      <c r="AI166" s="961">
        <v>352.6</v>
      </c>
      <c r="AJ166" s="961">
        <v>381.1</v>
      </c>
      <c r="AK166" s="962">
        <v>338.8</v>
      </c>
      <c r="AL166" s="963">
        <v>354.6</v>
      </c>
      <c r="AM166" s="964">
        <v>358</v>
      </c>
      <c r="AN166" s="943">
        <v>69.599999999999994</v>
      </c>
      <c r="AO166" s="965">
        <v>64.099999999999994</v>
      </c>
      <c r="AP166" s="965">
        <v>65.400000000000006</v>
      </c>
      <c r="AQ166" s="966">
        <v>58.3</v>
      </c>
      <c r="AR166" s="967">
        <v>53.5</v>
      </c>
      <c r="AS166" s="964">
        <v>63</v>
      </c>
      <c r="AT166" s="790">
        <v>3155807</v>
      </c>
      <c r="AU166" s="791">
        <v>3133781</v>
      </c>
      <c r="AV166" s="791">
        <v>3052589</v>
      </c>
      <c r="AW166" s="792">
        <v>3061645</v>
      </c>
      <c r="AX166" s="793">
        <v>3048025</v>
      </c>
      <c r="AY166" s="810">
        <f t="shared" si="77"/>
        <v>3082671.6666666665</v>
      </c>
      <c r="AZ166" s="932">
        <v>47.1</v>
      </c>
      <c r="BA166" s="933">
        <v>46.6</v>
      </c>
      <c r="BB166" s="933">
        <v>46.6</v>
      </c>
      <c r="BC166" s="934">
        <v>46.2</v>
      </c>
      <c r="BD166" s="935">
        <v>43.2</v>
      </c>
      <c r="BE166" s="729">
        <f t="shared" si="82"/>
        <v>46.466666666666669</v>
      </c>
      <c r="BF166" s="1026">
        <v>1572.7</v>
      </c>
      <c r="BG166" s="1027">
        <v>1528.3</v>
      </c>
      <c r="BH166" s="1027">
        <v>1539.2</v>
      </c>
      <c r="BI166" s="1032">
        <v>1584</v>
      </c>
      <c r="BJ166" s="1029">
        <v>1617.3</v>
      </c>
      <c r="BK166" s="729">
        <f t="shared" si="83"/>
        <v>1550.5</v>
      </c>
      <c r="BL166" s="790">
        <v>3500476</v>
      </c>
      <c r="BM166" s="791">
        <v>3472948</v>
      </c>
      <c r="BN166" s="791">
        <v>3378471</v>
      </c>
      <c r="BO166" s="792">
        <v>3384559</v>
      </c>
      <c r="BP166" s="793">
        <v>3370480</v>
      </c>
      <c r="BQ166" s="810">
        <f t="shared" si="78"/>
        <v>3411992.6666666665</v>
      </c>
      <c r="BR166" s="725">
        <v>356140</v>
      </c>
      <c r="BS166" s="726">
        <v>351072</v>
      </c>
      <c r="BT166" s="726">
        <v>339047</v>
      </c>
      <c r="BU166" s="727">
        <v>340053</v>
      </c>
      <c r="BV166" s="728">
        <v>339492</v>
      </c>
      <c r="BW166" s="729">
        <f t="shared" si="79"/>
        <v>343390.66666666669</v>
      </c>
      <c r="BX166" s="932">
        <v>21.1</v>
      </c>
      <c r="BY166" s="933">
        <v>21.2</v>
      </c>
      <c r="BZ166" s="933">
        <v>21.2</v>
      </c>
      <c r="CA166" s="934">
        <v>23.4</v>
      </c>
      <c r="CB166" s="935">
        <v>23.8</v>
      </c>
      <c r="CC166" s="729">
        <f t="shared" si="84"/>
        <v>21.933333333333334</v>
      </c>
      <c r="CD166" s="859">
        <v>479632</v>
      </c>
      <c r="CE166" s="860">
        <v>472230</v>
      </c>
      <c r="CF166" s="860">
        <v>454592</v>
      </c>
      <c r="CG166" s="861">
        <v>450637</v>
      </c>
      <c r="CH166" s="862">
        <v>452350</v>
      </c>
      <c r="CI166" s="863">
        <f t="shared" si="80"/>
        <v>459153</v>
      </c>
      <c r="CJ166" s="725">
        <v>17.2</v>
      </c>
      <c r="CK166" s="726">
        <v>19</v>
      </c>
      <c r="CL166" s="726">
        <v>16.399999999999999</v>
      </c>
      <c r="CM166" s="727">
        <v>16.100000000000001</v>
      </c>
      <c r="CN166" s="728">
        <v>16</v>
      </c>
      <c r="CO166" s="891">
        <f t="shared" si="85"/>
        <v>17.166666666666668</v>
      </c>
    </row>
    <row r="167" spans="1:93" x14ac:dyDescent="0.3">
      <c r="A167" s="172" t="s">
        <v>417</v>
      </c>
      <c r="B167" s="790">
        <v>3975528</v>
      </c>
      <c r="C167" s="791">
        <v>3953305</v>
      </c>
      <c r="D167" s="792">
        <v>3933777</v>
      </c>
      <c r="E167" s="793">
        <v>3922941</v>
      </c>
      <c r="F167" s="810">
        <f t="shared" si="66"/>
        <v>3936674.3333333335</v>
      </c>
      <c r="G167" s="725">
        <v>77536.289999999994</v>
      </c>
      <c r="H167" s="726">
        <v>73290.570000000007</v>
      </c>
      <c r="I167" s="727">
        <v>81346.289999999994</v>
      </c>
      <c r="J167" s="728">
        <v>89571.79</v>
      </c>
      <c r="K167" s="729">
        <f t="shared" si="67"/>
        <v>81402.883333333317</v>
      </c>
      <c r="L167" s="725">
        <f t="shared" si="81"/>
        <v>19500</v>
      </c>
      <c r="M167" s="726">
        <f t="shared" si="81"/>
        <v>18500</v>
      </c>
      <c r="N167" s="727">
        <f t="shared" si="68"/>
        <v>20700</v>
      </c>
      <c r="O167" s="728">
        <f t="shared" si="65"/>
        <v>22800</v>
      </c>
      <c r="P167" s="729">
        <f t="shared" si="69"/>
        <v>20666.666666666668</v>
      </c>
      <c r="Q167" s="725">
        <f t="shared" si="70"/>
        <v>21107.42712</v>
      </c>
      <c r="R167" s="726">
        <f t="shared" si="71"/>
        <v>19632.347999999998</v>
      </c>
      <c r="S167" s="727">
        <f t="shared" si="72"/>
        <v>21536.28</v>
      </c>
      <c r="T167" s="728">
        <f t="shared" si="73"/>
        <v>23256</v>
      </c>
      <c r="U167" s="729">
        <f t="shared" si="74"/>
        <v>21474.876</v>
      </c>
      <c r="V167" s="725">
        <v>1429.7</v>
      </c>
      <c r="W167" s="726">
        <v>1398.7</v>
      </c>
      <c r="X167" s="727">
        <v>1412.2</v>
      </c>
      <c r="Y167" s="727">
        <v>1440.8</v>
      </c>
      <c r="Z167" s="740">
        <v>1461.7</v>
      </c>
      <c r="AA167" s="729">
        <f t="shared" si="75"/>
        <v>1417.2333333333333</v>
      </c>
      <c r="AB167" s="725">
        <v>94.2</v>
      </c>
      <c r="AC167" s="726">
        <v>89.8</v>
      </c>
      <c r="AD167" s="727">
        <v>98.7</v>
      </c>
      <c r="AE167" s="727">
        <v>99.5</v>
      </c>
      <c r="AF167" s="740">
        <v>99.9</v>
      </c>
      <c r="AG167" s="729">
        <f t="shared" si="76"/>
        <v>96</v>
      </c>
      <c r="AH167" s="960">
        <v>211.9</v>
      </c>
      <c r="AI167" s="961">
        <v>196.7</v>
      </c>
      <c r="AJ167" s="961">
        <v>205.5</v>
      </c>
      <c r="AK167" s="962">
        <v>174.2</v>
      </c>
      <c r="AL167" s="963">
        <v>169.1</v>
      </c>
      <c r="AM167" s="964">
        <v>192</v>
      </c>
      <c r="AN167" s="943">
        <v>38</v>
      </c>
      <c r="AO167" s="965">
        <v>31.9</v>
      </c>
      <c r="AP167" s="965">
        <v>39</v>
      </c>
      <c r="AQ167" s="966">
        <v>31.9</v>
      </c>
      <c r="AR167" s="967">
        <v>32.5</v>
      </c>
      <c r="AS167" s="964">
        <v>34</v>
      </c>
      <c r="AT167" s="790">
        <v>2149233</v>
      </c>
      <c r="AU167" s="791">
        <v>2131214</v>
      </c>
      <c r="AV167" s="791">
        <v>2104004</v>
      </c>
      <c r="AW167" s="792">
        <v>2099470</v>
      </c>
      <c r="AX167" s="793">
        <v>2086642</v>
      </c>
      <c r="AY167" s="810">
        <f t="shared" si="77"/>
        <v>2111562.6666666665</v>
      </c>
      <c r="AZ167" s="932">
        <v>48.6</v>
      </c>
      <c r="BA167" s="933">
        <v>48.6</v>
      </c>
      <c r="BB167" s="933">
        <v>48.3</v>
      </c>
      <c r="BC167" s="934">
        <v>47.5</v>
      </c>
      <c r="BD167" s="935">
        <v>44.3</v>
      </c>
      <c r="BE167" s="729">
        <f t="shared" si="82"/>
        <v>48.133333333333333</v>
      </c>
      <c r="BF167" s="1026">
        <v>1184.7</v>
      </c>
      <c r="BG167" s="1027">
        <v>1167.4000000000001</v>
      </c>
      <c r="BH167" s="1027">
        <v>1170.4000000000001</v>
      </c>
      <c r="BI167" s="1028">
        <v>1227.4000000000001</v>
      </c>
      <c r="BJ167" s="1029">
        <v>1249.9000000000001</v>
      </c>
      <c r="BK167" s="729">
        <f t="shared" si="83"/>
        <v>1188.4000000000001</v>
      </c>
      <c r="BL167" s="790">
        <v>2367290</v>
      </c>
      <c r="BM167" s="791">
        <v>2346832</v>
      </c>
      <c r="BN167" s="791">
        <v>2317893</v>
      </c>
      <c r="BO167" s="792">
        <v>2311680</v>
      </c>
      <c r="BP167" s="793">
        <v>2297211</v>
      </c>
      <c r="BQ167" s="810">
        <f t="shared" si="78"/>
        <v>2325468.3333333335</v>
      </c>
      <c r="BR167" s="725">
        <v>227224</v>
      </c>
      <c r="BS167" s="726">
        <v>222922</v>
      </c>
      <c r="BT167" s="726">
        <v>218751</v>
      </c>
      <c r="BU167" s="727">
        <v>218131</v>
      </c>
      <c r="BV167" s="728">
        <v>217191</v>
      </c>
      <c r="BW167" s="729">
        <f t="shared" si="79"/>
        <v>219934.66666666666</v>
      </c>
      <c r="BX167" s="932">
        <v>20.100000000000001</v>
      </c>
      <c r="BY167" s="933">
        <v>19.7</v>
      </c>
      <c r="BZ167" s="933">
        <v>19.100000000000001</v>
      </c>
      <c r="CA167" s="934">
        <v>19.600000000000001</v>
      </c>
      <c r="CB167" s="935">
        <v>21.1</v>
      </c>
      <c r="CC167" s="729">
        <f t="shared" si="84"/>
        <v>19.466666666666665</v>
      </c>
      <c r="CD167" s="859">
        <v>304433</v>
      </c>
      <c r="CE167" s="860">
        <v>300790</v>
      </c>
      <c r="CF167" s="860">
        <v>297083</v>
      </c>
      <c r="CG167" s="861">
        <v>294174</v>
      </c>
      <c r="CH167" s="862">
        <v>293023</v>
      </c>
      <c r="CI167" s="863">
        <f t="shared" si="80"/>
        <v>297349</v>
      </c>
      <c r="CJ167" s="725">
        <v>17.8</v>
      </c>
      <c r="CK167" s="726">
        <v>18.5</v>
      </c>
      <c r="CL167" s="726">
        <v>17.600000000000001</v>
      </c>
      <c r="CM167" s="727">
        <v>14.6</v>
      </c>
      <c r="CN167" s="728">
        <v>12.8</v>
      </c>
      <c r="CO167" s="891">
        <f t="shared" si="85"/>
        <v>16.900000000000002</v>
      </c>
    </row>
    <row r="168" spans="1:93" x14ac:dyDescent="0.3">
      <c r="A168" s="172" t="s">
        <v>418</v>
      </c>
      <c r="B168" s="790">
        <v>558587</v>
      </c>
      <c r="C168" s="791">
        <v>553254</v>
      </c>
      <c r="D168" s="792">
        <v>545130</v>
      </c>
      <c r="E168" s="793">
        <v>541168</v>
      </c>
      <c r="F168" s="810">
        <f t="shared" si="66"/>
        <v>546517.33333333337</v>
      </c>
      <c r="G168" s="725">
        <v>12945.88</v>
      </c>
      <c r="H168" s="726">
        <v>11741.65</v>
      </c>
      <c r="I168" s="727">
        <v>13577.15</v>
      </c>
      <c r="J168" s="728">
        <v>15893.44</v>
      </c>
      <c r="K168" s="729">
        <f t="shared" si="67"/>
        <v>13737.413333333332</v>
      </c>
      <c r="L168" s="725">
        <f t="shared" si="81"/>
        <v>23200</v>
      </c>
      <c r="M168" s="726">
        <f t="shared" si="81"/>
        <v>21200</v>
      </c>
      <c r="N168" s="727">
        <f t="shared" si="68"/>
        <v>24900</v>
      </c>
      <c r="O168" s="728">
        <f t="shared" si="65"/>
        <v>29400</v>
      </c>
      <c r="P168" s="729">
        <f t="shared" si="69"/>
        <v>25166.666666666668</v>
      </c>
      <c r="Q168" s="725">
        <f t="shared" si="70"/>
        <v>25112.426112000001</v>
      </c>
      <c r="R168" s="726">
        <f t="shared" si="71"/>
        <v>22497.6096</v>
      </c>
      <c r="S168" s="727">
        <f t="shared" si="72"/>
        <v>25905.96</v>
      </c>
      <c r="T168" s="728">
        <f t="shared" si="73"/>
        <v>29988</v>
      </c>
      <c r="U168" s="729">
        <f t="shared" si="74"/>
        <v>26130.5232</v>
      </c>
      <c r="V168" s="725">
        <v>210.8</v>
      </c>
      <c r="W168" s="726">
        <v>203.7</v>
      </c>
      <c r="X168" s="727">
        <v>206.1</v>
      </c>
      <c r="Y168" s="727">
        <v>203.1</v>
      </c>
      <c r="Z168" s="740">
        <v>209.9</v>
      </c>
      <c r="AA168" s="729">
        <f t="shared" si="75"/>
        <v>204.29999999999998</v>
      </c>
      <c r="AB168" s="725">
        <v>11.3</v>
      </c>
      <c r="AC168" s="726">
        <v>9.3000000000000007</v>
      </c>
      <c r="AD168" s="727">
        <v>8.4</v>
      </c>
      <c r="AE168" s="727">
        <v>9.1</v>
      </c>
      <c r="AF168" s="740">
        <v>10.5</v>
      </c>
      <c r="AG168" s="729">
        <f t="shared" si="76"/>
        <v>8.9333333333333353</v>
      </c>
      <c r="AH168" s="960">
        <v>22.7</v>
      </c>
      <c r="AI168" s="961">
        <v>17.7</v>
      </c>
      <c r="AJ168" s="961">
        <v>17</v>
      </c>
      <c r="AK168" s="962">
        <v>14.4</v>
      </c>
      <c r="AL168" s="963">
        <v>15.7</v>
      </c>
      <c r="AM168" s="964">
        <v>16</v>
      </c>
      <c r="AN168" s="943">
        <v>3.5</v>
      </c>
      <c r="AO168" s="965">
        <v>2.8</v>
      </c>
      <c r="AP168" s="965">
        <v>2.8</v>
      </c>
      <c r="AQ168" s="966">
        <v>2.2999999999999998</v>
      </c>
      <c r="AR168" s="967">
        <v>2.6</v>
      </c>
      <c r="AS168" s="964">
        <v>3</v>
      </c>
      <c r="AT168" s="790">
        <v>306151</v>
      </c>
      <c r="AU168" s="791">
        <v>302087</v>
      </c>
      <c r="AV168" s="791">
        <v>295118</v>
      </c>
      <c r="AW168" s="792">
        <v>292082</v>
      </c>
      <c r="AX168" s="793">
        <v>289274</v>
      </c>
      <c r="AY168" s="810">
        <f t="shared" si="77"/>
        <v>296429</v>
      </c>
      <c r="AZ168" s="932">
        <v>37.299999999999997</v>
      </c>
      <c r="BA168" s="933">
        <v>36.700000000000003</v>
      </c>
      <c r="BB168" s="933">
        <v>36.700000000000003</v>
      </c>
      <c r="BC168" s="934">
        <v>37</v>
      </c>
      <c r="BD168" s="935">
        <v>34.700000000000003</v>
      </c>
      <c r="BE168" s="729">
        <f t="shared" si="82"/>
        <v>36.800000000000004</v>
      </c>
      <c r="BF168" s="1026">
        <v>182.7</v>
      </c>
      <c r="BG168" s="1027">
        <v>179.8</v>
      </c>
      <c r="BH168" s="1027">
        <v>183.6</v>
      </c>
      <c r="BI168" s="1028">
        <v>182.1</v>
      </c>
      <c r="BJ168" s="1029">
        <v>186.2</v>
      </c>
      <c r="BK168" s="729">
        <f t="shared" si="83"/>
        <v>181.83333333333334</v>
      </c>
      <c r="BL168" s="790">
        <v>335855</v>
      </c>
      <c r="BM168" s="791">
        <v>331227</v>
      </c>
      <c r="BN168" s="791">
        <v>323717</v>
      </c>
      <c r="BO168" s="792">
        <v>320330</v>
      </c>
      <c r="BP168" s="793">
        <v>317474</v>
      </c>
      <c r="BQ168" s="810">
        <f t="shared" si="78"/>
        <v>325091.33333333331</v>
      </c>
      <c r="BR168" s="725">
        <v>32977</v>
      </c>
      <c r="BS168" s="726">
        <v>32186</v>
      </c>
      <c r="BT168" s="726">
        <v>31157</v>
      </c>
      <c r="BU168" s="727">
        <v>30809</v>
      </c>
      <c r="BV168" s="728">
        <v>30649</v>
      </c>
      <c r="BW168" s="729">
        <f t="shared" si="79"/>
        <v>31384</v>
      </c>
      <c r="BX168" s="932">
        <v>27.7</v>
      </c>
      <c r="BY168" s="933">
        <v>25.8</v>
      </c>
      <c r="BZ168" s="933">
        <v>24.7</v>
      </c>
      <c r="CA168" s="934">
        <v>23.6</v>
      </c>
      <c r="CB168" s="935">
        <v>26</v>
      </c>
      <c r="CC168" s="729">
        <f t="shared" si="84"/>
        <v>24.7</v>
      </c>
      <c r="CD168" s="859">
        <v>41297</v>
      </c>
      <c r="CE168" s="860">
        <v>40417</v>
      </c>
      <c r="CF168" s="860">
        <v>39658</v>
      </c>
      <c r="CG168" s="861">
        <v>39132</v>
      </c>
      <c r="CH168" s="862">
        <v>39100</v>
      </c>
      <c r="CI168" s="863">
        <f t="shared" si="80"/>
        <v>39735.666666666664</v>
      </c>
      <c r="CJ168" s="725">
        <v>11.7</v>
      </c>
      <c r="CK168" s="726">
        <v>13.6</v>
      </c>
      <c r="CL168" s="726">
        <v>8.6999999999999993</v>
      </c>
      <c r="CM168" s="727">
        <v>5.3</v>
      </c>
      <c r="CN168" s="728">
        <v>8.6</v>
      </c>
      <c r="CO168" s="891">
        <f t="shared" si="85"/>
        <v>9.1999999999999993</v>
      </c>
    </row>
    <row r="169" spans="1:93" x14ac:dyDescent="0.3">
      <c r="A169" s="172" t="s">
        <v>419</v>
      </c>
      <c r="B169" s="790">
        <v>1912021</v>
      </c>
      <c r="C169" s="791">
        <v>1894110</v>
      </c>
      <c r="D169" s="792">
        <v>1860601</v>
      </c>
      <c r="E169" s="793">
        <v>1855454</v>
      </c>
      <c r="F169" s="810">
        <f t="shared" si="66"/>
        <v>1870055</v>
      </c>
      <c r="G169" s="725">
        <v>33655.550000000003</v>
      </c>
      <c r="H169" s="726">
        <v>31394.31</v>
      </c>
      <c r="I169" s="727">
        <v>34458.019999999997</v>
      </c>
      <c r="J169" s="728">
        <v>37597.14</v>
      </c>
      <c r="K169" s="729">
        <f t="shared" si="67"/>
        <v>34483.156666666669</v>
      </c>
      <c r="L169" s="725">
        <f t="shared" si="81"/>
        <v>17600</v>
      </c>
      <c r="M169" s="726">
        <f t="shared" si="81"/>
        <v>16600</v>
      </c>
      <c r="N169" s="727">
        <f t="shared" si="68"/>
        <v>18500</v>
      </c>
      <c r="O169" s="728">
        <f t="shared" si="65"/>
        <v>20300</v>
      </c>
      <c r="P169" s="729">
        <f t="shared" si="69"/>
        <v>18466.666666666668</v>
      </c>
      <c r="Q169" s="725">
        <f t="shared" si="70"/>
        <v>19050.806015999999</v>
      </c>
      <c r="R169" s="726">
        <f t="shared" si="71"/>
        <v>17616.052799999998</v>
      </c>
      <c r="S169" s="727">
        <f t="shared" si="72"/>
        <v>19247.400000000001</v>
      </c>
      <c r="T169" s="728">
        <f t="shared" si="73"/>
        <v>20706</v>
      </c>
      <c r="U169" s="729">
        <f t="shared" si="74"/>
        <v>19189.817599999998</v>
      </c>
      <c r="V169" s="725">
        <v>681.9</v>
      </c>
      <c r="W169" s="726">
        <v>646.79999999999995</v>
      </c>
      <c r="X169" s="727">
        <v>634.9</v>
      </c>
      <c r="Y169" s="727">
        <v>619.1</v>
      </c>
      <c r="Z169" s="740">
        <v>641</v>
      </c>
      <c r="AA169" s="729">
        <f t="shared" si="75"/>
        <v>633.59999999999991</v>
      </c>
      <c r="AB169" s="725">
        <v>53.8</v>
      </c>
      <c r="AC169" s="726">
        <v>43</v>
      </c>
      <c r="AD169" s="727">
        <v>38.5</v>
      </c>
      <c r="AE169" s="727">
        <v>36.200000000000003</v>
      </c>
      <c r="AF169" s="740">
        <v>35</v>
      </c>
      <c r="AG169" s="729">
        <f t="shared" si="76"/>
        <v>39.233333333333334</v>
      </c>
      <c r="AH169" s="960">
        <v>142.5</v>
      </c>
      <c r="AI169" s="961">
        <v>128.4</v>
      </c>
      <c r="AJ169" s="961">
        <v>113.9</v>
      </c>
      <c r="AK169" s="962">
        <v>90.2</v>
      </c>
      <c r="AL169" s="963">
        <v>101.9</v>
      </c>
      <c r="AM169" s="964">
        <v>111</v>
      </c>
      <c r="AN169" s="943">
        <v>26.1</v>
      </c>
      <c r="AO169" s="965">
        <v>21</v>
      </c>
      <c r="AP169" s="965">
        <v>18.100000000000001</v>
      </c>
      <c r="AQ169" s="966">
        <v>12.6</v>
      </c>
      <c r="AR169" s="967">
        <v>15.5</v>
      </c>
      <c r="AS169" s="964">
        <v>17</v>
      </c>
      <c r="AT169" s="790">
        <v>1043544</v>
      </c>
      <c r="AU169" s="791">
        <v>1029159</v>
      </c>
      <c r="AV169" s="791">
        <v>997575</v>
      </c>
      <c r="AW169" s="792">
        <v>994151</v>
      </c>
      <c r="AX169" s="793">
        <v>985105</v>
      </c>
      <c r="AY169" s="810">
        <f t="shared" si="77"/>
        <v>1006961.6666666666</v>
      </c>
      <c r="AZ169" s="932">
        <v>45.3</v>
      </c>
      <c r="BA169" s="933">
        <v>45.5</v>
      </c>
      <c r="BB169" s="933">
        <v>44.3</v>
      </c>
      <c r="BC169" s="934">
        <v>43.4</v>
      </c>
      <c r="BD169" s="935">
        <v>38.9</v>
      </c>
      <c r="BE169" s="729">
        <f t="shared" si="82"/>
        <v>44.4</v>
      </c>
      <c r="BF169" s="1030">
        <v>517</v>
      </c>
      <c r="BG169" s="1027">
        <v>499.4</v>
      </c>
      <c r="BH169" s="1027">
        <v>502.7</v>
      </c>
      <c r="BI169" s="1028">
        <v>507.6</v>
      </c>
      <c r="BJ169" s="1029">
        <v>518.70000000000005</v>
      </c>
      <c r="BK169" s="729">
        <f t="shared" si="83"/>
        <v>503.23333333333329</v>
      </c>
      <c r="BL169" s="790">
        <v>1148662</v>
      </c>
      <c r="BM169" s="791">
        <v>1131105</v>
      </c>
      <c r="BN169" s="791">
        <v>1095676</v>
      </c>
      <c r="BO169" s="792">
        <v>1091045</v>
      </c>
      <c r="BP169" s="793">
        <v>1081472</v>
      </c>
      <c r="BQ169" s="810">
        <f t="shared" si="78"/>
        <v>1105942</v>
      </c>
      <c r="BR169" s="725">
        <v>120386</v>
      </c>
      <c r="BS169" s="726">
        <v>117282</v>
      </c>
      <c r="BT169" s="726">
        <v>111409</v>
      </c>
      <c r="BU169" s="727">
        <v>109784</v>
      </c>
      <c r="BV169" s="728">
        <v>107760</v>
      </c>
      <c r="BW169" s="729">
        <f t="shared" si="79"/>
        <v>112825</v>
      </c>
      <c r="BX169" s="932">
        <v>20</v>
      </c>
      <c r="BY169" s="933">
        <v>20.399999999999999</v>
      </c>
      <c r="BZ169" s="933">
        <v>21.6</v>
      </c>
      <c r="CA169" s="934">
        <v>23.5</v>
      </c>
      <c r="CB169" s="935">
        <v>27.4</v>
      </c>
      <c r="CC169" s="729">
        <f t="shared" si="84"/>
        <v>21.833333333333332</v>
      </c>
      <c r="CD169" s="859">
        <v>145657</v>
      </c>
      <c r="CE169" s="860">
        <v>141416</v>
      </c>
      <c r="CF169" s="860">
        <v>136080</v>
      </c>
      <c r="CG169" s="861">
        <v>134159</v>
      </c>
      <c r="CH169" s="862">
        <v>134288</v>
      </c>
      <c r="CI169" s="863">
        <f t="shared" si="80"/>
        <v>137218.33333333334</v>
      </c>
      <c r="CJ169" s="725">
        <v>18.899999999999999</v>
      </c>
      <c r="CK169" s="726">
        <v>16.899999999999999</v>
      </c>
      <c r="CL169" s="726">
        <v>14</v>
      </c>
      <c r="CM169" s="727">
        <v>10.3</v>
      </c>
      <c r="CN169" s="728">
        <v>11.8</v>
      </c>
      <c r="CO169" s="891">
        <f t="shared" si="85"/>
        <v>13.733333333333334</v>
      </c>
    </row>
    <row r="170" spans="1:93" x14ac:dyDescent="0.3">
      <c r="A170" s="172" t="s">
        <v>420</v>
      </c>
      <c r="B170" s="790">
        <v>4908548</v>
      </c>
      <c r="C170" s="791">
        <v>4875290</v>
      </c>
      <c r="D170" s="792">
        <v>4833705</v>
      </c>
      <c r="E170" s="793">
        <v>4833329</v>
      </c>
      <c r="F170" s="810">
        <f t="shared" si="66"/>
        <v>4847441.333333333</v>
      </c>
      <c r="G170" s="725">
        <v>89933.89</v>
      </c>
      <c r="H170" s="726">
        <v>84886.15</v>
      </c>
      <c r="I170" s="727">
        <v>93898.75</v>
      </c>
      <c r="J170" s="728">
        <v>101204.14</v>
      </c>
      <c r="K170" s="729">
        <f t="shared" si="67"/>
        <v>93329.68</v>
      </c>
      <c r="L170" s="725">
        <f t="shared" si="81"/>
        <v>18300</v>
      </c>
      <c r="M170" s="726">
        <f t="shared" si="81"/>
        <v>17400</v>
      </c>
      <c r="N170" s="727">
        <f t="shared" si="68"/>
        <v>19400</v>
      </c>
      <c r="O170" s="728">
        <f t="shared" si="65"/>
        <v>20900</v>
      </c>
      <c r="P170" s="729">
        <f t="shared" si="69"/>
        <v>19233.333333333332</v>
      </c>
      <c r="Q170" s="725">
        <f t="shared" si="70"/>
        <v>19808.508527999998</v>
      </c>
      <c r="R170" s="726">
        <f t="shared" si="71"/>
        <v>18465.019199999999</v>
      </c>
      <c r="S170" s="727">
        <f t="shared" si="72"/>
        <v>20183.759999999998</v>
      </c>
      <c r="T170" s="728">
        <f t="shared" si="73"/>
        <v>21318</v>
      </c>
      <c r="U170" s="729">
        <f t="shared" si="74"/>
        <v>19988.9264</v>
      </c>
      <c r="V170" s="725">
        <v>1678.5</v>
      </c>
      <c r="W170" s="726">
        <v>1609.8</v>
      </c>
      <c r="X170" s="727">
        <v>1612.4</v>
      </c>
      <c r="Y170" s="727">
        <v>1602.3</v>
      </c>
      <c r="Z170" s="740">
        <v>1674.6</v>
      </c>
      <c r="AA170" s="729">
        <f t="shared" si="75"/>
        <v>1608.1666666666667</v>
      </c>
      <c r="AB170" s="725">
        <v>112.4</v>
      </c>
      <c r="AC170" s="726">
        <v>99.6</v>
      </c>
      <c r="AD170" s="727">
        <v>106.9</v>
      </c>
      <c r="AE170" s="727">
        <v>101.7</v>
      </c>
      <c r="AF170" s="740">
        <v>109.8</v>
      </c>
      <c r="AG170" s="729">
        <f t="shared" si="76"/>
        <v>102.73333333333333</v>
      </c>
      <c r="AH170" s="960">
        <v>334.3</v>
      </c>
      <c r="AI170" s="961">
        <v>290.5</v>
      </c>
      <c r="AJ170" s="961">
        <v>301.60000000000002</v>
      </c>
      <c r="AK170" s="962">
        <v>265.3</v>
      </c>
      <c r="AL170" s="963">
        <v>263.89999999999998</v>
      </c>
      <c r="AM170" s="964">
        <v>286</v>
      </c>
      <c r="AN170" s="943">
        <v>57.4</v>
      </c>
      <c r="AO170" s="965">
        <v>48.2</v>
      </c>
      <c r="AP170" s="965">
        <v>52.2</v>
      </c>
      <c r="AQ170" s="966">
        <v>43.9</v>
      </c>
      <c r="AR170" s="967">
        <v>46.1</v>
      </c>
      <c r="AS170" s="964">
        <v>48</v>
      </c>
      <c r="AT170" s="790">
        <v>2653358</v>
      </c>
      <c r="AU170" s="791">
        <v>2627531</v>
      </c>
      <c r="AV170" s="791">
        <v>2577638</v>
      </c>
      <c r="AW170" s="792">
        <v>2580054</v>
      </c>
      <c r="AX170" s="793">
        <v>2562271</v>
      </c>
      <c r="AY170" s="810">
        <f t="shared" si="77"/>
        <v>2595074.3333333335</v>
      </c>
      <c r="AZ170" s="932">
        <v>48</v>
      </c>
      <c r="BA170" s="933">
        <v>47.9</v>
      </c>
      <c r="BB170" s="933">
        <v>47.6</v>
      </c>
      <c r="BC170" s="934">
        <v>47.6</v>
      </c>
      <c r="BD170" s="935">
        <v>45.1</v>
      </c>
      <c r="BE170" s="729">
        <f t="shared" si="82"/>
        <v>47.699999999999996</v>
      </c>
      <c r="BF170" s="1026">
        <v>1303.3</v>
      </c>
      <c r="BG170" s="1027">
        <v>1278.8</v>
      </c>
      <c r="BH170" s="1031">
        <v>1269</v>
      </c>
      <c r="BI170" s="1032">
        <v>1297</v>
      </c>
      <c r="BJ170" s="1029">
        <v>1362.6</v>
      </c>
      <c r="BK170" s="729">
        <f t="shared" si="83"/>
        <v>1281.6000000000001</v>
      </c>
      <c r="BL170" s="790">
        <v>2928520</v>
      </c>
      <c r="BM170" s="791">
        <v>2898179</v>
      </c>
      <c r="BN170" s="791">
        <v>2838842</v>
      </c>
      <c r="BO170" s="792">
        <v>2839538</v>
      </c>
      <c r="BP170" s="793">
        <v>2820864</v>
      </c>
      <c r="BQ170" s="810">
        <f t="shared" si="78"/>
        <v>2858853</v>
      </c>
      <c r="BR170" s="725">
        <v>294464</v>
      </c>
      <c r="BS170" s="726">
        <v>289758</v>
      </c>
      <c r="BT170" s="726">
        <v>280596</v>
      </c>
      <c r="BU170" s="727">
        <v>281047</v>
      </c>
      <c r="BV170" s="728">
        <v>279910</v>
      </c>
      <c r="BW170" s="729">
        <f t="shared" si="79"/>
        <v>283800.33333333331</v>
      </c>
      <c r="BX170" s="932">
        <v>20.3</v>
      </c>
      <c r="BY170" s="933">
        <v>18.5</v>
      </c>
      <c r="BZ170" s="933">
        <v>17.8</v>
      </c>
      <c r="CA170" s="934">
        <v>17.8</v>
      </c>
      <c r="CB170" s="935">
        <v>20.399999999999999</v>
      </c>
      <c r="CC170" s="729">
        <f t="shared" si="84"/>
        <v>18.033333333333331</v>
      </c>
      <c r="CD170" s="859">
        <v>384610</v>
      </c>
      <c r="CE170" s="860">
        <v>377022</v>
      </c>
      <c r="CF170" s="860">
        <v>363915</v>
      </c>
      <c r="CG170" s="861">
        <v>360672</v>
      </c>
      <c r="CH170" s="862">
        <v>362232</v>
      </c>
      <c r="CI170" s="863">
        <f t="shared" si="80"/>
        <v>367203</v>
      </c>
      <c r="CJ170" s="725">
        <v>22.3</v>
      </c>
      <c r="CK170" s="726">
        <v>21.8</v>
      </c>
      <c r="CL170" s="726">
        <v>21.2</v>
      </c>
      <c r="CM170" s="727">
        <v>18.8</v>
      </c>
      <c r="CN170" s="728">
        <v>17.100000000000001</v>
      </c>
      <c r="CO170" s="891">
        <f t="shared" si="85"/>
        <v>20.599999999999998</v>
      </c>
    </row>
    <row r="171" spans="1:93" ht="17.25" thickBot="1" x14ac:dyDescent="0.35">
      <c r="A171" s="173" t="s">
        <v>421</v>
      </c>
      <c r="B171" s="794">
        <v>1622257</v>
      </c>
      <c r="C171" s="795">
        <v>1611621</v>
      </c>
      <c r="D171" s="796">
        <v>1590044</v>
      </c>
      <c r="E171" s="797">
        <v>1587413</v>
      </c>
      <c r="F171" s="811">
        <f t="shared" si="66"/>
        <v>1596359.3333333333</v>
      </c>
      <c r="G171" s="730">
        <v>35610.33</v>
      </c>
      <c r="H171" s="731">
        <v>32946.129999999997</v>
      </c>
      <c r="I171" s="732">
        <v>36445.68</v>
      </c>
      <c r="J171" s="733">
        <v>39573.480000000003</v>
      </c>
      <c r="K171" s="734">
        <f t="shared" si="67"/>
        <v>36321.763333333336</v>
      </c>
      <c r="L171" s="730">
        <f t="shared" si="81"/>
        <v>22000</v>
      </c>
      <c r="M171" s="731">
        <f t="shared" si="81"/>
        <v>20400</v>
      </c>
      <c r="N171" s="732">
        <f t="shared" si="68"/>
        <v>22900</v>
      </c>
      <c r="O171" s="733">
        <f t="shared" si="65"/>
        <v>24900</v>
      </c>
      <c r="P171" s="734">
        <f t="shared" si="69"/>
        <v>22733.333333333332</v>
      </c>
      <c r="Q171" s="730">
        <f t="shared" si="70"/>
        <v>23813.507519999999</v>
      </c>
      <c r="R171" s="731">
        <f t="shared" si="71"/>
        <v>21648.643199999999</v>
      </c>
      <c r="S171" s="732">
        <f t="shared" si="72"/>
        <v>23825.16</v>
      </c>
      <c r="T171" s="733">
        <f t="shared" si="73"/>
        <v>25398</v>
      </c>
      <c r="U171" s="734">
        <f t="shared" si="74"/>
        <v>23623.934399999998</v>
      </c>
      <c r="V171" s="730">
        <v>684.8</v>
      </c>
      <c r="W171" s="731">
        <v>641.6</v>
      </c>
      <c r="X171" s="732">
        <v>650.9</v>
      </c>
      <c r="Y171" s="732">
        <v>639.70000000000005</v>
      </c>
      <c r="Z171" s="741">
        <v>641</v>
      </c>
      <c r="AA171" s="734">
        <f t="shared" si="75"/>
        <v>644.06666666666672</v>
      </c>
      <c r="AB171" s="730">
        <v>33.9</v>
      </c>
      <c r="AC171" s="731">
        <v>27.4</v>
      </c>
      <c r="AD171" s="732">
        <v>32.299999999999997</v>
      </c>
      <c r="AE171" s="732">
        <v>30.9</v>
      </c>
      <c r="AF171" s="741">
        <v>34.6</v>
      </c>
      <c r="AG171" s="734">
        <f t="shared" si="76"/>
        <v>30.2</v>
      </c>
      <c r="AH171" s="970">
        <v>100.8</v>
      </c>
      <c r="AI171" s="971">
        <v>83.3</v>
      </c>
      <c r="AJ171" s="971">
        <v>87.7</v>
      </c>
      <c r="AK171" s="972">
        <v>73.5</v>
      </c>
      <c r="AL171" s="973">
        <v>64.3</v>
      </c>
      <c r="AM171" s="974">
        <v>82</v>
      </c>
      <c r="AN171" s="975">
        <v>15.3</v>
      </c>
      <c r="AO171" s="976">
        <v>11</v>
      </c>
      <c r="AP171" s="976">
        <v>12.5</v>
      </c>
      <c r="AQ171" s="977">
        <v>8.5</v>
      </c>
      <c r="AR171" s="978">
        <v>9.1999999999999993</v>
      </c>
      <c r="AS171" s="974">
        <v>11</v>
      </c>
      <c r="AT171" s="794">
        <v>911409</v>
      </c>
      <c r="AU171" s="795">
        <v>899591</v>
      </c>
      <c r="AV171" s="795">
        <v>876650</v>
      </c>
      <c r="AW171" s="796">
        <v>872276</v>
      </c>
      <c r="AX171" s="797">
        <v>862811</v>
      </c>
      <c r="AY171" s="811">
        <f t="shared" si="77"/>
        <v>882839</v>
      </c>
      <c r="AZ171" s="936">
        <v>45.8</v>
      </c>
      <c r="BA171" s="937">
        <v>45.9</v>
      </c>
      <c r="BB171" s="937">
        <v>45.8</v>
      </c>
      <c r="BC171" s="938">
        <v>45.4</v>
      </c>
      <c r="BD171" s="939">
        <v>45</v>
      </c>
      <c r="BE171" s="734">
        <f t="shared" si="82"/>
        <v>45.699999999999996</v>
      </c>
      <c r="BF171" s="1034">
        <v>561.6</v>
      </c>
      <c r="BG171" s="1040">
        <v>539</v>
      </c>
      <c r="BH171" s="1035">
        <v>542.29999999999995</v>
      </c>
      <c r="BI171" s="1036">
        <v>546.20000000000005</v>
      </c>
      <c r="BJ171" s="1037">
        <v>554.1</v>
      </c>
      <c r="BK171" s="734">
        <f t="shared" si="83"/>
        <v>542.5</v>
      </c>
      <c r="BL171" s="794">
        <v>984746</v>
      </c>
      <c r="BM171" s="795">
        <v>971673</v>
      </c>
      <c r="BN171" s="795">
        <v>946743</v>
      </c>
      <c r="BO171" s="796">
        <v>941634</v>
      </c>
      <c r="BP171" s="797">
        <v>932139</v>
      </c>
      <c r="BQ171" s="811">
        <f t="shared" si="78"/>
        <v>953350</v>
      </c>
      <c r="BR171" s="730">
        <v>89470</v>
      </c>
      <c r="BS171" s="731">
        <v>87157</v>
      </c>
      <c r="BT171" s="731">
        <v>82585</v>
      </c>
      <c r="BU171" s="732">
        <v>81987</v>
      </c>
      <c r="BV171" s="733">
        <v>80623</v>
      </c>
      <c r="BW171" s="734">
        <f t="shared" si="79"/>
        <v>83909.666666666672</v>
      </c>
      <c r="BX171" s="936">
        <v>21.8</v>
      </c>
      <c r="BY171" s="937">
        <v>26</v>
      </c>
      <c r="BZ171" s="937">
        <v>21.8</v>
      </c>
      <c r="CA171" s="938">
        <v>22.1</v>
      </c>
      <c r="CB171" s="939">
        <v>24.9</v>
      </c>
      <c r="CC171" s="734">
        <f t="shared" si="84"/>
        <v>23.3</v>
      </c>
      <c r="CD171" s="850">
        <v>102299</v>
      </c>
      <c r="CE171" s="851">
        <v>100406</v>
      </c>
      <c r="CF171" s="851">
        <v>97442</v>
      </c>
      <c r="CG171" s="852">
        <v>96695</v>
      </c>
      <c r="CH171" s="853">
        <v>96650</v>
      </c>
      <c r="CI171" s="864">
        <f t="shared" si="80"/>
        <v>98181</v>
      </c>
      <c r="CJ171" s="730">
        <v>17.7</v>
      </c>
      <c r="CK171" s="731">
        <v>12.9</v>
      </c>
      <c r="CL171" s="731">
        <v>13.2</v>
      </c>
      <c r="CM171" s="732">
        <v>14.7</v>
      </c>
      <c r="CN171" s="733">
        <v>17.3</v>
      </c>
      <c r="CO171" s="892">
        <f t="shared" si="85"/>
        <v>13.6</v>
      </c>
    </row>
    <row r="172" spans="1:93" x14ac:dyDescent="0.3">
      <c r="A172" s="171" t="s">
        <v>35</v>
      </c>
      <c r="B172" s="789">
        <v>875899</v>
      </c>
      <c r="C172" s="798">
        <v>888005</v>
      </c>
      <c r="D172" s="799">
        <v>896007</v>
      </c>
      <c r="E172" s="800">
        <v>904705</v>
      </c>
      <c r="F172" s="809">
        <f t="shared" si="66"/>
        <v>896239</v>
      </c>
      <c r="G172" s="735">
        <v>25627.85</v>
      </c>
      <c r="H172" s="736">
        <v>24386.34</v>
      </c>
      <c r="I172" s="737">
        <v>27519.41</v>
      </c>
      <c r="J172" s="738">
        <v>30469.360000000001</v>
      </c>
      <c r="K172" s="724">
        <f t="shared" si="67"/>
        <v>27458.37</v>
      </c>
      <c r="L172" s="735">
        <f t="shared" si="81"/>
        <v>29300</v>
      </c>
      <c r="M172" s="736">
        <f t="shared" si="81"/>
        <v>27500</v>
      </c>
      <c r="N172" s="737">
        <f t="shared" si="68"/>
        <v>30700</v>
      </c>
      <c r="O172" s="738">
        <f t="shared" si="65"/>
        <v>33700</v>
      </c>
      <c r="P172" s="724">
        <f t="shared" si="69"/>
        <v>30633.333333333332</v>
      </c>
      <c r="Q172" s="735">
        <f t="shared" si="70"/>
        <v>31715.262287999998</v>
      </c>
      <c r="R172" s="736">
        <f t="shared" si="71"/>
        <v>29183.219999999998</v>
      </c>
      <c r="S172" s="737">
        <f t="shared" si="72"/>
        <v>31940.28</v>
      </c>
      <c r="T172" s="738">
        <f t="shared" si="73"/>
        <v>34374</v>
      </c>
      <c r="U172" s="724">
        <f t="shared" si="74"/>
        <v>31832.5</v>
      </c>
      <c r="V172" s="735">
        <v>448.2</v>
      </c>
      <c r="W172" s="736">
        <v>451.6</v>
      </c>
      <c r="X172" s="737">
        <v>466.5</v>
      </c>
      <c r="Y172" s="737">
        <v>483.3</v>
      </c>
      <c r="Z172" s="739">
        <v>509.6</v>
      </c>
      <c r="AA172" s="724">
        <f t="shared" si="75"/>
        <v>467.13333333333338</v>
      </c>
      <c r="AB172" s="735">
        <v>36.200000000000003</v>
      </c>
      <c r="AC172" s="736">
        <v>35.1</v>
      </c>
      <c r="AD172" s="737">
        <v>39.200000000000003</v>
      </c>
      <c r="AE172" s="737">
        <v>40</v>
      </c>
      <c r="AF172" s="739">
        <v>34.1</v>
      </c>
      <c r="AG172" s="724">
        <f t="shared" si="76"/>
        <v>38.1</v>
      </c>
      <c r="AH172" s="951">
        <v>31.7</v>
      </c>
      <c r="AI172" s="952">
        <v>34.299999999999997</v>
      </c>
      <c r="AJ172" s="952">
        <v>34.799999999999997</v>
      </c>
      <c r="AK172" s="953">
        <v>32.700000000000003</v>
      </c>
      <c r="AL172" s="954">
        <v>29.7</v>
      </c>
      <c r="AM172" s="955">
        <v>34</v>
      </c>
      <c r="AN172" s="956">
        <v>6</v>
      </c>
      <c r="AO172" s="957">
        <v>6.4</v>
      </c>
      <c r="AP172" s="957">
        <v>6.7</v>
      </c>
      <c r="AQ172" s="958">
        <v>7.5</v>
      </c>
      <c r="AR172" s="959">
        <v>5.7</v>
      </c>
      <c r="AS172" s="955">
        <v>7</v>
      </c>
      <c r="AT172" s="789">
        <v>481432</v>
      </c>
      <c r="AU172" s="798">
        <v>487714</v>
      </c>
      <c r="AV172" s="798">
        <v>494779</v>
      </c>
      <c r="AW172" s="799">
        <v>502105</v>
      </c>
      <c r="AX172" s="800">
        <v>512172</v>
      </c>
      <c r="AY172" s="809">
        <f t="shared" si="77"/>
        <v>494866</v>
      </c>
      <c r="AZ172" s="756">
        <v>17.5</v>
      </c>
      <c r="BA172" s="757">
        <v>16.8</v>
      </c>
      <c r="BB172" s="757">
        <v>15.4</v>
      </c>
      <c r="BC172" s="758">
        <v>14.7</v>
      </c>
      <c r="BD172" s="759">
        <v>13.8</v>
      </c>
      <c r="BE172" s="724">
        <f t="shared" si="82"/>
        <v>15.633333333333335</v>
      </c>
      <c r="BF172" s="1022">
        <v>400.4</v>
      </c>
      <c r="BG172" s="1023">
        <v>402.1</v>
      </c>
      <c r="BH172" s="1023">
        <v>413.7</v>
      </c>
      <c r="BI172" s="1024">
        <v>431.8</v>
      </c>
      <c r="BJ172" s="1025">
        <v>459.2</v>
      </c>
      <c r="BK172" s="724">
        <f t="shared" si="83"/>
        <v>415.86666666666662</v>
      </c>
      <c r="BL172" s="789">
        <v>544727</v>
      </c>
      <c r="BM172" s="798">
        <v>551202</v>
      </c>
      <c r="BN172" s="798">
        <v>556817</v>
      </c>
      <c r="BO172" s="799">
        <v>562561</v>
      </c>
      <c r="BP172" s="800">
        <v>570411</v>
      </c>
      <c r="BQ172" s="809">
        <f t="shared" si="78"/>
        <v>556860</v>
      </c>
      <c r="BR172" s="735">
        <v>75069</v>
      </c>
      <c r="BS172" s="736">
        <v>68214</v>
      </c>
      <c r="BT172" s="736">
        <v>75559</v>
      </c>
      <c r="BU172" s="737">
        <v>75796</v>
      </c>
      <c r="BV172" s="738">
        <v>78085</v>
      </c>
      <c r="BW172" s="724">
        <f t="shared" si="79"/>
        <v>73189.666666666672</v>
      </c>
      <c r="BX172" s="756">
        <v>58.8</v>
      </c>
      <c r="BY172" s="757">
        <v>59.8</v>
      </c>
      <c r="BZ172" s="757">
        <v>61.5</v>
      </c>
      <c r="CA172" s="758">
        <v>62.7</v>
      </c>
      <c r="CB172" s="759">
        <v>65.3</v>
      </c>
      <c r="CC172" s="724">
        <f t="shared" si="84"/>
        <v>61.333333333333336</v>
      </c>
      <c r="CD172" s="854">
        <v>84117</v>
      </c>
      <c r="CE172" s="855">
        <v>84850</v>
      </c>
      <c r="CF172" s="855">
        <v>82448</v>
      </c>
      <c r="CG172" s="856">
        <v>80080</v>
      </c>
      <c r="CH172" s="857">
        <v>78565</v>
      </c>
      <c r="CI172" s="858">
        <f t="shared" si="80"/>
        <v>82459.333333333328</v>
      </c>
      <c r="CJ172" s="735">
        <v>9.1999999999999993</v>
      </c>
      <c r="CK172" s="736">
        <v>11.5</v>
      </c>
      <c r="CL172" s="736">
        <v>10.199999999999999</v>
      </c>
      <c r="CM172" s="737">
        <v>8.1</v>
      </c>
      <c r="CN172" s="738">
        <v>10.4</v>
      </c>
      <c r="CO172" s="755">
        <f t="shared" si="85"/>
        <v>9.9333333333333318</v>
      </c>
    </row>
    <row r="173" spans="1:93" ht="17.25" thickBot="1" x14ac:dyDescent="0.35">
      <c r="A173" s="173" t="s">
        <v>422</v>
      </c>
      <c r="B173" s="794">
        <v>875899</v>
      </c>
      <c r="C173" s="795">
        <v>888005</v>
      </c>
      <c r="D173" s="796">
        <v>896007</v>
      </c>
      <c r="E173" s="797">
        <v>904705</v>
      </c>
      <c r="F173" s="811">
        <f t="shared" si="66"/>
        <v>896239</v>
      </c>
      <c r="G173" s="730">
        <v>25627.85</v>
      </c>
      <c r="H173" s="731">
        <v>24386.34</v>
      </c>
      <c r="I173" s="732">
        <v>27519.41</v>
      </c>
      <c r="J173" s="733">
        <v>30469.360000000001</v>
      </c>
      <c r="K173" s="734">
        <f t="shared" si="67"/>
        <v>27458.37</v>
      </c>
      <c r="L173" s="730">
        <f t="shared" si="81"/>
        <v>29300</v>
      </c>
      <c r="M173" s="731">
        <f t="shared" si="81"/>
        <v>27500</v>
      </c>
      <c r="N173" s="732">
        <f t="shared" si="68"/>
        <v>30700</v>
      </c>
      <c r="O173" s="733">
        <f t="shared" si="65"/>
        <v>33700</v>
      </c>
      <c r="P173" s="734">
        <f t="shared" si="69"/>
        <v>30633.333333333332</v>
      </c>
      <c r="Q173" s="730">
        <f t="shared" si="70"/>
        <v>31715.262287999998</v>
      </c>
      <c r="R173" s="731">
        <f t="shared" si="71"/>
        <v>29183.219999999998</v>
      </c>
      <c r="S173" s="732">
        <f t="shared" si="72"/>
        <v>31940.28</v>
      </c>
      <c r="T173" s="733">
        <f t="shared" si="73"/>
        <v>34374</v>
      </c>
      <c r="U173" s="734">
        <f t="shared" si="74"/>
        <v>31832.5</v>
      </c>
      <c r="V173" s="730">
        <v>448.2</v>
      </c>
      <c r="W173" s="731">
        <v>451.6</v>
      </c>
      <c r="X173" s="732">
        <v>466.5</v>
      </c>
      <c r="Y173" s="732">
        <v>483.3</v>
      </c>
      <c r="Z173" s="741">
        <v>509.6</v>
      </c>
      <c r="AA173" s="734">
        <f t="shared" si="75"/>
        <v>467.13333333333338</v>
      </c>
      <c r="AB173" s="730">
        <v>36.200000000000003</v>
      </c>
      <c r="AC173" s="731">
        <v>35.1</v>
      </c>
      <c r="AD173" s="732">
        <v>39.200000000000003</v>
      </c>
      <c r="AE173" s="732">
        <v>40</v>
      </c>
      <c r="AF173" s="741">
        <v>34.1</v>
      </c>
      <c r="AG173" s="734">
        <f t="shared" si="76"/>
        <v>38.1</v>
      </c>
      <c r="AH173" s="970">
        <v>31.7</v>
      </c>
      <c r="AI173" s="971">
        <v>34.299999999999997</v>
      </c>
      <c r="AJ173" s="971">
        <v>34.799999999999997</v>
      </c>
      <c r="AK173" s="972">
        <v>32.700000000000003</v>
      </c>
      <c r="AL173" s="973">
        <v>29.7</v>
      </c>
      <c r="AM173" s="974">
        <v>34</v>
      </c>
      <c r="AN173" s="975">
        <v>6</v>
      </c>
      <c r="AO173" s="976">
        <v>6.4</v>
      </c>
      <c r="AP173" s="976">
        <v>6.7</v>
      </c>
      <c r="AQ173" s="977">
        <v>7.5</v>
      </c>
      <c r="AR173" s="978">
        <v>5.7</v>
      </c>
      <c r="AS173" s="974">
        <v>7</v>
      </c>
      <c r="AT173" s="794">
        <v>481432</v>
      </c>
      <c r="AU173" s="795">
        <v>487714</v>
      </c>
      <c r="AV173" s="795">
        <v>494779</v>
      </c>
      <c r="AW173" s="796">
        <v>502105</v>
      </c>
      <c r="AX173" s="797">
        <v>512172</v>
      </c>
      <c r="AY173" s="811">
        <f t="shared" si="77"/>
        <v>494866</v>
      </c>
      <c r="AZ173" s="936">
        <v>17.5</v>
      </c>
      <c r="BA173" s="937">
        <v>16.8</v>
      </c>
      <c r="BB173" s="937">
        <v>15.4</v>
      </c>
      <c r="BC173" s="938">
        <v>14.7</v>
      </c>
      <c r="BD173" s="939">
        <v>13.8</v>
      </c>
      <c r="BE173" s="734">
        <f t="shared" si="82"/>
        <v>15.633333333333335</v>
      </c>
      <c r="BF173" s="1034">
        <v>400.4</v>
      </c>
      <c r="BG173" s="1035">
        <v>402.1</v>
      </c>
      <c r="BH173" s="1035">
        <v>413.7</v>
      </c>
      <c r="BI173" s="1036">
        <v>431.8</v>
      </c>
      <c r="BJ173" s="1037">
        <v>459.2</v>
      </c>
      <c r="BK173" s="734">
        <f t="shared" si="83"/>
        <v>415.86666666666662</v>
      </c>
      <c r="BL173" s="794">
        <v>544727</v>
      </c>
      <c r="BM173" s="795">
        <v>551202</v>
      </c>
      <c r="BN173" s="795">
        <v>556817</v>
      </c>
      <c r="BO173" s="796">
        <v>562561</v>
      </c>
      <c r="BP173" s="797">
        <v>570411</v>
      </c>
      <c r="BQ173" s="811">
        <f t="shared" si="78"/>
        <v>556860</v>
      </c>
      <c r="BR173" s="730">
        <v>75069</v>
      </c>
      <c r="BS173" s="731">
        <v>68214</v>
      </c>
      <c r="BT173" s="731">
        <v>75559</v>
      </c>
      <c r="BU173" s="732">
        <v>75796</v>
      </c>
      <c r="BV173" s="733">
        <v>78085</v>
      </c>
      <c r="BW173" s="734">
        <f t="shared" si="79"/>
        <v>73189.666666666672</v>
      </c>
      <c r="BX173" s="936">
        <v>58.8</v>
      </c>
      <c r="BY173" s="937">
        <v>59.8</v>
      </c>
      <c r="BZ173" s="937">
        <v>61.5</v>
      </c>
      <c r="CA173" s="938">
        <v>62.7</v>
      </c>
      <c r="CB173" s="939">
        <v>65.3</v>
      </c>
      <c r="CC173" s="734">
        <f t="shared" si="84"/>
        <v>61.333333333333336</v>
      </c>
      <c r="CD173" s="850">
        <v>84117</v>
      </c>
      <c r="CE173" s="851">
        <v>84850</v>
      </c>
      <c r="CF173" s="851">
        <v>82448</v>
      </c>
      <c r="CG173" s="852">
        <v>80080</v>
      </c>
      <c r="CH173" s="853">
        <v>78565</v>
      </c>
      <c r="CI173" s="864">
        <f t="shared" si="80"/>
        <v>82459.333333333328</v>
      </c>
      <c r="CJ173" s="730">
        <v>9.1999999999999993</v>
      </c>
      <c r="CK173" s="731">
        <v>11.5</v>
      </c>
      <c r="CL173" s="731">
        <v>10.199999999999999</v>
      </c>
      <c r="CM173" s="732">
        <v>8.1</v>
      </c>
      <c r="CN173" s="733">
        <v>10.4</v>
      </c>
      <c r="CO173" s="892">
        <f t="shared" si="85"/>
        <v>9.9333333333333318</v>
      </c>
    </row>
    <row r="174" spans="1:93" x14ac:dyDescent="0.3">
      <c r="A174" s="171" t="s">
        <v>36</v>
      </c>
      <c r="B174" s="789">
        <v>1919968</v>
      </c>
      <c r="C174" s="798">
        <v>1907675</v>
      </c>
      <c r="D174" s="799">
        <v>1893223</v>
      </c>
      <c r="E174" s="800">
        <v>1875757</v>
      </c>
      <c r="F174" s="809">
        <f t="shared" si="66"/>
        <v>1892218.3333333333</v>
      </c>
      <c r="G174" s="735">
        <v>41378.29</v>
      </c>
      <c r="H174" s="736">
        <v>40893.15</v>
      </c>
      <c r="I174" s="737">
        <v>43648.97</v>
      </c>
      <c r="J174" s="738">
        <v>48497.13</v>
      </c>
      <c r="K174" s="724">
        <f t="shared" si="67"/>
        <v>44346.416666666664</v>
      </c>
      <c r="L174" s="735">
        <f t="shared" si="81"/>
        <v>21600</v>
      </c>
      <c r="M174" s="736">
        <f t="shared" si="81"/>
        <v>21400</v>
      </c>
      <c r="N174" s="737">
        <f t="shared" si="68"/>
        <v>23100</v>
      </c>
      <c r="O174" s="738">
        <f t="shared" si="65"/>
        <v>25900</v>
      </c>
      <c r="P174" s="724">
        <f t="shared" si="69"/>
        <v>23466.666666666668</v>
      </c>
      <c r="Q174" s="735">
        <f t="shared" si="70"/>
        <v>23380.534656</v>
      </c>
      <c r="R174" s="736">
        <f t="shared" si="71"/>
        <v>22709.851199999997</v>
      </c>
      <c r="S174" s="737">
        <f t="shared" si="72"/>
        <v>24033.24</v>
      </c>
      <c r="T174" s="738">
        <f t="shared" si="73"/>
        <v>26418</v>
      </c>
      <c r="U174" s="724">
        <f t="shared" si="74"/>
        <v>24387.0304</v>
      </c>
      <c r="V174" s="735">
        <v>971.3</v>
      </c>
      <c r="W174" s="736">
        <v>971.7</v>
      </c>
      <c r="X174" s="737">
        <v>940.1</v>
      </c>
      <c r="Y174" s="737">
        <v>956.4</v>
      </c>
      <c r="Z174" s="739">
        <v>951.4</v>
      </c>
      <c r="AA174" s="724">
        <f t="shared" si="75"/>
        <v>956.06666666666672</v>
      </c>
      <c r="AB174" s="735">
        <v>62.2</v>
      </c>
      <c r="AC174" s="736">
        <v>59.4</v>
      </c>
      <c r="AD174" s="737">
        <v>56.3</v>
      </c>
      <c r="AE174" s="737">
        <v>64.5</v>
      </c>
      <c r="AF174" s="739">
        <v>64.3</v>
      </c>
      <c r="AG174" s="724">
        <f t="shared" si="76"/>
        <v>60.066666666666663</v>
      </c>
      <c r="AH174" s="951">
        <v>61.3</v>
      </c>
      <c r="AI174" s="952">
        <v>78.7</v>
      </c>
      <c r="AJ174" s="952">
        <v>70.599999999999994</v>
      </c>
      <c r="AK174" s="953">
        <v>65.2</v>
      </c>
      <c r="AL174" s="954">
        <v>61.5</v>
      </c>
      <c r="AM174" s="955">
        <v>72</v>
      </c>
      <c r="AN174" s="956">
        <v>7.7</v>
      </c>
      <c r="AO174" s="957">
        <v>8.8000000000000007</v>
      </c>
      <c r="AP174" s="957">
        <v>8.3000000000000007</v>
      </c>
      <c r="AQ174" s="958">
        <v>9.8000000000000007</v>
      </c>
      <c r="AR174" s="959">
        <v>7.9</v>
      </c>
      <c r="AS174" s="955">
        <v>9</v>
      </c>
      <c r="AT174" s="789">
        <v>1049905</v>
      </c>
      <c r="AU174" s="798">
        <v>1037556</v>
      </c>
      <c r="AV174" s="798">
        <v>1022888</v>
      </c>
      <c r="AW174" s="799">
        <v>1008412</v>
      </c>
      <c r="AX174" s="800">
        <v>1004956</v>
      </c>
      <c r="AY174" s="809">
        <f t="shared" si="77"/>
        <v>1022952</v>
      </c>
      <c r="AZ174" s="756">
        <v>8.8000000000000007</v>
      </c>
      <c r="BA174" s="757">
        <v>8.3000000000000007</v>
      </c>
      <c r="BB174" s="757">
        <v>7.8</v>
      </c>
      <c r="BC174" s="758">
        <v>8.1999999999999993</v>
      </c>
      <c r="BD174" s="759">
        <v>8.9</v>
      </c>
      <c r="BE174" s="724">
        <f t="shared" si="82"/>
        <v>8.1</v>
      </c>
      <c r="BF174" s="1022">
        <v>863.2</v>
      </c>
      <c r="BG174" s="1023">
        <v>847.8</v>
      </c>
      <c r="BH174" s="1023">
        <v>817.5</v>
      </c>
      <c r="BI174" s="1024">
        <v>833.4</v>
      </c>
      <c r="BJ174" s="1025">
        <v>827.5</v>
      </c>
      <c r="BK174" s="724">
        <f t="shared" si="83"/>
        <v>832.9</v>
      </c>
      <c r="BL174" s="789">
        <v>1136982</v>
      </c>
      <c r="BM174" s="798">
        <v>1121552</v>
      </c>
      <c r="BN174" s="798">
        <v>1105982</v>
      </c>
      <c r="BO174" s="799">
        <v>1091295</v>
      </c>
      <c r="BP174" s="800">
        <v>1089950</v>
      </c>
      <c r="BQ174" s="809">
        <f t="shared" si="78"/>
        <v>1106276.3333333333</v>
      </c>
      <c r="BR174" s="735">
        <v>137794</v>
      </c>
      <c r="BS174" s="736">
        <v>135861</v>
      </c>
      <c r="BT174" s="736">
        <v>136375</v>
      </c>
      <c r="BU174" s="737">
        <v>132936</v>
      </c>
      <c r="BV174" s="738">
        <v>130197</v>
      </c>
      <c r="BW174" s="724">
        <f t="shared" si="79"/>
        <v>135057.33333333334</v>
      </c>
      <c r="BX174" s="756">
        <v>45.7</v>
      </c>
      <c r="BY174" s="757">
        <v>49.2</v>
      </c>
      <c r="BZ174" s="757">
        <v>47.7</v>
      </c>
      <c r="CA174" s="758">
        <v>45.7</v>
      </c>
      <c r="CB174" s="759">
        <v>47.4</v>
      </c>
      <c r="CC174" s="724">
        <f t="shared" si="84"/>
        <v>47.533333333333339</v>
      </c>
      <c r="CD174" s="854">
        <v>122271</v>
      </c>
      <c r="CE174" s="855">
        <v>119249</v>
      </c>
      <c r="CF174" s="855">
        <v>118103</v>
      </c>
      <c r="CG174" s="856">
        <v>118858</v>
      </c>
      <c r="CH174" s="857">
        <v>121750</v>
      </c>
      <c r="CI174" s="858">
        <f t="shared" si="80"/>
        <v>118736.66666666667</v>
      </c>
      <c r="CJ174" s="735">
        <v>8.6999999999999993</v>
      </c>
      <c r="CK174" s="736">
        <v>7.2</v>
      </c>
      <c r="CL174" s="736">
        <v>7.3</v>
      </c>
      <c r="CM174" s="737">
        <v>6.7</v>
      </c>
      <c r="CN174" s="738">
        <v>7.7</v>
      </c>
      <c r="CO174" s="755">
        <f t="shared" si="85"/>
        <v>7.0666666666666664</v>
      </c>
    </row>
    <row r="175" spans="1:93" ht="17.25" thickBot="1" x14ac:dyDescent="0.35">
      <c r="A175" s="173" t="s">
        <v>423</v>
      </c>
      <c r="B175" s="794">
        <v>1919968</v>
      </c>
      <c r="C175" s="795">
        <v>1907675</v>
      </c>
      <c r="D175" s="796">
        <v>1893223</v>
      </c>
      <c r="E175" s="797">
        <v>1875757</v>
      </c>
      <c r="F175" s="811">
        <f t="shared" si="66"/>
        <v>1892218.3333333333</v>
      </c>
      <c r="G175" s="730">
        <v>41378.29</v>
      </c>
      <c r="H175" s="731">
        <v>40893.15</v>
      </c>
      <c r="I175" s="732">
        <v>43648.97</v>
      </c>
      <c r="J175" s="733">
        <v>48497.13</v>
      </c>
      <c r="K175" s="734">
        <f t="shared" si="67"/>
        <v>44346.416666666664</v>
      </c>
      <c r="L175" s="730">
        <f t="shared" si="81"/>
        <v>21600</v>
      </c>
      <c r="M175" s="731">
        <f t="shared" si="81"/>
        <v>21400</v>
      </c>
      <c r="N175" s="732">
        <f t="shared" si="68"/>
        <v>23100</v>
      </c>
      <c r="O175" s="733">
        <f t="shared" si="65"/>
        <v>25900</v>
      </c>
      <c r="P175" s="734">
        <f t="shared" si="69"/>
        <v>23466.666666666668</v>
      </c>
      <c r="Q175" s="730">
        <f t="shared" si="70"/>
        <v>23380.534656</v>
      </c>
      <c r="R175" s="731">
        <f t="shared" si="71"/>
        <v>22709.851199999997</v>
      </c>
      <c r="S175" s="732">
        <f t="shared" si="72"/>
        <v>24033.24</v>
      </c>
      <c r="T175" s="733">
        <f t="shared" si="73"/>
        <v>26418</v>
      </c>
      <c r="U175" s="734">
        <f t="shared" si="74"/>
        <v>24387.0304</v>
      </c>
      <c r="V175" s="730">
        <v>971.3</v>
      </c>
      <c r="W175" s="731">
        <v>971.7</v>
      </c>
      <c r="X175" s="732">
        <v>940.1</v>
      </c>
      <c r="Y175" s="732">
        <v>956.4</v>
      </c>
      <c r="Z175" s="741">
        <v>951.4</v>
      </c>
      <c r="AA175" s="734">
        <f t="shared" si="75"/>
        <v>956.06666666666672</v>
      </c>
      <c r="AB175" s="730">
        <v>62.2</v>
      </c>
      <c r="AC175" s="731">
        <v>59.4</v>
      </c>
      <c r="AD175" s="732">
        <v>56.3</v>
      </c>
      <c r="AE175" s="732">
        <v>64.5</v>
      </c>
      <c r="AF175" s="741">
        <v>64.3</v>
      </c>
      <c r="AG175" s="734">
        <f t="shared" si="76"/>
        <v>60.066666666666663</v>
      </c>
      <c r="AH175" s="970">
        <v>61.3</v>
      </c>
      <c r="AI175" s="971">
        <v>78.7</v>
      </c>
      <c r="AJ175" s="971">
        <v>70.599999999999994</v>
      </c>
      <c r="AK175" s="972">
        <v>65.2</v>
      </c>
      <c r="AL175" s="973">
        <v>61.5</v>
      </c>
      <c r="AM175" s="974">
        <v>72</v>
      </c>
      <c r="AN175" s="975">
        <v>7.7</v>
      </c>
      <c r="AO175" s="976">
        <v>8.8000000000000007</v>
      </c>
      <c r="AP175" s="976">
        <v>8.3000000000000007</v>
      </c>
      <c r="AQ175" s="977">
        <v>9.8000000000000007</v>
      </c>
      <c r="AR175" s="978">
        <v>7.9</v>
      </c>
      <c r="AS175" s="974">
        <v>9</v>
      </c>
      <c r="AT175" s="794">
        <v>1049905</v>
      </c>
      <c r="AU175" s="795">
        <v>1037556</v>
      </c>
      <c r="AV175" s="795">
        <v>1022888</v>
      </c>
      <c r="AW175" s="796">
        <v>1008412</v>
      </c>
      <c r="AX175" s="797">
        <v>1004956</v>
      </c>
      <c r="AY175" s="811">
        <f t="shared" si="77"/>
        <v>1022952</v>
      </c>
      <c r="AZ175" s="936">
        <v>8.8000000000000007</v>
      </c>
      <c r="BA175" s="937">
        <v>8.3000000000000007</v>
      </c>
      <c r="BB175" s="937">
        <v>7.8</v>
      </c>
      <c r="BC175" s="938">
        <v>8.1999999999999993</v>
      </c>
      <c r="BD175" s="939">
        <v>8.9</v>
      </c>
      <c r="BE175" s="734">
        <f t="shared" si="82"/>
        <v>8.1</v>
      </c>
      <c r="BF175" s="1034">
        <v>863.2</v>
      </c>
      <c r="BG175" s="1035">
        <v>847.8</v>
      </c>
      <c r="BH175" s="1035">
        <v>817.5</v>
      </c>
      <c r="BI175" s="1036">
        <v>833.4</v>
      </c>
      <c r="BJ175" s="1037">
        <v>827.5</v>
      </c>
      <c r="BK175" s="734">
        <f t="shared" si="83"/>
        <v>832.9</v>
      </c>
      <c r="BL175" s="794">
        <v>1136982</v>
      </c>
      <c r="BM175" s="795">
        <v>1121552</v>
      </c>
      <c r="BN175" s="795">
        <v>1105982</v>
      </c>
      <c r="BO175" s="796">
        <v>1091295</v>
      </c>
      <c r="BP175" s="797">
        <v>1089950</v>
      </c>
      <c r="BQ175" s="811">
        <f t="shared" si="78"/>
        <v>1106276.3333333333</v>
      </c>
      <c r="BR175" s="730">
        <v>137794</v>
      </c>
      <c r="BS175" s="731">
        <v>135861</v>
      </c>
      <c r="BT175" s="731">
        <v>136375</v>
      </c>
      <c r="BU175" s="732">
        <v>132936</v>
      </c>
      <c r="BV175" s="733">
        <v>130197</v>
      </c>
      <c r="BW175" s="734">
        <f t="shared" si="79"/>
        <v>135057.33333333334</v>
      </c>
      <c r="BX175" s="936">
        <v>45.7</v>
      </c>
      <c r="BY175" s="937">
        <v>49.2</v>
      </c>
      <c r="BZ175" s="937">
        <v>47.7</v>
      </c>
      <c r="CA175" s="938">
        <v>45.7</v>
      </c>
      <c r="CB175" s="939">
        <v>47.4</v>
      </c>
      <c r="CC175" s="734">
        <f t="shared" si="84"/>
        <v>47.533333333333339</v>
      </c>
      <c r="CD175" s="850">
        <v>122271</v>
      </c>
      <c r="CE175" s="851">
        <v>119249</v>
      </c>
      <c r="CF175" s="851">
        <v>118103</v>
      </c>
      <c r="CG175" s="852">
        <v>118858</v>
      </c>
      <c r="CH175" s="853">
        <v>121750</v>
      </c>
      <c r="CI175" s="864">
        <f t="shared" si="80"/>
        <v>118736.66666666667</v>
      </c>
      <c r="CJ175" s="730">
        <v>8.6999999999999993</v>
      </c>
      <c r="CK175" s="731">
        <v>7.2</v>
      </c>
      <c r="CL175" s="731">
        <v>7.3</v>
      </c>
      <c r="CM175" s="732">
        <v>6.7</v>
      </c>
      <c r="CN175" s="733">
        <v>7.7</v>
      </c>
      <c r="CO175" s="892">
        <f t="shared" si="85"/>
        <v>7.0666666666666664</v>
      </c>
    </row>
    <row r="176" spans="1:93" x14ac:dyDescent="0.3">
      <c r="A176" s="171" t="s">
        <v>37</v>
      </c>
      <c r="B176" s="789">
        <f>SUM(B177:B178)</f>
        <v>2812200</v>
      </c>
      <c r="C176" s="789">
        <f t="shared" ref="C176:E176" si="92">SUM(C177:C178)</f>
        <v>2809977</v>
      </c>
      <c r="D176" s="789">
        <f t="shared" si="92"/>
        <v>2810761</v>
      </c>
      <c r="E176" s="789">
        <f t="shared" si="92"/>
        <v>2805998</v>
      </c>
      <c r="F176" s="809">
        <f t="shared" si="66"/>
        <v>2808912</v>
      </c>
      <c r="G176" s="735">
        <f>SUM(G177:G178)</f>
        <v>73726.790000000008</v>
      </c>
      <c r="H176" s="735">
        <f t="shared" ref="H176:J176" si="93">SUM(H177:H178)</f>
        <v>73499.19</v>
      </c>
      <c r="I176" s="735">
        <f t="shared" si="93"/>
        <v>81970.76999999999</v>
      </c>
      <c r="J176" s="735">
        <f t="shared" si="93"/>
        <v>89580.07</v>
      </c>
      <c r="K176" s="724">
        <f t="shared" si="67"/>
        <v>81683.343333333338</v>
      </c>
      <c r="L176" s="735">
        <f t="shared" si="81"/>
        <v>26200</v>
      </c>
      <c r="M176" s="736">
        <f t="shared" si="81"/>
        <v>26200</v>
      </c>
      <c r="N176" s="737">
        <f t="shared" si="68"/>
        <v>29200</v>
      </c>
      <c r="O176" s="738">
        <f t="shared" si="65"/>
        <v>31900</v>
      </c>
      <c r="P176" s="724">
        <f t="shared" si="69"/>
        <v>29100</v>
      </c>
      <c r="Q176" s="735">
        <f t="shared" si="70"/>
        <v>28359.722591999998</v>
      </c>
      <c r="R176" s="736">
        <f t="shared" si="71"/>
        <v>27803.649599999997</v>
      </c>
      <c r="S176" s="737">
        <f t="shared" si="72"/>
        <v>30379.68</v>
      </c>
      <c r="T176" s="738">
        <f t="shared" si="73"/>
        <v>32538</v>
      </c>
      <c r="U176" s="724">
        <f t="shared" si="74"/>
        <v>30240.443199999998</v>
      </c>
      <c r="V176" s="735">
        <v>1470.4</v>
      </c>
      <c r="W176" s="736">
        <v>1484.1</v>
      </c>
      <c r="X176" s="737">
        <v>1473.4</v>
      </c>
      <c r="Y176" s="737">
        <v>1510.8</v>
      </c>
      <c r="Z176" s="739">
        <v>1546.9</v>
      </c>
      <c r="AA176" s="724">
        <f t="shared" si="75"/>
        <v>1489.4333333333334</v>
      </c>
      <c r="AB176" s="735">
        <v>107.6</v>
      </c>
      <c r="AC176" s="736">
        <v>102.8</v>
      </c>
      <c r="AD176" s="737">
        <v>100.1</v>
      </c>
      <c r="AE176" s="737">
        <v>98.1</v>
      </c>
      <c r="AF176" s="739">
        <v>97.8</v>
      </c>
      <c r="AG176" s="724">
        <f t="shared" si="76"/>
        <v>100.33333333333333</v>
      </c>
      <c r="AH176" s="951">
        <v>92</v>
      </c>
      <c r="AI176" s="952">
        <v>126</v>
      </c>
      <c r="AJ176" s="952">
        <v>104.8</v>
      </c>
      <c r="AK176" s="953">
        <v>90</v>
      </c>
      <c r="AL176" s="954">
        <v>105.8</v>
      </c>
      <c r="AM176" s="955">
        <v>107</v>
      </c>
      <c r="AN176" s="956">
        <v>12.8</v>
      </c>
      <c r="AO176" s="957">
        <v>20.100000000000001</v>
      </c>
      <c r="AP176" s="957">
        <v>14.3</v>
      </c>
      <c r="AQ176" s="958">
        <v>11.7</v>
      </c>
      <c r="AR176" s="959">
        <v>13.5</v>
      </c>
      <c r="AS176" s="955">
        <v>15</v>
      </c>
      <c r="AT176" s="789">
        <v>1553651</v>
      </c>
      <c r="AU176" s="798">
        <v>1558401</v>
      </c>
      <c r="AV176" s="798">
        <v>1561021</v>
      </c>
      <c r="AW176" s="799">
        <v>1559518</v>
      </c>
      <c r="AX176" s="800">
        <v>1587557</v>
      </c>
      <c r="AY176" s="809">
        <f t="shared" si="77"/>
        <v>1559646.6666666667</v>
      </c>
      <c r="AZ176" s="756">
        <v>5</v>
      </c>
      <c r="BA176" s="757">
        <v>4.5999999999999996</v>
      </c>
      <c r="BB176" s="757">
        <v>5.0999999999999996</v>
      </c>
      <c r="BC176" s="758">
        <v>5.4</v>
      </c>
      <c r="BD176" s="759">
        <v>5.6</v>
      </c>
      <c r="BE176" s="724">
        <f t="shared" si="82"/>
        <v>5.0333333333333332</v>
      </c>
      <c r="BF176" s="1022">
        <v>1313.9</v>
      </c>
      <c r="BG176" s="1023">
        <v>1290.0999999999999</v>
      </c>
      <c r="BH176" s="1023">
        <v>1301.8</v>
      </c>
      <c r="BI176" s="1024">
        <v>1346.1</v>
      </c>
      <c r="BJ176" s="1025">
        <v>1360.1</v>
      </c>
      <c r="BK176" s="724">
        <f t="shared" si="83"/>
        <v>1312.6666666666665</v>
      </c>
      <c r="BL176" s="789">
        <v>1708240</v>
      </c>
      <c r="BM176" s="798">
        <v>1708824</v>
      </c>
      <c r="BN176" s="798">
        <v>1704083</v>
      </c>
      <c r="BO176" s="799">
        <v>1698683</v>
      </c>
      <c r="BP176" s="800">
        <v>1724588</v>
      </c>
      <c r="BQ176" s="809">
        <f t="shared" si="78"/>
        <v>1703863.3333333333</v>
      </c>
      <c r="BR176" s="735">
        <v>185367</v>
      </c>
      <c r="BS176" s="736">
        <v>177337</v>
      </c>
      <c r="BT176" s="736">
        <v>195179</v>
      </c>
      <c r="BU176" s="737">
        <v>196245</v>
      </c>
      <c r="BV176" s="738">
        <v>203721</v>
      </c>
      <c r="BW176" s="724">
        <f t="shared" si="79"/>
        <v>189587</v>
      </c>
      <c r="BX176" s="756">
        <v>57.8</v>
      </c>
      <c r="BY176" s="757">
        <v>59.6</v>
      </c>
      <c r="BZ176" s="757">
        <v>60.2</v>
      </c>
      <c r="CA176" s="758">
        <v>61</v>
      </c>
      <c r="CB176" s="759">
        <v>59.5</v>
      </c>
      <c r="CC176" s="724">
        <f t="shared" si="84"/>
        <v>60.266666666666673</v>
      </c>
      <c r="CD176" s="854">
        <v>214923</v>
      </c>
      <c r="CE176" s="855">
        <v>206349</v>
      </c>
      <c r="CF176" s="855">
        <v>194858</v>
      </c>
      <c r="CG176" s="856">
        <v>190234</v>
      </c>
      <c r="CH176" s="857">
        <v>189390</v>
      </c>
      <c r="CI176" s="858">
        <f t="shared" si="80"/>
        <v>197147</v>
      </c>
      <c r="CJ176" s="735">
        <v>4</v>
      </c>
      <c r="CK176" s="736">
        <v>5.6</v>
      </c>
      <c r="CL176" s="736">
        <v>5.3</v>
      </c>
      <c r="CM176" s="737">
        <v>4.8</v>
      </c>
      <c r="CN176" s="738">
        <v>6.4</v>
      </c>
      <c r="CO176" s="755">
        <f t="shared" si="85"/>
        <v>5.2333333333333334</v>
      </c>
    </row>
    <row r="177" spans="1:93" x14ac:dyDescent="0.3">
      <c r="A177" s="443" t="s">
        <v>424</v>
      </c>
      <c r="B177" s="805">
        <v>798101</v>
      </c>
      <c r="C177" s="806">
        <v>804348</v>
      </c>
      <c r="D177" s="807">
        <v>810797</v>
      </c>
      <c r="E177" s="808">
        <v>817950</v>
      </c>
      <c r="F177" s="812">
        <f t="shared" si="66"/>
        <v>811031.66666666663</v>
      </c>
      <c r="G177" s="760">
        <v>31327.83</v>
      </c>
      <c r="H177" s="761">
        <v>31274.12</v>
      </c>
      <c r="I177" s="764">
        <v>35358.5</v>
      </c>
      <c r="J177" s="765">
        <v>39146.18</v>
      </c>
      <c r="K177" s="722">
        <f t="shared" si="67"/>
        <v>35259.599999999999</v>
      </c>
      <c r="L177" s="760">
        <f t="shared" si="81"/>
        <v>39300</v>
      </c>
      <c r="M177" s="761">
        <f t="shared" si="81"/>
        <v>38900</v>
      </c>
      <c r="N177" s="764">
        <f t="shared" si="68"/>
        <v>43600</v>
      </c>
      <c r="O177" s="765">
        <f t="shared" si="65"/>
        <v>47900</v>
      </c>
      <c r="P177" s="722">
        <f t="shared" si="69"/>
        <v>43466.666666666664</v>
      </c>
      <c r="Q177" s="760">
        <f t="shared" si="70"/>
        <v>42539.583888000001</v>
      </c>
      <c r="R177" s="761">
        <f t="shared" si="71"/>
        <v>41280.991199999997</v>
      </c>
      <c r="S177" s="764">
        <f t="shared" si="72"/>
        <v>45361.440000000002</v>
      </c>
      <c r="T177" s="765">
        <f t="shared" si="73"/>
        <v>48858</v>
      </c>
      <c r="U177" s="722">
        <f t="shared" si="74"/>
        <v>45166.810399999995</v>
      </c>
      <c r="V177" s="760">
        <v>462.9</v>
      </c>
      <c r="W177" s="761">
        <v>471.5</v>
      </c>
      <c r="X177" s="764">
        <v>476.4</v>
      </c>
      <c r="Y177" s="764">
        <v>483.7</v>
      </c>
      <c r="Z177" s="834">
        <v>496.5</v>
      </c>
      <c r="AA177" s="722">
        <f t="shared" si="75"/>
        <v>477.2</v>
      </c>
      <c r="AB177" s="760">
        <v>28.2</v>
      </c>
      <c r="AC177" s="761">
        <v>26.4</v>
      </c>
      <c r="AD177" s="764">
        <v>29</v>
      </c>
      <c r="AE177" s="764">
        <v>28.7</v>
      </c>
      <c r="AF177" s="834">
        <v>27.2</v>
      </c>
      <c r="AG177" s="722">
        <f t="shared" si="76"/>
        <v>28.033333333333331</v>
      </c>
      <c r="AH177" s="999">
        <v>20.3</v>
      </c>
      <c r="AI177" s="1000">
        <v>32.1</v>
      </c>
      <c r="AJ177" s="1000">
        <v>23</v>
      </c>
      <c r="AK177" s="1001">
        <v>22</v>
      </c>
      <c r="AL177" s="1002">
        <v>24.2</v>
      </c>
      <c r="AM177" s="1003">
        <v>26</v>
      </c>
      <c r="AN177" s="1004">
        <v>2.2999999999999998</v>
      </c>
      <c r="AO177" s="1005">
        <v>4.0999999999999996</v>
      </c>
      <c r="AP177" s="1005">
        <v>3.3</v>
      </c>
      <c r="AQ177" s="1006">
        <v>2.9</v>
      </c>
      <c r="AR177" s="1007">
        <v>2.5</v>
      </c>
      <c r="AS177" s="1003">
        <v>3</v>
      </c>
      <c r="AT177" s="805">
        <v>465024</v>
      </c>
      <c r="AU177" s="806">
        <v>469682</v>
      </c>
      <c r="AV177" s="806">
        <v>461159</v>
      </c>
      <c r="AW177" s="807">
        <v>465131</v>
      </c>
      <c r="AX177" s="808">
        <v>483569</v>
      </c>
      <c r="AY177" s="812">
        <f t="shared" si="77"/>
        <v>465324</v>
      </c>
      <c r="AZ177" s="940">
        <v>3.1</v>
      </c>
      <c r="BA177" s="941">
        <v>2.4</v>
      </c>
      <c r="BB177" s="941">
        <v>2.4</v>
      </c>
      <c r="BC177" s="942">
        <v>2.1</v>
      </c>
      <c r="BD177" s="926">
        <v>2.5</v>
      </c>
      <c r="BE177" s="722">
        <f t="shared" si="82"/>
        <v>2.3000000000000003</v>
      </c>
      <c r="BF177" s="1044">
        <v>422</v>
      </c>
      <c r="BG177" s="1045">
        <v>416.1</v>
      </c>
      <c r="BH177" s="1045">
        <v>430.9</v>
      </c>
      <c r="BI177" s="1046">
        <v>438.5</v>
      </c>
      <c r="BJ177" s="1047">
        <v>444.9</v>
      </c>
      <c r="BK177" s="722">
        <f t="shared" si="83"/>
        <v>428.5</v>
      </c>
      <c r="BL177" s="805">
        <v>499221</v>
      </c>
      <c r="BM177" s="806">
        <v>503050</v>
      </c>
      <c r="BN177" s="806">
        <v>497870</v>
      </c>
      <c r="BO177" s="807">
        <v>501662</v>
      </c>
      <c r="BP177" s="808">
        <v>520798</v>
      </c>
      <c r="BQ177" s="812">
        <f t="shared" si="78"/>
        <v>500860.66666666669</v>
      </c>
      <c r="BR177" s="760">
        <v>70460</v>
      </c>
      <c r="BS177" s="761">
        <v>65372</v>
      </c>
      <c r="BT177" s="761">
        <v>65176</v>
      </c>
      <c r="BU177" s="764">
        <v>65427</v>
      </c>
      <c r="BV177" s="765">
        <v>68917</v>
      </c>
      <c r="BW177" s="722">
        <f t="shared" si="79"/>
        <v>65325</v>
      </c>
      <c r="BX177" s="940">
        <v>70.400000000000006</v>
      </c>
      <c r="BY177" s="941">
        <v>72.099999999999994</v>
      </c>
      <c r="BZ177" s="941">
        <v>76</v>
      </c>
      <c r="CA177" s="942">
        <v>75.5</v>
      </c>
      <c r="CB177" s="926">
        <v>76</v>
      </c>
      <c r="CC177" s="722">
        <f t="shared" si="84"/>
        <v>74.533333333333331</v>
      </c>
      <c r="CD177" s="870">
        <v>48609</v>
      </c>
      <c r="CE177" s="871">
        <v>47045</v>
      </c>
      <c r="CF177" s="871">
        <v>50112</v>
      </c>
      <c r="CG177" s="872">
        <v>49961</v>
      </c>
      <c r="CH177" s="873">
        <v>51567</v>
      </c>
      <c r="CI177" s="874">
        <f t="shared" si="80"/>
        <v>49039.333333333336</v>
      </c>
      <c r="CJ177" s="923">
        <v>3</v>
      </c>
      <c r="CK177" s="924">
        <v>3</v>
      </c>
      <c r="CL177" s="924">
        <v>3</v>
      </c>
      <c r="CM177" s="925">
        <v>3</v>
      </c>
      <c r="CN177" s="926">
        <v>4.5999999999999996</v>
      </c>
      <c r="CO177" s="754">
        <f t="shared" si="85"/>
        <v>3</v>
      </c>
    </row>
    <row r="178" spans="1:93" ht="17.25" thickBot="1" x14ac:dyDescent="0.35">
      <c r="A178" s="173" t="s">
        <v>425</v>
      </c>
      <c r="B178" s="794">
        <v>2014099</v>
      </c>
      <c r="C178" s="795">
        <v>2005629</v>
      </c>
      <c r="D178" s="796">
        <v>1999964</v>
      </c>
      <c r="E178" s="797">
        <v>1988048</v>
      </c>
      <c r="F178" s="811">
        <f t="shared" si="66"/>
        <v>1997880.3333333333</v>
      </c>
      <c r="G178" s="730">
        <v>42398.96</v>
      </c>
      <c r="H178" s="731">
        <v>42225.07</v>
      </c>
      <c r="I178" s="732">
        <v>46612.27</v>
      </c>
      <c r="J178" s="733">
        <v>50433.89</v>
      </c>
      <c r="K178" s="734">
        <f t="shared" si="67"/>
        <v>46423.743333333325</v>
      </c>
      <c r="L178" s="730">
        <f t="shared" si="81"/>
        <v>21100</v>
      </c>
      <c r="M178" s="731">
        <f t="shared" si="81"/>
        <v>21100</v>
      </c>
      <c r="N178" s="732">
        <f t="shared" si="68"/>
        <v>23300</v>
      </c>
      <c r="O178" s="733">
        <f t="shared" si="65"/>
        <v>25400</v>
      </c>
      <c r="P178" s="734">
        <f t="shared" si="69"/>
        <v>23266.666666666668</v>
      </c>
      <c r="Q178" s="730">
        <f t="shared" si="70"/>
        <v>22839.318575999998</v>
      </c>
      <c r="R178" s="731">
        <f t="shared" si="71"/>
        <v>22391.488799999999</v>
      </c>
      <c r="S178" s="732">
        <f t="shared" si="72"/>
        <v>24241.32</v>
      </c>
      <c r="T178" s="733">
        <f t="shared" si="73"/>
        <v>25908</v>
      </c>
      <c r="U178" s="734">
        <f t="shared" si="74"/>
        <v>24180.2696</v>
      </c>
      <c r="V178" s="730">
        <v>1007.5</v>
      </c>
      <c r="W178" s="731">
        <v>1012.6</v>
      </c>
      <c r="X178" s="732">
        <v>997</v>
      </c>
      <c r="Y178" s="732">
        <v>1027.0999999999999</v>
      </c>
      <c r="Z178" s="741">
        <v>1050.4000000000001</v>
      </c>
      <c r="AA178" s="734">
        <f t="shared" si="75"/>
        <v>1012.2333333333332</v>
      </c>
      <c r="AB178" s="730">
        <v>79.400000000000006</v>
      </c>
      <c r="AC178" s="731">
        <v>76.400000000000006</v>
      </c>
      <c r="AD178" s="732">
        <v>71.099999999999994</v>
      </c>
      <c r="AE178" s="732">
        <v>69.400000000000006</v>
      </c>
      <c r="AF178" s="741">
        <v>70.599999999999994</v>
      </c>
      <c r="AG178" s="734">
        <f t="shared" si="76"/>
        <v>72.3</v>
      </c>
      <c r="AH178" s="970">
        <v>71.7</v>
      </c>
      <c r="AI178" s="971">
        <v>93.9</v>
      </c>
      <c r="AJ178" s="971">
        <v>81.8</v>
      </c>
      <c r="AK178" s="972">
        <v>68</v>
      </c>
      <c r="AL178" s="973">
        <v>81.599999999999994</v>
      </c>
      <c r="AM178" s="974">
        <v>81</v>
      </c>
      <c r="AN178" s="975">
        <v>10.4</v>
      </c>
      <c r="AO178" s="976">
        <v>16.100000000000001</v>
      </c>
      <c r="AP178" s="976">
        <v>11</v>
      </c>
      <c r="AQ178" s="977">
        <v>8.8000000000000007</v>
      </c>
      <c r="AR178" s="978">
        <v>11</v>
      </c>
      <c r="AS178" s="974">
        <v>12</v>
      </c>
      <c r="AT178" s="794">
        <v>1088627</v>
      </c>
      <c r="AU178" s="795">
        <v>1088719</v>
      </c>
      <c r="AV178" s="795">
        <v>1099862</v>
      </c>
      <c r="AW178" s="796">
        <v>1094387</v>
      </c>
      <c r="AX178" s="797">
        <v>1103988</v>
      </c>
      <c r="AY178" s="811">
        <f t="shared" si="77"/>
        <v>1094322.6666666667</v>
      </c>
      <c r="AZ178" s="936">
        <v>5.9</v>
      </c>
      <c r="BA178" s="937">
        <v>5.6</v>
      </c>
      <c r="BB178" s="937">
        <v>6.3</v>
      </c>
      <c r="BC178" s="938">
        <v>6.8</v>
      </c>
      <c r="BD178" s="939">
        <v>7</v>
      </c>
      <c r="BE178" s="734">
        <f t="shared" si="82"/>
        <v>6.2333333333333334</v>
      </c>
      <c r="BF178" s="1048">
        <v>892</v>
      </c>
      <c r="BG178" s="1040">
        <v>874</v>
      </c>
      <c r="BH178" s="1035">
        <v>870.9</v>
      </c>
      <c r="BI178" s="1036">
        <v>907.6</v>
      </c>
      <c r="BJ178" s="1037">
        <v>915.1</v>
      </c>
      <c r="BK178" s="734">
        <f t="shared" si="83"/>
        <v>884.16666666666663</v>
      </c>
      <c r="BL178" s="794">
        <v>1209019</v>
      </c>
      <c r="BM178" s="795">
        <v>1205774</v>
      </c>
      <c r="BN178" s="795">
        <v>1206213</v>
      </c>
      <c r="BO178" s="796">
        <v>1197021</v>
      </c>
      <c r="BP178" s="797">
        <v>1203790</v>
      </c>
      <c r="BQ178" s="811">
        <f t="shared" si="78"/>
        <v>1203002.6666666667</v>
      </c>
      <c r="BR178" s="730">
        <v>114907</v>
      </c>
      <c r="BS178" s="731">
        <v>111965</v>
      </c>
      <c r="BT178" s="731">
        <v>130003</v>
      </c>
      <c r="BU178" s="732">
        <v>130818</v>
      </c>
      <c r="BV178" s="733">
        <v>134804</v>
      </c>
      <c r="BW178" s="734">
        <f t="shared" si="79"/>
        <v>124262</v>
      </c>
      <c r="BX178" s="936">
        <v>50.5</v>
      </c>
      <c r="BY178" s="937">
        <v>51.9</v>
      </c>
      <c r="BZ178" s="937">
        <v>50.7</v>
      </c>
      <c r="CA178" s="938">
        <v>53</v>
      </c>
      <c r="CB178" s="939">
        <v>50.7</v>
      </c>
      <c r="CC178" s="734">
        <f t="shared" si="84"/>
        <v>51.866666666666667</v>
      </c>
      <c r="CD178" s="850">
        <v>166314</v>
      </c>
      <c r="CE178" s="851">
        <v>159304</v>
      </c>
      <c r="CF178" s="851">
        <v>144746</v>
      </c>
      <c r="CG178" s="852">
        <v>140273</v>
      </c>
      <c r="CH178" s="853">
        <v>137823</v>
      </c>
      <c r="CI178" s="864">
        <f t="shared" si="80"/>
        <v>148107.66666666666</v>
      </c>
      <c r="CJ178" s="730">
        <v>5</v>
      </c>
      <c r="CK178" s="731">
        <v>6.5</v>
      </c>
      <c r="CL178" s="731">
        <v>6.8</v>
      </c>
      <c r="CM178" s="732">
        <v>6.1</v>
      </c>
      <c r="CN178" s="733">
        <v>7.1</v>
      </c>
      <c r="CO178" s="892">
        <f t="shared" si="85"/>
        <v>6.4666666666666659</v>
      </c>
    </row>
    <row r="179" spans="1:93" x14ac:dyDescent="0.3">
      <c r="A179" s="171" t="s">
        <v>38</v>
      </c>
      <c r="B179" s="789">
        <v>613894</v>
      </c>
      <c r="C179" s="798">
        <v>626108</v>
      </c>
      <c r="D179" s="799">
        <v>634730</v>
      </c>
      <c r="E179" s="800">
        <v>645397</v>
      </c>
      <c r="F179" s="809">
        <f t="shared" si="66"/>
        <v>635411.66666666663</v>
      </c>
      <c r="G179" s="735">
        <v>48945.56</v>
      </c>
      <c r="H179" s="736">
        <v>49175.96</v>
      </c>
      <c r="I179" s="737">
        <v>55679.33</v>
      </c>
      <c r="J179" s="738">
        <v>59369.16</v>
      </c>
      <c r="K179" s="724">
        <f t="shared" si="67"/>
        <v>54741.483333333337</v>
      </c>
      <c r="L179" s="735">
        <f t="shared" si="81"/>
        <v>79700</v>
      </c>
      <c r="M179" s="736">
        <f t="shared" si="81"/>
        <v>78500</v>
      </c>
      <c r="N179" s="737">
        <f t="shared" si="68"/>
        <v>87700</v>
      </c>
      <c r="O179" s="738">
        <f t="shared" si="65"/>
        <v>92000</v>
      </c>
      <c r="P179" s="724">
        <f t="shared" si="69"/>
        <v>86066.666666666672</v>
      </c>
      <c r="Q179" s="735">
        <f t="shared" si="70"/>
        <v>86269.843152000001</v>
      </c>
      <c r="R179" s="736">
        <f t="shared" si="71"/>
        <v>83304.827999999994</v>
      </c>
      <c r="S179" s="737">
        <f t="shared" si="72"/>
        <v>91243.08</v>
      </c>
      <c r="T179" s="738">
        <f t="shared" si="73"/>
        <v>93840</v>
      </c>
      <c r="U179" s="724">
        <f t="shared" si="74"/>
        <v>89462.635999999999</v>
      </c>
      <c r="V179" s="735">
        <v>306.3</v>
      </c>
      <c r="W179" s="736">
        <v>313.60000000000002</v>
      </c>
      <c r="X179" s="737">
        <v>323.8</v>
      </c>
      <c r="Y179" s="737">
        <v>327</v>
      </c>
      <c r="Z179" s="739">
        <v>339.3</v>
      </c>
      <c r="AA179" s="724">
        <f t="shared" si="75"/>
        <v>321.4666666666667</v>
      </c>
      <c r="AB179" s="735">
        <v>24.2</v>
      </c>
      <c r="AC179" s="736">
        <v>22.9</v>
      </c>
      <c r="AD179" s="737">
        <v>24.9</v>
      </c>
      <c r="AE179" s="737">
        <v>23.7</v>
      </c>
      <c r="AF179" s="739">
        <v>25.7</v>
      </c>
      <c r="AG179" s="724">
        <f t="shared" si="76"/>
        <v>23.833333333333332</v>
      </c>
      <c r="AH179" s="951">
        <v>17.100000000000001</v>
      </c>
      <c r="AI179" s="952">
        <v>21.2</v>
      </c>
      <c r="AJ179" s="952">
        <v>17</v>
      </c>
      <c r="AK179" s="953">
        <v>15</v>
      </c>
      <c r="AL179" s="954">
        <v>17.600000000000001</v>
      </c>
      <c r="AM179" s="955">
        <v>18</v>
      </c>
      <c r="AN179" s="956">
        <v>4.0999999999999996</v>
      </c>
      <c r="AO179" s="957">
        <v>5.3</v>
      </c>
      <c r="AP179" s="957">
        <v>4.2</v>
      </c>
      <c r="AQ179" s="958">
        <v>4.2</v>
      </c>
      <c r="AR179" s="959">
        <v>4.8</v>
      </c>
      <c r="AS179" s="955">
        <v>5</v>
      </c>
      <c r="AT179" s="789">
        <v>355715</v>
      </c>
      <c r="AU179" s="798">
        <v>363373</v>
      </c>
      <c r="AV179" s="798">
        <v>368813</v>
      </c>
      <c r="AW179" s="799">
        <v>375326</v>
      </c>
      <c r="AX179" s="800">
        <v>384610</v>
      </c>
      <c r="AY179" s="809">
        <f t="shared" si="77"/>
        <v>369170.66666666669</v>
      </c>
      <c r="AZ179" s="756">
        <v>20.7</v>
      </c>
      <c r="BA179" s="757">
        <v>21.5</v>
      </c>
      <c r="BB179" s="757">
        <v>19.7</v>
      </c>
      <c r="BC179" s="758">
        <v>18.399999999999999</v>
      </c>
      <c r="BD179" s="759">
        <v>18.8</v>
      </c>
      <c r="BE179" s="724">
        <f t="shared" si="82"/>
        <v>19.866666666666667</v>
      </c>
      <c r="BF179" s="1022">
        <v>283.8</v>
      </c>
      <c r="BG179" s="1023">
        <v>287.3</v>
      </c>
      <c r="BH179" s="1023">
        <v>299.2</v>
      </c>
      <c r="BI179" s="1024">
        <v>304.60000000000002</v>
      </c>
      <c r="BJ179" s="1025">
        <v>312.89999999999998</v>
      </c>
      <c r="BK179" s="724">
        <f t="shared" si="83"/>
        <v>297.03333333333336</v>
      </c>
      <c r="BL179" s="789">
        <v>393753</v>
      </c>
      <c r="BM179" s="798">
        <v>401913</v>
      </c>
      <c r="BN179" s="798">
        <v>407527</v>
      </c>
      <c r="BO179" s="799">
        <v>414083</v>
      </c>
      <c r="BP179" s="800">
        <v>423502</v>
      </c>
      <c r="BQ179" s="809">
        <f t="shared" si="78"/>
        <v>407841</v>
      </c>
      <c r="BR179" s="735">
        <v>49433</v>
      </c>
      <c r="BS179" s="736">
        <v>43355</v>
      </c>
      <c r="BT179" s="736">
        <v>51050</v>
      </c>
      <c r="BU179" s="737">
        <v>51920</v>
      </c>
      <c r="BV179" s="738">
        <v>53755</v>
      </c>
      <c r="BW179" s="724">
        <f t="shared" si="79"/>
        <v>48775</v>
      </c>
      <c r="BX179" s="756">
        <v>56.2</v>
      </c>
      <c r="BY179" s="757">
        <v>62.2</v>
      </c>
      <c r="BZ179" s="757">
        <v>62.5</v>
      </c>
      <c r="CA179" s="758">
        <v>62.9</v>
      </c>
      <c r="CB179" s="759">
        <v>61.9</v>
      </c>
      <c r="CC179" s="724">
        <f t="shared" si="84"/>
        <v>62.533333333333331</v>
      </c>
      <c r="CD179" s="854">
        <v>51972</v>
      </c>
      <c r="CE179" s="855">
        <v>52409</v>
      </c>
      <c r="CF179" s="855">
        <v>52186</v>
      </c>
      <c r="CG179" s="856">
        <v>52229</v>
      </c>
      <c r="CH179" s="857">
        <v>52600</v>
      </c>
      <c r="CI179" s="858">
        <f t="shared" si="80"/>
        <v>52274.666666666664</v>
      </c>
      <c r="CJ179" s="735">
        <v>6.1</v>
      </c>
      <c r="CK179" s="736">
        <v>9.3000000000000007</v>
      </c>
      <c r="CL179" s="736">
        <v>5.5</v>
      </c>
      <c r="CM179" s="737">
        <v>7.3</v>
      </c>
      <c r="CN179" s="738">
        <v>6.3</v>
      </c>
      <c r="CO179" s="755">
        <f t="shared" si="85"/>
        <v>7.3666666666666671</v>
      </c>
    </row>
    <row r="180" spans="1:93" ht="17.25" thickBot="1" x14ac:dyDescent="0.35">
      <c r="A180" s="173" t="s">
        <v>38</v>
      </c>
      <c r="B180" s="794">
        <v>613894</v>
      </c>
      <c r="C180" s="795">
        <v>626108</v>
      </c>
      <c r="D180" s="796">
        <v>634730</v>
      </c>
      <c r="E180" s="797">
        <v>645397</v>
      </c>
      <c r="F180" s="811">
        <f t="shared" si="66"/>
        <v>635411.66666666663</v>
      </c>
      <c r="G180" s="730">
        <v>48945.56</v>
      </c>
      <c r="H180" s="731">
        <v>49175.96</v>
      </c>
      <c r="I180" s="732">
        <v>55679.33</v>
      </c>
      <c r="J180" s="733">
        <v>59369.16</v>
      </c>
      <c r="K180" s="734">
        <f t="shared" si="67"/>
        <v>54741.483333333337</v>
      </c>
      <c r="L180" s="730">
        <f t="shared" si="81"/>
        <v>79700</v>
      </c>
      <c r="M180" s="731">
        <f t="shared" si="81"/>
        <v>78500</v>
      </c>
      <c r="N180" s="732">
        <f t="shared" si="68"/>
        <v>87700</v>
      </c>
      <c r="O180" s="733">
        <f t="shared" si="65"/>
        <v>92000</v>
      </c>
      <c r="P180" s="734">
        <f t="shared" si="69"/>
        <v>86066.666666666672</v>
      </c>
      <c r="Q180" s="730">
        <f t="shared" si="70"/>
        <v>86269.843152000001</v>
      </c>
      <c r="R180" s="731">
        <f t="shared" si="71"/>
        <v>83304.827999999994</v>
      </c>
      <c r="S180" s="732">
        <f t="shared" si="72"/>
        <v>91243.08</v>
      </c>
      <c r="T180" s="733">
        <f t="shared" si="73"/>
        <v>93840</v>
      </c>
      <c r="U180" s="734">
        <f t="shared" si="74"/>
        <v>89462.635999999999</v>
      </c>
      <c r="V180" s="730">
        <v>306.3</v>
      </c>
      <c r="W180" s="731">
        <v>313.60000000000002</v>
      </c>
      <c r="X180" s="732">
        <v>323.8</v>
      </c>
      <c r="Y180" s="732">
        <v>327</v>
      </c>
      <c r="Z180" s="741">
        <v>339.3</v>
      </c>
      <c r="AA180" s="734">
        <f t="shared" si="75"/>
        <v>321.4666666666667</v>
      </c>
      <c r="AB180" s="730">
        <v>24.2</v>
      </c>
      <c r="AC180" s="731">
        <v>22.9</v>
      </c>
      <c r="AD180" s="732">
        <v>24.9</v>
      </c>
      <c r="AE180" s="732">
        <v>23.7</v>
      </c>
      <c r="AF180" s="741">
        <v>25.7</v>
      </c>
      <c r="AG180" s="734">
        <f t="shared" si="76"/>
        <v>23.833333333333332</v>
      </c>
      <c r="AH180" s="970">
        <v>17.100000000000001</v>
      </c>
      <c r="AI180" s="971">
        <v>21.2</v>
      </c>
      <c r="AJ180" s="971">
        <v>17</v>
      </c>
      <c r="AK180" s="972">
        <v>15</v>
      </c>
      <c r="AL180" s="973">
        <v>17.600000000000001</v>
      </c>
      <c r="AM180" s="974">
        <v>18</v>
      </c>
      <c r="AN180" s="975">
        <v>4.0999999999999996</v>
      </c>
      <c r="AO180" s="976">
        <v>5.3</v>
      </c>
      <c r="AP180" s="976">
        <v>4.2</v>
      </c>
      <c r="AQ180" s="977">
        <v>4.2</v>
      </c>
      <c r="AR180" s="978">
        <v>4.8</v>
      </c>
      <c r="AS180" s="974">
        <v>5</v>
      </c>
      <c r="AT180" s="794">
        <v>355715</v>
      </c>
      <c r="AU180" s="795">
        <v>363373</v>
      </c>
      <c r="AV180" s="795">
        <v>368813</v>
      </c>
      <c r="AW180" s="796">
        <v>375326</v>
      </c>
      <c r="AX180" s="797">
        <v>384610</v>
      </c>
      <c r="AY180" s="811">
        <f t="shared" si="77"/>
        <v>369170.66666666669</v>
      </c>
      <c r="AZ180" s="936">
        <v>20.7</v>
      </c>
      <c r="BA180" s="937">
        <v>21.5</v>
      </c>
      <c r="BB180" s="937">
        <v>19.7</v>
      </c>
      <c r="BC180" s="938">
        <v>18.399999999999999</v>
      </c>
      <c r="BD180" s="939">
        <v>18.8</v>
      </c>
      <c r="BE180" s="734">
        <f t="shared" si="82"/>
        <v>19.866666666666667</v>
      </c>
      <c r="BF180" s="1034">
        <v>283.8</v>
      </c>
      <c r="BG180" s="1035">
        <v>287.3</v>
      </c>
      <c r="BH180" s="1035">
        <v>299.2</v>
      </c>
      <c r="BI180" s="1036">
        <v>304.60000000000002</v>
      </c>
      <c r="BJ180" s="1037">
        <v>312.89999999999998</v>
      </c>
      <c r="BK180" s="734">
        <f t="shared" si="83"/>
        <v>297.03333333333336</v>
      </c>
      <c r="BL180" s="794">
        <v>393753</v>
      </c>
      <c r="BM180" s="795">
        <v>401913</v>
      </c>
      <c r="BN180" s="795">
        <v>407527</v>
      </c>
      <c r="BO180" s="796">
        <v>414083</v>
      </c>
      <c r="BP180" s="797">
        <v>423502</v>
      </c>
      <c r="BQ180" s="811">
        <f t="shared" si="78"/>
        <v>407841</v>
      </c>
      <c r="BR180" s="730">
        <v>49433</v>
      </c>
      <c r="BS180" s="731">
        <v>43355</v>
      </c>
      <c r="BT180" s="731">
        <v>51050</v>
      </c>
      <c r="BU180" s="732">
        <v>51920</v>
      </c>
      <c r="BV180" s="733">
        <v>53755</v>
      </c>
      <c r="BW180" s="734">
        <f t="shared" si="79"/>
        <v>48775</v>
      </c>
      <c r="BX180" s="936">
        <v>56.2</v>
      </c>
      <c r="BY180" s="937">
        <v>62.2</v>
      </c>
      <c r="BZ180" s="937">
        <v>62.5</v>
      </c>
      <c r="CA180" s="938">
        <v>62.9</v>
      </c>
      <c r="CB180" s="939">
        <v>61.9</v>
      </c>
      <c r="CC180" s="734">
        <f t="shared" si="84"/>
        <v>62.533333333333331</v>
      </c>
      <c r="CD180" s="850">
        <v>51972</v>
      </c>
      <c r="CE180" s="851">
        <v>52409</v>
      </c>
      <c r="CF180" s="851">
        <v>52186</v>
      </c>
      <c r="CG180" s="852">
        <v>52229</v>
      </c>
      <c r="CH180" s="853">
        <v>52600</v>
      </c>
      <c r="CI180" s="864">
        <f t="shared" si="80"/>
        <v>52274.666666666664</v>
      </c>
      <c r="CJ180" s="730">
        <v>6.1</v>
      </c>
      <c r="CK180" s="731">
        <v>9.3000000000000007</v>
      </c>
      <c r="CL180" s="731">
        <v>5.5</v>
      </c>
      <c r="CM180" s="732">
        <v>7.3</v>
      </c>
      <c r="CN180" s="733">
        <v>6.3</v>
      </c>
      <c r="CO180" s="892">
        <f t="shared" si="85"/>
        <v>7.3666666666666671</v>
      </c>
    </row>
    <row r="181" spans="1:93" x14ac:dyDescent="0.3">
      <c r="A181" s="171" t="s">
        <v>39</v>
      </c>
      <c r="B181" s="789">
        <f>SUM(B182:B189)</f>
        <v>9700272</v>
      </c>
      <c r="C181" s="789">
        <f t="shared" ref="C181:E181" si="94">SUM(C182:C189)</f>
        <v>9689376</v>
      </c>
      <c r="D181" s="789">
        <f t="shared" si="94"/>
        <v>9651461</v>
      </c>
      <c r="E181" s="789">
        <f t="shared" si="94"/>
        <v>9610403</v>
      </c>
      <c r="F181" s="809">
        <f t="shared" si="66"/>
        <v>9650413.333333334</v>
      </c>
      <c r="G181" s="735">
        <f>SUM(G182:G189)</f>
        <v>223352.69999999998</v>
      </c>
      <c r="H181" s="735">
        <f t="shared" ref="H181:J181" si="95">SUM(H182:H189)</f>
        <v>218090.28999999998</v>
      </c>
      <c r="I181" s="735">
        <f t="shared" si="95"/>
        <v>236620.91999999998</v>
      </c>
      <c r="J181" s="735">
        <f t="shared" si="95"/>
        <v>261312.38999999998</v>
      </c>
      <c r="K181" s="724">
        <f t="shared" si="67"/>
        <v>238674.53333333333</v>
      </c>
      <c r="L181" s="735">
        <f t="shared" si="81"/>
        <v>23000</v>
      </c>
      <c r="M181" s="736">
        <f t="shared" si="81"/>
        <v>22500</v>
      </c>
      <c r="N181" s="737">
        <f t="shared" si="68"/>
        <v>24500</v>
      </c>
      <c r="O181" s="738">
        <f t="shared" si="65"/>
        <v>27200</v>
      </c>
      <c r="P181" s="724">
        <f t="shared" si="69"/>
        <v>24733.333333333332</v>
      </c>
      <c r="Q181" s="735">
        <f t="shared" si="70"/>
        <v>24895.939679999999</v>
      </c>
      <c r="R181" s="736">
        <f t="shared" si="71"/>
        <v>23877.179999999997</v>
      </c>
      <c r="S181" s="737">
        <f t="shared" si="72"/>
        <v>25489.8</v>
      </c>
      <c r="T181" s="738">
        <f t="shared" si="73"/>
        <v>27744</v>
      </c>
      <c r="U181" s="724">
        <f t="shared" si="74"/>
        <v>25703.66</v>
      </c>
      <c r="V181" s="735">
        <v>4671.8999999999996</v>
      </c>
      <c r="W181" s="736">
        <v>4658.5</v>
      </c>
      <c r="X181" s="737">
        <v>4837.5</v>
      </c>
      <c r="Y181" s="737">
        <v>4885.3</v>
      </c>
      <c r="Z181" s="739">
        <v>4940.7</v>
      </c>
      <c r="AA181" s="724">
        <f t="shared" si="75"/>
        <v>4793.7666666666664</v>
      </c>
      <c r="AB181" s="735">
        <v>325.10000000000002</v>
      </c>
      <c r="AC181" s="736">
        <v>310.60000000000002</v>
      </c>
      <c r="AD181" s="737">
        <v>312.39999999999998</v>
      </c>
      <c r="AE181" s="737">
        <v>303</v>
      </c>
      <c r="AF181" s="739">
        <v>309.8</v>
      </c>
      <c r="AG181" s="724">
        <f t="shared" si="76"/>
        <v>308.66666666666669</v>
      </c>
      <c r="AH181" s="951">
        <v>159.69999999999999</v>
      </c>
      <c r="AI181" s="952">
        <v>198</v>
      </c>
      <c r="AJ181" s="952">
        <v>195.7</v>
      </c>
      <c r="AK181" s="953">
        <v>176.3</v>
      </c>
      <c r="AL181" s="954">
        <v>202.9</v>
      </c>
      <c r="AM181" s="955">
        <v>190</v>
      </c>
      <c r="AN181" s="956">
        <v>37.1</v>
      </c>
      <c r="AO181" s="957">
        <v>39.6</v>
      </c>
      <c r="AP181" s="957">
        <v>42.1</v>
      </c>
      <c r="AQ181" s="958">
        <v>32</v>
      </c>
      <c r="AR181" s="959">
        <v>39.700000000000003</v>
      </c>
      <c r="AS181" s="955">
        <v>38</v>
      </c>
      <c r="AT181" s="789">
        <v>5403558</v>
      </c>
      <c r="AU181" s="798">
        <v>5366410</v>
      </c>
      <c r="AV181" s="798">
        <v>5315849</v>
      </c>
      <c r="AW181" s="799">
        <v>5272888</v>
      </c>
      <c r="AX181" s="800">
        <v>5230424</v>
      </c>
      <c r="AY181" s="809">
        <f t="shared" si="77"/>
        <v>5318382.333333333</v>
      </c>
      <c r="AZ181" s="756">
        <v>15</v>
      </c>
      <c r="BA181" s="757">
        <v>14.4</v>
      </c>
      <c r="BB181" s="757">
        <v>13.7</v>
      </c>
      <c r="BC181" s="758">
        <v>13</v>
      </c>
      <c r="BD181" s="759">
        <v>12.6</v>
      </c>
      <c r="BE181" s="724">
        <f t="shared" si="82"/>
        <v>13.700000000000001</v>
      </c>
      <c r="BF181" s="1039">
        <v>4406</v>
      </c>
      <c r="BG181" s="1023">
        <v>4352.3999999999996</v>
      </c>
      <c r="BH181" s="1023">
        <v>4511.5</v>
      </c>
      <c r="BI181" s="1041">
        <v>4560</v>
      </c>
      <c r="BJ181" s="1025">
        <v>4576.1000000000004</v>
      </c>
      <c r="BK181" s="724">
        <f t="shared" si="83"/>
        <v>4474.6333333333332</v>
      </c>
      <c r="BL181" s="789">
        <v>5947007</v>
      </c>
      <c r="BM181" s="798">
        <v>5888544</v>
      </c>
      <c r="BN181" s="798">
        <v>5819462</v>
      </c>
      <c r="BO181" s="799">
        <v>5765842</v>
      </c>
      <c r="BP181" s="800">
        <v>5747257</v>
      </c>
      <c r="BQ181" s="809">
        <f t="shared" si="78"/>
        <v>5824616</v>
      </c>
      <c r="BR181" s="735">
        <v>618033</v>
      </c>
      <c r="BS181" s="736">
        <v>643097</v>
      </c>
      <c r="BT181" s="736">
        <v>620204</v>
      </c>
      <c r="BU181" s="737">
        <v>626474</v>
      </c>
      <c r="BV181" s="738">
        <v>619634</v>
      </c>
      <c r="BW181" s="724">
        <f t="shared" si="79"/>
        <v>629925</v>
      </c>
      <c r="BX181" s="756">
        <v>33.4</v>
      </c>
      <c r="BY181" s="757">
        <v>33.200000000000003</v>
      </c>
      <c r="BZ181" s="757">
        <v>35.5</v>
      </c>
      <c r="CA181" s="758">
        <v>34.4</v>
      </c>
      <c r="CB181" s="759">
        <v>32.200000000000003</v>
      </c>
      <c r="CC181" s="724">
        <f t="shared" si="84"/>
        <v>34.366666666666667</v>
      </c>
      <c r="CD181" s="854">
        <v>735953</v>
      </c>
      <c r="CE181" s="855">
        <v>717536</v>
      </c>
      <c r="CF181" s="855">
        <v>697375</v>
      </c>
      <c r="CG181" s="856">
        <v>684487</v>
      </c>
      <c r="CH181" s="857">
        <v>711910</v>
      </c>
      <c r="CI181" s="858">
        <f t="shared" si="80"/>
        <v>699799.33333333337</v>
      </c>
      <c r="CJ181" s="735">
        <v>11.8</v>
      </c>
      <c r="CK181" s="736">
        <v>12.1</v>
      </c>
      <c r="CL181" s="736">
        <v>12</v>
      </c>
      <c r="CM181" s="737">
        <v>12.4</v>
      </c>
      <c r="CN181" s="738">
        <v>11.6</v>
      </c>
      <c r="CO181" s="755">
        <f t="shared" si="85"/>
        <v>12.166666666666666</v>
      </c>
    </row>
    <row r="182" spans="1:93" x14ac:dyDescent="0.3">
      <c r="A182" s="442" t="s">
        <v>426</v>
      </c>
      <c r="B182" s="801">
        <v>1722363</v>
      </c>
      <c r="C182" s="802">
        <v>1717144</v>
      </c>
      <c r="D182" s="803">
        <v>1690503</v>
      </c>
      <c r="E182" s="804">
        <v>1672443</v>
      </c>
      <c r="F182" s="810">
        <f t="shared" si="66"/>
        <v>1693363.3333333333</v>
      </c>
      <c r="G182" s="719">
        <v>83494.429999999993</v>
      </c>
      <c r="H182" s="723">
        <v>80682.990000000005</v>
      </c>
      <c r="I182" s="720">
        <v>87084.08</v>
      </c>
      <c r="J182" s="721">
        <v>95824.01</v>
      </c>
      <c r="K182" s="821">
        <f t="shared" si="67"/>
        <v>87863.693333333344</v>
      </c>
      <c r="L182" s="719">
        <f t="shared" si="81"/>
        <v>48500</v>
      </c>
      <c r="M182" s="723">
        <f t="shared" si="81"/>
        <v>47000</v>
      </c>
      <c r="N182" s="720">
        <f t="shared" si="68"/>
        <v>51500</v>
      </c>
      <c r="O182" s="721">
        <f t="shared" si="65"/>
        <v>57300</v>
      </c>
      <c r="P182" s="729">
        <f t="shared" si="69"/>
        <v>51933.333333333336</v>
      </c>
      <c r="Q182" s="719">
        <f t="shared" si="70"/>
        <v>52497.959759999998</v>
      </c>
      <c r="R182" s="723">
        <f t="shared" si="71"/>
        <v>49876.775999999998</v>
      </c>
      <c r="S182" s="720">
        <f t="shared" si="72"/>
        <v>53580.6</v>
      </c>
      <c r="T182" s="721">
        <f t="shared" si="73"/>
        <v>58446</v>
      </c>
      <c r="U182" s="729">
        <f t="shared" si="74"/>
        <v>53967.791999999994</v>
      </c>
      <c r="V182" s="719">
        <v>869.6</v>
      </c>
      <c r="W182" s="723">
        <v>880.5</v>
      </c>
      <c r="X182" s="720">
        <v>901.3</v>
      </c>
      <c r="Y182" s="720">
        <v>914.6</v>
      </c>
      <c r="Z182" s="833">
        <v>924.7</v>
      </c>
      <c r="AA182" s="729">
        <f t="shared" si="75"/>
        <v>898.80000000000007</v>
      </c>
      <c r="AB182" s="719">
        <v>44.1</v>
      </c>
      <c r="AC182" s="723">
        <v>44.7</v>
      </c>
      <c r="AD182" s="720">
        <v>44.8</v>
      </c>
      <c r="AE182" s="720">
        <v>42</v>
      </c>
      <c r="AF182" s="833">
        <v>38.700000000000003</v>
      </c>
      <c r="AG182" s="821">
        <f t="shared" si="76"/>
        <v>43.833333333333336</v>
      </c>
      <c r="AH182" s="990">
        <v>21.4</v>
      </c>
      <c r="AI182" s="991">
        <v>29.4</v>
      </c>
      <c r="AJ182" s="991">
        <v>26.2</v>
      </c>
      <c r="AK182" s="992">
        <v>21</v>
      </c>
      <c r="AL182" s="993">
        <v>20.7</v>
      </c>
      <c r="AM182" s="964">
        <v>26</v>
      </c>
      <c r="AN182" s="994">
        <v>4.7</v>
      </c>
      <c r="AO182" s="995">
        <v>4.5999999999999996</v>
      </c>
      <c r="AP182" s="995">
        <v>4.5</v>
      </c>
      <c r="AQ182" s="996">
        <v>3.7</v>
      </c>
      <c r="AR182" s="997">
        <v>3.5</v>
      </c>
      <c r="AS182" s="964">
        <v>4</v>
      </c>
      <c r="AT182" s="801">
        <v>978833</v>
      </c>
      <c r="AU182" s="802">
        <v>969636</v>
      </c>
      <c r="AV182" s="802">
        <v>950828</v>
      </c>
      <c r="AW182" s="803">
        <v>940859</v>
      </c>
      <c r="AX182" s="804">
        <v>938459</v>
      </c>
      <c r="AY182" s="831">
        <f t="shared" si="77"/>
        <v>953774.33333333337</v>
      </c>
      <c r="AZ182" s="750">
        <v>6.9</v>
      </c>
      <c r="BA182" s="751">
        <v>6.7</v>
      </c>
      <c r="BB182" s="751">
        <v>4.5999999999999996</v>
      </c>
      <c r="BC182" s="752">
        <v>3.8</v>
      </c>
      <c r="BD182" s="753">
        <v>3.8</v>
      </c>
      <c r="BE182" s="821">
        <f t="shared" si="82"/>
        <v>5.0333333333333341</v>
      </c>
      <c r="BF182" s="1018">
        <v>825.1</v>
      </c>
      <c r="BG182" s="1042">
        <v>826.8</v>
      </c>
      <c r="BH182" s="1042">
        <v>845.7</v>
      </c>
      <c r="BI182" s="1019">
        <v>858.2</v>
      </c>
      <c r="BJ182" s="1021">
        <v>864.2</v>
      </c>
      <c r="BK182" s="821">
        <f t="shared" si="83"/>
        <v>843.56666666666661</v>
      </c>
      <c r="BL182" s="801">
        <v>1068181</v>
      </c>
      <c r="BM182" s="802">
        <v>1056801</v>
      </c>
      <c r="BN182" s="802">
        <v>1035251</v>
      </c>
      <c r="BO182" s="803">
        <v>1023901</v>
      </c>
      <c r="BP182" s="804">
        <v>1030976</v>
      </c>
      <c r="BQ182" s="831">
        <f t="shared" si="78"/>
        <v>1038651</v>
      </c>
      <c r="BR182" s="719">
        <v>126921</v>
      </c>
      <c r="BS182" s="723">
        <v>138302</v>
      </c>
      <c r="BT182" s="723">
        <v>124640</v>
      </c>
      <c r="BU182" s="720">
        <v>125080</v>
      </c>
      <c r="BV182" s="721">
        <v>124686</v>
      </c>
      <c r="BW182" s="821">
        <f t="shared" si="79"/>
        <v>129340.66666666667</v>
      </c>
      <c r="BX182" s="750">
        <v>57.7</v>
      </c>
      <c r="BY182" s="751">
        <v>58.9</v>
      </c>
      <c r="BZ182" s="751">
        <v>63.5</v>
      </c>
      <c r="CA182" s="752">
        <v>64.8</v>
      </c>
      <c r="CB182" s="753">
        <v>62.4</v>
      </c>
      <c r="CC182" s="821">
        <f t="shared" si="84"/>
        <v>62.4</v>
      </c>
      <c r="CD182" s="865">
        <v>118497</v>
      </c>
      <c r="CE182" s="866">
        <v>117003</v>
      </c>
      <c r="CF182" s="866">
        <v>114008</v>
      </c>
      <c r="CG182" s="867">
        <v>112610</v>
      </c>
      <c r="CH182" s="868">
        <v>123594</v>
      </c>
      <c r="CI182" s="869">
        <f t="shared" si="80"/>
        <v>114540.33333333333</v>
      </c>
      <c r="CJ182" s="719">
        <v>3</v>
      </c>
      <c r="CK182" s="723">
        <v>2.7</v>
      </c>
      <c r="CL182" s="723">
        <v>5.4</v>
      </c>
      <c r="CM182" s="720">
        <v>6.1</v>
      </c>
      <c r="CN182" s="721">
        <v>5.8</v>
      </c>
      <c r="CO182" s="891">
        <f t="shared" si="85"/>
        <v>4.7333333333333334</v>
      </c>
    </row>
    <row r="183" spans="1:93" x14ac:dyDescent="0.3">
      <c r="A183" s="172" t="s">
        <v>427</v>
      </c>
      <c r="B183" s="790">
        <v>1270416</v>
      </c>
      <c r="C183" s="791">
        <v>1287734</v>
      </c>
      <c r="D183" s="792">
        <v>1300389</v>
      </c>
      <c r="E183" s="793">
        <v>1315964</v>
      </c>
      <c r="F183" s="810">
        <f t="shared" si="66"/>
        <v>1301362.3333333333</v>
      </c>
      <c r="G183" s="725">
        <v>23298.25</v>
      </c>
      <c r="H183" s="726">
        <v>23280.02</v>
      </c>
      <c r="I183" s="727">
        <v>26167.68</v>
      </c>
      <c r="J183" s="728">
        <v>30812.37</v>
      </c>
      <c r="K183" s="729">
        <f t="shared" si="67"/>
        <v>26753.356666666663</v>
      </c>
      <c r="L183" s="725">
        <f t="shared" si="81"/>
        <v>18300</v>
      </c>
      <c r="M183" s="726">
        <f t="shared" si="81"/>
        <v>18100</v>
      </c>
      <c r="N183" s="727">
        <f t="shared" si="68"/>
        <v>20100</v>
      </c>
      <c r="O183" s="728">
        <f t="shared" si="65"/>
        <v>23400</v>
      </c>
      <c r="P183" s="729">
        <f t="shared" si="69"/>
        <v>20533.333333333332</v>
      </c>
      <c r="Q183" s="725">
        <f t="shared" si="70"/>
        <v>19808.508527999998</v>
      </c>
      <c r="R183" s="726">
        <f t="shared" si="71"/>
        <v>19207.864799999999</v>
      </c>
      <c r="S183" s="727">
        <f t="shared" si="72"/>
        <v>20912.04</v>
      </c>
      <c r="T183" s="728">
        <f t="shared" si="73"/>
        <v>23868</v>
      </c>
      <c r="U183" s="729">
        <f t="shared" si="74"/>
        <v>21329.301600000003</v>
      </c>
      <c r="V183" s="725">
        <v>629.70000000000005</v>
      </c>
      <c r="W183" s="726">
        <v>641.1</v>
      </c>
      <c r="X183" s="727">
        <v>679.3</v>
      </c>
      <c r="Y183" s="727">
        <v>687.9</v>
      </c>
      <c r="Z183" s="740">
        <v>707.5</v>
      </c>
      <c r="AA183" s="729">
        <f t="shared" si="75"/>
        <v>669.43333333333339</v>
      </c>
      <c r="AB183" s="725">
        <v>43.9</v>
      </c>
      <c r="AC183" s="726">
        <v>44.6</v>
      </c>
      <c r="AD183" s="727">
        <v>40.6</v>
      </c>
      <c r="AE183" s="727">
        <v>34.200000000000003</v>
      </c>
      <c r="AF183" s="740">
        <v>39.299999999999997</v>
      </c>
      <c r="AG183" s="729">
        <f t="shared" si="76"/>
        <v>39.800000000000004</v>
      </c>
      <c r="AH183" s="960">
        <v>15</v>
      </c>
      <c r="AI183" s="961">
        <v>21.2</v>
      </c>
      <c r="AJ183" s="961">
        <v>20</v>
      </c>
      <c r="AK183" s="962">
        <v>15.1</v>
      </c>
      <c r="AL183" s="963">
        <v>22.6</v>
      </c>
      <c r="AM183" s="964">
        <v>19</v>
      </c>
      <c r="AN183" s="943">
        <v>2.8</v>
      </c>
      <c r="AO183" s="965">
        <v>6.3</v>
      </c>
      <c r="AP183" s="979">
        <v>4.3</v>
      </c>
      <c r="AQ183" s="968">
        <v>2.7</v>
      </c>
      <c r="AR183" s="969">
        <v>4.0999999999999996</v>
      </c>
      <c r="AS183" s="964">
        <v>4</v>
      </c>
      <c r="AT183" s="790">
        <v>706924</v>
      </c>
      <c r="AU183" s="791">
        <v>713405</v>
      </c>
      <c r="AV183" s="791">
        <v>718114</v>
      </c>
      <c r="AW183" s="792">
        <v>726483</v>
      </c>
      <c r="AX183" s="793">
        <v>728242</v>
      </c>
      <c r="AY183" s="810">
        <f t="shared" si="77"/>
        <v>719334</v>
      </c>
      <c r="AZ183" s="932">
        <v>11.2</v>
      </c>
      <c r="BA183" s="933">
        <v>10.5</v>
      </c>
      <c r="BB183" s="933">
        <v>10.3</v>
      </c>
      <c r="BC183" s="934">
        <v>10.4</v>
      </c>
      <c r="BD183" s="935">
        <v>9.8000000000000007</v>
      </c>
      <c r="BE183" s="729">
        <f t="shared" si="82"/>
        <v>10.4</v>
      </c>
      <c r="BF183" s="1026">
        <v>601.6</v>
      </c>
      <c r="BG183" s="1027">
        <v>606.70000000000005</v>
      </c>
      <c r="BH183" s="1027">
        <v>645.5</v>
      </c>
      <c r="BI183" s="1032">
        <v>656</v>
      </c>
      <c r="BJ183" s="1033">
        <v>662</v>
      </c>
      <c r="BK183" s="729">
        <f t="shared" si="83"/>
        <v>636.06666666666672</v>
      </c>
      <c r="BL183" s="790">
        <v>773997</v>
      </c>
      <c r="BM183" s="791">
        <v>778858</v>
      </c>
      <c r="BN183" s="791">
        <v>782430</v>
      </c>
      <c r="BO183" s="792">
        <v>790507</v>
      </c>
      <c r="BP183" s="793">
        <v>795533</v>
      </c>
      <c r="BQ183" s="810">
        <f t="shared" si="78"/>
        <v>783931.66666666663</v>
      </c>
      <c r="BR183" s="725">
        <v>78972</v>
      </c>
      <c r="BS183" s="726">
        <v>78036</v>
      </c>
      <c r="BT183" s="726">
        <v>80572</v>
      </c>
      <c r="BU183" s="727">
        <v>83244</v>
      </c>
      <c r="BV183" s="728">
        <v>83380</v>
      </c>
      <c r="BW183" s="729">
        <f t="shared" si="79"/>
        <v>80617.333333333328</v>
      </c>
      <c r="BX183" s="932">
        <v>30.2</v>
      </c>
      <c r="BY183" s="933">
        <v>37.299999999999997</v>
      </c>
      <c r="BZ183" s="933">
        <v>41.3</v>
      </c>
      <c r="CA183" s="934">
        <v>35.1</v>
      </c>
      <c r="CB183" s="935">
        <v>34.4</v>
      </c>
      <c r="CC183" s="729">
        <f t="shared" si="84"/>
        <v>37.9</v>
      </c>
      <c r="CD183" s="859">
        <v>93305</v>
      </c>
      <c r="CE183" s="860">
        <v>92512</v>
      </c>
      <c r="CF183" s="860">
        <v>91543</v>
      </c>
      <c r="CG183" s="861">
        <v>91431</v>
      </c>
      <c r="CH183" s="862">
        <v>95257</v>
      </c>
      <c r="CI183" s="863">
        <f t="shared" si="80"/>
        <v>91828.666666666672</v>
      </c>
      <c r="CJ183" s="725">
        <v>9.3000000000000007</v>
      </c>
      <c r="CK183" s="726">
        <v>12.5</v>
      </c>
      <c r="CL183" s="726">
        <v>9.1</v>
      </c>
      <c r="CM183" s="727">
        <v>9.1</v>
      </c>
      <c r="CN183" s="728">
        <v>10.9</v>
      </c>
      <c r="CO183" s="891">
        <f t="shared" si="85"/>
        <v>10.233333333333334</v>
      </c>
    </row>
    <row r="184" spans="1:93" x14ac:dyDescent="0.3">
      <c r="A184" s="172" t="s">
        <v>428</v>
      </c>
      <c r="B184" s="790">
        <v>1060306</v>
      </c>
      <c r="C184" s="791">
        <v>1062982</v>
      </c>
      <c r="D184" s="792">
        <v>1061979</v>
      </c>
      <c r="E184" s="793">
        <v>1058909</v>
      </c>
      <c r="F184" s="810">
        <f t="shared" si="66"/>
        <v>1061290</v>
      </c>
      <c r="G184" s="725">
        <v>22333.96</v>
      </c>
      <c r="H184" s="726">
        <v>21389.71</v>
      </c>
      <c r="I184" s="727">
        <v>24089.87</v>
      </c>
      <c r="J184" s="728">
        <v>26424.69</v>
      </c>
      <c r="K184" s="729">
        <f t="shared" si="67"/>
        <v>23968.09</v>
      </c>
      <c r="L184" s="725">
        <f t="shared" si="81"/>
        <v>21100</v>
      </c>
      <c r="M184" s="726">
        <f t="shared" si="81"/>
        <v>20100</v>
      </c>
      <c r="N184" s="727">
        <f t="shared" si="68"/>
        <v>22700</v>
      </c>
      <c r="O184" s="728">
        <f t="shared" si="65"/>
        <v>25000</v>
      </c>
      <c r="P184" s="729">
        <f t="shared" si="69"/>
        <v>22600</v>
      </c>
      <c r="Q184" s="725">
        <f t="shared" si="70"/>
        <v>22839.318575999998</v>
      </c>
      <c r="R184" s="726">
        <f t="shared" si="71"/>
        <v>21330.280799999997</v>
      </c>
      <c r="S184" s="727">
        <f t="shared" si="72"/>
        <v>23617.079999999998</v>
      </c>
      <c r="T184" s="728">
        <f t="shared" si="73"/>
        <v>25500</v>
      </c>
      <c r="U184" s="729">
        <f t="shared" si="74"/>
        <v>23482.453599999997</v>
      </c>
      <c r="V184" s="725">
        <v>515.79999999999995</v>
      </c>
      <c r="W184" s="726">
        <v>517.70000000000005</v>
      </c>
      <c r="X184" s="727">
        <v>537.79999999999995</v>
      </c>
      <c r="Y184" s="727">
        <v>543.79999999999995</v>
      </c>
      <c r="Z184" s="740">
        <v>549.9</v>
      </c>
      <c r="AA184" s="729">
        <f t="shared" si="75"/>
        <v>533.1</v>
      </c>
      <c r="AB184" s="725">
        <v>37.9</v>
      </c>
      <c r="AC184" s="726">
        <v>33.200000000000003</v>
      </c>
      <c r="AD184" s="727">
        <v>33.1</v>
      </c>
      <c r="AE184" s="727">
        <v>33.6</v>
      </c>
      <c r="AF184" s="740">
        <v>35.700000000000003</v>
      </c>
      <c r="AG184" s="729">
        <f t="shared" si="76"/>
        <v>33.300000000000004</v>
      </c>
      <c r="AH184" s="960">
        <v>10.199999999999999</v>
      </c>
      <c r="AI184" s="961">
        <v>14.4</v>
      </c>
      <c r="AJ184" s="961">
        <v>11.3</v>
      </c>
      <c r="AK184" s="962">
        <v>9.1</v>
      </c>
      <c r="AL184" s="963">
        <v>11.6</v>
      </c>
      <c r="AM184" s="964">
        <v>12</v>
      </c>
      <c r="AN184" s="943">
        <v>3.1</v>
      </c>
      <c r="AO184" s="965">
        <v>3.3</v>
      </c>
      <c r="AP184" s="965">
        <v>2.8</v>
      </c>
      <c r="AQ184" s="968">
        <v>2.1</v>
      </c>
      <c r="AR184" s="1008">
        <v>2.6</v>
      </c>
      <c r="AS184" s="964">
        <v>3</v>
      </c>
      <c r="AT184" s="790">
        <v>599276</v>
      </c>
      <c r="AU184" s="791">
        <v>597738</v>
      </c>
      <c r="AV184" s="791">
        <v>593164</v>
      </c>
      <c r="AW184" s="792">
        <v>587857</v>
      </c>
      <c r="AX184" s="793">
        <v>583259</v>
      </c>
      <c r="AY184" s="810">
        <f t="shared" si="77"/>
        <v>592919.66666666663</v>
      </c>
      <c r="AZ184" s="932">
        <v>15.9</v>
      </c>
      <c r="BA184" s="933">
        <v>14.3</v>
      </c>
      <c r="BB184" s="933">
        <v>13.4</v>
      </c>
      <c r="BC184" s="934">
        <v>13.2</v>
      </c>
      <c r="BD184" s="935">
        <v>12.8</v>
      </c>
      <c r="BE184" s="729">
        <f t="shared" si="82"/>
        <v>13.633333333333335</v>
      </c>
      <c r="BF184" s="1026">
        <v>495.7</v>
      </c>
      <c r="BG184" s="1027">
        <v>493.1</v>
      </c>
      <c r="BH184" s="1027">
        <v>513.20000000000005</v>
      </c>
      <c r="BI184" s="1028">
        <v>520.5</v>
      </c>
      <c r="BJ184" s="1029">
        <v>523.5</v>
      </c>
      <c r="BK184" s="729">
        <f t="shared" si="83"/>
        <v>508.93333333333339</v>
      </c>
      <c r="BL184" s="790">
        <v>657576</v>
      </c>
      <c r="BM184" s="791">
        <v>653613</v>
      </c>
      <c r="BN184" s="791">
        <v>646106</v>
      </c>
      <c r="BO184" s="792">
        <v>639605</v>
      </c>
      <c r="BP184" s="793">
        <v>636236</v>
      </c>
      <c r="BQ184" s="810">
        <f t="shared" si="78"/>
        <v>646441.33333333337</v>
      </c>
      <c r="BR184" s="725">
        <v>66657</v>
      </c>
      <c r="BS184" s="726">
        <v>68823</v>
      </c>
      <c r="BT184" s="726">
        <v>67121</v>
      </c>
      <c r="BU184" s="727">
        <v>68069</v>
      </c>
      <c r="BV184" s="728">
        <v>67340</v>
      </c>
      <c r="BW184" s="729">
        <f t="shared" si="79"/>
        <v>68004.333333333328</v>
      </c>
      <c r="BX184" s="932">
        <v>25.1</v>
      </c>
      <c r="BY184" s="933">
        <v>24.1</v>
      </c>
      <c r="BZ184" s="933">
        <v>29.7</v>
      </c>
      <c r="CA184" s="934">
        <v>27.8</v>
      </c>
      <c r="CB184" s="935">
        <v>24.5</v>
      </c>
      <c r="CC184" s="729">
        <f t="shared" si="84"/>
        <v>27.2</v>
      </c>
      <c r="CD184" s="859">
        <v>78372</v>
      </c>
      <c r="CE184" s="860">
        <v>76310</v>
      </c>
      <c r="CF184" s="860">
        <v>73560</v>
      </c>
      <c r="CG184" s="861">
        <v>72219</v>
      </c>
      <c r="CH184" s="862">
        <v>73586</v>
      </c>
      <c r="CI184" s="863">
        <f t="shared" si="80"/>
        <v>74029.666666666672</v>
      </c>
      <c r="CJ184" s="725">
        <v>12.4</v>
      </c>
      <c r="CK184" s="726">
        <v>13</v>
      </c>
      <c r="CL184" s="726">
        <v>11.2</v>
      </c>
      <c r="CM184" s="727">
        <v>9.8000000000000007</v>
      </c>
      <c r="CN184" s="728">
        <v>10.6</v>
      </c>
      <c r="CO184" s="891">
        <f t="shared" si="85"/>
        <v>11.333333333333334</v>
      </c>
    </row>
    <row r="185" spans="1:93" x14ac:dyDescent="0.3">
      <c r="A185" s="172" t="s">
        <v>429</v>
      </c>
      <c r="B185" s="790">
        <v>973587</v>
      </c>
      <c r="C185" s="791">
        <v>977086</v>
      </c>
      <c r="D185" s="792">
        <v>979459</v>
      </c>
      <c r="E185" s="793">
        <v>979744</v>
      </c>
      <c r="F185" s="810">
        <f t="shared" si="66"/>
        <v>978763</v>
      </c>
      <c r="G185" s="725">
        <v>21984.04</v>
      </c>
      <c r="H185" s="726">
        <v>21006.93</v>
      </c>
      <c r="I185" s="727">
        <v>21869.439999999999</v>
      </c>
      <c r="J185" s="728">
        <v>24101.46</v>
      </c>
      <c r="K185" s="729">
        <f t="shared" si="67"/>
        <v>22325.943333333329</v>
      </c>
      <c r="L185" s="725">
        <f t="shared" si="81"/>
        <v>22600</v>
      </c>
      <c r="M185" s="726">
        <f t="shared" si="81"/>
        <v>21500</v>
      </c>
      <c r="N185" s="727">
        <f t="shared" si="68"/>
        <v>22300</v>
      </c>
      <c r="O185" s="728">
        <f t="shared" si="65"/>
        <v>24600</v>
      </c>
      <c r="P185" s="729">
        <f t="shared" si="69"/>
        <v>22800</v>
      </c>
      <c r="Q185" s="725">
        <f t="shared" si="70"/>
        <v>24462.966816</v>
      </c>
      <c r="R185" s="726">
        <f t="shared" si="71"/>
        <v>22815.971999999998</v>
      </c>
      <c r="S185" s="727">
        <f t="shared" si="72"/>
        <v>23200.92</v>
      </c>
      <c r="T185" s="728">
        <f t="shared" si="73"/>
        <v>25092</v>
      </c>
      <c r="U185" s="729">
        <f t="shared" si="74"/>
        <v>23702.963999999996</v>
      </c>
      <c r="V185" s="725">
        <v>496.8</v>
      </c>
      <c r="W185" s="726">
        <v>493</v>
      </c>
      <c r="X185" s="727">
        <v>514.29999999999995</v>
      </c>
      <c r="Y185" s="727">
        <v>516.79999999999995</v>
      </c>
      <c r="Z185" s="740">
        <v>525.1</v>
      </c>
      <c r="AA185" s="729">
        <f t="shared" si="75"/>
        <v>508.0333333333333</v>
      </c>
      <c r="AB185" s="725">
        <v>34.200000000000003</v>
      </c>
      <c r="AC185" s="726">
        <v>29.2</v>
      </c>
      <c r="AD185" s="727">
        <v>32.799999999999997</v>
      </c>
      <c r="AE185" s="727">
        <v>30.7</v>
      </c>
      <c r="AF185" s="740">
        <v>30.8</v>
      </c>
      <c r="AG185" s="729">
        <f t="shared" si="76"/>
        <v>30.900000000000002</v>
      </c>
      <c r="AH185" s="960">
        <v>8.8000000000000007</v>
      </c>
      <c r="AI185" s="961">
        <v>11.7</v>
      </c>
      <c r="AJ185" s="961">
        <v>11.4</v>
      </c>
      <c r="AK185" s="962">
        <v>12.2</v>
      </c>
      <c r="AL185" s="963">
        <v>14</v>
      </c>
      <c r="AM185" s="964">
        <v>12</v>
      </c>
      <c r="AN185" s="943">
        <v>1.7</v>
      </c>
      <c r="AO185" s="965">
        <v>1.8</v>
      </c>
      <c r="AP185" s="965">
        <v>1.9</v>
      </c>
      <c r="AQ185" s="966">
        <v>1.4</v>
      </c>
      <c r="AR185" s="969">
        <v>1.8</v>
      </c>
      <c r="AS185" s="964">
        <v>2</v>
      </c>
      <c r="AT185" s="790">
        <v>553681</v>
      </c>
      <c r="AU185" s="791">
        <v>552605</v>
      </c>
      <c r="AV185" s="791">
        <v>550612</v>
      </c>
      <c r="AW185" s="792">
        <v>547906</v>
      </c>
      <c r="AX185" s="793">
        <v>545312</v>
      </c>
      <c r="AY185" s="810">
        <f t="shared" si="77"/>
        <v>550374.33333333337</v>
      </c>
      <c r="AZ185" s="932">
        <v>13</v>
      </c>
      <c r="BA185" s="933">
        <v>11.3</v>
      </c>
      <c r="BB185" s="933">
        <v>12</v>
      </c>
      <c r="BC185" s="934">
        <v>10.4</v>
      </c>
      <c r="BD185" s="935">
        <v>10.5</v>
      </c>
      <c r="BE185" s="729">
        <f t="shared" si="82"/>
        <v>11.233333333333334</v>
      </c>
      <c r="BF185" s="1026">
        <v>477.2</v>
      </c>
      <c r="BG185" s="1027">
        <v>471.9</v>
      </c>
      <c r="BH185" s="1027">
        <v>490.7</v>
      </c>
      <c r="BI185" s="1028">
        <v>491.1</v>
      </c>
      <c r="BJ185" s="1029">
        <v>497.5</v>
      </c>
      <c r="BK185" s="729">
        <f t="shared" si="83"/>
        <v>484.56666666666661</v>
      </c>
      <c r="BL185" s="790">
        <v>604477</v>
      </c>
      <c r="BM185" s="791">
        <v>601246</v>
      </c>
      <c r="BN185" s="791">
        <v>597029</v>
      </c>
      <c r="BO185" s="792">
        <v>593200</v>
      </c>
      <c r="BP185" s="793">
        <v>593306</v>
      </c>
      <c r="BQ185" s="810">
        <f t="shared" si="78"/>
        <v>597158.33333333337</v>
      </c>
      <c r="BR185" s="725">
        <v>60895</v>
      </c>
      <c r="BS185" s="726">
        <v>64808</v>
      </c>
      <c r="BT185" s="726">
        <v>61808</v>
      </c>
      <c r="BU185" s="727">
        <v>62711</v>
      </c>
      <c r="BV185" s="728">
        <v>61947</v>
      </c>
      <c r="BW185" s="729">
        <f t="shared" si="79"/>
        <v>63109</v>
      </c>
      <c r="BX185" s="932">
        <v>26.3</v>
      </c>
      <c r="BY185" s="933">
        <v>27.6</v>
      </c>
      <c r="BZ185" s="933">
        <v>28.7</v>
      </c>
      <c r="CA185" s="934">
        <v>24.1</v>
      </c>
      <c r="CB185" s="935">
        <v>22.6</v>
      </c>
      <c r="CC185" s="729">
        <f t="shared" si="84"/>
        <v>26.8</v>
      </c>
      <c r="CD185" s="859">
        <v>68696</v>
      </c>
      <c r="CE185" s="860">
        <v>67029</v>
      </c>
      <c r="CF185" s="860">
        <v>64964</v>
      </c>
      <c r="CG185" s="861">
        <v>63676</v>
      </c>
      <c r="CH185" s="862">
        <v>66850</v>
      </c>
      <c r="CI185" s="863">
        <f t="shared" si="80"/>
        <v>65223</v>
      </c>
      <c r="CJ185" s="725">
        <v>9.1</v>
      </c>
      <c r="CK185" s="726">
        <v>6.7</v>
      </c>
      <c r="CL185" s="726">
        <v>6.8</v>
      </c>
      <c r="CM185" s="727">
        <v>6.1</v>
      </c>
      <c r="CN185" s="728">
        <v>5</v>
      </c>
      <c r="CO185" s="891">
        <f t="shared" si="85"/>
        <v>6.5333333333333341</v>
      </c>
    </row>
    <row r="186" spans="1:93" x14ac:dyDescent="0.3">
      <c r="A186" s="172" t="s">
        <v>430</v>
      </c>
      <c r="B186" s="790">
        <v>878402</v>
      </c>
      <c r="C186" s="791">
        <v>873097</v>
      </c>
      <c r="D186" s="792">
        <v>869726</v>
      </c>
      <c r="E186" s="793">
        <v>863057</v>
      </c>
      <c r="F186" s="810">
        <f t="shared" si="66"/>
        <v>868626.66666666663</v>
      </c>
      <c r="G186" s="725">
        <v>13616.14</v>
      </c>
      <c r="H186" s="726">
        <v>13266.68</v>
      </c>
      <c r="I186" s="727">
        <v>14416.61</v>
      </c>
      <c r="J186" s="728">
        <v>15965.62</v>
      </c>
      <c r="K186" s="729">
        <f t="shared" si="67"/>
        <v>14549.636666666667</v>
      </c>
      <c r="L186" s="725">
        <f t="shared" si="81"/>
        <v>15500</v>
      </c>
      <c r="M186" s="726">
        <f t="shared" si="81"/>
        <v>15200</v>
      </c>
      <c r="N186" s="727">
        <f t="shared" si="68"/>
        <v>16600</v>
      </c>
      <c r="O186" s="728">
        <f t="shared" si="65"/>
        <v>18500</v>
      </c>
      <c r="P186" s="729">
        <f t="shared" si="69"/>
        <v>16766.666666666668</v>
      </c>
      <c r="Q186" s="725">
        <f t="shared" si="70"/>
        <v>16777.698479999999</v>
      </c>
      <c r="R186" s="726">
        <f t="shared" si="71"/>
        <v>16130.361599999998</v>
      </c>
      <c r="S186" s="727">
        <f t="shared" si="72"/>
        <v>17270.64</v>
      </c>
      <c r="T186" s="728">
        <f t="shared" si="73"/>
        <v>18870</v>
      </c>
      <c r="U186" s="729">
        <f t="shared" si="74"/>
        <v>17423.6672</v>
      </c>
      <c r="V186" s="725">
        <v>391.8</v>
      </c>
      <c r="W186" s="726">
        <v>383.4</v>
      </c>
      <c r="X186" s="727">
        <v>396.7</v>
      </c>
      <c r="Y186" s="727">
        <v>403.5</v>
      </c>
      <c r="Z186" s="740">
        <v>406.3</v>
      </c>
      <c r="AA186" s="729">
        <f t="shared" si="75"/>
        <v>394.5333333333333</v>
      </c>
      <c r="AB186" s="725">
        <v>30</v>
      </c>
      <c r="AC186" s="726">
        <v>27.1</v>
      </c>
      <c r="AD186" s="727">
        <v>27.1</v>
      </c>
      <c r="AE186" s="727">
        <v>28.4</v>
      </c>
      <c r="AF186" s="740">
        <v>29</v>
      </c>
      <c r="AG186" s="729">
        <f t="shared" si="76"/>
        <v>27.533333333333331</v>
      </c>
      <c r="AH186" s="960">
        <v>18.8</v>
      </c>
      <c r="AI186" s="961">
        <v>20.100000000000001</v>
      </c>
      <c r="AJ186" s="961">
        <v>18.899999999999999</v>
      </c>
      <c r="AK186" s="962">
        <v>18.8</v>
      </c>
      <c r="AL186" s="963">
        <v>25.1</v>
      </c>
      <c r="AM186" s="964">
        <v>19</v>
      </c>
      <c r="AN186" s="943">
        <v>5.3</v>
      </c>
      <c r="AO186" s="965">
        <v>4</v>
      </c>
      <c r="AP186" s="965">
        <v>4.4000000000000004</v>
      </c>
      <c r="AQ186" s="966">
        <v>4</v>
      </c>
      <c r="AR186" s="967">
        <v>5.3</v>
      </c>
      <c r="AS186" s="964">
        <v>4</v>
      </c>
      <c r="AT186" s="790">
        <v>485772</v>
      </c>
      <c r="AU186" s="791">
        <v>478981</v>
      </c>
      <c r="AV186" s="791">
        <v>472994</v>
      </c>
      <c r="AW186" s="792">
        <v>466269</v>
      </c>
      <c r="AX186" s="793">
        <v>458886</v>
      </c>
      <c r="AY186" s="810">
        <f t="shared" si="77"/>
        <v>472748</v>
      </c>
      <c r="AZ186" s="932">
        <v>20.9</v>
      </c>
      <c r="BA186" s="933">
        <v>21.4</v>
      </c>
      <c r="BB186" s="933">
        <v>18.2</v>
      </c>
      <c r="BC186" s="934">
        <v>17.5</v>
      </c>
      <c r="BD186" s="935">
        <v>18.399999999999999</v>
      </c>
      <c r="BE186" s="729">
        <f t="shared" si="82"/>
        <v>19.033333333333331</v>
      </c>
      <c r="BF186" s="1026">
        <v>364.2</v>
      </c>
      <c r="BG186" s="1027">
        <v>353.8</v>
      </c>
      <c r="BH186" s="1027">
        <v>365.5</v>
      </c>
      <c r="BI186" s="1028">
        <v>372.3</v>
      </c>
      <c r="BJ186" s="1029">
        <v>367.5</v>
      </c>
      <c r="BK186" s="729">
        <f t="shared" si="83"/>
        <v>363.86666666666662</v>
      </c>
      <c r="BL186" s="790">
        <v>535282</v>
      </c>
      <c r="BM186" s="791">
        <v>526215</v>
      </c>
      <c r="BN186" s="791">
        <v>518275</v>
      </c>
      <c r="BO186" s="792">
        <v>510353</v>
      </c>
      <c r="BP186" s="793">
        <v>504521</v>
      </c>
      <c r="BQ186" s="810">
        <f t="shared" si="78"/>
        <v>518281</v>
      </c>
      <c r="BR186" s="725">
        <v>50444</v>
      </c>
      <c r="BS186" s="726">
        <v>53511</v>
      </c>
      <c r="BT186" s="726">
        <v>50840</v>
      </c>
      <c r="BU186" s="727">
        <v>51319</v>
      </c>
      <c r="BV186" s="728">
        <v>50239</v>
      </c>
      <c r="BW186" s="729">
        <f t="shared" si="79"/>
        <v>51890</v>
      </c>
      <c r="BX186" s="932">
        <v>22.6</v>
      </c>
      <c r="BY186" s="933">
        <v>26.4</v>
      </c>
      <c r="BZ186" s="933">
        <v>29.5</v>
      </c>
      <c r="CA186" s="934">
        <v>29.8</v>
      </c>
      <c r="CB186" s="935">
        <v>26.9</v>
      </c>
      <c r="CC186" s="729">
        <f t="shared" si="84"/>
        <v>28.566666666666666</v>
      </c>
      <c r="CD186" s="859">
        <v>66856</v>
      </c>
      <c r="CE186" s="860">
        <v>64649</v>
      </c>
      <c r="CF186" s="860">
        <v>62403</v>
      </c>
      <c r="CG186" s="861">
        <v>61013</v>
      </c>
      <c r="CH186" s="862">
        <v>62767</v>
      </c>
      <c r="CI186" s="863">
        <f t="shared" si="80"/>
        <v>62688.333333333336</v>
      </c>
      <c r="CJ186" s="725">
        <v>17.3</v>
      </c>
      <c r="CK186" s="726">
        <v>17.5</v>
      </c>
      <c r="CL186" s="726">
        <v>13.2</v>
      </c>
      <c r="CM186" s="727">
        <v>15.1</v>
      </c>
      <c r="CN186" s="728">
        <v>14.1</v>
      </c>
      <c r="CO186" s="891">
        <f t="shared" si="85"/>
        <v>15.266666666666666</v>
      </c>
    </row>
    <row r="187" spans="1:93" x14ac:dyDescent="0.3">
      <c r="A187" s="172" t="s">
        <v>431</v>
      </c>
      <c r="B187" s="790">
        <v>1125185</v>
      </c>
      <c r="C187" s="791">
        <v>1117255</v>
      </c>
      <c r="D187" s="792">
        <v>1111193</v>
      </c>
      <c r="E187" s="793">
        <v>1101369</v>
      </c>
      <c r="F187" s="810">
        <f t="shared" si="66"/>
        <v>1109939</v>
      </c>
      <c r="G187" s="725">
        <v>17034.61</v>
      </c>
      <c r="H187" s="726">
        <v>16890.349999999999</v>
      </c>
      <c r="I187" s="727">
        <v>18613.41</v>
      </c>
      <c r="J187" s="728">
        <v>19316.39</v>
      </c>
      <c r="K187" s="729">
        <f t="shared" si="67"/>
        <v>18273.383333333331</v>
      </c>
      <c r="L187" s="725">
        <f t="shared" si="81"/>
        <v>15100</v>
      </c>
      <c r="M187" s="726">
        <f t="shared" si="81"/>
        <v>15100</v>
      </c>
      <c r="N187" s="727">
        <f t="shared" si="68"/>
        <v>16800</v>
      </c>
      <c r="O187" s="728">
        <f t="shared" si="65"/>
        <v>17500</v>
      </c>
      <c r="P187" s="729">
        <f t="shared" si="69"/>
        <v>16466.666666666668</v>
      </c>
      <c r="Q187" s="725">
        <f t="shared" si="70"/>
        <v>16344.725616</v>
      </c>
      <c r="R187" s="726">
        <f t="shared" si="71"/>
        <v>16024.2408</v>
      </c>
      <c r="S187" s="727">
        <f t="shared" si="72"/>
        <v>17478.72</v>
      </c>
      <c r="T187" s="728">
        <f t="shared" si="73"/>
        <v>17850</v>
      </c>
      <c r="U187" s="729">
        <f t="shared" si="74"/>
        <v>17117.653600000001</v>
      </c>
      <c r="V187" s="725">
        <v>504.1</v>
      </c>
      <c r="W187" s="726">
        <v>494.8</v>
      </c>
      <c r="X187" s="727">
        <v>510.8</v>
      </c>
      <c r="Y187" s="727">
        <v>522.5</v>
      </c>
      <c r="Z187" s="740">
        <v>522.1</v>
      </c>
      <c r="AA187" s="729">
        <f t="shared" si="75"/>
        <v>509.36666666666662</v>
      </c>
      <c r="AB187" s="725">
        <v>41.9</v>
      </c>
      <c r="AC187" s="726">
        <v>39.799999999999997</v>
      </c>
      <c r="AD187" s="727">
        <v>39.1</v>
      </c>
      <c r="AE187" s="727">
        <v>40.1</v>
      </c>
      <c r="AF187" s="740">
        <v>42.2</v>
      </c>
      <c r="AG187" s="729">
        <f t="shared" si="76"/>
        <v>39.666666666666664</v>
      </c>
      <c r="AH187" s="960">
        <v>22.4</v>
      </c>
      <c r="AI187" s="961">
        <v>24.9</v>
      </c>
      <c r="AJ187" s="961">
        <v>31.6</v>
      </c>
      <c r="AK187" s="962">
        <v>32.5</v>
      </c>
      <c r="AL187" s="963">
        <v>33.6</v>
      </c>
      <c r="AM187" s="964">
        <v>30</v>
      </c>
      <c r="AN187" s="943">
        <v>5.2</v>
      </c>
      <c r="AO187" s="965">
        <v>5.2</v>
      </c>
      <c r="AP187" s="965">
        <v>6</v>
      </c>
      <c r="AQ187" s="966">
        <v>4.9000000000000004</v>
      </c>
      <c r="AR187" s="967">
        <v>7.2</v>
      </c>
      <c r="AS187" s="964">
        <v>5</v>
      </c>
      <c r="AT187" s="790">
        <v>609472</v>
      </c>
      <c r="AU187" s="791">
        <v>602199</v>
      </c>
      <c r="AV187" s="791">
        <v>595913</v>
      </c>
      <c r="AW187" s="792">
        <v>588075</v>
      </c>
      <c r="AX187" s="793">
        <v>580928</v>
      </c>
      <c r="AY187" s="810">
        <f t="shared" si="77"/>
        <v>595395.66666666663</v>
      </c>
      <c r="AZ187" s="932">
        <v>20.9</v>
      </c>
      <c r="BA187" s="933">
        <v>21.1</v>
      </c>
      <c r="BB187" s="933">
        <v>21.8</v>
      </c>
      <c r="BC187" s="934">
        <v>20.6</v>
      </c>
      <c r="BD187" s="935">
        <v>19.7</v>
      </c>
      <c r="BE187" s="729">
        <f t="shared" si="82"/>
        <v>21.166666666666668</v>
      </c>
      <c r="BF187" s="1026">
        <v>471.3</v>
      </c>
      <c r="BG187" s="1027">
        <v>459.4</v>
      </c>
      <c r="BH187" s="1027">
        <v>466.8</v>
      </c>
      <c r="BI187" s="1028">
        <v>474.3</v>
      </c>
      <c r="BJ187" s="1029">
        <v>473.3</v>
      </c>
      <c r="BK187" s="729">
        <f t="shared" si="83"/>
        <v>466.83333333333331</v>
      </c>
      <c r="BL187" s="790">
        <v>677740</v>
      </c>
      <c r="BM187" s="791">
        <v>667192</v>
      </c>
      <c r="BN187" s="791">
        <v>659141</v>
      </c>
      <c r="BO187" s="792">
        <v>649754</v>
      </c>
      <c r="BP187" s="793">
        <v>642568</v>
      </c>
      <c r="BQ187" s="810">
        <f t="shared" si="78"/>
        <v>658695.66666666663</v>
      </c>
      <c r="BR187" s="725">
        <v>68222</v>
      </c>
      <c r="BS187" s="726">
        <v>69876</v>
      </c>
      <c r="BT187" s="726">
        <v>68816</v>
      </c>
      <c r="BU187" s="727">
        <v>69298</v>
      </c>
      <c r="BV187" s="728">
        <v>68519</v>
      </c>
      <c r="BW187" s="729">
        <f t="shared" si="79"/>
        <v>69330</v>
      </c>
      <c r="BX187" s="932">
        <v>24.4</v>
      </c>
      <c r="BY187" s="933">
        <v>18.8</v>
      </c>
      <c r="BZ187" s="933">
        <v>20.8</v>
      </c>
      <c r="CA187" s="934">
        <v>18.899999999999999</v>
      </c>
      <c r="CB187" s="935">
        <v>18.2</v>
      </c>
      <c r="CC187" s="729">
        <f t="shared" si="84"/>
        <v>19.5</v>
      </c>
      <c r="CD187" s="859">
        <v>93208</v>
      </c>
      <c r="CE187" s="860">
        <v>89959</v>
      </c>
      <c r="CF187" s="860">
        <v>87388</v>
      </c>
      <c r="CG187" s="861">
        <v>85114</v>
      </c>
      <c r="CH187" s="862">
        <v>84806</v>
      </c>
      <c r="CI187" s="863">
        <f t="shared" si="80"/>
        <v>87487</v>
      </c>
      <c r="CJ187" s="725">
        <v>21.5</v>
      </c>
      <c r="CK187" s="726">
        <v>20.8</v>
      </c>
      <c r="CL187" s="726">
        <v>22.3</v>
      </c>
      <c r="CM187" s="727">
        <v>23.6</v>
      </c>
      <c r="CN187" s="728">
        <v>18.5</v>
      </c>
      <c r="CO187" s="891">
        <f t="shared" si="85"/>
        <v>22.233333333333334</v>
      </c>
    </row>
    <row r="188" spans="1:93" x14ac:dyDescent="0.3">
      <c r="A188" s="172" t="s">
        <v>432</v>
      </c>
      <c r="B188" s="790">
        <v>1439991</v>
      </c>
      <c r="C188" s="791">
        <v>1430692</v>
      </c>
      <c r="D188" s="792">
        <v>1423489</v>
      </c>
      <c r="E188" s="793">
        <v>1412540</v>
      </c>
      <c r="F188" s="810">
        <f t="shared" si="66"/>
        <v>1422240.3333333333</v>
      </c>
      <c r="G188" s="725">
        <v>21214.25</v>
      </c>
      <c r="H188" s="726">
        <v>21260.75</v>
      </c>
      <c r="I188" s="727">
        <v>22754.05</v>
      </c>
      <c r="J188" s="728">
        <v>25090.73</v>
      </c>
      <c r="K188" s="729">
        <f t="shared" si="67"/>
        <v>23035.176666666666</v>
      </c>
      <c r="L188" s="725">
        <f t="shared" si="81"/>
        <v>14700</v>
      </c>
      <c r="M188" s="726">
        <f t="shared" si="81"/>
        <v>14900</v>
      </c>
      <c r="N188" s="727">
        <f t="shared" si="68"/>
        <v>16000</v>
      </c>
      <c r="O188" s="728">
        <f t="shared" si="65"/>
        <v>17800</v>
      </c>
      <c r="P188" s="729">
        <f t="shared" si="69"/>
        <v>16233.333333333334</v>
      </c>
      <c r="Q188" s="725">
        <f t="shared" si="70"/>
        <v>15911.752752</v>
      </c>
      <c r="R188" s="726">
        <f t="shared" si="71"/>
        <v>15811.999199999998</v>
      </c>
      <c r="S188" s="727">
        <f t="shared" si="72"/>
        <v>16646.400000000001</v>
      </c>
      <c r="T188" s="728">
        <f t="shared" si="73"/>
        <v>18156</v>
      </c>
      <c r="U188" s="729">
        <f t="shared" si="74"/>
        <v>16871.466400000001</v>
      </c>
      <c r="V188" s="725">
        <v>682.9</v>
      </c>
      <c r="W188" s="726">
        <v>672.2</v>
      </c>
      <c r="X188" s="727">
        <v>695.7</v>
      </c>
      <c r="Y188" s="727">
        <v>698.7</v>
      </c>
      <c r="Z188" s="740">
        <v>709.4</v>
      </c>
      <c r="AA188" s="729">
        <f t="shared" si="75"/>
        <v>688.86666666666679</v>
      </c>
      <c r="AB188" s="725">
        <v>55.4</v>
      </c>
      <c r="AC188" s="726">
        <v>52.8</v>
      </c>
      <c r="AD188" s="727">
        <v>57</v>
      </c>
      <c r="AE188" s="727">
        <v>54.6</v>
      </c>
      <c r="AF188" s="740">
        <v>56.6</v>
      </c>
      <c r="AG188" s="729">
        <f t="shared" si="76"/>
        <v>54.800000000000004</v>
      </c>
      <c r="AH188" s="960">
        <v>42.9</v>
      </c>
      <c r="AI188" s="961">
        <v>49.3</v>
      </c>
      <c r="AJ188" s="961">
        <v>49.3</v>
      </c>
      <c r="AK188" s="962">
        <v>43.8</v>
      </c>
      <c r="AL188" s="963">
        <v>47.5</v>
      </c>
      <c r="AM188" s="964">
        <v>47</v>
      </c>
      <c r="AN188" s="943">
        <v>9.3000000000000007</v>
      </c>
      <c r="AO188" s="965">
        <v>10.199999999999999</v>
      </c>
      <c r="AP188" s="965">
        <v>12.2</v>
      </c>
      <c r="AQ188" s="966">
        <v>8.8000000000000007</v>
      </c>
      <c r="AR188" s="967">
        <v>9.1999999999999993</v>
      </c>
      <c r="AS188" s="964">
        <v>10</v>
      </c>
      <c r="AT188" s="790">
        <v>791524</v>
      </c>
      <c r="AU188" s="791">
        <v>781671</v>
      </c>
      <c r="AV188" s="791">
        <v>772976</v>
      </c>
      <c r="AW188" s="792">
        <v>762226</v>
      </c>
      <c r="AX188" s="793">
        <v>751994</v>
      </c>
      <c r="AY188" s="810">
        <f t="shared" si="77"/>
        <v>772291</v>
      </c>
      <c r="AZ188" s="932">
        <v>20.9</v>
      </c>
      <c r="BA188" s="933">
        <v>20.5</v>
      </c>
      <c r="BB188" s="933">
        <v>20.8</v>
      </c>
      <c r="BC188" s="934">
        <v>19.2</v>
      </c>
      <c r="BD188" s="935">
        <v>18.2</v>
      </c>
      <c r="BE188" s="729">
        <f t="shared" si="82"/>
        <v>20.166666666666668</v>
      </c>
      <c r="BF188" s="1026">
        <v>621.70000000000005</v>
      </c>
      <c r="BG188" s="1027">
        <v>605.6</v>
      </c>
      <c r="BH188" s="1027">
        <v>628.29999999999995</v>
      </c>
      <c r="BI188" s="1028">
        <v>634.70000000000005</v>
      </c>
      <c r="BJ188" s="1029">
        <v>641.70000000000005</v>
      </c>
      <c r="BK188" s="729">
        <f t="shared" si="83"/>
        <v>622.86666666666667</v>
      </c>
      <c r="BL188" s="790">
        <v>882309</v>
      </c>
      <c r="BM188" s="791">
        <v>868518</v>
      </c>
      <c r="BN188" s="791">
        <v>857236</v>
      </c>
      <c r="BO188" s="792">
        <v>844326</v>
      </c>
      <c r="BP188" s="793">
        <v>836414</v>
      </c>
      <c r="BQ188" s="810">
        <f t="shared" si="78"/>
        <v>856693.33333333337</v>
      </c>
      <c r="BR188" s="725">
        <v>91201</v>
      </c>
      <c r="BS188" s="726">
        <v>93526</v>
      </c>
      <c r="BT188" s="726">
        <v>91240</v>
      </c>
      <c r="BU188" s="727">
        <v>90905</v>
      </c>
      <c r="BV188" s="728">
        <v>89636</v>
      </c>
      <c r="BW188" s="729">
        <f t="shared" si="79"/>
        <v>91890.333333333328</v>
      </c>
      <c r="BX188" s="932">
        <v>28.2</v>
      </c>
      <c r="BY188" s="933">
        <v>27.3</v>
      </c>
      <c r="BZ188" s="933">
        <v>25</v>
      </c>
      <c r="CA188" s="934">
        <v>25.5</v>
      </c>
      <c r="CB188" s="935">
        <v>22.3</v>
      </c>
      <c r="CC188" s="729">
        <f t="shared" si="84"/>
        <v>25.933333333333334</v>
      </c>
      <c r="CD188" s="859">
        <v>123320</v>
      </c>
      <c r="CE188" s="860">
        <v>119509</v>
      </c>
      <c r="CF188" s="860">
        <v>116360</v>
      </c>
      <c r="CG188" s="861">
        <v>113482</v>
      </c>
      <c r="CH188" s="862">
        <v>116397</v>
      </c>
      <c r="CI188" s="863">
        <f t="shared" si="80"/>
        <v>116450.33333333333</v>
      </c>
      <c r="CJ188" s="725">
        <v>16.3</v>
      </c>
      <c r="CK188" s="726">
        <v>15.2</v>
      </c>
      <c r="CL188" s="726">
        <v>16.899999999999999</v>
      </c>
      <c r="CM188" s="727">
        <v>16.899999999999999</v>
      </c>
      <c r="CN188" s="728">
        <v>16.399999999999999</v>
      </c>
      <c r="CO188" s="891">
        <f t="shared" si="85"/>
        <v>16.333333333333332</v>
      </c>
    </row>
    <row r="189" spans="1:93" ht="17.25" thickBot="1" x14ac:dyDescent="0.35">
      <c r="A189" s="173" t="s">
        <v>433</v>
      </c>
      <c r="B189" s="794">
        <v>1230022</v>
      </c>
      <c r="C189" s="795">
        <v>1223386</v>
      </c>
      <c r="D189" s="796">
        <v>1214723</v>
      </c>
      <c r="E189" s="797">
        <v>1206377</v>
      </c>
      <c r="F189" s="811">
        <f t="shared" si="66"/>
        <v>1214828.6666666667</v>
      </c>
      <c r="G189" s="730">
        <v>20377.02</v>
      </c>
      <c r="H189" s="731">
        <v>20312.86</v>
      </c>
      <c r="I189" s="732">
        <v>21625.78</v>
      </c>
      <c r="J189" s="733">
        <v>23777.119999999999</v>
      </c>
      <c r="K189" s="734">
        <f t="shared" si="67"/>
        <v>21905.25333333333</v>
      </c>
      <c r="L189" s="730">
        <f t="shared" si="81"/>
        <v>16600</v>
      </c>
      <c r="M189" s="731">
        <f t="shared" si="81"/>
        <v>16600</v>
      </c>
      <c r="N189" s="732">
        <f t="shared" si="68"/>
        <v>17800</v>
      </c>
      <c r="O189" s="733">
        <f t="shared" si="65"/>
        <v>19700</v>
      </c>
      <c r="P189" s="734">
        <f t="shared" si="69"/>
        <v>18033.333333333332</v>
      </c>
      <c r="Q189" s="730">
        <f t="shared" si="70"/>
        <v>17968.373855999998</v>
      </c>
      <c r="R189" s="731">
        <f t="shared" si="71"/>
        <v>17616.052799999998</v>
      </c>
      <c r="S189" s="732">
        <f t="shared" si="72"/>
        <v>18519.12</v>
      </c>
      <c r="T189" s="733">
        <f t="shared" si="73"/>
        <v>20094</v>
      </c>
      <c r="U189" s="734">
        <f t="shared" si="74"/>
        <v>18743.0576</v>
      </c>
      <c r="V189" s="730">
        <v>581.20000000000005</v>
      </c>
      <c r="W189" s="731">
        <v>575.70000000000005</v>
      </c>
      <c r="X189" s="732">
        <v>601.70000000000005</v>
      </c>
      <c r="Y189" s="732">
        <v>597.4</v>
      </c>
      <c r="Z189" s="741">
        <v>595.70000000000005</v>
      </c>
      <c r="AA189" s="734">
        <f t="shared" si="75"/>
        <v>591.6</v>
      </c>
      <c r="AB189" s="730">
        <v>37.6</v>
      </c>
      <c r="AC189" s="731">
        <v>39.1</v>
      </c>
      <c r="AD189" s="732">
        <v>37.9</v>
      </c>
      <c r="AE189" s="732">
        <v>39.5</v>
      </c>
      <c r="AF189" s="741">
        <v>37.5</v>
      </c>
      <c r="AG189" s="734">
        <f t="shared" si="76"/>
        <v>38.833333333333336</v>
      </c>
      <c r="AH189" s="970">
        <v>20.2</v>
      </c>
      <c r="AI189" s="971">
        <v>26.8</v>
      </c>
      <c r="AJ189" s="971">
        <v>26.8</v>
      </c>
      <c r="AK189" s="972">
        <v>23.7</v>
      </c>
      <c r="AL189" s="973">
        <v>27.7</v>
      </c>
      <c r="AM189" s="974">
        <v>26</v>
      </c>
      <c r="AN189" s="975">
        <v>5.8</v>
      </c>
      <c r="AO189" s="976">
        <v>4.7</v>
      </c>
      <c r="AP189" s="976">
        <v>5.3</v>
      </c>
      <c r="AQ189" s="977">
        <v>4.3</v>
      </c>
      <c r="AR189" s="978">
        <v>5.5</v>
      </c>
      <c r="AS189" s="974">
        <v>5</v>
      </c>
      <c r="AT189" s="794">
        <v>678076</v>
      </c>
      <c r="AU189" s="795">
        <v>670175</v>
      </c>
      <c r="AV189" s="795">
        <v>661248</v>
      </c>
      <c r="AW189" s="796">
        <v>653213</v>
      </c>
      <c r="AX189" s="797">
        <v>643344</v>
      </c>
      <c r="AY189" s="811">
        <f t="shared" si="77"/>
        <v>661545.33333333337</v>
      </c>
      <c r="AZ189" s="936">
        <v>15.6</v>
      </c>
      <c r="BA189" s="937">
        <v>14.8</v>
      </c>
      <c r="BB189" s="937">
        <v>13.8</v>
      </c>
      <c r="BC189" s="938">
        <v>14</v>
      </c>
      <c r="BD189" s="939">
        <v>13.7</v>
      </c>
      <c r="BE189" s="734">
        <f t="shared" si="82"/>
        <v>14.200000000000001</v>
      </c>
      <c r="BF189" s="1034">
        <v>549.1</v>
      </c>
      <c r="BG189" s="1035">
        <v>535.1</v>
      </c>
      <c r="BH189" s="1035">
        <v>555.70000000000005</v>
      </c>
      <c r="BI189" s="1036">
        <v>552.79999999999995</v>
      </c>
      <c r="BJ189" s="1037">
        <v>546.4</v>
      </c>
      <c r="BK189" s="734">
        <f t="shared" si="83"/>
        <v>547.86666666666667</v>
      </c>
      <c r="BL189" s="794">
        <v>747445</v>
      </c>
      <c r="BM189" s="795">
        <v>736101</v>
      </c>
      <c r="BN189" s="795">
        <v>723994</v>
      </c>
      <c r="BO189" s="796">
        <v>714196</v>
      </c>
      <c r="BP189" s="797">
        <v>707703</v>
      </c>
      <c r="BQ189" s="811">
        <f t="shared" si="78"/>
        <v>724763.66666666663</v>
      </c>
      <c r="BR189" s="730">
        <v>74721</v>
      </c>
      <c r="BS189" s="731">
        <v>76215</v>
      </c>
      <c r="BT189" s="731">
        <v>75167</v>
      </c>
      <c r="BU189" s="732">
        <v>75848</v>
      </c>
      <c r="BV189" s="733">
        <v>73887</v>
      </c>
      <c r="BW189" s="734">
        <f t="shared" si="79"/>
        <v>75743.333333333328</v>
      </c>
      <c r="BX189" s="936">
        <v>27.7</v>
      </c>
      <c r="BY189" s="937">
        <v>22</v>
      </c>
      <c r="BZ189" s="937">
        <v>24.6</v>
      </c>
      <c r="CA189" s="938">
        <v>28.6</v>
      </c>
      <c r="CB189" s="939">
        <v>25.2</v>
      </c>
      <c r="CC189" s="734">
        <f t="shared" si="84"/>
        <v>25.066666666666666</v>
      </c>
      <c r="CD189" s="850">
        <v>93699</v>
      </c>
      <c r="CE189" s="851">
        <v>90565</v>
      </c>
      <c r="CF189" s="851">
        <v>87149</v>
      </c>
      <c r="CG189" s="852">
        <v>84942</v>
      </c>
      <c r="CH189" s="853">
        <v>88653</v>
      </c>
      <c r="CI189" s="864">
        <f t="shared" si="80"/>
        <v>87552</v>
      </c>
      <c r="CJ189" s="730">
        <v>9.6999999999999993</v>
      </c>
      <c r="CK189" s="731">
        <v>10.3</v>
      </c>
      <c r="CL189" s="731">
        <v>10.4</v>
      </c>
      <c r="CM189" s="732">
        <v>11.7</v>
      </c>
      <c r="CN189" s="733">
        <v>11.2</v>
      </c>
      <c r="CO189" s="892">
        <f t="shared" si="85"/>
        <v>10.800000000000002</v>
      </c>
    </row>
    <row r="190" spans="1:93" x14ac:dyDescent="0.3">
      <c r="A190" s="171" t="s">
        <v>40</v>
      </c>
      <c r="B190" s="789">
        <v>492968</v>
      </c>
      <c r="C190" s="798">
        <v>514855</v>
      </c>
      <c r="D190" s="799">
        <v>516125</v>
      </c>
      <c r="E190" s="800">
        <v>520174</v>
      </c>
      <c r="F190" s="809">
        <f t="shared" si="66"/>
        <v>517051.33333333331</v>
      </c>
      <c r="G190" s="735">
        <v>16470.62</v>
      </c>
      <c r="H190" s="736">
        <v>15281.38</v>
      </c>
      <c r="I190" s="737">
        <v>17470.689999999999</v>
      </c>
      <c r="J190" s="738">
        <v>19542.29</v>
      </c>
      <c r="K190" s="724">
        <f t="shared" si="67"/>
        <v>17431.453333333335</v>
      </c>
      <c r="L190" s="735">
        <f t="shared" si="81"/>
        <v>33400</v>
      </c>
      <c r="M190" s="736">
        <f t="shared" si="81"/>
        <v>29700</v>
      </c>
      <c r="N190" s="737">
        <f t="shared" si="68"/>
        <v>33800</v>
      </c>
      <c r="O190" s="738">
        <f t="shared" si="65"/>
        <v>37600</v>
      </c>
      <c r="P190" s="724">
        <f t="shared" si="69"/>
        <v>33700</v>
      </c>
      <c r="Q190" s="735">
        <f t="shared" si="70"/>
        <v>36153.234144000002</v>
      </c>
      <c r="R190" s="736">
        <f t="shared" si="71"/>
        <v>31517.877599999996</v>
      </c>
      <c r="S190" s="737">
        <f t="shared" si="72"/>
        <v>35165.519999999997</v>
      </c>
      <c r="T190" s="738">
        <f t="shared" si="73"/>
        <v>38352</v>
      </c>
      <c r="U190" s="724">
        <f t="shared" si="74"/>
        <v>35011.799200000001</v>
      </c>
      <c r="V190" s="735">
        <v>262.60000000000002</v>
      </c>
      <c r="W190" s="736">
        <v>271.60000000000002</v>
      </c>
      <c r="X190" s="737">
        <v>276.7</v>
      </c>
      <c r="Y190" s="737">
        <v>294.2</v>
      </c>
      <c r="Z190" s="739">
        <v>314</v>
      </c>
      <c r="AA190" s="724">
        <f t="shared" si="75"/>
        <v>280.83333333333331</v>
      </c>
      <c r="AB190" s="735">
        <v>29.7</v>
      </c>
      <c r="AC190" s="736">
        <v>28.2</v>
      </c>
      <c r="AD190" s="737">
        <v>26.9</v>
      </c>
      <c r="AE190" s="737">
        <v>29</v>
      </c>
      <c r="AF190" s="739">
        <v>29.5</v>
      </c>
      <c r="AG190" s="724">
        <f t="shared" si="76"/>
        <v>28.033333333333331</v>
      </c>
      <c r="AH190" s="951">
        <v>10.7</v>
      </c>
      <c r="AI190" s="952">
        <v>13.2</v>
      </c>
      <c r="AJ190" s="952">
        <v>10.4</v>
      </c>
      <c r="AK190" s="953">
        <v>10.199999999999999</v>
      </c>
      <c r="AL190" s="954">
        <v>10.9</v>
      </c>
      <c r="AM190" s="955">
        <v>11</v>
      </c>
      <c r="AN190" s="956">
        <v>3</v>
      </c>
      <c r="AO190" s="957">
        <v>3.3</v>
      </c>
      <c r="AP190" s="957">
        <v>2.6</v>
      </c>
      <c r="AQ190" s="958">
        <v>2.6</v>
      </c>
      <c r="AR190" s="959">
        <v>2.7</v>
      </c>
      <c r="AS190" s="955">
        <v>3</v>
      </c>
      <c r="AT190" s="789">
        <v>281042</v>
      </c>
      <c r="AU190" s="798">
        <v>297828</v>
      </c>
      <c r="AV190" s="798">
        <v>299811</v>
      </c>
      <c r="AW190" s="799">
        <v>302818</v>
      </c>
      <c r="AX190" s="800">
        <v>319136</v>
      </c>
      <c r="AY190" s="809">
        <f t="shared" si="77"/>
        <v>300152.33333333331</v>
      </c>
      <c r="AZ190" s="756">
        <v>42.1</v>
      </c>
      <c r="BA190" s="757">
        <v>40.5</v>
      </c>
      <c r="BB190" s="757">
        <v>37.1</v>
      </c>
      <c r="BC190" s="758">
        <v>34.5</v>
      </c>
      <c r="BD190" s="759">
        <v>31.5</v>
      </c>
      <c r="BE190" s="724">
        <f t="shared" si="82"/>
        <v>37.366666666666667</v>
      </c>
      <c r="BF190" s="1022">
        <v>242.4</v>
      </c>
      <c r="BG190" s="1023">
        <v>249.4</v>
      </c>
      <c r="BH190" s="1023">
        <v>256.10000000000002</v>
      </c>
      <c r="BI190" s="1024">
        <v>272.39999999999998</v>
      </c>
      <c r="BJ190" s="1025">
        <v>291.7</v>
      </c>
      <c r="BK190" s="724">
        <f t="shared" si="83"/>
        <v>259.3</v>
      </c>
      <c r="BL190" s="789">
        <v>312250</v>
      </c>
      <c r="BM190" s="798">
        <v>330112</v>
      </c>
      <c r="BN190" s="798">
        <v>330547</v>
      </c>
      <c r="BO190" s="799">
        <v>332265</v>
      </c>
      <c r="BP190" s="800">
        <v>349878</v>
      </c>
      <c r="BQ190" s="809">
        <f t="shared" si="78"/>
        <v>330974.66666666669</v>
      </c>
      <c r="BR190" s="735">
        <v>46992</v>
      </c>
      <c r="BS190" s="736">
        <v>33228</v>
      </c>
      <c r="BT190" s="736">
        <v>47715</v>
      </c>
      <c r="BU190" s="737">
        <v>48553</v>
      </c>
      <c r="BV190" s="738">
        <v>52843</v>
      </c>
      <c r="BW190" s="724">
        <f t="shared" si="79"/>
        <v>43165.333333333336</v>
      </c>
      <c r="BX190" s="756">
        <v>39.9</v>
      </c>
      <c r="BY190" s="757">
        <v>40.1</v>
      </c>
      <c r="BZ190" s="757">
        <v>44.6</v>
      </c>
      <c r="CA190" s="758">
        <v>42.9</v>
      </c>
      <c r="CB190" s="759">
        <v>43.3</v>
      </c>
      <c r="CC190" s="724">
        <f t="shared" si="84"/>
        <v>42.533333333333331</v>
      </c>
      <c r="CD190" s="854">
        <v>41260</v>
      </c>
      <c r="CE190" s="855">
        <v>42361</v>
      </c>
      <c r="CF190" s="855">
        <v>39920</v>
      </c>
      <c r="CG190" s="856">
        <v>38724</v>
      </c>
      <c r="CH190" s="857">
        <v>40202</v>
      </c>
      <c r="CI190" s="858">
        <f t="shared" si="80"/>
        <v>40335</v>
      </c>
      <c r="CJ190" s="735">
        <v>14.2</v>
      </c>
      <c r="CK190" s="736">
        <v>13</v>
      </c>
      <c r="CL190" s="736">
        <v>10.9</v>
      </c>
      <c r="CM190" s="737">
        <v>10.3</v>
      </c>
      <c r="CN190" s="738">
        <v>10.199999999999999</v>
      </c>
      <c r="CO190" s="755">
        <f t="shared" si="85"/>
        <v>11.4</v>
      </c>
    </row>
    <row r="191" spans="1:93" ht="17.25" thickBot="1" x14ac:dyDescent="0.35">
      <c r="A191" s="173" t="s">
        <v>40</v>
      </c>
      <c r="B191" s="794">
        <v>492968</v>
      </c>
      <c r="C191" s="795">
        <v>514855</v>
      </c>
      <c r="D191" s="796">
        <v>516125</v>
      </c>
      <c r="E191" s="797">
        <v>520174</v>
      </c>
      <c r="F191" s="811">
        <f t="shared" si="66"/>
        <v>517051.33333333331</v>
      </c>
      <c r="G191" s="730">
        <v>16470.62</v>
      </c>
      <c r="H191" s="731">
        <v>15281.38</v>
      </c>
      <c r="I191" s="732">
        <v>17470.689999999999</v>
      </c>
      <c r="J191" s="733">
        <v>19542.29</v>
      </c>
      <c r="K191" s="734">
        <f t="shared" si="67"/>
        <v>17431.453333333335</v>
      </c>
      <c r="L191" s="730">
        <f t="shared" si="81"/>
        <v>33400</v>
      </c>
      <c r="M191" s="731">
        <f t="shared" si="81"/>
        <v>29700</v>
      </c>
      <c r="N191" s="732">
        <f t="shared" si="68"/>
        <v>33800</v>
      </c>
      <c r="O191" s="733">
        <f t="shared" si="65"/>
        <v>37600</v>
      </c>
      <c r="P191" s="734">
        <f t="shared" si="69"/>
        <v>33700</v>
      </c>
      <c r="Q191" s="730">
        <f t="shared" si="70"/>
        <v>36153.234144000002</v>
      </c>
      <c r="R191" s="731">
        <f t="shared" si="71"/>
        <v>31517.877599999996</v>
      </c>
      <c r="S191" s="732">
        <f t="shared" si="72"/>
        <v>35165.519999999997</v>
      </c>
      <c r="T191" s="733">
        <f t="shared" si="73"/>
        <v>38352</v>
      </c>
      <c r="U191" s="734">
        <f t="shared" si="74"/>
        <v>35011.799200000001</v>
      </c>
      <c r="V191" s="730">
        <v>262.60000000000002</v>
      </c>
      <c r="W191" s="731">
        <v>271.60000000000002</v>
      </c>
      <c r="X191" s="732">
        <v>276.7</v>
      </c>
      <c r="Y191" s="732">
        <v>294.2</v>
      </c>
      <c r="Z191" s="741">
        <v>314</v>
      </c>
      <c r="AA191" s="734">
        <f t="shared" si="75"/>
        <v>280.83333333333331</v>
      </c>
      <c r="AB191" s="730">
        <v>29.7</v>
      </c>
      <c r="AC191" s="731">
        <v>28.2</v>
      </c>
      <c r="AD191" s="732">
        <v>26.9</v>
      </c>
      <c r="AE191" s="732">
        <v>29</v>
      </c>
      <c r="AF191" s="741">
        <v>29.5</v>
      </c>
      <c r="AG191" s="734">
        <f t="shared" si="76"/>
        <v>28.033333333333331</v>
      </c>
      <c r="AH191" s="970">
        <v>10.7</v>
      </c>
      <c r="AI191" s="971">
        <v>13.2</v>
      </c>
      <c r="AJ191" s="971">
        <v>10.4</v>
      </c>
      <c r="AK191" s="972">
        <v>10.199999999999999</v>
      </c>
      <c r="AL191" s="973">
        <v>10.9</v>
      </c>
      <c r="AM191" s="974">
        <v>11</v>
      </c>
      <c r="AN191" s="975">
        <v>3</v>
      </c>
      <c r="AO191" s="976">
        <v>3.3</v>
      </c>
      <c r="AP191" s="976">
        <v>2.6</v>
      </c>
      <c r="AQ191" s="977">
        <v>2.6</v>
      </c>
      <c r="AR191" s="978">
        <v>2.7</v>
      </c>
      <c r="AS191" s="974">
        <v>3</v>
      </c>
      <c r="AT191" s="794">
        <v>281042</v>
      </c>
      <c r="AU191" s="795">
        <v>297828</v>
      </c>
      <c r="AV191" s="795">
        <v>299811</v>
      </c>
      <c r="AW191" s="796">
        <v>302818</v>
      </c>
      <c r="AX191" s="797">
        <v>319136</v>
      </c>
      <c r="AY191" s="811">
        <f t="shared" si="77"/>
        <v>300152.33333333331</v>
      </c>
      <c r="AZ191" s="936">
        <v>42.1</v>
      </c>
      <c r="BA191" s="937">
        <v>40.5</v>
      </c>
      <c r="BB191" s="937">
        <v>37.1</v>
      </c>
      <c r="BC191" s="938">
        <v>34.5</v>
      </c>
      <c r="BD191" s="939">
        <v>31.5</v>
      </c>
      <c r="BE191" s="734">
        <f t="shared" si="82"/>
        <v>37.366666666666667</v>
      </c>
      <c r="BF191" s="1034">
        <v>242.4</v>
      </c>
      <c r="BG191" s="1035">
        <v>249.4</v>
      </c>
      <c r="BH191" s="1035">
        <v>256.10000000000002</v>
      </c>
      <c r="BI191" s="1036">
        <v>272.39999999999998</v>
      </c>
      <c r="BJ191" s="1037">
        <v>291.7</v>
      </c>
      <c r="BK191" s="734">
        <f t="shared" si="83"/>
        <v>259.3</v>
      </c>
      <c r="BL191" s="794">
        <v>312250</v>
      </c>
      <c r="BM191" s="795">
        <v>330112</v>
      </c>
      <c r="BN191" s="795">
        <v>330547</v>
      </c>
      <c r="BO191" s="796">
        <v>332265</v>
      </c>
      <c r="BP191" s="797">
        <v>349878</v>
      </c>
      <c r="BQ191" s="811">
        <f t="shared" si="78"/>
        <v>330974.66666666669</v>
      </c>
      <c r="BR191" s="730">
        <v>46992</v>
      </c>
      <c r="BS191" s="731">
        <v>33228</v>
      </c>
      <c r="BT191" s="731">
        <v>47715</v>
      </c>
      <c r="BU191" s="732">
        <v>48553</v>
      </c>
      <c r="BV191" s="733">
        <v>52843</v>
      </c>
      <c r="BW191" s="734">
        <f t="shared" si="79"/>
        <v>43165.333333333336</v>
      </c>
      <c r="BX191" s="936">
        <v>39.9</v>
      </c>
      <c r="BY191" s="937">
        <v>40.1</v>
      </c>
      <c r="BZ191" s="937">
        <v>44.6</v>
      </c>
      <c r="CA191" s="938">
        <v>42.9</v>
      </c>
      <c r="CB191" s="939">
        <v>43.3</v>
      </c>
      <c r="CC191" s="734">
        <f t="shared" si="84"/>
        <v>42.533333333333331</v>
      </c>
      <c r="CD191" s="850">
        <v>41260</v>
      </c>
      <c r="CE191" s="851">
        <v>42361</v>
      </c>
      <c r="CF191" s="851">
        <v>39920</v>
      </c>
      <c r="CG191" s="852">
        <v>38724</v>
      </c>
      <c r="CH191" s="853">
        <v>40202</v>
      </c>
      <c r="CI191" s="864">
        <f t="shared" si="80"/>
        <v>40335</v>
      </c>
      <c r="CJ191" s="730">
        <v>14.2</v>
      </c>
      <c r="CK191" s="731">
        <v>13</v>
      </c>
      <c r="CL191" s="731">
        <v>10.9</v>
      </c>
      <c r="CM191" s="732">
        <v>10.3</v>
      </c>
      <c r="CN191" s="733">
        <v>10.199999999999999</v>
      </c>
      <c r="CO191" s="892">
        <f t="shared" si="85"/>
        <v>11.4</v>
      </c>
    </row>
    <row r="192" spans="1:93" x14ac:dyDescent="0.3">
      <c r="A192" s="171" t="s">
        <v>41</v>
      </c>
      <c r="B192" s="789">
        <f>SUM(B193:B204)</f>
        <v>17282163</v>
      </c>
      <c r="C192" s="789">
        <f t="shared" ref="C192:E192" si="96">SUM(C193:C204)</f>
        <v>17407585</v>
      </c>
      <c r="D192" s="789">
        <f t="shared" si="96"/>
        <v>17475415</v>
      </c>
      <c r="E192" s="789">
        <f t="shared" si="96"/>
        <v>17590672</v>
      </c>
      <c r="F192" s="809">
        <f t="shared" si="66"/>
        <v>17491224</v>
      </c>
      <c r="G192" s="735">
        <f>SUM(G193:G204)</f>
        <v>687506.68</v>
      </c>
      <c r="H192" s="735">
        <f t="shared" ref="H192:J192" si="97">SUM(H193:H204)</f>
        <v>679658.16999999993</v>
      </c>
      <c r="I192" s="735">
        <f t="shared" si="97"/>
        <v>746083.11</v>
      </c>
      <c r="J192" s="735">
        <f t="shared" si="97"/>
        <v>812101.88</v>
      </c>
      <c r="K192" s="724">
        <f t="shared" si="67"/>
        <v>745947.71999999986</v>
      </c>
      <c r="L192" s="735">
        <f t="shared" si="81"/>
        <v>39800</v>
      </c>
      <c r="M192" s="736">
        <f t="shared" si="81"/>
        <v>39000</v>
      </c>
      <c r="N192" s="737">
        <f t="shared" si="68"/>
        <v>42700</v>
      </c>
      <c r="O192" s="738">
        <f t="shared" si="65"/>
        <v>46200</v>
      </c>
      <c r="P192" s="724">
        <f t="shared" si="69"/>
        <v>42633.333333333336</v>
      </c>
      <c r="Q192" s="735">
        <f t="shared" si="70"/>
        <v>43080.799967999999</v>
      </c>
      <c r="R192" s="736">
        <f t="shared" si="71"/>
        <v>41387.111999999994</v>
      </c>
      <c r="S192" s="737">
        <f t="shared" si="72"/>
        <v>44425.08</v>
      </c>
      <c r="T192" s="738">
        <f t="shared" si="73"/>
        <v>47124</v>
      </c>
      <c r="U192" s="724">
        <f t="shared" si="74"/>
        <v>44312.063999999991</v>
      </c>
      <c r="V192" s="735">
        <v>9296.1</v>
      </c>
      <c r="W192" s="736">
        <v>9337.6</v>
      </c>
      <c r="X192" s="737">
        <v>9690.1</v>
      </c>
      <c r="Y192" s="737">
        <v>9937.2000000000007</v>
      </c>
      <c r="Z192" s="739">
        <v>10139.299999999999</v>
      </c>
      <c r="AA192" s="724">
        <f t="shared" si="75"/>
        <v>9654.9666666666672</v>
      </c>
      <c r="AB192" s="735">
        <v>1480.4</v>
      </c>
      <c r="AC192" s="736">
        <v>1460.7</v>
      </c>
      <c r="AD192" s="737">
        <v>1676.2</v>
      </c>
      <c r="AE192" s="737">
        <v>1755.3</v>
      </c>
      <c r="AF192" s="739">
        <v>1808.2</v>
      </c>
      <c r="AG192" s="724">
        <f t="shared" si="76"/>
        <v>1630.7333333333333</v>
      </c>
      <c r="AH192" s="951">
        <v>314.2</v>
      </c>
      <c r="AI192" s="952">
        <v>356.6</v>
      </c>
      <c r="AJ192" s="952">
        <v>407.9</v>
      </c>
      <c r="AK192" s="953">
        <v>350.2</v>
      </c>
      <c r="AL192" s="954">
        <v>358.6</v>
      </c>
      <c r="AM192" s="955">
        <v>372</v>
      </c>
      <c r="AN192" s="956">
        <v>99.7</v>
      </c>
      <c r="AO192" s="957">
        <v>133</v>
      </c>
      <c r="AP192" s="957">
        <v>156.30000000000001</v>
      </c>
      <c r="AQ192" s="958">
        <v>134</v>
      </c>
      <c r="AR192" s="959">
        <v>149.19999999999999</v>
      </c>
      <c r="AS192" s="955">
        <v>141</v>
      </c>
      <c r="AT192" s="789">
        <v>9096396</v>
      </c>
      <c r="AU192" s="798">
        <v>9145188</v>
      </c>
      <c r="AV192" s="798">
        <v>9166928</v>
      </c>
      <c r="AW192" s="799">
        <v>9194517</v>
      </c>
      <c r="AX192" s="800">
        <v>9292403</v>
      </c>
      <c r="AY192" s="809">
        <f t="shared" si="77"/>
        <v>9168877.666666666</v>
      </c>
      <c r="AZ192" s="756">
        <v>20.399999999999999</v>
      </c>
      <c r="BA192" s="757">
        <v>19</v>
      </c>
      <c r="BB192" s="757">
        <v>19.399999999999999</v>
      </c>
      <c r="BC192" s="758">
        <v>18.8</v>
      </c>
      <c r="BD192" s="759">
        <v>19.3</v>
      </c>
      <c r="BE192" s="724">
        <f t="shared" si="82"/>
        <v>19.066666666666666</v>
      </c>
      <c r="BF192" s="1022">
        <v>8077.4</v>
      </c>
      <c r="BG192" s="1023">
        <v>8101.4</v>
      </c>
      <c r="BH192" s="1023">
        <v>8314.9</v>
      </c>
      <c r="BI192" s="1024">
        <v>8524.1</v>
      </c>
      <c r="BJ192" s="1025">
        <v>8671.4</v>
      </c>
      <c r="BK192" s="724">
        <f t="shared" si="83"/>
        <v>8313.4666666666672</v>
      </c>
      <c r="BL192" s="789">
        <v>10176321</v>
      </c>
      <c r="BM192" s="798">
        <v>10239773</v>
      </c>
      <c r="BN192" s="798">
        <v>10274414</v>
      </c>
      <c r="BO192" s="799">
        <v>10327402</v>
      </c>
      <c r="BP192" s="800">
        <v>10459666</v>
      </c>
      <c r="BQ192" s="809">
        <f t="shared" si="78"/>
        <v>10280529.666666666</v>
      </c>
      <c r="BR192" s="735">
        <v>1102103</v>
      </c>
      <c r="BS192" s="736">
        <v>1012741</v>
      </c>
      <c r="BT192" s="736">
        <v>1126489</v>
      </c>
      <c r="BU192" s="737">
        <v>1148479</v>
      </c>
      <c r="BV192" s="738">
        <v>1182373</v>
      </c>
      <c r="BW192" s="724">
        <f t="shared" si="79"/>
        <v>1095903</v>
      </c>
      <c r="BX192" s="756">
        <v>51.4</v>
      </c>
      <c r="BY192" s="757">
        <v>54</v>
      </c>
      <c r="BZ192" s="757">
        <v>53.4</v>
      </c>
      <c r="CA192" s="758">
        <v>56</v>
      </c>
      <c r="CB192" s="759">
        <v>54.3</v>
      </c>
      <c r="CC192" s="724">
        <f t="shared" si="84"/>
        <v>54.466666666666669</v>
      </c>
      <c r="CD192" s="854">
        <v>1514008</v>
      </c>
      <c r="CE192" s="855">
        <v>1532597</v>
      </c>
      <c r="CF192" s="855">
        <v>1539730</v>
      </c>
      <c r="CG192" s="856">
        <v>1569858</v>
      </c>
      <c r="CH192" s="857">
        <v>1604619</v>
      </c>
      <c r="CI192" s="858">
        <f t="shared" si="80"/>
        <v>1547395</v>
      </c>
      <c r="CJ192" s="735">
        <v>7.5</v>
      </c>
      <c r="CK192" s="736">
        <v>7</v>
      </c>
      <c r="CL192" s="736">
        <v>5.0999999999999996</v>
      </c>
      <c r="CM192" s="737">
        <v>5.6</v>
      </c>
      <c r="CN192" s="738">
        <v>6.2</v>
      </c>
      <c r="CO192" s="755">
        <f t="shared" si="85"/>
        <v>5.8999999999999995</v>
      </c>
    </row>
    <row r="193" spans="1:93" x14ac:dyDescent="0.3">
      <c r="A193" s="172" t="s">
        <v>434</v>
      </c>
      <c r="B193" s="790">
        <v>583990</v>
      </c>
      <c r="C193" s="791">
        <v>585866</v>
      </c>
      <c r="D193" s="792">
        <v>586937</v>
      </c>
      <c r="E193" s="793">
        <v>590170</v>
      </c>
      <c r="F193" s="810">
        <f t="shared" si="66"/>
        <v>587657.66666666663</v>
      </c>
      <c r="G193" s="725">
        <v>21057.37</v>
      </c>
      <c r="H193" s="726">
        <v>19640.919999999998</v>
      </c>
      <c r="I193" s="727">
        <v>22526.959999999999</v>
      </c>
      <c r="J193" s="728">
        <v>27823.56</v>
      </c>
      <c r="K193" s="729">
        <f t="shared" si="67"/>
        <v>23330.48</v>
      </c>
      <c r="L193" s="725">
        <f t="shared" si="81"/>
        <v>36100</v>
      </c>
      <c r="M193" s="726">
        <f t="shared" si="81"/>
        <v>33500</v>
      </c>
      <c r="N193" s="727">
        <f t="shared" si="68"/>
        <v>38400</v>
      </c>
      <c r="O193" s="728">
        <f t="shared" si="65"/>
        <v>47100</v>
      </c>
      <c r="P193" s="729">
        <f t="shared" si="69"/>
        <v>39666.666666666664</v>
      </c>
      <c r="Q193" s="725">
        <f t="shared" si="70"/>
        <v>39075.800975999999</v>
      </c>
      <c r="R193" s="726">
        <f t="shared" si="71"/>
        <v>35550.468000000001</v>
      </c>
      <c r="S193" s="727">
        <f t="shared" si="72"/>
        <v>39951.360000000001</v>
      </c>
      <c r="T193" s="728">
        <f t="shared" si="73"/>
        <v>48042</v>
      </c>
      <c r="U193" s="729">
        <f t="shared" si="74"/>
        <v>41181.276000000005</v>
      </c>
      <c r="V193" s="725">
        <v>303</v>
      </c>
      <c r="W193" s="726">
        <v>301.39999999999998</v>
      </c>
      <c r="X193" s="727">
        <v>321.89999999999998</v>
      </c>
      <c r="Y193" s="727">
        <v>330.3</v>
      </c>
      <c r="Z193" s="740">
        <v>334.4</v>
      </c>
      <c r="AA193" s="729">
        <f t="shared" si="75"/>
        <v>317.86666666666662</v>
      </c>
      <c r="AB193" s="725">
        <v>59.6</v>
      </c>
      <c r="AC193" s="726">
        <v>56.1</v>
      </c>
      <c r="AD193" s="727">
        <v>65.8</v>
      </c>
      <c r="AE193" s="727">
        <v>67.8</v>
      </c>
      <c r="AF193" s="740">
        <v>61.3</v>
      </c>
      <c r="AG193" s="729">
        <f t="shared" si="76"/>
        <v>63.233333333333327</v>
      </c>
      <c r="AH193" s="960">
        <v>15.3</v>
      </c>
      <c r="AI193" s="961">
        <v>15.6</v>
      </c>
      <c r="AJ193" s="961">
        <v>17.2</v>
      </c>
      <c r="AK193" s="962">
        <v>15.4</v>
      </c>
      <c r="AL193" s="963">
        <v>13.9</v>
      </c>
      <c r="AM193" s="964">
        <v>16</v>
      </c>
      <c r="AN193" s="943">
        <v>6.4</v>
      </c>
      <c r="AO193" s="965">
        <v>6.9</v>
      </c>
      <c r="AP193" s="965">
        <v>6.4</v>
      </c>
      <c r="AQ193" s="966">
        <v>6.6</v>
      </c>
      <c r="AR193" s="967">
        <v>5.7</v>
      </c>
      <c r="AS193" s="964">
        <v>7</v>
      </c>
      <c r="AT193" s="790">
        <v>298291</v>
      </c>
      <c r="AU193" s="791">
        <v>298415</v>
      </c>
      <c r="AV193" s="791">
        <v>298496</v>
      </c>
      <c r="AW193" s="792">
        <v>298615</v>
      </c>
      <c r="AX193" s="793">
        <v>301085</v>
      </c>
      <c r="AY193" s="810">
        <f t="shared" si="77"/>
        <v>298508.66666666669</v>
      </c>
      <c r="AZ193" s="932">
        <v>20.3</v>
      </c>
      <c r="BA193" s="933">
        <v>18.5</v>
      </c>
      <c r="BB193" s="933">
        <v>19.600000000000001</v>
      </c>
      <c r="BC193" s="934">
        <v>18.3</v>
      </c>
      <c r="BD193" s="935">
        <v>17.399999999999999</v>
      </c>
      <c r="BE193" s="729">
        <f t="shared" si="82"/>
        <v>18.8</v>
      </c>
      <c r="BF193" s="1026">
        <v>261.5</v>
      </c>
      <c r="BG193" s="1027">
        <v>262.2</v>
      </c>
      <c r="BH193" s="1027">
        <v>276.2</v>
      </c>
      <c r="BI193" s="1028">
        <v>284.60000000000002</v>
      </c>
      <c r="BJ193" s="1029">
        <v>288.8</v>
      </c>
      <c r="BK193" s="729">
        <f t="shared" si="83"/>
        <v>274.33333333333331</v>
      </c>
      <c r="BL193" s="790">
        <v>351036</v>
      </c>
      <c r="BM193" s="791">
        <v>351813</v>
      </c>
      <c r="BN193" s="791">
        <v>351606</v>
      </c>
      <c r="BO193" s="792">
        <v>352873</v>
      </c>
      <c r="BP193" s="793">
        <v>356277</v>
      </c>
      <c r="BQ193" s="810">
        <f t="shared" si="78"/>
        <v>352097.33333333331</v>
      </c>
      <c r="BR193" s="725">
        <v>35201</v>
      </c>
      <c r="BS193" s="726">
        <v>33222</v>
      </c>
      <c r="BT193" s="726">
        <v>36121</v>
      </c>
      <c r="BU193" s="727">
        <v>36733</v>
      </c>
      <c r="BV193" s="728">
        <v>37477</v>
      </c>
      <c r="BW193" s="729">
        <f t="shared" si="79"/>
        <v>35358.666666666664</v>
      </c>
      <c r="BX193" s="932">
        <v>47.8</v>
      </c>
      <c r="BY193" s="933">
        <v>53</v>
      </c>
      <c r="BZ193" s="933">
        <v>46.1</v>
      </c>
      <c r="CA193" s="934">
        <v>56.2</v>
      </c>
      <c r="CB193" s="935">
        <v>55.6</v>
      </c>
      <c r="CC193" s="729">
        <f t="shared" si="84"/>
        <v>51.766666666666673</v>
      </c>
      <c r="CD193" s="859">
        <v>70032</v>
      </c>
      <c r="CE193" s="860">
        <v>70482</v>
      </c>
      <c r="CF193" s="860">
        <v>69951</v>
      </c>
      <c r="CG193" s="861">
        <v>71437</v>
      </c>
      <c r="CH193" s="862">
        <v>72365</v>
      </c>
      <c r="CI193" s="863">
        <f t="shared" si="80"/>
        <v>70623.333333333328</v>
      </c>
      <c r="CJ193" s="725">
        <v>4.9000000000000004</v>
      </c>
      <c r="CK193" s="726">
        <v>6.1</v>
      </c>
      <c r="CL193" s="726">
        <v>3.4</v>
      </c>
      <c r="CM193" s="727">
        <v>4</v>
      </c>
      <c r="CN193" s="728">
        <v>5.0999999999999996</v>
      </c>
      <c r="CO193" s="891">
        <f t="shared" si="85"/>
        <v>4.5</v>
      </c>
    </row>
    <row r="194" spans="1:93" x14ac:dyDescent="0.3">
      <c r="A194" s="172" t="s">
        <v>435</v>
      </c>
      <c r="B194" s="790">
        <v>647672</v>
      </c>
      <c r="C194" s="791">
        <v>649957</v>
      </c>
      <c r="D194" s="792">
        <v>651435</v>
      </c>
      <c r="E194" s="793">
        <v>654019</v>
      </c>
      <c r="F194" s="810">
        <f t="shared" si="66"/>
        <v>651803.66666666663</v>
      </c>
      <c r="G194" s="725">
        <v>17970.43</v>
      </c>
      <c r="H194" s="726">
        <v>18090.54</v>
      </c>
      <c r="I194" s="727">
        <v>19714.84</v>
      </c>
      <c r="J194" s="728">
        <v>21778.02</v>
      </c>
      <c r="K194" s="729">
        <f t="shared" si="67"/>
        <v>19861.133333333335</v>
      </c>
      <c r="L194" s="725">
        <f t="shared" si="81"/>
        <v>27700</v>
      </c>
      <c r="M194" s="726">
        <f t="shared" si="81"/>
        <v>27800</v>
      </c>
      <c r="N194" s="727">
        <f t="shared" si="68"/>
        <v>30300</v>
      </c>
      <c r="O194" s="728">
        <f t="shared" si="68"/>
        <v>33300</v>
      </c>
      <c r="P194" s="729">
        <f t="shared" si="69"/>
        <v>30466.666666666668</v>
      </c>
      <c r="Q194" s="725">
        <f t="shared" si="70"/>
        <v>29983.370832000001</v>
      </c>
      <c r="R194" s="726">
        <f t="shared" si="71"/>
        <v>29501.582399999999</v>
      </c>
      <c r="S194" s="727">
        <f t="shared" si="72"/>
        <v>31524.12</v>
      </c>
      <c r="T194" s="728">
        <f t="shared" si="73"/>
        <v>33966</v>
      </c>
      <c r="U194" s="729">
        <f t="shared" si="74"/>
        <v>31663.900799999999</v>
      </c>
      <c r="V194" s="725">
        <v>342.3</v>
      </c>
      <c r="W194" s="726">
        <v>337.2</v>
      </c>
      <c r="X194" s="727">
        <v>354.7</v>
      </c>
      <c r="Y194" s="727">
        <v>357</v>
      </c>
      <c r="Z194" s="740">
        <v>361.4</v>
      </c>
      <c r="AA194" s="729">
        <f t="shared" si="75"/>
        <v>349.63333333333338</v>
      </c>
      <c r="AB194" s="725">
        <v>57.3</v>
      </c>
      <c r="AC194" s="726">
        <v>54.7</v>
      </c>
      <c r="AD194" s="727">
        <v>62.8</v>
      </c>
      <c r="AE194" s="727">
        <v>62.7</v>
      </c>
      <c r="AF194" s="740">
        <v>67.2</v>
      </c>
      <c r="AG194" s="729">
        <f t="shared" si="76"/>
        <v>60.066666666666663</v>
      </c>
      <c r="AH194" s="960">
        <v>12.6</v>
      </c>
      <c r="AI194" s="961">
        <v>13.1</v>
      </c>
      <c r="AJ194" s="961">
        <v>15.9</v>
      </c>
      <c r="AK194" s="962">
        <v>13.5</v>
      </c>
      <c r="AL194" s="963">
        <v>14.3</v>
      </c>
      <c r="AM194" s="964">
        <v>14</v>
      </c>
      <c r="AN194" s="943">
        <v>4.7</v>
      </c>
      <c r="AO194" s="965">
        <v>5.0999999999999996</v>
      </c>
      <c r="AP194" s="965">
        <v>5</v>
      </c>
      <c r="AQ194" s="966">
        <v>5.3</v>
      </c>
      <c r="AR194" s="967">
        <v>5.4</v>
      </c>
      <c r="AS194" s="964">
        <v>5</v>
      </c>
      <c r="AT194" s="790">
        <v>327787</v>
      </c>
      <c r="AU194" s="791">
        <v>327471</v>
      </c>
      <c r="AV194" s="791">
        <v>326979</v>
      </c>
      <c r="AW194" s="792">
        <v>326811</v>
      </c>
      <c r="AX194" s="793">
        <v>328835</v>
      </c>
      <c r="AY194" s="810">
        <f t="shared" si="77"/>
        <v>327087</v>
      </c>
      <c r="AZ194" s="932">
        <v>21.9</v>
      </c>
      <c r="BA194" s="933">
        <v>20.7</v>
      </c>
      <c r="BB194" s="933">
        <v>21.8</v>
      </c>
      <c r="BC194" s="934">
        <v>19.7</v>
      </c>
      <c r="BD194" s="935">
        <v>18.399999999999999</v>
      </c>
      <c r="BE194" s="729">
        <f t="shared" si="82"/>
        <v>20.733333333333334</v>
      </c>
      <c r="BF194" s="1026">
        <v>291.8</v>
      </c>
      <c r="BG194" s="1027">
        <v>290.89999999999998</v>
      </c>
      <c r="BH194" s="1027">
        <v>293.3</v>
      </c>
      <c r="BI194" s="1028">
        <v>300.89999999999998</v>
      </c>
      <c r="BJ194" s="1029">
        <v>309.10000000000002</v>
      </c>
      <c r="BK194" s="729">
        <f t="shared" si="83"/>
        <v>295.03333333333336</v>
      </c>
      <c r="BL194" s="790">
        <v>364683</v>
      </c>
      <c r="BM194" s="791">
        <v>365201</v>
      </c>
      <c r="BN194" s="791">
        <v>365520</v>
      </c>
      <c r="BO194" s="792">
        <v>366235</v>
      </c>
      <c r="BP194" s="793">
        <v>369272</v>
      </c>
      <c r="BQ194" s="810">
        <f t="shared" si="78"/>
        <v>365652</v>
      </c>
      <c r="BR194" s="725">
        <v>35159</v>
      </c>
      <c r="BS194" s="726">
        <v>34664</v>
      </c>
      <c r="BT194" s="726">
        <v>35555</v>
      </c>
      <c r="BU194" s="727">
        <v>36080</v>
      </c>
      <c r="BV194" s="728">
        <v>36998</v>
      </c>
      <c r="BW194" s="729">
        <f t="shared" si="79"/>
        <v>35433</v>
      </c>
      <c r="BX194" s="932">
        <v>42.3</v>
      </c>
      <c r="BY194" s="933">
        <v>40.4</v>
      </c>
      <c r="BZ194" s="933">
        <v>39.1</v>
      </c>
      <c r="CA194" s="934">
        <v>39.799999999999997</v>
      </c>
      <c r="CB194" s="935">
        <v>48.3</v>
      </c>
      <c r="CC194" s="729">
        <f t="shared" si="84"/>
        <v>39.766666666666666</v>
      </c>
      <c r="CD194" s="859">
        <v>53682</v>
      </c>
      <c r="CE194" s="860">
        <v>54739</v>
      </c>
      <c r="CF194" s="860">
        <v>55364</v>
      </c>
      <c r="CG194" s="861">
        <v>56283</v>
      </c>
      <c r="CH194" s="862">
        <v>57157</v>
      </c>
      <c r="CI194" s="863">
        <f t="shared" si="80"/>
        <v>55462</v>
      </c>
      <c r="CJ194" s="725">
        <v>10.5</v>
      </c>
      <c r="CK194" s="726">
        <v>6.4</v>
      </c>
      <c r="CL194" s="726">
        <v>5.2</v>
      </c>
      <c r="CM194" s="727">
        <v>7.2</v>
      </c>
      <c r="CN194" s="728">
        <v>6.9</v>
      </c>
      <c r="CO194" s="891">
        <f t="shared" si="85"/>
        <v>6.2666666666666666</v>
      </c>
    </row>
    <row r="195" spans="1:93" x14ac:dyDescent="0.3">
      <c r="A195" s="172" t="s">
        <v>436</v>
      </c>
      <c r="B195" s="790">
        <v>492167</v>
      </c>
      <c r="C195" s="791">
        <v>493682</v>
      </c>
      <c r="D195" s="792">
        <v>494771</v>
      </c>
      <c r="E195" s="793">
        <v>497743</v>
      </c>
      <c r="F195" s="810">
        <f t="shared" si="66"/>
        <v>495398.66666666669</v>
      </c>
      <c r="G195" s="725">
        <v>13319.1</v>
      </c>
      <c r="H195" s="726">
        <v>13187.27</v>
      </c>
      <c r="I195" s="727">
        <v>14526.42</v>
      </c>
      <c r="J195" s="728">
        <v>15749.63</v>
      </c>
      <c r="K195" s="729">
        <f t="shared" si="67"/>
        <v>14487.773333333333</v>
      </c>
      <c r="L195" s="725">
        <f t="shared" si="81"/>
        <v>27100</v>
      </c>
      <c r="M195" s="726">
        <f t="shared" si="81"/>
        <v>26700</v>
      </c>
      <c r="N195" s="727">
        <f t="shared" si="68"/>
        <v>29400</v>
      </c>
      <c r="O195" s="728">
        <f t="shared" si="68"/>
        <v>31600</v>
      </c>
      <c r="P195" s="729">
        <f t="shared" si="69"/>
        <v>29233.333333333332</v>
      </c>
      <c r="Q195" s="725">
        <f t="shared" si="70"/>
        <v>29333.911536</v>
      </c>
      <c r="R195" s="726">
        <f t="shared" si="71"/>
        <v>28334.253599999996</v>
      </c>
      <c r="S195" s="727">
        <f t="shared" si="72"/>
        <v>30587.759999999998</v>
      </c>
      <c r="T195" s="728">
        <f t="shared" si="73"/>
        <v>32232</v>
      </c>
      <c r="U195" s="729">
        <f t="shared" si="74"/>
        <v>30384.671199999997</v>
      </c>
      <c r="V195" s="725">
        <v>249.3</v>
      </c>
      <c r="W195" s="726">
        <v>247.9</v>
      </c>
      <c r="X195" s="727">
        <v>256</v>
      </c>
      <c r="Y195" s="727">
        <v>265.5</v>
      </c>
      <c r="Z195" s="740">
        <v>270.3</v>
      </c>
      <c r="AA195" s="729">
        <f t="shared" si="75"/>
        <v>256.46666666666664</v>
      </c>
      <c r="AB195" s="725">
        <v>38.4</v>
      </c>
      <c r="AC195" s="726">
        <v>39.4</v>
      </c>
      <c r="AD195" s="727">
        <v>50.6</v>
      </c>
      <c r="AE195" s="727">
        <v>48</v>
      </c>
      <c r="AF195" s="740">
        <v>50.9</v>
      </c>
      <c r="AG195" s="729">
        <f t="shared" si="76"/>
        <v>46</v>
      </c>
      <c r="AH195" s="960">
        <v>6.9</v>
      </c>
      <c r="AI195" s="961">
        <v>9.1999999999999993</v>
      </c>
      <c r="AJ195" s="961">
        <v>8.9</v>
      </c>
      <c r="AK195" s="962">
        <v>7.6</v>
      </c>
      <c r="AL195" s="963">
        <v>8.8000000000000007</v>
      </c>
      <c r="AM195" s="964">
        <v>9</v>
      </c>
      <c r="AN195" s="943">
        <v>3</v>
      </c>
      <c r="AO195" s="965">
        <v>4</v>
      </c>
      <c r="AP195" s="965">
        <v>4.8</v>
      </c>
      <c r="AQ195" s="966">
        <v>3</v>
      </c>
      <c r="AR195" s="967">
        <v>4.2</v>
      </c>
      <c r="AS195" s="964">
        <v>4</v>
      </c>
      <c r="AT195" s="790">
        <v>249690</v>
      </c>
      <c r="AU195" s="791">
        <v>248928</v>
      </c>
      <c r="AV195" s="791">
        <v>248286</v>
      </c>
      <c r="AW195" s="792">
        <v>248510</v>
      </c>
      <c r="AX195" s="793">
        <v>249508</v>
      </c>
      <c r="AY195" s="810">
        <f t="shared" si="77"/>
        <v>248574.66666666666</v>
      </c>
      <c r="AZ195" s="932">
        <v>19.5</v>
      </c>
      <c r="BA195" s="933">
        <v>20.8</v>
      </c>
      <c r="BB195" s="933">
        <v>19.5</v>
      </c>
      <c r="BC195" s="934">
        <v>19.2</v>
      </c>
      <c r="BD195" s="935">
        <v>20.8</v>
      </c>
      <c r="BE195" s="729">
        <f t="shared" si="82"/>
        <v>19.833333333333332</v>
      </c>
      <c r="BF195" s="1026">
        <v>213.6</v>
      </c>
      <c r="BG195" s="1027">
        <v>212.1</v>
      </c>
      <c r="BH195" s="1027">
        <v>216.2</v>
      </c>
      <c r="BI195" s="1028">
        <v>223.6</v>
      </c>
      <c r="BJ195" s="1029">
        <v>231.2</v>
      </c>
      <c r="BK195" s="729">
        <f t="shared" si="83"/>
        <v>217.29999999999998</v>
      </c>
      <c r="BL195" s="790">
        <v>273025</v>
      </c>
      <c r="BM195" s="791">
        <v>273286</v>
      </c>
      <c r="BN195" s="791">
        <v>273530</v>
      </c>
      <c r="BO195" s="792">
        <v>274623</v>
      </c>
      <c r="BP195" s="793">
        <v>276770</v>
      </c>
      <c r="BQ195" s="810">
        <f t="shared" si="78"/>
        <v>273813</v>
      </c>
      <c r="BR195" s="725">
        <v>25062</v>
      </c>
      <c r="BS195" s="726">
        <v>23885</v>
      </c>
      <c r="BT195" s="726">
        <v>25109</v>
      </c>
      <c r="BU195" s="727">
        <v>25403</v>
      </c>
      <c r="BV195" s="728">
        <v>25788</v>
      </c>
      <c r="BW195" s="729">
        <f t="shared" si="79"/>
        <v>24799</v>
      </c>
      <c r="BX195" s="932">
        <v>37.799999999999997</v>
      </c>
      <c r="BY195" s="933">
        <v>40.700000000000003</v>
      </c>
      <c r="BZ195" s="933">
        <v>34.799999999999997</v>
      </c>
      <c r="CA195" s="934">
        <v>46.8</v>
      </c>
      <c r="CB195" s="935">
        <v>35.700000000000003</v>
      </c>
      <c r="CC195" s="729">
        <f t="shared" si="84"/>
        <v>40.766666666666666</v>
      </c>
      <c r="CD195" s="859">
        <v>35478</v>
      </c>
      <c r="CE195" s="860">
        <v>36579</v>
      </c>
      <c r="CF195" s="860">
        <v>37366</v>
      </c>
      <c r="CG195" s="861">
        <v>38167</v>
      </c>
      <c r="CH195" s="862">
        <v>39242</v>
      </c>
      <c r="CI195" s="863">
        <f t="shared" si="80"/>
        <v>37370.666666666664</v>
      </c>
      <c r="CJ195" s="725">
        <v>6.9</v>
      </c>
      <c r="CK195" s="726">
        <v>6.5</v>
      </c>
      <c r="CL195" s="726">
        <v>3.7</v>
      </c>
      <c r="CM195" s="727">
        <v>4.7</v>
      </c>
      <c r="CN195" s="728">
        <v>7</v>
      </c>
      <c r="CO195" s="891">
        <f t="shared" si="85"/>
        <v>4.9666666666666659</v>
      </c>
    </row>
    <row r="196" spans="1:93" x14ac:dyDescent="0.3">
      <c r="A196" s="172" t="s">
        <v>437</v>
      </c>
      <c r="B196" s="790">
        <v>1156431</v>
      </c>
      <c r="C196" s="791">
        <v>1162406</v>
      </c>
      <c r="D196" s="792">
        <v>1166533</v>
      </c>
      <c r="E196" s="793">
        <v>1171910</v>
      </c>
      <c r="F196" s="810">
        <f t="shared" si="66"/>
        <v>1166949.6666666667</v>
      </c>
      <c r="G196" s="725">
        <v>38751.230000000003</v>
      </c>
      <c r="H196" s="726">
        <v>38679.71</v>
      </c>
      <c r="I196" s="727">
        <v>42581</v>
      </c>
      <c r="J196" s="728">
        <v>45428.66</v>
      </c>
      <c r="K196" s="729">
        <f t="shared" si="67"/>
        <v>42229.79</v>
      </c>
      <c r="L196" s="725">
        <f t="shared" si="81"/>
        <v>33500</v>
      </c>
      <c r="M196" s="726">
        <f t="shared" si="81"/>
        <v>33300</v>
      </c>
      <c r="N196" s="727">
        <f t="shared" si="68"/>
        <v>36500</v>
      </c>
      <c r="O196" s="728">
        <f t="shared" si="68"/>
        <v>38800</v>
      </c>
      <c r="P196" s="729">
        <f t="shared" si="69"/>
        <v>36200</v>
      </c>
      <c r="Q196" s="725">
        <f t="shared" si="70"/>
        <v>36261.477359999997</v>
      </c>
      <c r="R196" s="726">
        <f t="shared" si="71"/>
        <v>35338.2264</v>
      </c>
      <c r="S196" s="727">
        <f t="shared" si="72"/>
        <v>37974.6</v>
      </c>
      <c r="T196" s="728">
        <f t="shared" si="73"/>
        <v>39576</v>
      </c>
      <c r="U196" s="729">
        <f t="shared" si="74"/>
        <v>37629.608799999995</v>
      </c>
      <c r="V196" s="725">
        <v>612.20000000000005</v>
      </c>
      <c r="W196" s="726">
        <v>617.5</v>
      </c>
      <c r="X196" s="727">
        <v>640.6</v>
      </c>
      <c r="Y196" s="727">
        <v>661.3</v>
      </c>
      <c r="Z196" s="740">
        <v>676.3</v>
      </c>
      <c r="AA196" s="729">
        <f t="shared" si="75"/>
        <v>639.79999999999995</v>
      </c>
      <c r="AB196" s="725">
        <v>101.8</v>
      </c>
      <c r="AC196" s="726">
        <v>100.6</v>
      </c>
      <c r="AD196" s="727">
        <v>131.19999999999999</v>
      </c>
      <c r="AE196" s="727">
        <v>137.30000000000001</v>
      </c>
      <c r="AF196" s="740">
        <v>131.9</v>
      </c>
      <c r="AG196" s="729">
        <f t="shared" si="76"/>
        <v>123.03333333333335</v>
      </c>
      <c r="AH196" s="960">
        <v>18.600000000000001</v>
      </c>
      <c r="AI196" s="961">
        <v>21.8</v>
      </c>
      <c r="AJ196" s="961">
        <v>24.1</v>
      </c>
      <c r="AK196" s="962">
        <v>22</v>
      </c>
      <c r="AL196" s="963">
        <v>19.8</v>
      </c>
      <c r="AM196" s="964">
        <v>23</v>
      </c>
      <c r="AN196" s="943">
        <v>5.5</v>
      </c>
      <c r="AO196" s="965">
        <v>8.3000000000000007</v>
      </c>
      <c r="AP196" s="965">
        <v>9.9</v>
      </c>
      <c r="AQ196" s="966">
        <v>9.4</v>
      </c>
      <c r="AR196" s="967">
        <v>7.6</v>
      </c>
      <c r="AS196" s="964">
        <v>9</v>
      </c>
      <c r="AT196" s="790">
        <v>593208</v>
      </c>
      <c r="AU196" s="791">
        <v>594270</v>
      </c>
      <c r="AV196" s="791">
        <v>595561</v>
      </c>
      <c r="AW196" s="792">
        <v>596686</v>
      </c>
      <c r="AX196" s="793">
        <v>601671</v>
      </c>
      <c r="AY196" s="810">
        <f t="shared" si="77"/>
        <v>595505.66666666663</v>
      </c>
      <c r="AZ196" s="932">
        <v>21.7</v>
      </c>
      <c r="BA196" s="933">
        <v>20.100000000000001</v>
      </c>
      <c r="BB196" s="933">
        <v>20.3</v>
      </c>
      <c r="BC196" s="934">
        <v>19.8</v>
      </c>
      <c r="BD196" s="935">
        <v>18.5</v>
      </c>
      <c r="BE196" s="729">
        <f t="shared" si="82"/>
        <v>20.066666666666666</v>
      </c>
      <c r="BF196" s="1026">
        <v>536.6</v>
      </c>
      <c r="BG196" s="1027">
        <v>538.70000000000005</v>
      </c>
      <c r="BH196" s="1027">
        <v>544.70000000000005</v>
      </c>
      <c r="BI196" s="1028">
        <v>562.5</v>
      </c>
      <c r="BJ196" s="1029">
        <v>575.5</v>
      </c>
      <c r="BK196" s="729">
        <f t="shared" si="83"/>
        <v>548.63333333333333</v>
      </c>
      <c r="BL196" s="790">
        <v>664710</v>
      </c>
      <c r="BM196" s="791">
        <v>667847</v>
      </c>
      <c r="BN196" s="791">
        <v>671242</v>
      </c>
      <c r="BO196" s="792">
        <v>673978</v>
      </c>
      <c r="BP196" s="793">
        <v>681403</v>
      </c>
      <c r="BQ196" s="810">
        <f t="shared" si="78"/>
        <v>671022.33333333337</v>
      </c>
      <c r="BR196" s="725">
        <v>68766</v>
      </c>
      <c r="BS196" s="726">
        <v>66065</v>
      </c>
      <c r="BT196" s="726">
        <v>69906</v>
      </c>
      <c r="BU196" s="727">
        <v>70717</v>
      </c>
      <c r="BV196" s="728">
        <v>71880</v>
      </c>
      <c r="BW196" s="729">
        <f t="shared" si="79"/>
        <v>68896</v>
      </c>
      <c r="BX196" s="932">
        <v>41.3</v>
      </c>
      <c r="BY196" s="933">
        <v>47</v>
      </c>
      <c r="BZ196" s="933">
        <v>51.3</v>
      </c>
      <c r="CA196" s="934">
        <v>52.4</v>
      </c>
      <c r="CB196" s="935">
        <v>46.9</v>
      </c>
      <c r="CC196" s="729">
        <f t="shared" si="84"/>
        <v>50.233333333333327</v>
      </c>
      <c r="CD196" s="859">
        <v>102535</v>
      </c>
      <c r="CE196" s="860">
        <v>105161</v>
      </c>
      <c r="CF196" s="860">
        <v>106909</v>
      </c>
      <c r="CG196" s="861">
        <v>109139</v>
      </c>
      <c r="CH196" s="862">
        <v>111114</v>
      </c>
      <c r="CI196" s="863">
        <f t="shared" si="80"/>
        <v>107069.66666666667</v>
      </c>
      <c r="CJ196" s="725">
        <v>4.7</v>
      </c>
      <c r="CK196" s="726">
        <v>6.8</v>
      </c>
      <c r="CL196" s="726">
        <v>3.7</v>
      </c>
      <c r="CM196" s="727">
        <v>5.5</v>
      </c>
      <c r="CN196" s="728">
        <v>6.3</v>
      </c>
      <c r="CO196" s="891">
        <f t="shared" si="85"/>
        <v>5.333333333333333</v>
      </c>
    </row>
    <row r="197" spans="1:93" x14ac:dyDescent="0.3">
      <c r="A197" s="172" t="s">
        <v>438</v>
      </c>
      <c r="B197" s="790">
        <v>2071972</v>
      </c>
      <c r="C197" s="791">
        <v>2085952</v>
      </c>
      <c r="D197" s="792">
        <v>2096603</v>
      </c>
      <c r="E197" s="793">
        <v>2110472</v>
      </c>
      <c r="F197" s="810">
        <f t="shared" si="66"/>
        <v>2097675.6666666665</v>
      </c>
      <c r="G197" s="725">
        <v>69557.95</v>
      </c>
      <c r="H197" s="726">
        <v>69984.37</v>
      </c>
      <c r="I197" s="727">
        <v>76296.55</v>
      </c>
      <c r="J197" s="728">
        <v>81520.89</v>
      </c>
      <c r="K197" s="729">
        <f t="shared" si="67"/>
        <v>75933.936666666661</v>
      </c>
      <c r="L197" s="725">
        <f t="shared" si="81"/>
        <v>33600</v>
      </c>
      <c r="M197" s="726">
        <f t="shared" si="81"/>
        <v>33600</v>
      </c>
      <c r="N197" s="727">
        <f t="shared" si="68"/>
        <v>36400</v>
      </c>
      <c r="O197" s="728">
        <f t="shared" si="68"/>
        <v>38600</v>
      </c>
      <c r="P197" s="729">
        <f t="shared" si="69"/>
        <v>36200</v>
      </c>
      <c r="Q197" s="725">
        <f t="shared" si="70"/>
        <v>36369.720576</v>
      </c>
      <c r="R197" s="726">
        <f t="shared" si="71"/>
        <v>35656.588799999998</v>
      </c>
      <c r="S197" s="727">
        <f t="shared" si="72"/>
        <v>37870.559999999998</v>
      </c>
      <c r="T197" s="728">
        <f t="shared" si="73"/>
        <v>39372</v>
      </c>
      <c r="U197" s="729">
        <f t="shared" si="74"/>
        <v>37633.049599999998</v>
      </c>
      <c r="V197" s="725">
        <v>1095.7</v>
      </c>
      <c r="W197" s="726">
        <v>1109.8</v>
      </c>
      <c r="X197" s="727">
        <v>1157.9000000000001</v>
      </c>
      <c r="Y197" s="727">
        <v>1197.9000000000001</v>
      </c>
      <c r="Z197" s="740">
        <v>1212.7</v>
      </c>
      <c r="AA197" s="729">
        <f t="shared" si="75"/>
        <v>1155.2</v>
      </c>
      <c r="AB197" s="725">
        <v>186.7</v>
      </c>
      <c r="AC197" s="726">
        <v>182</v>
      </c>
      <c r="AD197" s="727">
        <v>204.7</v>
      </c>
      <c r="AE197" s="727">
        <v>223.3</v>
      </c>
      <c r="AF197" s="740">
        <v>232.4</v>
      </c>
      <c r="AG197" s="729">
        <f t="shared" si="76"/>
        <v>203.33333333333334</v>
      </c>
      <c r="AH197" s="960">
        <v>33.9</v>
      </c>
      <c r="AI197" s="961">
        <v>38.700000000000003</v>
      </c>
      <c r="AJ197" s="961">
        <v>44.7</v>
      </c>
      <c r="AK197" s="962">
        <v>42.3</v>
      </c>
      <c r="AL197" s="963">
        <v>39.9</v>
      </c>
      <c r="AM197" s="964">
        <v>42</v>
      </c>
      <c r="AN197" s="943">
        <v>11.4</v>
      </c>
      <c r="AO197" s="965">
        <v>14.3</v>
      </c>
      <c r="AP197" s="965">
        <v>19.100000000000001</v>
      </c>
      <c r="AQ197" s="966">
        <v>17</v>
      </c>
      <c r="AR197" s="967">
        <v>17.7</v>
      </c>
      <c r="AS197" s="964">
        <v>17</v>
      </c>
      <c r="AT197" s="790">
        <v>1065583</v>
      </c>
      <c r="AU197" s="791">
        <v>1070849</v>
      </c>
      <c r="AV197" s="791">
        <v>1074372</v>
      </c>
      <c r="AW197" s="792">
        <v>1077677</v>
      </c>
      <c r="AX197" s="793">
        <v>1086922</v>
      </c>
      <c r="AY197" s="810">
        <f t="shared" si="77"/>
        <v>1074299.3333333333</v>
      </c>
      <c r="AZ197" s="932">
        <v>21.5</v>
      </c>
      <c r="BA197" s="933">
        <v>20.100000000000001</v>
      </c>
      <c r="BB197" s="933">
        <v>19</v>
      </c>
      <c r="BC197" s="934">
        <v>19.100000000000001</v>
      </c>
      <c r="BD197" s="935">
        <v>18.7</v>
      </c>
      <c r="BE197" s="729">
        <f t="shared" si="82"/>
        <v>19.400000000000002</v>
      </c>
      <c r="BF197" s="1026">
        <v>947.4</v>
      </c>
      <c r="BG197" s="1031">
        <v>954</v>
      </c>
      <c r="BH197" s="1027">
        <v>991.3</v>
      </c>
      <c r="BI197" s="1028">
        <v>1020.1</v>
      </c>
      <c r="BJ197" s="1029">
        <v>1031.3</v>
      </c>
      <c r="BK197" s="729">
        <f t="shared" si="83"/>
        <v>988.4666666666667</v>
      </c>
      <c r="BL197" s="790">
        <v>1194928</v>
      </c>
      <c r="BM197" s="791">
        <v>1201462</v>
      </c>
      <c r="BN197" s="791">
        <v>1206893</v>
      </c>
      <c r="BO197" s="792">
        <v>1212827</v>
      </c>
      <c r="BP197" s="793">
        <v>1226108</v>
      </c>
      <c r="BQ197" s="810">
        <f t="shared" si="78"/>
        <v>1207060.6666666667</v>
      </c>
      <c r="BR197" s="725">
        <v>118218</v>
      </c>
      <c r="BS197" s="726">
        <v>109752</v>
      </c>
      <c r="BT197" s="726">
        <v>121371</v>
      </c>
      <c r="BU197" s="727">
        <v>124442</v>
      </c>
      <c r="BV197" s="728">
        <v>127828</v>
      </c>
      <c r="BW197" s="729">
        <f t="shared" si="79"/>
        <v>118521.66666666667</v>
      </c>
      <c r="BX197" s="932">
        <v>48.5</v>
      </c>
      <c r="BY197" s="933">
        <v>48.4</v>
      </c>
      <c r="BZ197" s="933">
        <v>50.3</v>
      </c>
      <c r="CA197" s="934">
        <v>50.6</v>
      </c>
      <c r="CB197" s="935">
        <v>50</v>
      </c>
      <c r="CC197" s="729">
        <f t="shared" si="84"/>
        <v>49.766666666666659</v>
      </c>
      <c r="CD197" s="859">
        <v>183576</v>
      </c>
      <c r="CE197" s="860">
        <v>185221</v>
      </c>
      <c r="CF197" s="860">
        <v>186557</v>
      </c>
      <c r="CG197" s="861">
        <v>188937</v>
      </c>
      <c r="CH197" s="862">
        <v>192411</v>
      </c>
      <c r="CI197" s="863">
        <f t="shared" si="80"/>
        <v>186905</v>
      </c>
      <c r="CJ197" s="725">
        <v>6.1</v>
      </c>
      <c r="CK197" s="726">
        <v>6.1</v>
      </c>
      <c r="CL197" s="726">
        <v>5.7</v>
      </c>
      <c r="CM197" s="727">
        <v>5.3</v>
      </c>
      <c r="CN197" s="728">
        <v>5.9</v>
      </c>
      <c r="CO197" s="891">
        <f t="shared" si="85"/>
        <v>5.7</v>
      </c>
    </row>
    <row r="198" spans="1:93" x14ac:dyDescent="0.3">
      <c r="A198" s="172" t="s">
        <v>439</v>
      </c>
      <c r="B198" s="790">
        <v>416546</v>
      </c>
      <c r="C198" s="791">
        <v>423021</v>
      </c>
      <c r="D198" s="792">
        <v>428226</v>
      </c>
      <c r="E198" s="793">
        <v>434771</v>
      </c>
      <c r="F198" s="810">
        <f t="shared" ref="F198:F261" si="98">AVERAGE(C198:E198)</f>
        <v>428672.66666666669</v>
      </c>
      <c r="G198" s="725">
        <v>12318.32</v>
      </c>
      <c r="H198" s="726">
        <v>12405.85</v>
      </c>
      <c r="I198" s="727">
        <v>13667.32</v>
      </c>
      <c r="J198" s="728">
        <v>14783.79</v>
      </c>
      <c r="K198" s="729">
        <f t="shared" ref="K198:K261" si="99">AVERAGE(H198:J198)</f>
        <v>13618.986666666666</v>
      </c>
      <c r="L198" s="725">
        <f t="shared" si="81"/>
        <v>29600</v>
      </c>
      <c r="M198" s="726">
        <f t="shared" si="81"/>
        <v>29300</v>
      </c>
      <c r="N198" s="727">
        <f t="shared" si="81"/>
        <v>31900</v>
      </c>
      <c r="O198" s="728">
        <f t="shared" si="81"/>
        <v>34000</v>
      </c>
      <c r="P198" s="729">
        <f t="shared" ref="P198:P261" si="100">AVERAGE(M198:O198)</f>
        <v>31733.333333333332</v>
      </c>
      <c r="Q198" s="725">
        <f t="shared" ref="Q198:Q261" si="101">L198*1.02^4</f>
        <v>32039.991935999999</v>
      </c>
      <c r="R198" s="726">
        <f t="shared" ref="R198:R261" si="102">M198*1.02^3</f>
        <v>31093.394399999997</v>
      </c>
      <c r="S198" s="727">
        <f t="shared" ref="S198:S261" si="103">N198*1.02^2</f>
        <v>33188.76</v>
      </c>
      <c r="T198" s="728">
        <f t="shared" ref="T198:T261" si="104">O198*1.02^1</f>
        <v>34680</v>
      </c>
      <c r="U198" s="729">
        <f t="shared" ref="U198:U261" si="105">AVERAGE(R198:T198)</f>
        <v>32987.3848</v>
      </c>
      <c r="V198" s="725">
        <v>230.6</v>
      </c>
      <c r="W198" s="726">
        <v>233.2</v>
      </c>
      <c r="X198" s="727">
        <v>239.8</v>
      </c>
      <c r="Y198" s="727">
        <v>250.7</v>
      </c>
      <c r="Z198" s="740">
        <v>259</v>
      </c>
      <c r="AA198" s="729">
        <f t="shared" ref="AA198:AA261" si="106">AVERAGE(W198:Y198)</f>
        <v>241.23333333333335</v>
      </c>
      <c r="AB198" s="725">
        <v>36.1</v>
      </c>
      <c r="AC198" s="726">
        <v>36.9</v>
      </c>
      <c r="AD198" s="727">
        <v>38.1</v>
      </c>
      <c r="AE198" s="727">
        <v>42</v>
      </c>
      <c r="AF198" s="740">
        <v>45.7</v>
      </c>
      <c r="AG198" s="729">
        <f t="shared" ref="AG198:AG261" si="107">AVERAGE(AC198:AE198)</f>
        <v>39</v>
      </c>
      <c r="AH198" s="960">
        <v>8.1</v>
      </c>
      <c r="AI198" s="961">
        <v>9</v>
      </c>
      <c r="AJ198" s="961">
        <v>11.1</v>
      </c>
      <c r="AK198" s="962">
        <v>8.4</v>
      </c>
      <c r="AL198" s="963">
        <v>11.1</v>
      </c>
      <c r="AM198" s="964">
        <v>10</v>
      </c>
      <c r="AN198" s="943">
        <v>2.9</v>
      </c>
      <c r="AO198" s="965">
        <v>3.8</v>
      </c>
      <c r="AP198" s="965">
        <v>3.9</v>
      </c>
      <c r="AQ198" s="966">
        <v>3.5</v>
      </c>
      <c r="AR198" s="967">
        <v>4.5</v>
      </c>
      <c r="AS198" s="964">
        <v>4</v>
      </c>
      <c r="AT198" s="790">
        <v>226801</v>
      </c>
      <c r="AU198" s="791">
        <v>229916</v>
      </c>
      <c r="AV198" s="791">
        <v>232470</v>
      </c>
      <c r="AW198" s="792">
        <v>235359</v>
      </c>
      <c r="AX198" s="793">
        <v>240083</v>
      </c>
      <c r="AY198" s="810">
        <f t="shared" ref="AY198:AY261" si="108">AVERAGE(AU198:AW198)</f>
        <v>232581.66666666666</v>
      </c>
      <c r="AZ198" s="932">
        <v>20.9</v>
      </c>
      <c r="BA198" s="933">
        <v>20.3</v>
      </c>
      <c r="BB198" s="933">
        <v>22.1</v>
      </c>
      <c r="BC198" s="934">
        <v>21.9</v>
      </c>
      <c r="BD198" s="935">
        <v>20.399999999999999</v>
      </c>
      <c r="BE198" s="729">
        <f t="shared" si="82"/>
        <v>21.433333333333337</v>
      </c>
      <c r="BF198" s="1026">
        <v>202.1</v>
      </c>
      <c r="BG198" s="1027">
        <v>203.3</v>
      </c>
      <c r="BH198" s="1027">
        <v>208.6</v>
      </c>
      <c r="BI198" s="1028">
        <v>214.8</v>
      </c>
      <c r="BJ198" s="1029">
        <v>219.8</v>
      </c>
      <c r="BK198" s="729">
        <f t="shared" si="83"/>
        <v>208.9</v>
      </c>
      <c r="BL198" s="790">
        <v>251915</v>
      </c>
      <c r="BM198" s="791">
        <v>255494</v>
      </c>
      <c r="BN198" s="791">
        <v>258371</v>
      </c>
      <c r="BO198" s="792">
        <v>261985</v>
      </c>
      <c r="BP198" s="793">
        <v>267939</v>
      </c>
      <c r="BQ198" s="810">
        <f t="shared" ref="BQ198:BQ261" si="109">AVERAGE(BM198:BO198)</f>
        <v>258616.66666666666</v>
      </c>
      <c r="BR198" s="725">
        <v>29275</v>
      </c>
      <c r="BS198" s="726">
        <v>26383</v>
      </c>
      <c r="BT198" s="726">
        <v>30380</v>
      </c>
      <c r="BU198" s="727">
        <v>31508</v>
      </c>
      <c r="BV198" s="728">
        <v>32647</v>
      </c>
      <c r="BW198" s="729">
        <f t="shared" ref="BW198:BW261" si="110">AVERAGE(BS198:BU198)</f>
        <v>29423.666666666668</v>
      </c>
      <c r="BX198" s="932">
        <v>30.3</v>
      </c>
      <c r="BY198" s="933">
        <v>37.6</v>
      </c>
      <c r="BZ198" s="933">
        <v>38.799999999999997</v>
      </c>
      <c r="CA198" s="934">
        <v>40.799999999999997</v>
      </c>
      <c r="CB198" s="935">
        <v>39.5</v>
      </c>
      <c r="CC198" s="729">
        <f t="shared" si="84"/>
        <v>39.06666666666667</v>
      </c>
      <c r="CD198" s="859">
        <v>36417</v>
      </c>
      <c r="CE198" s="860">
        <v>37093</v>
      </c>
      <c r="CF198" s="860">
        <v>37396</v>
      </c>
      <c r="CG198" s="861">
        <v>38124</v>
      </c>
      <c r="CH198" s="862">
        <v>39292</v>
      </c>
      <c r="CI198" s="863">
        <f t="shared" ref="CI198:CI261" si="111">AVERAGE(CE198:CG198)</f>
        <v>37537.666666666664</v>
      </c>
      <c r="CJ198" s="725">
        <v>9.6</v>
      </c>
      <c r="CK198" s="726">
        <v>9</v>
      </c>
      <c r="CL198" s="726">
        <v>9.8000000000000007</v>
      </c>
      <c r="CM198" s="727">
        <v>7.3</v>
      </c>
      <c r="CN198" s="728">
        <v>8.1999999999999993</v>
      </c>
      <c r="CO198" s="891">
        <f t="shared" si="85"/>
        <v>8.7000000000000011</v>
      </c>
    </row>
    <row r="199" spans="1:93" x14ac:dyDescent="0.3">
      <c r="A199" s="172" t="s">
        <v>440</v>
      </c>
      <c r="B199" s="790">
        <v>1306912</v>
      </c>
      <c r="C199" s="791">
        <v>1319231</v>
      </c>
      <c r="D199" s="792">
        <v>1361153</v>
      </c>
      <c r="E199" s="793">
        <v>1369873</v>
      </c>
      <c r="F199" s="810">
        <f t="shared" si="98"/>
        <v>1350085.6666666667</v>
      </c>
      <c r="G199" s="725">
        <v>65248.77</v>
      </c>
      <c r="H199" s="726">
        <v>65814.570000000007</v>
      </c>
      <c r="I199" s="727">
        <v>71594.210000000006</v>
      </c>
      <c r="J199" s="728">
        <v>75749.679999999993</v>
      </c>
      <c r="K199" s="729">
        <f t="shared" si="99"/>
        <v>71052.820000000007</v>
      </c>
      <c r="L199" s="725">
        <f t="shared" ref="L199:N262" si="112">ROUND(G199/(B199/1000000),-2)</f>
        <v>49900</v>
      </c>
      <c r="M199" s="726">
        <f t="shared" si="112"/>
        <v>49900</v>
      </c>
      <c r="N199" s="727">
        <f t="shared" si="112"/>
        <v>52600</v>
      </c>
      <c r="O199" s="728">
        <f t="shared" ref="O199:O262" si="113">ROUND(J199/(E199/1000000),-2)</f>
        <v>55300</v>
      </c>
      <c r="P199" s="729">
        <f t="shared" si="100"/>
        <v>52600</v>
      </c>
      <c r="Q199" s="725">
        <f t="shared" si="101"/>
        <v>54013.364783999998</v>
      </c>
      <c r="R199" s="726">
        <f t="shared" si="102"/>
        <v>52954.279199999997</v>
      </c>
      <c r="S199" s="727">
        <f t="shared" si="103"/>
        <v>54725.04</v>
      </c>
      <c r="T199" s="728">
        <f t="shared" si="104"/>
        <v>56406</v>
      </c>
      <c r="U199" s="729">
        <f t="shared" si="105"/>
        <v>54695.106399999997</v>
      </c>
      <c r="V199" s="725">
        <v>727</v>
      </c>
      <c r="W199" s="726">
        <v>732.9</v>
      </c>
      <c r="X199" s="727">
        <v>781.4</v>
      </c>
      <c r="Y199" s="727">
        <v>803</v>
      </c>
      <c r="Z199" s="740">
        <v>819.4</v>
      </c>
      <c r="AA199" s="729">
        <f t="shared" si="106"/>
        <v>772.43333333333339</v>
      </c>
      <c r="AB199" s="725">
        <v>103.2</v>
      </c>
      <c r="AC199" s="726">
        <v>103.1</v>
      </c>
      <c r="AD199" s="727">
        <v>133.9</v>
      </c>
      <c r="AE199" s="727">
        <v>134.1</v>
      </c>
      <c r="AF199" s="740">
        <v>142.4</v>
      </c>
      <c r="AG199" s="729">
        <f t="shared" si="107"/>
        <v>123.7</v>
      </c>
      <c r="AH199" s="960">
        <v>21.3</v>
      </c>
      <c r="AI199" s="961">
        <v>25.4</v>
      </c>
      <c r="AJ199" s="961">
        <v>31.3</v>
      </c>
      <c r="AK199" s="962">
        <v>26.6</v>
      </c>
      <c r="AL199" s="963">
        <v>27.3</v>
      </c>
      <c r="AM199" s="964">
        <v>28</v>
      </c>
      <c r="AN199" s="943">
        <v>5.8</v>
      </c>
      <c r="AO199" s="965">
        <v>9.6999999999999993</v>
      </c>
      <c r="AP199" s="965">
        <v>12.9</v>
      </c>
      <c r="AQ199" s="966">
        <v>10.3</v>
      </c>
      <c r="AR199" s="967">
        <v>11</v>
      </c>
      <c r="AS199" s="964">
        <v>11</v>
      </c>
      <c r="AT199" s="790">
        <v>696164</v>
      </c>
      <c r="AU199" s="791">
        <v>702705</v>
      </c>
      <c r="AV199" s="791">
        <v>723707</v>
      </c>
      <c r="AW199" s="792">
        <v>725316</v>
      </c>
      <c r="AX199" s="793">
        <v>734057</v>
      </c>
      <c r="AY199" s="810">
        <f t="shared" si="108"/>
        <v>717242.66666666663</v>
      </c>
      <c r="AZ199" s="932">
        <v>15.5</v>
      </c>
      <c r="BA199" s="933">
        <v>13.7</v>
      </c>
      <c r="BB199" s="933">
        <v>15.6</v>
      </c>
      <c r="BC199" s="934">
        <v>14</v>
      </c>
      <c r="BD199" s="935">
        <v>15.2</v>
      </c>
      <c r="BE199" s="729">
        <f t="shared" ref="BE199:BE262" si="114">AVERAGE(BA199:BC199)</f>
        <v>14.433333333333332</v>
      </c>
      <c r="BF199" s="1026">
        <v>643.79999999999995</v>
      </c>
      <c r="BG199" s="1027">
        <v>646.79999999999995</v>
      </c>
      <c r="BH199" s="1031">
        <v>675</v>
      </c>
      <c r="BI199" s="1032">
        <v>702</v>
      </c>
      <c r="BJ199" s="1029">
        <v>703.6</v>
      </c>
      <c r="BK199" s="729">
        <f t="shared" ref="BK199:BK262" si="115">AVERAGE(BG199:BI199)</f>
        <v>674.6</v>
      </c>
      <c r="BL199" s="790">
        <v>781116</v>
      </c>
      <c r="BM199" s="791">
        <v>787806</v>
      </c>
      <c r="BN199" s="791">
        <v>811377</v>
      </c>
      <c r="BO199" s="792">
        <v>815200</v>
      </c>
      <c r="BP199" s="793">
        <v>826539</v>
      </c>
      <c r="BQ199" s="810">
        <f t="shared" si="109"/>
        <v>804794.33333333337</v>
      </c>
      <c r="BR199" s="725">
        <v>90906</v>
      </c>
      <c r="BS199" s="726">
        <v>82217</v>
      </c>
      <c r="BT199" s="726">
        <v>95511</v>
      </c>
      <c r="BU199" s="727">
        <v>97224</v>
      </c>
      <c r="BV199" s="728">
        <v>100016</v>
      </c>
      <c r="BW199" s="729">
        <f t="shared" si="110"/>
        <v>91650.666666666672</v>
      </c>
      <c r="BX199" s="932">
        <v>64.099999999999994</v>
      </c>
      <c r="BY199" s="933">
        <v>69.2</v>
      </c>
      <c r="BZ199" s="933">
        <v>66</v>
      </c>
      <c r="CA199" s="934">
        <v>68.2</v>
      </c>
      <c r="CB199" s="935">
        <v>66.900000000000006</v>
      </c>
      <c r="CC199" s="729">
        <f t="shared" ref="CC199:CC262" si="116">AVERAGE(BY199:CA199)</f>
        <v>67.8</v>
      </c>
      <c r="CD199" s="859">
        <v>117380</v>
      </c>
      <c r="CE199" s="860">
        <v>118213</v>
      </c>
      <c r="CF199" s="860">
        <v>121402</v>
      </c>
      <c r="CG199" s="861">
        <v>123838</v>
      </c>
      <c r="CH199" s="862">
        <v>126685</v>
      </c>
      <c r="CI199" s="863">
        <f t="shared" si="111"/>
        <v>121151</v>
      </c>
      <c r="CJ199" s="725">
        <v>6.4</v>
      </c>
      <c r="CK199" s="726">
        <v>6</v>
      </c>
      <c r="CL199" s="726">
        <v>4.0999999999999996</v>
      </c>
      <c r="CM199" s="727">
        <v>2.7</v>
      </c>
      <c r="CN199" s="728">
        <v>3.4</v>
      </c>
      <c r="CO199" s="891">
        <f t="shared" ref="CO199:CO262" si="117">AVERAGE(CK199:CM199)</f>
        <v>4.2666666666666666</v>
      </c>
    </row>
    <row r="200" spans="1:93" x14ac:dyDescent="0.3">
      <c r="A200" s="172" t="s">
        <v>441</v>
      </c>
      <c r="B200" s="790">
        <v>2853359</v>
      </c>
      <c r="C200" s="791">
        <v>2879527</v>
      </c>
      <c r="D200" s="792">
        <v>2888486</v>
      </c>
      <c r="E200" s="793">
        <v>2909827</v>
      </c>
      <c r="F200" s="810">
        <f t="shared" si="98"/>
        <v>2892613.3333333335</v>
      </c>
      <c r="G200" s="725">
        <v>152141.32</v>
      </c>
      <c r="H200" s="726">
        <v>145064.73000000001</v>
      </c>
      <c r="I200" s="727">
        <v>159219.48000000001</v>
      </c>
      <c r="J200" s="728">
        <v>174092.73</v>
      </c>
      <c r="K200" s="729">
        <f t="shared" si="99"/>
        <v>159458.98000000001</v>
      </c>
      <c r="L200" s="725">
        <f t="shared" si="112"/>
        <v>53300</v>
      </c>
      <c r="M200" s="726">
        <f t="shared" si="112"/>
        <v>50400</v>
      </c>
      <c r="N200" s="727">
        <f t="shared" si="112"/>
        <v>55100</v>
      </c>
      <c r="O200" s="728">
        <f t="shared" si="113"/>
        <v>59800</v>
      </c>
      <c r="P200" s="729">
        <f t="shared" si="100"/>
        <v>55100</v>
      </c>
      <c r="Q200" s="725">
        <f t="shared" si="101"/>
        <v>57693.634127999998</v>
      </c>
      <c r="R200" s="726">
        <f t="shared" si="102"/>
        <v>53484.883199999997</v>
      </c>
      <c r="S200" s="727">
        <f t="shared" si="103"/>
        <v>57326.04</v>
      </c>
      <c r="T200" s="728">
        <f t="shared" si="104"/>
        <v>60996</v>
      </c>
      <c r="U200" s="729">
        <f t="shared" si="105"/>
        <v>57268.974399999999</v>
      </c>
      <c r="V200" s="725">
        <v>1579.7</v>
      </c>
      <c r="W200" s="726">
        <v>1595.1</v>
      </c>
      <c r="X200" s="727">
        <v>1639.9</v>
      </c>
      <c r="Y200" s="727">
        <v>1692.2</v>
      </c>
      <c r="Z200" s="740">
        <v>1725.2</v>
      </c>
      <c r="AA200" s="729">
        <f t="shared" si="106"/>
        <v>1642.3999999999999</v>
      </c>
      <c r="AB200" s="725">
        <v>225</v>
      </c>
      <c r="AC200" s="726">
        <v>223.8</v>
      </c>
      <c r="AD200" s="727">
        <v>264.10000000000002</v>
      </c>
      <c r="AE200" s="727">
        <v>260.10000000000002</v>
      </c>
      <c r="AF200" s="740">
        <v>277.3</v>
      </c>
      <c r="AG200" s="729">
        <f t="shared" si="107"/>
        <v>249.33333333333334</v>
      </c>
      <c r="AH200" s="960">
        <v>49.6</v>
      </c>
      <c r="AI200" s="961">
        <v>62.8</v>
      </c>
      <c r="AJ200" s="961">
        <v>73.5</v>
      </c>
      <c r="AK200" s="962">
        <v>60.5</v>
      </c>
      <c r="AL200" s="963">
        <v>65.5</v>
      </c>
      <c r="AM200" s="964">
        <v>66</v>
      </c>
      <c r="AN200" s="943">
        <v>14.6</v>
      </c>
      <c r="AO200" s="965">
        <v>22</v>
      </c>
      <c r="AP200" s="965">
        <v>26.8</v>
      </c>
      <c r="AQ200" s="966">
        <v>21.9</v>
      </c>
      <c r="AR200" s="967">
        <v>24.7</v>
      </c>
      <c r="AS200" s="964">
        <v>24</v>
      </c>
      <c r="AT200" s="790">
        <v>1558468</v>
      </c>
      <c r="AU200" s="791">
        <v>1572035</v>
      </c>
      <c r="AV200" s="791">
        <v>1574566</v>
      </c>
      <c r="AW200" s="792">
        <v>1579730</v>
      </c>
      <c r="AX200" s="793">
        <v>1601667</v>
      </c>
      <c r="AY200" s="810">
        <f t="shared" si="108"/>
        <v>1575443.6666666667</v>
      </c>
      <c r="AZ200" s="932">
        <v>17.899999999999999</v>
      </c>
      <c r="BA200" s="933">
        <v>16.399999999999999</v>
      </c>
      <c r="BB200" s="933">
        <v>18.2</v>
      </c>
      <c r="BC200" s="934">
        <v>16.600000000000001</v>
      </c>
      <c r="BD200" s="935">
        <v>17.7</v>
      </c>
      <c r="BE200" s="729">
        <f t="shared" si="114"/>
        <v>17.066666666666666</v>
      </c>
      <c r="BF200" s="1030">
        <v>1382</v>
      </c>
      <c r="BG200" s="1031">
        <v>1382</v>
      </c>
      <c r="BH200" s="1027">
        <v>1410.1</v>
      </c>
      <c r="BI200" s="1028">
        <v>1459.2</v>
      </c>
      <c r="BJ200" s="1029">
        <v>1472.8</v>
      </c>
      <c r="BK200" s="729">
        <f t="shared" si="115"/>
        <v>1417.1000000000001</v>
      </c>
      <c r="BL200" s="790">
        <v>1732349</v>
      </c>
      <c r="BM200" s="791">
        <v>1747537</v>
      </c>
      <c r="BN200" s="791">
        <v>1751606</v>
      </c>
      <c r="BO200" s="792">
        <v>1762925</v>
      </c>
      <c r="BP200" s="793">
        <v>1791938</v>
      </c>
      <c r="BQ200" s="810">
        <f t="shared" si="109"/>
        <v>1754022.6666666667</v>
      </c>
      <c r="BR200" s="725">
        <v>208761</v>
      </c>
      <c r="BS200" s="726">
        <v>183578</v>
      </c>
      <c r="BT200" s="726">
        <v>212687</v>
      </c>
      <c r="BU200" s="727">
        <v>215934</v>
      </c>
      <c r="BV200" s="728">
        <v>223448</v>
      </c>
      <c r="BW200" s="729">
        <f t="shared" si="110"/>
        <v>204066.33333333334</v>
      </c>
      <c r="BX200" s="932">
        <v>62.1</v>
      </c>
      <c r="BY200" s="933">
        <v>62.5</v>
      </c>
      <c r="BZ200" s="933">
        <v>59.6</v>
      </c>
      <c r="CA200" s="934">
        <v>64.599999999999994</v>
      </c>
      <c r="CB200" s="935">
        <v>62.5</v>
      </c>
      <c r="CC200" s="729">
        <f t="shared" si="116"/>
        <v>62.233333333333327</v>
      </c>
      <c r="CD200" s="859">
        <v>240578</v>
      </c>
      <c r="CE200" s="860">
        <v>243368</v>
      </c>
      <c r="CF200" s="860">
        <v>243868</v>
      </c>
      <c r="CG200" s="861">
        <v>252084</v>
      </c>
      <c r="CH200" s="862">
        <v>259884</v>
      </c>
      <c r="CI200" s="863">
        <f t="shared" si="111"/>
        <v>246440</v>
      </c>
      <c r="CJ200" s="725">
        <v>6.7</v>
      </c>
      <c r="CK200" s="726">
        <v>7.4</v>
      </c>
      <c r="CL200" s="726">
        <v>4.9000000000000004</v>
      </c>
      <c r="CM200" s="727">
        <v>5.9</v>
      </c>
      <c r="CN200" s="728">
        <v>7.4</v>
      </c>
      <c r="CO200" s="891">
        <f t="shared" si="117"/>
        <v>6.0666666666666673</v>
      </c>
    </row>
    <row r="201" spans="1:93" x14ac:dyDescent="0.3">
      <c r="A201" s="172" t="s">
        <v>442</v>
      </c>
      <c r="B201" s="790">
        <v>3709139</v>
      </c>
      <c r="C201" s="791">
        <v>3744299</v>
      </c>
      <c r="D201" s="792">
        <v>3726050</v>
      </c>
      <c r="E201" s="793">
        <v>3753944</v>
      </c>
      <c r="F201" s="810">
        <f t="shared" si="98"/>
        <v>3741431</v>
      </c>
      <c r="G201" s="725">
        <v>143230.24</v>
      </c>
      <c r="H201" s="726">
        <v>142739.65</v>
      </c>
      <c r="I201" s="727">
        <v>155765.69</v>
      </c>
      <c r="J201" s="728">
        <v>171261.89</v>
      </c>
      <c r="K201" s="729">
        <f t="shared" si="99"/>
        <v>156589.07666666666</v>
      </c>
      <c r="L201" s="725">
        <f t="shared" si="112"/>
        <v>38600</v>
      </c>
      <c r="M201" s="726">
        <f t="shared" si="112"/>
        <v>38100</v>
      </c>
      <c r="N201" s="727">
        <f t="shared" si="112"/>
        <v>41800</v>
      </c>
      <c r="O201" s="728">
        <f t="shared" si="113"/>
        <v>45600</v>
      </c>
      <c r="P201" s="729">
        <f t="shared" si="100"/>
        <v>41833.333333333336</v>
      </c>
      <c r="Q201" s="725">
        <f t="shared" si="101"/>
        <v>41781.881375999998</v>
      </c>
      <c r="R201" s="726">
        <f t="shared" si="102"/>
        <v>40432.024799999999</v>
      </c>
      <c r="S201" s="727">
        <f t="shared" si="103"/>
        <v>43488.72</v>
      </c>
      <c r="T201" s="728">
        <f t="shared" si="104"/>
        <v>46512</v>
      </c>
      <c r="U201" s="729">
        <f t="shared" si="105"/>
        <v>43477.581599999998</v>
      </c>
      <c r="V201" s="725">
        <v>1983.4</v>
      </c>
      <c r="W201" s="726">
        <v>1990.9</v>
      </c>
      <c r="X201" s="727">
        <v>2055.1999999999998</v>
      </c>
      <c r="Y201" s="727">
        <v>2099.4</v>
      </c>
      <c r="Z201" s="740">
        <v>2156.6999999999998</v>
      </c>
      <c r="AA201" s="729">
        <f t="shared" si="106"/>
        <v>2048.5</v>
      </c>
      <c r="AB201" s="725">
        <v>313</v>
      </c>
      <c r="AC201" s="726">
        <v>303.8</v>
      </c>
      <c r="AD201" s="727">
        <v>355.3</v>
      </c>
      <c r="AE201" s="727">
        <v>380.1</v>
      </c>
      <c r="AF201" s="740">
        <v>392.3</v>
      </c>
      <c r="AG201" s="729">
        <f t="shared" si="107"/>
        <v>346.40000000000003</v>
      </c>
      <c r="AH201" s="960">
        <v>80.099999999999994</v>
      </c>
      <c r="AI201" s="961">
        <v>86.9</v>
      </c>
      <c r="AJ201" s="961">
        <v>104.9</v>
      </c>
      <c r="AK201" s="962">
        <v>82.7</v>
      </c>
      <c r="AL201" s="963">
        <v>85.6</v>
      </c>
      <c r="AM201" s="964">
        <v>92</v>
      </c>
      <c r="AN201" s="943">
        <v>24.3</v>
      </c>
      <c r="AO201" s="965">
        <v>32.1</v>
      </c>
      <c r="AP201" s="965">
        <v>41.3</v>
      </c>
      <c r="AQ201" s="966">
        <v>29.7</v>
      </c>
      <c r="AR201" s="967">
        <v>38.4</v>
      </c>
      <c r="AS201" s="964">
        <v>34</v>
      </c>
      <c r="AT201" s="790">
        <v>1968528</v>
      </c>
      <c r="AU201" s="791">
        <v>1984370</v>
      </c>
      <c r="AV201" s="791">
        <v>1974043</v>
      </c>
      <c r="AW201" s="792">
        <v>1983305</v>
      </c>
      <c r="AX201" s="793">
        <v>2007954</v>
      </c>
      <c r="AY201" s="810">
        <f t="shared" si="108"/>
        <v>1980572.6666666667</v>
      </c>
      <c r="AZ201" s="932">
        <v>21</v>
      </c>
      <c r="BA201" s="933">
        <v>19.2</v>
      </c>
      <c r="BB201" s="933">
        <v>20.399999999999999</v>
      </c>
      <c r="BC201" s="934">
        <v>19.2</v>
      </c>
      <c r="BD201" s="935">
        <v>19.7</v>
      </c>
      <c r="BE201" s="729">
        <f t="shared" si="114"/>
        <v>19.599999999999998</v>
      </c>
      <c r="BF201" s="1026">
        <v>1720.9</v>
      </c>
      <c r="BG201" s="1027">
        <v>1735.7</v>
      </c>
      <c r="BH201" s="1027">
        <v>1762.7</v>
      </c>
      <c r="BI201" s="1028">
        <v>1801.6</v>
      </c>
      <c r="BJ201" s="1029">
        <v>1845.3</v>
      </c>
      <c r="BK201" s="729">
        <f t="shared" si="115"/>
        <v>1766.6666666666667</v>
      </c>
      <c r="BL201" s="790">
        <v>2208914</v>
      </c>
      <c r="BM201" s="791">
        <v>2228569</v>
      </c>
      <c r="BN201" s="791">
        <v>2218513</v>
      </c>
      <c r="BO201" s="792">
        <v>2232761</v>
      </c>
      <c r="BP201" s="793">
        <v>2264504</v>
      </c>
      <c r="BQ201" s="810">
        <f t="shared" si="109"/>
        <v>2226614.3333333335</v>
      </c>
      <c r="BR201" s="725">
        <v>251579</v>
      </c>
      <c r="BS201" s="726">
        <v>232959</v>
      </c>
      <c r="BT201" s="726">
        <v>254820</v>
      </c>
      <c r="BU201" s="727">
        <v>260142</v>
      </c>
      <c r="BV201" s="728">
        <v>268142</v>
      </c>
      <c r="BW201" s="729">
        <f t="shared" si="110"/>
        <v>249307</v>
      </c>
      <c r="BX201" s="932">
        <v>51.6</v>
      </c>
      <c r="BY201" s="933">
        <v>54.1</v>
      </c>
      <c r="BZ201" s="933">
        <v>55.1</v>
      </c>
      <c r="CA201" s="934">
        <v>56.9</v>
      </c>
      <c r="CB201" s="935">
        <v>54.3</v>
      </c>
      <c r="CC201" s="729">
        <f t="shared" si="116"/>
        <v>55.366666666666667</v>
      </c>
      <c r="CD201" s="859">
        <v>332969</v>
      </c>
      <c r="CE201" s="860">
        <v>337587</v>
      </c>
      <c r="CF201" s="860">
        <v>335837</v>
      </c>
      <c r="CG201" s="861">
        <v>342324</v>
      </c>
      <c r="CH201" s="862">
        <v>350329</v>
      </c>
      <c r="CI201" s="863">
        <f t="shared" si="111"/>
        <v>338582.66666666669</v>
      </c>
      <c r="CJ201" s="725">
        <v>8.1999999999999993</v>
      </c>
      <c r="CK201" s="726">
        <v>7</v>
      </c>
      <c r="CL201" s="726">
        <v>5.5</v>
      </c>
      <c r="CM201" s="727">
        <v>5.2</v>
      </c>
      <c r="CN201" s="728">
        <v>6.2</v>
      </c>
      <c r="CO201" s="891">
        <f t="shared" si="117"/>
        <v>5.8999999999999995</v>
      </c>
    </row>
    <row r="202" spans="1:93" x14ac:dyDescent="0.3">
      <c r="A202" s="172" t="s">
        <v>443</v>
      </c>
      <c r="B202" s="790">
        <v>383032</v>
      </c>
      <c r="C202" s="791">
        <v>383488</v>
      </c>
      <c r="D202" s="792">
        <v>385400</v>
      </c>
      <c r="E202" s="793">
        <v>386767</v>
      </c>
      <c r="F202" s="810">
        <f t="shared" si="98"/>
        <v>385218.33333333331</v>
      </c>
      <c r="G202" s="725">
        <v>12065.51</v>
      </c>
      <c r="H202" s="726">
        <v>12191.08</v>
      </c>
      <c r="I202" s="727">
        <v>13087.5</v>
      </c>
      <c r="J202" s="728">
        <v>15241</v>
      </c>
      <c r="K202" s="729">
        <f t="shared" si="99"/>
        <v>13506.526666666667</v>
      </c>
      <c r="L202" s="725">
        <f t="shared" si="112"/>
        <v>31500</v>
      </c>
      <c r="M202" s="726">
        <f t="shared" si="112"/>
        <v>31800</v>
      </c>
      <c r="N202" s="727">
        <f t="shared" si="112"/>
        <v>34000</v>
      </c>
      <c r="O202" s="728">
        <f t="shared" si="113"/>
        <v>39400</v>
      </c>
      <c r="P202" s="729">
        <f t="shared" si="100"/>
        <v>35066.666666666664</v>
      </c>
      <c r="Q202" s="725">
        <f t="shared" si="101"/>
        <v>34096.613039999997</v>
      </c>
      <c r="R202" s="726">
        <f t="shared" si="102"/>
        <v>33746.414399999994</v>
      </c>
      <c r="S202" s="727">
        <f t="shared" si="103"/>
        <v>35373.599999999999</v>
      </c>
      <c r="T202" s="728">
        <f t="shared" si="104"/>
        <v>40188</v>
      </c>
      <c r="U202" s="729">
        <f t="shared" si="105"/>
        <v>36436.004799999995</v>
      </c>
      <c r="V202" s="725">
        <v>197.1</v>
      </c>
      <c r="W202" s="726">
        <v>196.9</v>
      </c>
      <c r="X202" s="727">
        <v>209.7</v>
      </c>
      <c r="Y202" s="727">
        <v>206.3</v>
      </c>
      <c r="Z202" s="740">
        <v>211</v>
      </c>
      <c r="AA202" s="729">
        <f t="shared" si="106"/>
        <v>204.30000000000004</v>
      </c>
      <c r="AB202" s="725">
        <v>32.700000000000003</v>
      </c>
      <c r="AC202" s="726">
        <v>32.4</v>
      </c>
      <c r="AD202" s="727">
        <v>35.1</v>
      </c>
      <c r="AE202" s="727">
        <v>33.9</v>
      </c>
      <c r="AF202" s="740">
        <v>34.5</v>
      </c>
      <c r="AG202" s="729">
        <f t="shared" si="107"/>
        <v>33.800000000000004</v>
      </c>
      <c r="AH202" s="960">
        <v>5</v>
      </c>
      <c r="AI202" s="961">
        <v>5.0999999999999996</v>
      </c>
      <c r="AJ202" s="961">
        <v>7.6</v>
      </c>
      <c r="AK202" s="962">
        <v>5.3</v>
      </c>
      <c r="AL202" s="963">
        <v>4.4000000000000004</v>
      </c>
      <c r="AM202" s="964">
        <v>6</v>
      </c>
      <c r="AN202" s="943">
        <v>1.2</v>
      </c>
      <c r="AO202" s="965">
        <v>1.8</v>
      </c>
      <c r="AP202" s="965">
        <v>2.1</v>
      </c>
      <c r="AQ202" s="966">
        <v>1.8</v>
      </c>
      <c r="AR202" s="969">
        <v>1.8</v>
      </c>
      <c r="AS202" s="964">
        <v>2</v>
      </c>
      <c r="AT202" s="790">
        <v>192676</v>
      </c>
      <c r="AU202" s="791">
        <v>192059</v>
      </c>
      <c r="AV202" s="791">
        <v>192201</v>
      </c>
      <c r="AW202" s="792">
        <v>192615</v>
      </c>
      <c r="AX202" s="793">
        <v>194323</v>
      </c>
      <c r="AY202" s="810">
        <f t="shared" si="108"/>
        <v>192291.66666666666</v>
      </c>
      <c r="AZ202" s="932">
        <v>23.9</v>
      </c>
      <c r="BA202" s="933">
        <v>22.1</v>
      </c>
      <c r="BB202" s="933">
        <v>21.3</v>
      </c>
      <c r="BC202" s="934">
        <v>22.4</v>
      </c>
      <c r="BD202" s="935">
        <v>24.4</v>
      </c>
      <c r="BE202" s="729">
        <f t="shared" si="114"/>
        <v>21.933333333333337</v>
      </c>
      <c r="BF202" s="1026">
        <v>168.2</v>
      </c>
      <c r="BG202" s="1027">
        <v>171.4</v>
      </c>
      <c r="BH202" s="1027">
        <v>178.3</v>
      </c>
      <c r="BI202" s="1028">
        <v>177.1</v>
      </c>
      <c r="BJ202" s="1029">
        <v>181.7</v>
      </c>
      <c r="BK202" s="729">
        <f t="shared" si="115"/>
        <v>175.60000000000002</v>
      </c>
      <c r="BL202" s="790">
        <v>212319</v>
      </c>
      <c r="BM202" s="791">
        <v>211850</v>
      </c>
      <c r="BN202" s="791">
        <v>212644</v>
      </c>
      <c r="BO202" s="792">
        <v>213181</v>
      </c>
      <c r="BP202" s="793">
        <v>215245</v>
      </c>
      <c r="BQ202" s="810">
        <f t="shared" si="109"/>
        <v>212558.33333333334</v>
      </c>
      <c r="BR202" s="725">
        <v>20369</v>
      </c>
      <c r="BS202" s="726">
        <v>19715</v>
      </c>
      <c r="BT202" s="726">
        <v>20955</v>
      </c>
      <c r="BU202" s="727">
        <v>21188</v>
      </c>
      <c r="BV202" s="728">
        <v>21770</v>
      </c>
      <c r="BW202" s="729">
        <f t="shared" si="110"/>
        <v>20619.333333333332</v>
      </c>
      <c r="BX202" s="932">
        <v>39.700000000000003</v>
      </c>
      <c r="BY202" s="933">
        <v>30.5</v>
      </c>
      <c r="BZ202" s="933">
        <v>38.700000000000003</v>
      </c>
      <c r="CA202" s="934">
        <v>41.9</v>
      </c>
      <c r="CB202" s="935">
        <v>34.700000000000003</v>
      </c>
      <c r="CC202" s="729">
        <f t="shared" si="116"/>
        <v>37.033333333333331</v>
      </c>
      <c r="CD202" s="859">
        <v>28618</v>
      </c>
      <c r="CE202" s="860">
        <v>28730</v>
      </c>
      <c r="CF202" s="860">
        <v>29234</v>
      </c>
      <c r="CG202" s="861">
        <v>29312</v>
      </c>
      <c r="CH202" s="862">
        <v>29769</v>
      </c>
      <c r="CI202" s="863">
        <f t="shared" si="111"/>
        <v>29092</v>
      </c>
      <c r="CJ202" s="725">
        <v>8.5</v>
      </c>
      <c r="CK202" s="726">
        <v>7.4</v>
      </c>
      <c r="CL202" s="726">
        <v>9.4</v>
      </c>
      <c r="CM202" s="727">
        <v>8.5</v>
      </c>
      <c r="CN202" s="728">
        <v>6.7</v>
      </c>
      <c r="CO202" s="891">
        <f t="shared" si="117"/>
        <v>8.4333333333333336</v>
      </c>
    </row>
    <row r="203" spans="1:93" x14ac:dyDescent="0.3">
      <c r="A203" s="172" t="s">
        <v>444</v>
      </c>
      <c r="B203" s="790">
        <v>2544806</v>
      </c>
      <c r="C203" s="791">
        <v>2562955</v>
      </c>
      <c r="D203" s="792">
        <v>2573949</v>
      </c>
      <c r="E203" s="793">
        <v>2592874</v>
      </c>
      <c r="F203" s="810">
        <f t="shared" si="98"/>
        <v>2576592.6666666665</v>
      </c>
      <c r="G203" s="725">
        <v>102746.41</v>
      </c>
      <c r="H203" s="726">
        <v>103219.08</v>
      </c>
      <c r="I203" s="727">
        <v>114213.87</v>
      </c>
      <c r="J203" s="728">
        <v>122446.12</v>
      </c>
      <c r="K203" s="729">
        <f t="shared" si="99"/>
        <v>113293.02333333333</v>
      </c>
      <c r="L203" s="725">
        <f t="shared" si="112"/>
        <v>40400</v>
      </c>
      <c r="M203" s="726">
        <f t="shared" si="112"/>
        <v>40300</v>
      </c>
      <c r="N203" s="727">
        <f t="shared" si="112"/>
        <v>44400</v>
      </c>
      <c r="O203" s="728">
        <f t="shared" si="113"/>
        <v>47200</v>
      </c>
      <c r="P203" s="729">
        <f t="shared" si="100"/>
        <v>43966.666666666664</v>
      </c>
      <c r="Q203" s="725">
        <f t="shared" si="101"/>
        <v>43730.259264</v>
      </c>
      <c r="R203" s="726">
        <f t="shared" si="102"/>
        <v>42766.682399999998</v>
      </c>
      <c r="S203" s="727">
        <f t="shared" si="103"/>
        <v>46193.760000000002</v>
      </c>
      <c r="T203" s="728">
        <f t="shared" si="104"/>
        <v>48144</v>
      </c>
      <c r="U203" s="729">
        <f t="shared" si="105"/>
        <v>45701.480799999998</v>
      </c>
      <c r="V203" s="725">
        <v>1395</v>
      </c>
      <c r="W203" s="726">
        <v>1404.7</v>
      </c>
      <c r="X203" s="727">
        <v>1452.8</v>
      </c>
      <c r="Y203" s="727">
        <v>1479.9</v>
      </c>
      <c r="Z203" s="740">
        <v>1510</v>
      </c>
      <c r="AA203" s="729">
        <f t="shared" si="106"/>
        <v>1445.8</v>
      </c>
      <c r="AB203" s="725">
        <v>233.7</v>
      </c>
      <c r="AC203" s="726">
        <v>237.9</v>
      </c>
      <c r="AD203" s="727">
        <v>242.1</v>
      </c>
      <c r="AE203" s="727">
        <v>261.10000000000002</v>
      </c>
      <c r="AF203" s="740">
        <v>267.60000000000002</v>
      </c>
      <c r="AG203" s="729">
        <f t="shared" si="107"/>
        <v>247.03333333333333</v>
      </c>
      <c r="AH203" s="960">
        <v>44.6</v>
      </c>
      <c r="AI203" s="961">
        <v>49.1</v>
      </c>
      <c r="AJ203" s="961">
        <v>46.6</v>
      </c>
      <c r="AK203" s="962">
        <v>44.8</v>
      </c>
      <c r="AL203" s="963">
        <v>47.6</v>
      </c>
      <c r="AM203" s="964">
        <v>47</v>
      </c>
      <c r="AN203" s="943">
        <v>14</v>
      </c>
      <c r="AO203" s="965">
        <v>18.2</v>
      </c>
      <c r="AP203" s="965">
        <v>16.8</v>
      </c>
      <c r="AQ203" s="966">
        <v>17.899999999999999</v>
      </c>
      <c r="AR203" s="967">
        <v>19.7</v>
      </c>
      <c r="AS203" s="964">
        <v>18</v>
      </c>
      <c r="AT203" s="790">
        <v>1338032</v>
      </c>
      <c r="AU203" s="791">
        <v>1345559</v>
      </c>
      <c r="AV203" s="791">
        <v>1350672</v>
      </c>
      <c r="AW203" s="792">
        <v>1356761</v>
      </c>
      <c r="AX203" s="793">
        <v>1371596</v>
      </c>
      <c r="AY203" s="810">
        <f t="shared" si="108"/>
        <v>1350997.3333333333</v>
      </c>
      <c r="AZ203" s="932">
        <v>20.9</v>
      </c>
      <c r="BA203" s="933">
        <v>19.399999999999999</v>
      </c>
      <c r="BB203" s="933">
        <v>19.7</v>
      </c>
      <c r="BC203" s="934">
        <v>19.8</v>
      </c>
      <c r="BD203" s="935">
        <v>21</v>
      </c>
      <c r="BE203" s="729">
        <f t="shared" si="114"/>
        <v>19.633333333333329</v>
      </c>
      <c r="BF203" s="1030">
        <v>1211</v>
      </c>
      <c r="BG203" s="1027">
        <v>1216.4000000000001</v>
      </c>
      <c r="BH203" s="1027">
        <v>1258.7</v>
      </c>
      <c r="BI203" s="1028">
        <v>1271.8</v>
      </c>
      <c r="BJ203" s="1029">
        <v>1296.0999999999999</v>
      </c>
      <c r="BK203" s="729">
        <f t="shared" si="115"/>
        <v>1248.9666666666669</v>
      </c>
      <c r="BL203" s="790">
        <v>1494233</v>
      </c>
      <c r="BM203" s="791">
        <v>1503578</v>
      </c>
      <c r="BN203" s="791">
        <v>1510724</v>
      </c>
      <c r="BO203" s="792">
        <v>1519656</v>
      </c>
      <c r="BP203" s="793">
        <v>1538843</v>
      </c>
      <c r="BQ203" s="810">
        <f t="shared" si="109"/>
        <v>1511319.3333333333</v>
      </c>
      <c r="BR203" s="725">
        <v>156514</v>
      </c>
      <c r="BS203" s="726">
        <v>142967</v>
      </c>
      <c r="BT203" s="726">
        <v>160322</v>
      </c>
      <c r="BU203" s="727">
        <v>164312</v>
      </c>
      <c r="BV203" s="728">
        <v>170369</v>
      </c>
      <c r="BW203" s="729">
        <f t="shared" si="110"/>
        <v>155867</v>
      </c>
      <c r="BX203" s="932">
        <v>50.6</v>
      </c>
      <c r="BY203" s="933">
        <v>53.9</v>
      </c>
      <c r="BZ203" s="933">
        <v>51.9</v>
      </c>
      <c r="CA203" s="934">
        <v>53.8</v>
      </c>
      <c r="CB203" s="935">
        <v>54.3</v>
      </c>
      <c r="CC203" s="729">
        <f t="shared" si="116"/>
        <v>53.199999999999996</v>
      </c>
      <c r="CD203" s="859">
        <v>219876</v>
      </c>
      <c r="CE203" s="860">
        <v>221804</v>
      </c>
      <c r="CF203" s="860">
        <v>222750</v>
      </c>
      <c r="CG203" s="861">
        <v>226002</v>
      </c>
      <c r="CH203" s="862">
        <v>230001</v>
      </c>
      <c r="CI203" s="863">
        <f t="shared" si="111"/>
        <v>223518.66666666666</v>
      </c>
      <c r="CJ203" s="725">
        <v>9.4</v>
      </c>
      <c r="CK203" s="726">
        <v>8</v>
      </c>
      <c r="CL203" s="726">
        <v>4.2</v>
      </c>
      <c r="CM203" s="727">
        <v>5.8</v>
      </c>
      <c r="CN203" s="728">
        <v>5.8</v>
      </c>
      <c r="CO203" s="891">
        <f t="shared" si="117"/>
        <v>6</v>
      </c>
    </row>
    <row r="204" spans="1:93" ht="17.25" thickBot="1" x14ac:dyDescent="0.35">
      <c r="A204" s="173" t="s">
        <v>445</v>
      </c>
      <c r="B204" s="794">
        <v>1116137</v>
      </c>
      <c r="C204" s="795">
        <v>1117201</v>
      </c>
      <c r="D204" s="796">
        <v>1115872</v>
      </c>
      <c r="E204" s="797">
        <v>1118302</v>
      </c>
      <c r="F204" s="811">
        <f t="shared" si="98"/>
        <v>1117125</v>
      </c>
      <c r="G204" s="730">
        <v>39100.03</v>
      </c>
      <c r="H204" s="731">
        <v>38640.400000000001</v>
      </c>
      <c r="I204" s="732">
        <v>42889.27</v>
      </c>
      <c r="J204" s="733">
        <v>46225.91</v>
      </c>
      <c r="K204" s="734">
        <f t="shared" si="99"/>
        <v>42585.193333333336</v>
      </c>
      <c r="L204" s="730">
        <f t="shared" si="112"/>
        <v>35000</v>
      </c>
      <c r="M204" s="731">
        <f t="shared" si="112"/>
        <v>34600</v>
      </c>
      <c r="N204" s="732">
        <f t="shared" si="112"/>
        <v>38400</v>
      </c>
      <c r="O204" s="733">
        <f t="shared" si="113"/>
        <v>41300</v>
      </c>
      <c r="P204" s="734">
        <f t="shared" si="100"/>
        <v>38100</v>
      </c>
      <c r="Q204" s="730">
        <f t="shared" si="101"/>
        <v>37885.125599999999</v>
      </c>
      <c r="R204" s="731">
        <f t="shared" si="102"/>
        <v>36717.796799999996</v>
      </c>
      <c r="S204" s="732">
        <f t="shared" si="103"/>
        <v>39951.360000000001</v>
      </c>
      <c r="T204" s="733">
        <f t="shared" si="104"/>
        <v>42126</v>
      </c>
      <c r="U204" s="734">
        <f t="shared" si="105"/>
        <v>39598.385600000001</v>
      </c>
      <c r="V204" s="730">
        <v>580.79999999999995</v>
      </c>
      <c r="W204" s="731">
        <v>570</v>
      </c>
      <c r="X204" s="732">
        <v>580.4</v>
      </c>
      <c r="Y204" s="732">
        <v>593.79999999999995</v>
      </c>
      <c r="Z204" s="741">
        <v>602.79999999999995</v>
      </c>
      <c r="AA204" s="734">
        <f t="shared" si="106"/>
        <v>581.4</v>
      </c>
      <c r="AB204" s="730">
        <v>92.9</v>
      </c>
      <c r="AC204" s="731">
        <v>90.2</v>
      </c>
      <c r="AD204" s="732">
        <v>92.6</v>
      </c>
      <c r="AE204" s="732">
        <v>104.9</v>
      </c>
      <c r="AF204" s="741">
        <v>104.7</v>
      </c>
      <c r="AG204" s="734">
        <f t="shared" si="107"/>
        <v>95.90000000000002</v>
      </c>
      <c r="AH204" s="970">
        <v>18.100000000000001</v>
      </c>
      <c r="AI204" s="971">
        <v>20</v>
      </c>
      <c r="AJ204" s="971">
        <v>22.1</v>
      </c>
      <c r="AK204" s="972">
        <v>21.2</v>
      </c>
      <c r="AL204" s="973">
        <v>20.399999999999999</v>
      </c>
      <c r="AM204" s="974">
        <v>21</v>
      </c>
      <c r="AN204" s="975">
        <v>5.8</v>
      </c>
      <c r="AO204" s="976">
        <v>6.9</v>
      </c>
      <c r="AP204" s="976">
        <v>7.2</v>
      </c>
      <c r="AQ204" s="977">
        <v>7.9</v>
      </c>
      <c r="AR204" s="978">
        <v>8.5</v>
      </c>
      <c r="AS204" s="974">
        <v>7</v>
      </c>
      <c r="AT204" s="794">
        <v>581168</v>
      </c>
      <c r="AU204" s="795">
        <v>578611</v>
      </c>
      <c r="AV204" s="795">
        <v>575575</v>
      </c>
      <c r="AW204" s="796">
        <v>573132</v>
      </c>
      <c r="AX204" s="797">
        <v>574702</v>
      </c>
      <c r="AY204" s="811">
        <f t="shared" si="108"/>
        <v>575772.66666666663</v>
      </c>
      <c r="AZ204" s="936">
        <v>25.3</v>
      </c>
      <c r="BA204" s="937">
        <v>24.3</v>
      </c>
      <c r="BB204" s="937">
        <v>20.5</v>
      </c>
      <c r="BC204" s="938">
        <v>21.8</v>
      </c>
      <c r="BD204" s="939">
        <v>24.5</v>
      </c>
      <c r="BE204" s="734">
        <f t="shared" si="114"/>
        <v>22.2</v>
      </c>
      <c r="BF204" s="1034">
        <v>498.5</v>
      </c>
      <c r="BG204" s="1035">
        <v>487.9</v>
      </c>
      <c r="BH204" s="1040">
        <v>500</v>
      </c>
      <c r="BI204" s="1043">
        <v>506</v>
      </c>
      <c r="BJ204" s="1037">
        <v>516.29999999999995</v>
      </c>
      <c r="BK204" s="734">
        <f t="shared" si="115"/>
        <v>497.9666666666667</v>
      </c>
      <c r="BL204" s="794">
        <v>647093</v>
      </c>
      <c r="BM204" s="795">
        <v>645330</v>
      </c>
      <c r="BN204" s="795">
        <v>642388</v>
      </c>
      <c r="BO204" s="796">
        <v>641158</v>
      </c>
      <c r="BP204" s="797">
        <v>644828</v>
      </c>
      <c r="BQ204" s="811">
        <f t="shared" si="109"/>
        <v>642958.66666666663</v>
      </c>
      <c r="BR204" s="730">
        <v>62293</v>
      </c>
      <c r="BS204" s="731">
        <v>57334</v>
      </c>
      <c r="BT204" s="731">
        <v>63752</v>
      </c>
      <c r="BU204" s="732">
        <v>64796</v>
      </c>
      <c r="BV204" s="733">
        <v>66010</v>
      </c>
      <c r="BW204" s="734">
        <f t="shared" si="110"/>
        <v>61960.666666666664</v>
      </c>
      <c r="BX204" s="936">
        <v>43.8</v>
      </c>
      <c r="BY204" s="937">
        <v>48.8</v>
      </c>
      <c r="BZ204" s="937">
        <v>56.5</v>
      </c>
      <c r="CA204" s="938">
        <v>53.5</v>
      </c>
      <c r="CB204" s="939">
        <v>49</v>
      </c>
      <c r="CC204" s="734">
        <f t="shared" si="116"/>
        <v>52.933333333333337</v>
      </c>
      <c r="CD204" s="850">
        <v>92867</v>
      </c>
      <c r="CE204" s="851">
        <v>93620</v>
      </c>
      <c r="CF204" s="851">
        <v>93096</v>
      </c>
      <c r="CG204" s="852">
        <v>94211</v>
      </c>
      <c r="CH204" s="853">
        <v>96370</v>
      </c>
      <c r="CI204" s="864">
        <f t="shared" si="111"/>
        <v>93642.333333333328</v>
      </c>
      <c r="CJ204" s="730">
        <v>9.4</v>
      </c>
      <c r="CK204" s="731">
        <v>7.5</v>
      </c>
      <c r="CL204" s="731">
        <v>7.8</v>
      </c>
      <c r="CM204" s="732">
        <v>9</v>
      </c>
      <c r="CN204" s="733">
        <v>6.9</v>
      </c>
      <c r="CO204" s="892">
        <f t="shared" si="117"/>
        <v>8.1</v>
      </c>
    </row>
    <row r="205" spans="1:93" ht="17.25" thickBot="1" x14ac:dyDescent="0.35">
      <c r="A205" s="171" t="s">
        <v>42</v>
      </c>
      <c r="B205" s="789">
        <f>SUM(B206:B214)</f>
        <v>8858775</v>
      </c>
      <c r="C205" s="789">
        <f t="shared" ref="C205:E205" si="118">SUM(C206:C214)</f>
        <v>8901064</v>
      </c>
      <c r="D205" s="789">
        <f t="shared" si="118"/>
        <v>8932664</v>
      </c>
      <c r="E205" s="789">
        <f t="shared" si="118"/>
        <v>8978929</v>
      </c>
      <c r="F205" s="809">
        <f t="shared" si="98"/>
        <v>8937552.333333334</v>
      </c>
      <c r="G205" s="735">
        <f>SUM(G206:G214)</f>
        <v>349650.64</v>
      </c>
      <c r="H205" s="735">
        <f t="shared" ref="H205:J205" si="119">SUM(H206:H214)</f>
        <v>333722.17</v>
      </c>
      <c r="I205" s="735">
        <f t="shared" si="119"/>
        <v>358056.4</v>
      </c>
      <c r="J205" s="735">
        <f t="shared" si="119"/>
        <v>398194.25</v>
      </c>
      <c r="K205" s="724">
        <f t="shared" si="99"/>
        <v>363324.27333333337</v>
      </c>
      <c r="L205" s="735">
        <f t="shared" si="112"/>
        <v>39500</v>
      </c>
      <c r="M205" s="736">
        <f t="shared" si="112"/>
        <v>37500</v>
      </c>
      <c r="N205" s="737">
        <f t="shared" si="112"/>
        <v>40100</v>
      </c>
      <c r="O205" s="738">
        <f t="shared" si="113"/>
        <v>44300</v>
      </c>
      <c r="P205" s="724">
        <f t="shared" si="100"/>
        <v>40633.333333333336</v>
      </c>
      <c r="Q205" s="735">
        <f t="shared" si="101"/>
        <v>42756.070319999999</v>
      </c>
      <c r="R205" s="736">
        <f t="shared" si="102"/>
        <v>39795.299999999996</v>
      </c>
      <c r="S205" s="737">
        <f t="shared" si="103"/>
        <v>41720.04</v>
      </c>
      <c r="T205" s="738">
        <f t="shared" si="104"/>
        <v>45186</v>
      </c>
      <c r="U205" s="724">
        <f t="shared" si="105"/>
        <v>42233.78</v>
      </c>
      <c r="V205" s="735">
        <v>4559.2</v>
      </c>
      <c r="W205" s="736">
        <v>4540.3</v>
      </c>
      <c r="X205" s="737">
        <v>4589.6000000000004</v>
      </c>
      <c r="Y205" s="737">
        <v>4663.6000000000004</v>
      </c>
      <c r="Z205" s="739">
        <v>4723.8</v>
      </c>
      <c r="AA205" s="724">
        <f t="shared" si="106"/>
        <v>4597.8333333333339</v>
      </c>
      <c r="AB205" s="735">
        <v>516.70000000000005</v>
      </c>
      <c r="AC205" s="736">
        <v>507.4</v>
      </c>
      <c r="AD205" s="737">
        <v>504.5</v>
      </c>
      <c r="AE205" s="737">
        <v>516.5</v>
      </c>
      <c r="AF205" s="739">
        <v>538</v>
      </c>
      <c r="AG205" s="724">
        <f t="shared" si="107"/>
        <v>509.4666666666667</v>
      </c>
      <c r="AH205" s="951">
        <v>204.6</v>
      </c>
      <c r="AI205" s="952">
        <v>243.5</v>
      </c>
      <c r="AJ205" s="952">
        <v>283.7</v>
      </c>
      <c r="AK205" s="953">
        <v>221.1</v>
      </c>
      <c r="AL205" s="954">
        <v>240.9</v>
      </c>
      <c r="AM205" s="955">
        <v>249</v>
      </c>
      <c r="AN205" s="956">
        <v>44.1</v>
      </c>
      <c r="AO205" s="957">
        <v>53.2</v>
      </c>
      <c r="AP205" s="957">
        <v>55.3</v>
      </c>
      <c r="AQ205" s="958">
        <v>48.9</v>
      </c>
      <c r="AR205" s="959">
        <v>56.1</v>
      </c>
      <c r="AS205" s="955">
        <v>52</v>
      </c>
      <c r="AT205" s="789">
        <v>4941757</v>
      </c>
      <c r="AU205" s="798">
        <v>4968752</v>
      </c>
      <c r="AV205" s="798">
        <v>4988907</v>
      </c>
      <c r="AW205" s="799">
        <v>5004874</v>
      </c>
      <c r="AX205" s="800">
        <v>5060119</v>
      </c>
      <c r="AY205" s="809">
        <f t="shared" si="108"/>
        <v>4987511</v>
      </c>
      <c r="AZ205" s="756">
        <v>14.4</v>
      </c>
      <c r="BA205" s="757">
        <v>14.3</v>
      </c>
      <c r="BB205" s="757">
        <v>14.1</v>
      </c>
      <c r="BC205" s="758">
        <v>14.1</v>
      </c>
      <c r="BD205" s="759">
        <v>14</v>
      </c>
      <c r="BE205" s="724">
        <f t="shared" si="114"/>
        <v>14.166666666666666</v>
      </c>
      <c r="BF205" s="1022">
        <v>4148.2</v>
      </c>
      <c r="BG205" s="1023">
        <v>4090.1</v>
      </c>
      <c r="BH205" s="1023">
        <v>4101.7</v>
      </c>
      <c r="BI205" s="1024">
        <v>4219.3999999999996</v>
      </c>
      <c r="BJ205" s="1025">
        <v>4243.7</v>
      </c>
      <c r="BK205" s="724">
        <f t="shared" si="115"/>
        <v>4137.0666666666666</v>
      </c>
      <c r="BL205" s="789">
        <v>5472520</v>
      </c>
      <c r="BM205" s="798">
        <v>5486522</v>
      </c>
      <c r="BN205" s="798">
        <v>5495640</v>
      </c>
      <c r="BO205" s="799">
        <v>5502445</v>
      </c>
      <c r="BP205" s="800">
        <v>5562508</v>
      </c>
      <c r="BQ205" s="809">
        <f t="shared" si="109"/>
        <v>5494869</v>
      </c>
      <c r="BR205" s="735">
        <v>607628</v>
      </c>
      <c r="BS205" s="736">
        <v>585480</v>
      </c>
      <c r="BT205" s="736">
        <v>613499</v>
      </c>
      <c r="BU205" s="737">
        <v>621628</v>
      </c>
      <c r="BV205" s="738">
        <v>635353</v>
      </c>
      <c r="BW205" s="724">
        <f t="shared" si="110"/>
        <v>606869</v>
      </c>
      <c r="BX205" s="756">
        <v>42.4</v>
      </c>
      <c r="BY205" s="757">
        <v>41.6</v>
      </c>
      <c r="BZ205" s="757">
        <v>43</v>
      </c>
      <c r="CA205" s="758">
        <v>44</v>
      </c>
      <c r="CB205" s="759">
        <v>44</v>
      </c>
      <c r="CC205" s="724">
        <f t="shared" si="116"/>
        <v>42.866666666666667</v>
      </c>
      <c r="CD205" s="854">
        <v>712501</v>
      </c>
      <c r="CE205" s="855">
        <v>696064</v>
      </c>
      <c r="CF205" s="855">
        <v>683584</v>
      </c>
      <c r="CG205" s="856">
        <v>676675</v>
      </c>
      <c r="CH205" s="857">
        <v>685618</v>
      </c>
      <c r="CI205" s="858">
        <f t="shared" si="111"/>
        <v>685441</v>
      </c>
      <c r="CJ205" s="735">
        <v>7.8</v>
      </c>
      <c r="CK205" s="736">
        <v>8.1</v>
      </c>
      <c r="CL205" s="736">
        <v>8</v>
      </c>
      <c r="CM205" s="737">
        <v>8.4</v>
      </c>
      <c r="CN205" s="738">
        <v>8.6</v>
      </c>
      <c r="CO205" s="755">
        <f t="shared" si="117"/>
        <v>8.1666666666666661</v>
      </c>
    </row>
    <row r="206" spans="1:93" x14ac:dyDescent="0.3">
      <c r="A206" s="172" t="s">
        <v>446</v>
      </c>
      <c r="B206" s="790">
        <v>293433</v>
      </c>
      <c r="C206" s="791">
        <v>294436</v>
      </c>
      <c r="D206" s="792">
        <v>296010</v>
      </c>
      <c r="E206" s="793">
        <v>297583</v>
      </c>
      <c r="F206" s="810">
        <f t="shared" si="98"/>
        <v>296009.66666666669</v>
      </c>
      <c r="G206" s="725">
        <v>8122.65</v>
      </c>
      <c r="H206" s="726">
        <v>7843.15</v>
      </c>
      <c r="I206" s="727">
        <v>8385.0400000000009</v>
      </c>
      <c r="J206" s="728">
        <v>9311.93</v>
      </c>
      <c r="K206" s="729">
        <f t="shared" si="99"/>
        <v>8513.3733333333348</v>
      </c>
      <c r="L206" s="725">
        <f t="shared" si="112"/>
        <v>27700</v>
      </c>
      <c r="M206" s="726">
        <f t="shared" si="112"/>
        <v>26600</v>
      </c>
      <c r="N206" s="727">
        <f t="shared" si="112"/>
        <v>28300</v>
      </c>
      <c r="O206" s="728">
        <f t="shared" si="113"/>
        <v>31300</v>
      </c>
      <c r="P206" s="729">
        <f t="shared" si="100"/>
        <v>28733.333333333332</v>
      </c>
      <c r="Q206" s="725">
        <f t="shared" si="101"/>
        <v>29983.370832000001</v>
      </c>
      <c r="R206" s="726">
        <f t="shared" si="102"/>
        <v>28228.132799999999</v>
      </c>
      <c r="S206" s="727">
        <f t="shared" si="103"/>
        <v>29443.32</v>
      </c>
      <c r="T206" s="728">
        <f t="shared" si="104"/>
        <v>31926</v>
      </c>
      <c r="U206" s="729">
        <f t="shared" si="105"/>
        <v>29865.817599999998</v>
      </c>
      <c r="V206" s="725">
        <v>141.69999999999999</v>
      </c>
      <c r="W206" s="726">
        <v>142.6</v>
      </c>
      <c r="X206" s="727">
        <v>144.69999999999999</v>
      </c>
      <c r="Y206" s="727">
        <v>147.1</v>
      </c>
      <c r="Z206" s="740">
        <v>148.80000000000001</v>
      </c>
      <c r="AA206" s="729">
        <f t="shared" si="106"/>
        <v>144.79999999999998</v>
      </c>
      <c r="AB206" s="725">
        <v>12.3</v>
      </c>
      <c r="AC206" s="726">
        <v>12.4</v>
      </c>
      <c r="AD206" s="727">
        <v>13.7</v>
      </c>
      <c r="AE206" s="727">
        <v>14.2</v>
      </c>
      <c r="AF206" s="740">
        <v>14.6</v>
      </c>
      <c r="AG206" s="729">
        <f t="shared" si="107"/>
        <v>13.433333333333332</v>
      </c>
      <c r="AH206" s="960">
        <v>5.2</v>
      </c>
      <c r="AI206" s="961">
        <v>6</v>
      </c>
      <c r="AJ206" s="961">
        <v>7.4</v>
      </c>
      <c r="AK206" s="962">
        <v>6.3</v>
      </c>
      <c r="AL206" s="963">
        <v>7.7</v>
      </c>
      <c r="AM206" s="964">
        <v>7</v>
      </c>
      <c r="AN206" s="987">
        <v>1.3</v>
      </c>
      <c r="AO206" s="979">
        <v>1.6</v>
      </c>
      <c r="AP206" s="979">
        <v>1.7</v>
      </c>
      <c r="AQ206" s="968">
        <v>1.5</v>
      </c>
      <c r="AR206" s="969">
        <v>1.7</v>
      </c>
      <c r="AS206" s="964">
        <v>2</v>
      </c>
      <c r="AT206" s="790">
        <v>162810</v>
      </c>
      <c r="AU206" s="791">
        <v>162940</v>
      </c>
      <c r="AV206" s="791">
        <v>163149</v>
      </c>
      <c r="AW206" s="792">
        <v>163071</v>
      </c>
      <c r="AX206" s="793">
        <v>163874</v>
      </c>
      <c r="AY206" s="810">
        <f t="shared" si="108"/>
        <v>163053.33333333334</v>
      </c>
      <c r="AZ206" s="742">
        <v>15.1</v>
      </c>
      <c r="BA206" s="743">
        <v>13.2</v>
      </c>
      <c r="BB206" s="743">
        <v>13</v>
      </c>
      <c r="BC206" s="744">
        <v>13.4</v>
      </c>
      <c r="BD206" s="745">
        <v>12.8</v>
      </c>
      <c r="BE206" s="729">
        <f t="shared" si="114"/>
        <v>13.200000000000001</v>
      </c>
      <c r="BF206" s="1026">
        <v>131.9</v>
      </c>
      <c r="BG206" s="1027">
        <v>131.80000000000001</v>
      </c>
      <c r="BH206" s="1031">
        <v>131</v>
      </c>
      <c r="BI206" s="1032">
        <v>134</v>
      </c>
      <c r="BJ206" s="1033">
        <v>134</v>
      </c>
      <c r="BK206" s="729">
        <f t="shared" si="115"/>
        <v>132.26666666666668</v>
      </c>
      <c r="BL206" s="790">
        <v>176922</v>
      </c>
      <c r="BM206" s="791">
        <v>176634</v>
      </c>
      <c r="BN206" s="791">
        <v>176630</v>
      </c>
      <c r="BO206" s="792">
        <v>176406</v>
      </c>
      <c r="BP206" s="793">
        <v>177074</v>
      </c>
      <c r="BQ206" s="810">
        <f t="shared" si="109"/>
        <v>176556.66666666666</v>
      </c>
      <c r="BR206" s="725">
        <v>16304</v>
      </c>
      <c r="BS206" s="726">
        <v>17177</v>
      </c>
      <c r="BT206" s="726">
        <v>16284</v>
      </c>
      <c r="BU206" s="727">
        <v>16345</v>
      </c>
      <c r="BV206" s="728">
        <v>16364</v>
      </c>
      <c r="BW206" s="729">
        <f t="shared" si="110"/>
        <v>16602</v>
      </c>
      <c r="BX206" s="742">
        <v>41.7</v>
      </c>
      <c r="BY206" s="743">
        <v>45.4</v>
      </c>
      <c r="BZ206" s="743">
        <v>47.8</v>
      </c>
      <c r="CA206" s="744">
        <v>41.7</v>
      </c>
      <c r="CB206" s="745">
        <v>39.5</v>
      </c>
      <c r="CC206" s="729">
        <f t="shared" si="116"/>
        <v>44.966666666666661</v>
      </c>
      <c r="CD206" s="859">
        <v>19545</v>
      </c>
      <c r="CE206" s="860">
        <v>19110</v>
      </c>
      <c r="CF206" s="860">
        <v>18876</v>
      </c>
      <c r="CG206" s="861">
        <v>18748</v>
      </c>
      <c r="CH206" s="862">
        <v>18822</v>
      </c>
      <c r="CI206" s="863">
        <f t="shared" si="111"/>
        <v>18911.333333333332</v>
      </c>
      <c r="CJ206" s="901">
        <v>7.8</v>
      </c>
      <c r="CK206" s="902">
        <v>8.1</v>
      </c>
      <c r="CL206" s="902">
        <v>8</v>
      </c>
      <c r="CM206" s="903">
        <v>8.4</v>
      </c>
      <c r="CN206" s="904">
        <v>8.6</v>
      </c>
      <c r="CO206" s="891">
        <f t="shared" si="117"/>
        <v>8.1666666666666661</v>
      </c>
    </row>
    <row r="207" spans="1:93" x14ac:dyDescent="0.3">
      <c r="A207" s="172" t="s">
        <v>447</v>
      </c>
      <c r="B207" s="790">
        <v>1677542</v>
      </c>
      <c r="C207" s="791">
        <v>1684287</v>
      </c>
      <c r="D207" s="792">
        <v>1690879</v>
      </c>
      <c r="E207" s="793">
        <v>1698796</v>
      </c>
      <c r="F207" s="810">
        <f t="shared" si="98"/>
        <v>1691320.6666666667</v>
      </c>
      <c r="G207" s="725">
        <v>55493.64</v>
      </c>
      <c r="H207" s="726">
        <v>52246.66</v>
      </c>
      <c r="I207" s="727">
        <v>56543.91</v>
      </c>
      <c r="J207" s="728">
        <v>63912.6</v>
      </c>
      <c r="K207" s="729">
        <f t="shared" si="99"/>
        <v>57567.723333333335</v>
      </c>
      <c r="L207" s="725">
        <f t="shared" si="112"/>
        <v>33100</v>
      </c>
      <c r="M207" s="726">
        <f t="shared" si="112"/>
        <v>31000</v>
      </c>
      <c r="N207" s="727">
        <f t="shared" si="112"/>
        <v>33400</v>
      </c>
      <c r="O207" s="728">
        <f t="shared" si="113"/>
        <v>37600</v>
      </c>
      <c r="P207" s="729">
        <f t="shared" si="100"/>
        <v>34000</v>
      </c>
      <c r="Q207" s="725">
        <f t="shared" si="101"/>
        <v>35828.504496000001</v>
      </c>
      <c r="R207" s="726">
        <f t="shared" si="102"/>
        <v>32897.447999999997</v>
      </c>
      <c r="S207" s="727">
        <f t="shared" si="103"/>
        <v>34749.360000000001</v>
      </c>
      <c r="T207" s="728">
        <f t="shared" si="104"/>
        <v>38352</v>
      </c>
      <c r="U207" s="729">
        <f t="shared" si="105"/>
        <v>35332.935999999994</v>
      </c>
      <c r="V207" s="725">
        <v>857.3</v>
      </c>
      <c r="W207" s="726">
        <v>858.6</v>
      </c>
      <c r="X207" s="727">
        <v>863.8</v>
      </c>
      <c r="Y207" s="727">
        <v>865.6</v>
      </c>
      <c r="Z207" s="740">
        <v>876.6</v>
      </c>
      <c r="AA207" s="729">
        <f t="shared" si="106"/>
        <v>862.66666666666663</v>
      </c>
      <c r="AB207" s="725">
        <v>92.5</v>
      </c>
      <c r="AC207" s="726">
        <v>94.2</v>
      </c>
      <c r="AD207" s="727">
        <v>94.5</v>
      </c>
      <c r="AE207" s="727">
        <v>93.7</v>
      </c>
      <c r="AF207" s="740">
        <v>96.7</v>
      </c>
      <c r="AG207" s="729">
        <f t="shared" si="107"/>
        <v>94.133333333333326</v>
      </c>
      <c r="AH207" s="960">
        <v>34.299999999999997</v>
      </c>
      <c r="AI207" s="961">
        <v>35.799999999999997</v>
      </c>
      <c r="AJ207" s="961">
        <v>43.7</v>
      </c>
      <c r="AK207" s="962">
        <v>34.200000000000003</v>
      </c>
      <c r="AL207" s="963">
        <v>37.700000000000003</v>
      </c>
      <c r="AM207" s="964">
        <v>38</v>
      </c>
      <c r="AN207" s="943">
        <v>8.1999999999999993</v>
      </c>
      <c r="AO207" s="965">
        <v>8.6</v>
      </c>
      <c r="AP207" s="965">
        <v>10.4</v>
      </c>
      <c r="AQ207" s="966">
        <v>8.4</v>
      </c>
      <c r="AR207" s="967">
        <v>6.8</v>
      </c>
      <c r="AS207" s="964">
        <v>9</v>
      </c>
      <c r="AT207" s="790">
        <v>922042</v>
      </c>
      <c r="AU207" s="791">
        <v>926094</v>
      </c>
      <c r="AV207" s="791">
        <v>929270</v>
      </c>
      <c r="AW207" s="792">
        <v>931797</v>
      </c>
      <c r="AX207" s="793">
        <v>938828</v>
      </c>
      <c r="AY207" s="810">
        <f t="shared" si="108"/>
        <v>929053.66666666663</v>
      </c>
      <c r="AZ207" s="932">
        <v>13.1</v>
      </c>
      <c r="BA207" s="933">
        <v>12.9</v>
      </c>
      <c r="BB207" s="933">
        <v>12.8</v>
      </c>
      <c r="BC207" s="934">
        <v>13.1</v>
      </c>
      <c r="BD207" s="935">
        <v>11.9</v>
      </c>
      <c r="BE207" s="729">
        <f t="shared" si="114"/>
        <v>12.933333333333335</v>
      </c>
      <c r="BF207" s="1026">
        <v>785.8</v>
      </c>
      <c r="BG207" s="1027">
        <v>779.9</v>
      </c>
      <c r="BH207" s="1027">
        <v>779.9</v>
      </c>
      <c r="BI207" s="1028">
        <v>792.4</v>
      </c>
      <c r="BJ207" s="1029">
        <v>793.1</v>
      </c>
      <c r="BK207" s="729">
        <f t="shared" si="115"/>
        <v>784.06666666666661</v>
      </c>
      <c r="BL207" s="790">
        <v>1012379</v>
      </c>
      <c r="BM207" s="791">
        <v>1013892</v>
      </c>
      <c r="BN207" s="791">
        <v>1015085</v>
      </c>
      <c r="BO207" s="792">
        <v>1015532</v>
      </c>
      <c r="BP207" s="793">
        <v>1021954</v>
      </c>
      <c r="BQ207" s="810">
        <f t="shared" si="109"/>
        <v>1014836.3333333334</v>
      </c>
      <c r="BR207" s="725">
        <v>100386</v>
      </c>
      <c r="BS207" s="726">
        <v>98865</v>
      </c>
      <c r="BT207" s="726">
        <v>101641</v>
      </c>
      <c r="BU207" s="727">
        <v>103739</v>
      </c>
      <c r="BV207" s="728">
        <v>105580</v>
      </c>
      <c r="BW207" s="729">
        <f t="shared" si="110"/>
        <v>101415</v>
      </c>
      <c r="BX207" s="932">
        <v>39.1</v>
      </c>
      <c r="BY207" s="933">
        <v>37.1</v>
      </c>
      <c r="BZ207" s="933">
        <v>40.1</v>
      </c>
      <c r="CA207" s="934">
        <v>40.299999999999997</v>
      </c>
      <c r="CB207" s="935">
        <v>39.200000000000003</v>
      </c>
      <c r="CC207" s="729">
        <f t="shared" si="116"/>
        <v>39.166666666666664</v>
      </c>
      <c r="CD207" s="859">
        <v>124640</v>
      </c>
      <c r="CE207" s="860">
        <v>121402</v>
      </c>
      <c r="CF207" s="860">
        <v>119501</v>
      </c>
      <c r="CG207" s="861">
        <v>118021</v>
      </c>
      <c r="CH207" s="862">
        <v>117799</v>
      </c>
      <c r="CI207" s="863">
        <f t="shared" si="111"/>
        <v>119641.33333333333</v>
      </c>
      <c r="CJ207" s="725">
        <v>4.5999999999999996</v>
      </c>
      <c r="CK207" s="726">
        <v>7.7</v>
      </c>
      <c r="CL207" s="726">
        <v>7.8</v>
      </c>
      <c r="CM207" s="727">
        <v>6.5</v>
      </c>
      <c r="CN207" s="728">
        <v>6.4</v>
      </c>
      <c r="CO207" s="891">
        <f t="shared" si="117"/>
        <v>7.333333333333333</v>
      </c>
    </row>
    <row r="208" spans="1:93" x14ac:dyDescent="0.3">
      <c r="A208" s="172" t="s">
        <v>448</v>
      </c>
      <c r="B208" s="790">
        <v>1897491</v>
      </c>
      <c r="C208" s="791">
        <v>1911191</v>
      </c>
      <c r="D208" s="792">
        <v>1920949</v>
      </c>
      <c r="E208" s="793">
        <v>1931593</v>
      </c>
      <c r="F208" s="810">
        <f t="shared" si="98"/>
        <v>1921244.3333333333</v>
      </c>
      <c r="G208" s="725">
        <v>87878.81</v>
      </c>
      <c r="H208" s="726">
        <v>84199.38</v>
      </c>
      <c r="I208" s="727">
        <v>90790.63</v>
      </c>
      <c r="J208" s="728">
        <v>98795.34</v>
      </c>
      <c r="K208" s="729">
        <f t="shared" si="99"/>
        <v>91261.783333333326</v>
      </c>
      <c r="L208" s="725">
        <f t="shared" si="112"/>
        <v>46300</v>
      </c>
      <c r="M208" s="726">
        <f t="shared" si="112"/>
        <v>44100</v>
      </c>
      <c r="N208" s="727">
        <f t="shared" si="112"/>
        <v>47300</v>
      </c>
      <c r="O208" s="728">
        <f t="shared" si="113"/>
        <v>51100</v>
      </c>
      <c r="P208" s="729">
        <f t="shared" si="100"/>
        <v>47500</v>
      </c>
      <c r="Q208" s="725">
        <f t="shared" si="101"/>
        <v>50116.609007999999</v>
      </c>
      <c r="R208" s="726">
        <f t="shared" si="102"/>
        <v>46799.272799999999</v>
      </c>
      <c r="S208" s="727">
        <f t="shared" si="103"/>
        <v>49210.92</v>
      </c>
      <c r="T208" s="728">
        <f t="shared" si="104"/>
        <v>52122</v>
      </c>
      <c r="U208" s="729">
        <f t="shared" si="105"/>
        <v>49377.397599999997</v>
      </c>
      <c r="V208" s="725">
        <v>965.2</v>
      </c>
      <c r="W208" s="726">
        <v>961.3</v>
      </c>
      <c r="X208" s="727">
        <v>992.9</v>
      </c>
      <c r="Y208" s="727">
        <v>1006.2</v>
      </c>
      <c r="Z208" s="740">
        <v>1024.9000000000001</v>
      </c>
      <c r="AA208" s="729">
        <f t="shared" si="106"/>
        <v>986.79999999999984</v>
      </c>
      <c r="AB208" s="725">
        <v>102</v>
      </c>
      <c r="AC208" s="726">
        <v>98.5</v>
      </c>
      <c r="AD208" s="727">
        <v>99.9</v>
      </c>
      <c r="AE208" s="727">
        <v>103.6</v>
      </c>
      <c r="AF208" s="740">
        <v>115.2</v>
      </c>
      <c r="AG208" s="729">
        <f t="shared" si="107"/>
        <v>100.66666666666667</v>
      </c>
      <c r="AH208" s="960">
        <v>89.4</v>
      </c>
      <c r="AI208" s="961">
        <v>102.3</v>
      </c>
      <c r="AJ208" s="961">
        <v>119.8</v>
      </c>
      <c r="AK208" s="962">
        <v>92.6</v>
      </c>
      <c r="AL208" s="963">
        <v>98</v>
      </c>
      <c r="AM208" s="964">
        <v>105</v>
      </c>
      <c r="AN208" s="943">
        <v>16.3</v>
      </c>
      <c r="AO208" s="965">
        <v>16.2</v>
      </c>
      <c r="AP208" s="965">
        <v>19.899999999999999</v>
      </c>
      <c r="AQ208" s="966">
        <v>17.600000000000001</v>
      </c>
      <c r="AR208" s="967">
        <v>22.5</v>
      </c>
      <c r="AS208" s="964">
        <v>18</v>
      </c>
      <c r="AT208" s="790">
        <v>1087101</v>
      </c>
      <c r="AU208" s="791">
        <v>1097489</v>
      </c>
      <c r="AV208" s="791">
        <v>1106480</v>
      </c>
      <c r="AW208" s="792">
        <v>1112774</v>
      </c>
      <c r="AX208" s="793">
        <v>1141374</v>
      </c>
      <c r="AY208" s="810">
        <f t="shared" si="108"/>
        <v>1105581</v>
      </c>
      <c r="AZ208" s="932">
        <v>16.899999999999999</v>
      </c>
      <c r="BA208" s="933">
        <v>16.7</v>
      </c>
      <c r="BB208" s="933">
        <v>16.600000000000001</v>
      </c>
      <c r="BC208" s="934">
        <v>16.3</v>
      </c>
      <c r="BD208" s="935">
        <v>16.7</v>
      </c>
      <c r="BE208" s="729">
        <f t="shared" si="114"/>
        <v>16.533333333333331</v>
      </c>
      <c r="BF208" s="1026">
        <v>844.3</v>
      </c>
      <c r="BG208" s="1027">
        <v>824.9</v>
      </c>
      <c r="BH208" s="1031">
        <v>843</v>
      </c>
      <c r="BI208" s="1032">
        <v>878</v>
      </c>
      <c r="BJ208" s="1029">
        <v>890.7</v>
      </c>
      <c r="BK208" s="729">
        <f t="shared" si="115"/>
        <v>848.63333333333333</v>
      </c>
      <c r="BL208" s="790">
        <v>1218353</v>
      </c>
      <c r="BM208" s="791">
        <v>1226771</v>
      </c>
      <c r="BN208" s="791">
        <v>1234507</v>
      </c>
      <c r="BO208" s="792">
        <v>1240145</v>
      </c>
      <c r="BP208" s="793">
        <v>1274042</v>
      </c>
      <c r="BQ208" s="810">
        <f t="shared" si="109"/>
        <v>1233807.6666666667</v>
      </c>
      <c r="BR208" s="725">
        <v>158299</v>
      </c>
      <c r="BS208" s="726">
        <v>145625</v>
      </c>
      <c r="BT208" s="726">
        <v>160493</v>
      </c>
      <c r="BU208" s="727">
        <v>161996</v>
      </c>
      <c r="BV208" s="728">
        <v>167504</v>
      </c>
      <c r="BW208" s="729">
        <f t="shared" si="110"/>
        <v>156038</v>
      </c>
      <c r="BX208" s="932">
        <v>50.6</v>
      </c>
      <c r="BY208" s="933">
        <v>52</v>
      </c>
      <c r="BZ208" s="933">
        <v>54.1</v>
      </c>
      <c r="CA208" s="934">
        <v>53.8</v>
      </c>
      <c r="CB208" s="935">
        <v>52.1</v>
      </c>
      <c r="CC208" s="729">
        <f t="shared" si="116"/>
        <v>53.29999999999999</v>
      </c>
      <c r="CD208" s="859">
        <v>170014</v>
      </c>
      <c r="CE208" s="860">
        <v>167807</v>
      </c>
      <c r="CF208" s="860">
        <v>166480</v>
      </c>
      <c r="CG208" s="861">
        <v>166739</v>
      </c>
      <c r="CH208" s="862">
        <v>173458</v>
      </c>
      <c r="CI208" s="863">
        <f t="shared" si="111"/>
        <v>167008.66666666666</v>
      </c>
      <c r="CJ208" s="905">
        <v>12.3</v>
      </c>
      <c r="CK208" s="906">
        <v>10.6</v>
      </c>
      <c r="CL208" s="906">
        <v>9.9</v>
      </c>
      <c r="CM208" s="907">
        <v>12.2</v>
      </c>
      <c r="CN208" s="908">
        <v>12.1</v>
      </c>
      <c r="CO208" s="891">
        <f t="shared" si="117"/>
        <v>10.9</v>
      </c>
    </row>
    <row r="209" spans="1:93" x14ac:dyDescent="0.3">
      <c r="A209" s="172" t="s">
        <v>449</v>
      </c>
      <c r="B209" s="790">
        <v>560939</v>
      </c>
      <c r="C209" s="791">
        <v>561293</v>
      </c>
      <c r="D209" s="792">
        <v>562089</v>
      </c>
      <c r="E209" s="793">
        <v>564513</v>
      </c>
      <c r="F209" s="810">
        <f t="shared" si="98"/>
        <v>562631.66666666663</v>
      </c>
      <c r="G209" s="725">
        <v>18884.53</v>
      </c>
      <c r="H209" s="726">
        <v>18275.3</v>
      </c>
      <c r="I209" s="727">
        <v>19598.36</v>
      </c>
      <c r="J209" s="728">
        <v>22049.14</v>
      </c>
      <c r="K209" s="729">
        <f t="shared" si="99"/>
        <v>19974.266666666666</v>
      </c>
      <c r="L209" s="725">
        <f t="shared" si="112"/>
        <v>33700</v>
      </c>
      <c r="M209" s="726">
        <f t="shared" si="112"/>
        <v>32600</v>
      </c>
      <c r="N209" s="727">
        <f t="shared" si="112"/>
        <v>34900</v>
      </c>
      <c r="O209" s="728">
        <f t="shared" si="113"/>
        <v>39100</v>
      </c>
      <c r="P209" s="729">
        <f t="shared" si="100"/>
        <v>35533.333333333336</v>
      </c>
      <c r="Q209" s="725">
        <f t="shared" si="101"/>
        <v>36477.963792000002</v>
      </c>
      <c r="R209" s="726">
        <f t="shared" si="102"/>
        <v>34595.380799999999</v>
      </c>
      <c r="S209" s="727">
        <f t="shared" si="103"/>
        <v>36309.96</v>
      </c>
      <c r="T209" s="728">
        <f t="shared" si="104"/>
        <v>39882</v>
      </c>
      <c r="U209" s="729">
        <f t="shared" si="105"/>
        <v>36929.113600000004</v>
      </c>
      <c r="V209" s="725">
        <v>275.2</v>
      </c>
      <c r="W209" s="726">
        <v>268.3</v>
      </c>
      <c r="X209" s="727">
        <v>272.89999999999998</v>
      </c>
      <c r="Y209" s="727">
        <v>277.2</v>
      </c>
      <c r="Z209" s="740">
        <v>277.10000000000002</v>
      </c>
      <c r="AA209" s="729">
        <f t="shared" si="106"/>
        <v>272.8</v>
      </c>
      <c r="AB209" s="725">
        <v>30.4</v>
      </c>
      <c r="AC209" s="726">
        <v>29.2</v>
      </c>
      <c r="AD209" s="727">
        <v>29</v>
      </c>
      <c r="AE209" s="727">
        <v>28.6</v>
      </c>
      <c r="AF209" s="740">
        <v>29.2</v>
      </c>
      <c r="AG209" s="729">
        <f t="shared" si="107"/>
        <v>28.933333333333337</v>
      </c>
      <c r="AH209" s="960">
        <v>10.3</v>
      </c>
      <c r="AI209" s="961">
        <v>12.6</v>
      </c>
      <c r="AJ209" s="961">
        <v>15.2</v>
      </c>
      <c r="AK209" s="962">
        <v>12.4</v>
      </c>
      <c r="AL209" s="963">
        <v>12.4</v>
      </c>
      <c r="AM209" s="964">
        <v>13</v>
      </c>
      <c r="AN209" s="943">
        <v>1.9</v>
      </c>
      <c r="AO209" s="965">
        <v>2.4</v>
      </c>
      <c r="AP209" s="965">
        <v>2.4</v>
      </c>
      <c r="AQ209" s="968">
        <v>2.2000000000000002</v>
      </c>
      <c r="AR209" s="969">
        <v>2.5</v>
      </c>
      <c r="AS209" s="964">
        <v>2</v>
      </c>
      <c r="AT209" s="790">
        <v>308368</v>
      </c>
      <c r="AU209" s="791">
        <v>307990</v>
      </c>
      <c r="AV209" s="791">
        <v>307828</v>
      </c>
      <c r="AW209" s="792">
        <v>307461</v>
      </c>
      <c r="AX209" s="793">
        <v>308270</v>
      </c>
      <c r="AY209" s="810">
        <f t="shared" si="108"/>
        <v>307759.66666666669</v>
      </c>
      <c r="AZ209" s="932">
        <v>11.1</v>
      </c>
      <c r="BA209" s="933">
        <v>10</v>
      </c>
      <c r="BB209" s="933">
        <v>10.4</v>
      </c>
      <c r="BC209" s="934">
        <v>10.3</v>
      </c>
      <c r="BD209" s="935">
        <v>11.2</v>
      </c>
      <c r="BE209" s="729">
        <f t="shared" si="114"/>
        <v>10.233333333333333</v>
      </c>
      <c r="BF209" s="1026">
        <v>249.4</v>
      </c>
      <c r="BG209" s="1027">
        <v>242.6</v>
      </c>
      <c r="BH209" s="1027">
        <v>244.1</v>
      </c>
      <c r="BI209" s="1028">
        <v>251.3</v>
      </c>
      <c r="BJ209" s="1029">
        <v>250.9</v>
      </c>
      <c r="BK209" s="729">
        <f t="shared" si="115"/>
        <v>246</v>
      </c>
      <c r="BL209" s="790">
        <v>336924</v>
      </c>
      <c r="BM209" s="791">
        <v>335830</v>
      </c>
      <c r="BN209" s="791">
        <v>335257</v>
      </c>
      <c r="BO209" s="792">
        <v>334553</v>
      </c>
      <c r="BP209" s="793">
        <v>335434</v>
      </c>
      <c r="BQ209" s="810">
        <f t="shared" si="109"/>
        <v>335213.33333333331</v>
      </c>
      <c r="BR209" s="725">
        <v>33454</v>
      </c>
      <c r="BS209" s="726">
        <v>34269</v>
      </c>
      <c r="BT209" s="726">
        <v>33537</v>
      </c>
      <c r="BU209" s="727">
        <v>33905</v>
      </c>
      <c r="BV209" s="728">
        <v>34635</v>
      </c>
      <c r="BW209" s="729">
        <f t="shared" si="110"/>
        <v>33903.666666666664</v>
      </c>
      <c r="BX209" s="932">
        <v>39.1</v>
      </c>
      <c r="BY209" s="933">
        <v>38.799999999999997</v>
      </c>
      <c r="BZ209" s="933">
        <v>43.1</v>
      </c>
      <c r="CA209" s="934">
        <v>42.6</v>
      </c>
      <c r="CB209" s="935">
        <v>44.2</v>
      </c>
      <c r="CC209" s="729">
        <f t="shared" si="116"/>
        <v>41.5</v>
      </c>
      <c r="CD209" s="859">
        <v>39570</v>
      </c>
      <c r="CE209" s="860">
        <v>38699</v>
      </c>
      <c r="CF209" s="860">
        <v>37985</v>
      </c>
      <c r="CG209" s="861">
        <v>37718</v>
      </c>
      <c r="CH209" s="862">
        <v>38130</v>
      </c>
      <c r="CI209" s="863">
        <f t="shared" si="111"/>
        <v>38134</v>
      </c>
      <c r="CJ209" s="909">
        <v>7.8</v>
      </c>
      <c r="CK209" s="910">
        <v>8.1</v>
      </c>
      <c r="CL209" s="910">
        <v>8</v>
      </c>
      <c r="CM209" s="911">
        <v>8.4</v>
      </c>
      <c r="CN209" s="912">
        <v>8.6</v>
      </c>
      <c r="CO209" s="891">
        <f t="shared" si="117"/>
        <v>8.1666666666666661</v>
      </c>
    </row>
    <row r="210" spans="1:93" x14ac:dyDescent="0.3">
      <c r="A210" s="172" t="s">
        <v>450</v>
      </c>
      <c r="B210" s="790">
        <v>1243052</v>
      </c>
      <c r="C210" s="791">
        <v>1246395</v>
      </c>
      <c r="D210" s="792">
        <v>1247077</v>
      </c>
      <c r="E210" s="793">
        <v>1252922</v>
      </c>
      <c r="F210" s="810">
        <f t="shared" si="98"/>
        <v>1248798</v>
      </c>
      <c r="G210" s="725">
        <v>44843.13</v>
      </c>
      <c r="H210" s="726">
        <v>42832.15</v>
      </c>
      <c r="I210" s="727">
        <v>45838.53</v>
      </c>
      <c r="J210" s="728">
        <v>50013.760000000002</v>
      </c>
      <c r="K210" s="729">
        <f t="shared" si="99"/>
        <v>46228.146666666667</v>
      </c>
      <c r="L210" s="725">
        <f t="shared" si="112"/>
        <v>36100</v>
      </c>
      <c r="M210" s="726">
        <f t="shared" si="112"/>
        <v>34400</v>
      </c>
      <c r="N210" s="727">
        <f t="shared" si="112"/>
        <v>36800</v>
      </c>
      <c r="O210" s="728">
        <f t="shared" si="113"/>
        <v>39900</v>
      </c>
      <c r="P210" s="729">
        <f t="shared" si="100"/>
        <v>37033.333333333336</v>
      </c>
      <c r="Q210" s="725">
        <f t="shared" si="101"/>
        <v>39075.800975999999</v>
      </c>
      <c r="R210" s="726">
        <f t="shared" si="102"/>
        <v>36505.555199999995</v>
      </c>
      <c r="S210" s="727">
        <f t="shared" si="103"/>
        <v>38286.720000000001</v>
      </c>
      <c r="T210" s="728">
        <f t="shared" si="104"/>
        <v>40698</v>
      </c>
      <c r="U210" s="729">
        <f t="shared" si="105"/>
        <v>38496.758399999999</v>
      </c>
      <c r="V210" s="725">
        <v>635.4</v>
      </c>
      <c r="W210" s="726">
        <v>632.1</v>
      </c>
      <c r="X210" s="727">
        <v>627.79999999999995</v>
      </c>
      <c r="Y210" s="727">
        <v>642.20000000000005</v>
      </c>
      <c r="Z210" s="740">
        <v>653.5</v>
      </c>
      <c r="AA210" s="729">
        <f t="shared" si="106"/>
        <v>634.03333333333342</v>
      </c>
      <c r="AB210" s="725">
        <v>74.400000000000006</v>
      </c>
      <c r="AC210" s="726">
        <v>69.5</v>
      </c>
      <c r="AD210" s="727">
        <v>68.5</v>
      </c>
      <c r="AE210" s="727">
        <v>70.900000000000006</v>
      </c>
      <c r="AF210" s="740">
        <v>71.8</v>
      </c>
      <c r="AG210" s="729">
        <f t="shared" si="107"/>
        <v>69.63333333333334</v>
      </c>
      <c r="AH210" s="960">
        <v>20.5</v>
      </c>
      <c r="AI210" s="961">
        <v>27.9</v>
      </c>
      <c r="AJ210" s="961">
        <v>27.1</v>
      </c>
      <c r="AK210" s="962">
        <v>23.7</v>
      </c>
      <c r="AL210" s="963">
        <v>27.9</v>
      </c>
      <c r="AM210" s="964">
        <v>26</v>
      </c>
      <c r="AN210" s="943">
        <v>4.4000000000000004</v>
      </c>
      <c r="AO210" s="965">
        <v>6.6</v>
      </c>
      <c r="AP210" s="965">
        <v>5.0999999999999996</v>
      </c>
      <c r="AQ210" s="966">
        <v>5.9</v>
      </c>
      <c r="AR210" s="967">
        <v>6.2</v>
      </c>
      <c r="AS210" s="964">
        <v>6</v>
      </c>
      <c r="AT210" s="790">
        <v>692459</v>
      </c>
      <c r="AU210" s="791">
        <v>694698</v>
      </c>
      <c r="AV210" s="791">
        <v>695158</v>
      </c>
      <c r="AW210" s="792">
        <v>696341</v>
      </c>
      <c r="AX210" s="793">
        <v>700326</v>
      </c>
      <c r="AY210" s="810">
        <f t="shared" si="108"/>
        <v>695399</v>
      </c>
      <c r="AZ210" s="932">
        <v>12.6</v>
      </c>
      <c r="BA210" s="933">
        <v>14.1</v>
      </c>
      <c r="BB210" s="933">
        <v>13.1</v>
      </c>
      <c r="BC210" s="934">
        <v>13.3</v>
      </c>
      <c r="BD210" s="935">
        <v>12.9</v>
      </c>
      <c r="BE210" s="729">
        <f t="shared" si="114"/>
        <v>13.5</v>
      </c>
      <c r="BF210" s="1030">
        <v>586</v>
      </c>
      <c r="BG210" s="1027">
        <v>578.4</v>
      </c>
      <c r="BH210" s="1027">
        <v>573.20000000000005</v>
      </c>
      <c r="BI210" s="1032">
        <v>586</v>
      </c>
      <c r="BJ210" s="1029">
        <v>591.29999999999995</v>
      </c>
      <c r="BK210" s="729">
        <f t="shared" si="115"/>
        <v>579.19999999999993</v>
      </c>
      <c r="BL210" s="790">
        <v>766187</v>
      </c>
      <c r="BM210" s="791">
        <v>765957</v>
      </c>
      <c r="BN210" s="791">
        <v>764101</v>
      </c>
      <c r="BO210" s="792">
        <v>763289</v>
      </c>
      <c r="BP210" s="793">
        <v>767042</v>
      </c>
      <c r="BQ210" s="810">
        <f t="shared" si="109"/>
        <v>764449</v>
      </c>
      <c r="BR210" s="725">
        <v>81974</v>
      </c>
      <c r="BS210" s="726">
        <v>80152</v>
      </c>
      <c r="BT210" s="726">
        <v>82380</v>
      </c>
      <c r="BU210" s="727">
        <v>83736</v>
      </c>
      <c r="BV210" s="728">
        <v>85183</v>
      </c>
      <c r="BW210" s="729">
        <f t="shared" si="110"/>
        <v>82089.333333333328</v>
      </c>
      <c r="BX210" s="932">
        <v>41.3</v>
      </c>
      <c r="BY210" s="933">
        <v>40</v>
      </c>
      <c r="BZ210" s="933">
        <v>38.5</v>
      </c>
      <c r="CA210" s="934">
        <v>43.8</v>
      </c>
      <c r="CB210" s="935">
        <v>45.7</v>
      </c>
      <c r="CC210" s="729">
        <f t="shared" si="116"/>
        <v>40.766666666666666</v>
      </c>
      <c r="CD210" s="859">
        <v>98199</v>
      </c>
      <c r="CE210" s="860">
        <v>94768</v>
      </c>
      <c r="CF210" s="860">
        <v>92165</v>
      </c>
      <c r="CG210" s="861">
        <v>90639</v>
      </c>
      <c r="CH210" s="862">
        <v>90788</v>
      </c>
      <c r="CI210" s="863">
        <f t="shared" si="111"/>
        <v>92524</v>
      </c>
      <c r="CJ210" s="725">
        <v>6.7</v>
      </c>
      <c r="CK210" s="726">
        <v>5.7</v>
      </c>
      <c r="CL210" s="726">
        <v>7.9</v>
      </c>
      <c r="CM210" s="727">
        <v>8</v>
      </c>
      <c r="CN210" s="728">
        <v>7</v>
      </c>
      <c r="CO210" s="891">
        <f t="shared" si="117"/>
        <v>7.2</v>
      </c>
    </row>
    <row r="211" spans="1:93" x14ac:dyDescent="0.3">
      <c r="A211" s="172" t="s">
        <v>451</v>
      </c>
      <c r="B211" s="790">
        <v>1482095</v>
      </c>
      <c r="C211" s="791">
        <v>1490279</v>
      </c>
      <c r="D211" s="792">
        <v>1495608</v>
      </c>
      <c r="E211" s="793">
        <v>1505140</v>
      </c>
      <c r="F211" s="810">
        <f t="shared" si="98"/>
        <v>1497009</v>
      </c>
      <c r="G211" s="725">
        <v>59854.57</v>
      </c>
      <c r="H211" s="726">
        <v>57618.99</v>
      </c>
      <c r="I211" s="727">
        <v>62305.22</v>
      </c>
      <c r="J211" s="728">
        <v>68386.23</v>
      </c>
      <c r="K211" s="729">
        <f t="shared" si="99"/>
        <v>62770.146666666667</v>
      </c>
      <c r="L211" s="725">
        <f t="shared" si="112"/>
        <v>40400</v>
      </c>
      <c r="M211" s="726">
        <f t="shared" si="112"/>
        <v>38700</v>
      </c>
      <c r="N211" s="727">
        <f t="shared" si="112"/>
        <v>41700</v>
      </c>
      <c r="O211" s="728">
        <f t="shared" si="113"/>
        <v>45400</v>
      </c>
      <c r="P211" s="729">
        <f t="shared" si="100"/>
        <v>41933.333333333336</v>
      </c>
      <c r="Q211" s="725">
        <f t="shared" si="101"/>
        <v>43730.259264</v>
      </c>
      <c r="R211" s="726">
        <f t="shared" si="102"/>
        <v>41068.749599999996</v>
      </c>
      <c r="S211" s="727">
        <f t="shared" si="103"/>
        <v>43384.68</v>
      </c>
      <c r="T211" s="728">
        <f t="shared" si="104"/>
        <v>46308</v>
      </c>
      <c r="U211" s="729">
        <f t="shared" si="105"/>
        <v>43587.143199999999</v>
      </c>
      <c r="V211" s="725">
        <v>782.3</v>
      </c>
      <c r="W211" s="726">
        <v>780.2</v>
      </c>
      <c r="X211" s="727">
        <v>785.3</v>
      </c>
      <c r="Y211" s="727">
        <v>799.8</v>
      </c>
      <c r="Z211" s="740">
        <v>808.7</v>
      </c>
      <c r="AA211" s="729">
        <f t="shared" si="106"/>
        <v>788.43333333333339</v>
      </c>
      <c r="AB211" s="725">
        <v>96.1</v>
      </c>
      <c r="AC211" s="726">
        <v>94.4</v>
      </c>
      <c r="AD211" s="727">
        <v>93.3</v>
      </c>
      <c r="AE211" s="727">
        <v>98.3</v>
      </c>
      <c r="AF211" s="740">
        <v>101.7</v>
      </c>
      <c r="AG211" s="729">
        <f t="shared" si="107"/>
        <v>95.333333333333329</v>
      </c>
      <c r="AH211" s="960">
        <v>22.7</v>
      </c>
      <c r="AI211" s="961">
        <v>30.3</v>
      </c>
      <c r="AJ211" s="961">
        <v>29.4</v>
      </c>
      <c r="AK211" s="962">
        <v>22.9</v>
      </c>
      <c r="AL211" s="963">
        <v>28.1</v>
      </c>
      <c r="AM211" s="964">
        <v>28</v>
      </c>
      <c r="AN211" s="943">
        <v>5.6</v>
      </c>
      <c r="AO211" s="965">
        <v>8.8000000000000007</v>
      </c>
      <c r="AP211" s="965">
        <v>6.6</v>
      </c>
      <c r="AQ211" s="966">
        <v>5.6</v>
      </c>
      <c r="AR211" s="967">
        <v>7.7</v>
      </c>
      <c r="AS211" s="964">
        <v>7</v>
      </c>
      <c r="AT211" s="790">
        <v>819646</v>
      </c>
      <c r="AU211" s="791">
        <v>824667</v>
      </c>
      <c r="AV211" s="791">
        <v>827286</v>
      </c>
      <c r="AW211" s="792">
        <v>830766</v>
      </c>
      <c r="AX211" s="793">
        <v>837425</v>
      </c>
      <c r="AY211" s="810">
        <f t="shared" si="108"/>
        <v>827573</v>
      </c>
      <c r="AZ211" s="932">
        <v>13.6</v>
      </c>
      <c r="BA211" s="933">
        <v>14.1</v>
      </c>
      <c r="BB211" s="933">
        <v>14.2</v>
      </c>
      <c r="BC211" s="934">
        <v>14.7</v>
      </c>
      <c r="BD211" s="935">
        <v>15</v>
      </c>
      <c r="BE211" s="729">
        <f t="shared" si="114"/>
        <v>14.333333333333334</v>
      </c>
      <c r="BF211" s="1026">
        <v>720.2</v>
      </c>
      <c r="BG211" s="1027">
        <v>711.7</v>
      </c>
      <c r="BH211" s="1027">
        <v>715.2</v>
      </c>
      <c r="BI211" s="1028">
        <v>732.9</v>
      </c>
      <c r="BJ211" s="1029">
        <v>733.4</v>
      </c>
      <c r="BK211" s="729">
        <f t="shared" si="115"/>
        <v>719.93333333333339</v>
      </c>
      <c r="BL211" s="790">
        <v>908048</v>
      </c>
      <c r="BM211" s="791">
        <v>910614</v>
      </c>
      <c r="BN211" s="791">
        <v>911409</v>
      </c>
      <c r="BO211" s="792">
        <v>913402</v>
      </c>
      <c r="BP211" s="793">
        <v>920291</v>
      </c>
      <c r="BQ211" s="810">
        <f t="shared" si="109"/>
        <v>911808.33333333337</v>
      </c>
      <c r="BR211" s="725">
        <v>99242</v>
      </c>
      <c r="BS211" s="726">
        <v>95601</v>
      </c>
      <c r="BT211" s="726">
        <v>100179</v>
      </c>
      <c r="BU211" s="727">
        <v>101903</v>
      </c>
      <c r="BV211" s="728">
        <v>103850</v>
      </c>
      <c r="BW211" s="729">
        <f t="shared" si="110"/>
        <v>99227.666666666672</v>
      </c>
      <c r="BX211" s="932">
        <v>39.6</v>
      </c>
      <c r="BY211" s="933">
        <v>36.299999999999997</v>
      </c>
      <c r="BZ211" s="933">
        <v>35.700000000000003</v>
      </c>
      <c r="CA211" s="934">
        <v>37.799999999999997</v>
      </c>
      <c r="CB211" s="935">
        <v>39.9</v>
      </c>
      <c r="CC211" s="729">
        <f t="shared" si="116"/>
        <v>36.6</v>
      </c>
      <c r="CD211" s="859">
        <v>119924</v>
      </c>
      <c r="CE211" s="860">
        <v>116836</v>
      </c>
      <c r="CF211" s="860">
        <v>114554</v>
      </c>
      <c r="CG211" s="861">
        <v>113442</v>
      </c>
      <c r="CH211" s="862">
        <v>114284</v>
      </c>
      <c r="CI211" s="863">
        <f t="shared" si="111"/>
        <v>114944</v>
      </c>
      <c r="CJ211" s="725">
        <v>7.5</v>
      </c>
      <c r="CK211" s="726">
        <v>7.5</v>
      </c>
      <c r="CL211" s="726">
        <v>6.5</v>
      </c>
      <c r="CM211" s="727">
        <v>7.4</v>
      </c>
      <c r="CN211" s="728">
        <v>8.6999999999999993</v>
      </c>
      <c r="CO211" s="891">
        <f t="shared" si="117"/>
        <v>7.1333333333333329</v>
      </c>
    </row>
    <row r="212" spans="1:93" x14ac:dyDescent="0.3">
      <c r="A212" s="172" t="s">
        <v>452</v>
      </c>
      <c r="B212" s="790">
        <v>555221</v>
      </c>
      <c r="C212" s="791">
        <v>558410</v>
      </c>
      <c r="D212" s="792">
        <v>560710</v>
      </c>
      <c r="E212" s="793">
        <v>562606</v>
      </c>
      <c r="F212" s="810">
        <f t="shared" si="98"/>
        <v>560575.33333333337</v>
      </c>
      <c r="G212" s="725">
        <v>26137.96</v>
      </c>
      <c r="H212" s="726">
        <v>25080.31</v>
      </c>
      <c r="I212" s="727">
        <v>26081.07</v>
      </c>
      <c r="J212" s="728">
        <v>29686.7</v>
      </c>
      <c r="K212" s="729">
        <f t="shared" si="99"/>
        <v>26949.360000000001</v>
      </c>
      <c r="L212" s="725">
        <f t="shared" si="112"/>
        <v>47100</v>
      </c>
      <c r="M212" s="726">
        <f t="shared" si="112"/>
        <v>44900</v>
      </c>
      <c r="N212" s="727">
        <f t="shared" si="112"/>
        <v>46500</v>
      </c>
      <c r="O212" s="728">
        <f t="shared" si="113"/>
        <v>52800</v>
      </c>
      <c r="P212" s="729">
        <f t="shared" si="100"/>
        <v>48066.666666666664</v>
      </c>
      <c r="Q212" s="725">
        <f t="shared" si="101"/>
        <v>50982.554735999998</v>
      </c>
      <c r="R212" s="726">
        <f t="shared" si="102"/>
        <v>47648.239199999996</v>
      </c>
      <c r="S212" s="727">
        <f t="shared" si="103"/>
        <v>48378.6</v>
      </c>
      <c r="T212" s="728">
        <f t="shared" si="104"/>
        <v>53856</v>
      </c>
      <c r="U212" s="729">
        <f t="shared" si="105"/>
        <v>49960.946399999993</v>
      </c>
      <c r="V212" s="725">
        <v>293.89999999999998</v>
      </c>
      <c r="W212" s="726">
        <v>291.8</v>
      </c>
      <c r="X212" s="727">
        <v>295.8</v>
      </c>
      <c r="Y212" s="727">
        <v>301</v>
      </c>
      <c r="Z212" s="740">
        <v>302.7</v>
      </c>
      <c r="AA212" s="729">
        <f t="shared" si="106"/>
        <v>296.2</v>
      </c>
      <c r="AB212" s="725">
        <v>35.200000000000003</v>
      </c>
      <c r="AC212" s="726">
        <v>33.799999999999997</v>
      </c>
      <c r="AD212" s="727">
        <v>33.9</v>
      </c>
      <c r="AE212" s="727">
        <v>35</v>
      </c>
      <c r="AF212" s="740">
        <v>36.1</v>
      </c>
      <c r="AG212" s="729">
        <f t="shared" si="107"/>
        <v>34.233333333333327</v>
      </c>
      <c r="AH212" s="960">
        <v>7</v>
      </c>
      <c r="AI212" s="961">
        <v>8.9</v>
      </c>
      <c r="AJ212" s="961">
        <v>13.5</v>
      </c>
      <c r="AK212" s="962">
        <v>9.1</v>
      </c>
      <c r="AL212" s="963">
        <v>9</v>
      </c>
      <c r="AM212" s="964">
        <v>11</v>
      </c>
      <c r="AN212" s="1009">
        <v>2</v>
      </c>
      <c r="AO212" s="979">
        <v>2.5</v>
      </c>
      <c r="AP212" s="988">
        <v>3</v>
      </c>
      <c r="AQ212" s="965">
        <v>2.7</v>
      </c>
      <c r="AR212" s="969">
        <v>3</v>
      </c>
      <c r="AS212" s="964">
        <v>3</v>
      </c>
      <c r="AT212" s="790">
        <v>308624</v>
      </c>
      <c r="AU212" s="791">
        <v>309886</v>
      </c>
      <c r="AV212" s="791">
        <v>311139</v>
      </c>
      <c r="AW212" s="792">
        <v>311241</v>
      </c>
      <c r="AX212" s="793">
        <v>313346</v>
      </c>
      <c r="AY212" s="810">
        <f t="shared" si="108"/>
        <v>310755.33333333331</v>
      </c>
      <c r="AZ212" s="742">
        <v>13.3</v>
      </c>
      <c r="BA212" s="743">
        <v>12</v>
      </c>
      <c r="BB212" s="743">
        <v>12</v>
      </c>
      <c r="BC212" s="744">
        <v>10.8</v>
      </c>
      <c r="BD212" s="935">
        <v>11</v>
      </c>
      <c r="BE212" s="729">
        <f t="shared" si="114"/>
        <v>11.6</v>
      </c>
      <c r="BF212" s="1026">
        <v>271.2</v>
      </c>
      <c r="BG212" s="1027">
        <v>267.39999999999998</v>
      </c>
      <c r="BH212" s="1027">
        <v>266.5</v>
      </c>
      <c r="BI212" s="1028">
        <v>273.8</v>
      </c>
      <c r="BJ212" s="1029">
        <v>276.89999999999998</v>
      </c>
      <c r="BK212" s="729">
        <f t="shared" si="115"/>
        <v>269.23333333333335</v>
      </c>
      <c r="BL212" s="790">
        <v>341369</v>
      </c>
      <c r="BM212" s="791">
        <v>342430</v>
      </c>
      <c r="BN212" s="791">
        <v>343003</v>
      </c>
      <c r="BO212" s="792">
        <v>342505</v>
      </c>
      <c r="BP212" s="793">
        <v>344835</v>
      </c>
      <c r="BQ212" s="810">
        <f t="shared" si="109"/>
        <v>342646</v>
      </c>
      <c r="BR212" s="725">
        <v>38173</v>
      </c>
      <c r="BS212" s="726">
        <v>37103</v>
      </c>
      <c r="BT212" s="726">
        <v>38379</v>
      </c>
      <c r="BU212" s="727">
        <v>38631</v>
      </c>
      <c r="BV212" s="728">
        <v>39290</v>
      </c>
      <c r="BW212" s="729">
        <f t="shared" si="110"/>
        <v>38037.666666666664</v>
      </c>
      <c r="BX212" s="742">
        <v>40.4</v>
      </c>
      <c r="BY212" s="743">
        <v>36.200000000000003</v>
      </c>
      <c r="BZ212" s="743">
        <v>41</v>
      </c>
      <c r="CA212" s="744">
        <v>42</v>
      </c>
      <c r="CB212" s="935">
        <v>45.5</v>
      </c>
      <c r="CC212" s="729">
        <f t="shared" si="116"/>
        <v>39.733333333333334</v>
      </c>
      <c r="CD212" s="859">
        <v>44645</v>
      </c>
      <c r="CE212" s="860">
        <v>44107</v>
      </c>
      <c r="CF212" s="860">
        <v>43319</v>
      </c>
      <c r="CG212" s="861">
        <v>42673</v>
      </c>
      <c r="CH212" s="862">
        <v>43008</v>
      </c>
      <c r="CI212" s="863">
        <f t="shared" si="111"/>
        <v>43366.333333333336</v>
      </c>
      <c r="CJ212" s="742">
        <v>7.5</v>
      </c>
      <c r="CK212" s="743">
        <v>9.6</v>
      </c>
      <c r="CL212" s="743">
        <v>9.6</v>
      </c>
      <c r="CM212" s="743">
        <v>9.6</v>
      </c>
      <c r="CN212" s="743">
        <v>9.6</v>
      </c>
      <c r="CO212" s="891">
        <f t="shared" si="117"/>
        <v>9.6</v>
      </c>
    </row>
    <row r="213" spans="1:93" x14ac:dyDescent="0.3">
      <c r="A213" s="172" t="s">
        <v>453</v>
      </c>
      <c r="B213" s="790">
        <v>754705</v>
      </c>
      <c r="C213" s="791">
        <v>757634</v>
      </c>
      <c r="D213" s="792">
        <v>760105</v>
      </c>
      <c r="E213" s="793">
        <v>764102</v>
      </c>
      <c r="F213" s="810">
        <f t="shared" si="98"/>
        <v>760613.66666666663</v>
      </c>
      <c r="G213" s="725">
        <v>31789.919999999998</v>
      </c>
      <c r="H213" s="726">
        <v>29574.67</v>
      </c>
      <c r="I213" s="727">
        <v>30339.31</v>
      </c>
      <c r="J213" s="728">
        <v>35028.81</v>
      </c>
      <c r="K213" s="729">
        <f t="shared" si="99"/>
        <v>31647.596666666665</v>
      </c>
      <c r="L213" s="725">
        <f t="shared" si="112"/>
        <v>42100</v>
      </c>
      <c r="M213" s="726">
        <f t="shared" si="112"/>
        <v>39000</v>
      </c>
      <c r="N213" s="727">
        <f t="shared" si="112"/>
        <v>39900</v>
      </c>
      <c r="O213" s="728">
        <f t="shared" si="113"/>
        <v>45800</v>
      </c>
      <c r="P213" s="729">
        <f t="shared" si="100"/>
        <v>41566.666666666664</v>
      </c>
      <c r="Q213" s="725">
        <f t="shared" si="101"/>
        <v>45570.393936</v>
      </c>
      <c r="R213" s="726">
        <f t="shared" si="102"/>
        <v>41387.111999999994</v>
      </c>
      <c r="S213" s="727">
        <f t="shared" si="103"/>
        <v>41511.96</v>
      </c>
      <c r="T213" s="728">
        <f t="shared" si="104"/>
        <v>46716</v>
      </c>
      <c r="U213" s="729">
        <f t="shared" si="105"/>
        <v>43205.023999999998</v>
      </c>
      <c r="V213" s="725">
        <v>397.8</v>
      </c>
      <c r="W213" s="726">
        <v>393.9</v>
      </c>
      <c r="X213" s="727">
        <v>396</v>
      </c>
      <c r="Y213" s="727">
        <v>411.3</v>
      </c>
      <c r="Z213" s="740">
        <v>414.2</v>
      </c>
      <c r="AA213" s="729">
        <f t="shared" si="106"/>
        <v>400.40000000000003</v>
      </c>
      <c r="AB213" s="725">
        <v>46</v>
      </c>
      <c r="AC213" s="726">
        <v>47</v>
      </c>
      <c r="AD213" s="727">
        <v>44.7</v>
      </c>
      <c r="AE213" s="727">
        <v>45.5</v>
      </c>
      <c r="AF213" s="740">
        <v>47</v>
      </c>
      <c r="AG213" s="729">
        <f t="shared" si="107"/>
        <v>45.733333333333327</v>
      </c>
      <c r="AH213" s="960">
        <v>8.4</v>
      </c>
      <c r="AI213" s="961">
        <v>12</v>
      </c>
      <c r="AJ213" s="961">
        <v>19</v>
      </c>
      <c r="AK213" s="962">
        <v>13.1</v>
      </c>
      <c r="AL213" s="963">
        <v>12.7</v>
      </c>
      <c r="AM213" s="964">
        <v>15</v>
      </c>
      <c r="AN213" s="989">
        <v>3.3</v>
      </c>
      <c r="AO213" s="979">
        <v>4</v>
      </c>
      <c r="AP213" s="988">
        <v>3.8</v>
      </c>
      <c r="AQ213" s="966">
        <v>3.4</v>
      </c>
      <c r="AR213" s="967">
        <v>4.0999999999999996</v>
      </c>
      <c r="AS213" s="964">
        <v>4</v>
      </c>
      <c r="AT213" s="790">
        <v>422865</v>
      </c>
      <c r="AU213" s="791">
        <v>425584</v>
      </c>
      <c r="AV213" s="791">
        <v>427953</v>
      </c>
      <c r="AW213" s="792">
        <v>429662</v>
      </c>
      <c r="AX213" s="793">
        <v>432641</v>
      </c>
      <c r="AY213" s="810">
        <f t="shared" si="108"/>
        <v>427733</v>
      </c>
      <c r="AZ213" s="932">
        <v>16.2</v>
      </c>
      <c r="BA213" s="933">
        <v>15.8</v>
      </c>
      <c r="BB213" s="933">
        <v>14.3</v>
      </c>
      <c r="BC213" s="744">
        <v>14.5</v>
      </c>
      <c r="BD213" s="935">
        <v>14.7</v>
      </c>
      <c r="BE213" s="729">
        <f t="shared" si="114"/>
        <v>14.866666666666667</v>
      </c>
      <c r="BF213" s="1026">
        <v>368.9</v>
      </c>
      <c r="BG213" s="1027">
        <v>362.6</v>
      </c>
      <c r="BH213" s="1027">
        <v>358.8</v>
      </c>
      <c r="BI213" s="1028">
        <v>377.9</v>
      </c>
      <c r="BJ213" s="1033">
        <v>377</v>
      </c>
      <c r="BK213" s="729">
        <f t="shared" si="115"/>
        <v>366.43333333333339</v>
      </c>
      <c r="BL213" s="790">
        <v>471224</v>
      </c>
      <c r="BM213" s="791">
        <v>471985</v>
      </c>
      <c r="BN213" s="791">
        <v>472513</v>
      </c>
      <c r="BO213" s="792">
        <v>472730</v>
      </c>
      <c r="BP213" s="793">
        <v>475470</v>
      </c>
      <c r="BQ213" s="810">
        <f t="shared" si="109"/>
        <v>472409.33333333331</v>
      </c>
      <c r="BR213" s="725">
        <v>52887</v>
      </c>
      <c r="BS213" s="726">
        <v>50452</v>
      </c>
      <c r="BT213" s="726">
        <v>53522</v>
      </c>
      <c r="BU213" s="727">
        <v>54179</v>
      </c>
      <c r="BV213" s="728">
        <v>55133</v>
      </c>
      <c r="BW213" s="729">
        <f t="shared" si="110"/>
        <v>52717.666666666664</v>
      </c>
      <c r="BX213" s="932">
        <v>40.200000000000003</v>
      </c>
      <c r="BY213" s="933">
        <v>40.700000000000003</v>
      </c>
      <c r="BZ213" s="933">
        <v>40.1</v>
      </c>
      <c r="CA213" s="744">
        <v>40</v>
      </c>
      <c r="CB213" s="935">
        <v>39.700000000000003</v>
      </c>
      <c r="CC213" s="729">
        <f t="shared" si="116"/>
        <v>40.266666666666673</v>
      </c>
      <c r="CD213" s="859">
        <v>63910</v>
      </c>
      <c r="CE213" s="860">
        <v>61661</v>
      </c>
      <c r="CF213" s="860">
        <v>59527</v>
      </c>
      <c r="CG213" s="861">
        <v>58074</v>
      </c>
      <c r="CH213" s="862">
        <v>58230</v>
      </c>
      <c r="CI213" s="863">
        <f t="shared" si="111"/>
        <v>59754</v>
      </c>
      <c r="CJ213" s="725">
        <v>7.2</v>
      </c>
      <c r="CK213" s="726">
        <v>7.8</v>
      </c>
      <c r="CL213" s="726">
        <v>7.9</v>
      </c>
      <c r="CM213" s="861">
        <v>9</v>
      </c>
      <c r="CN213" s="728">
        <v>8.5</v>
      </c>
      <c r="CO213" s="891">
        <f t="shared" si="117"/>
        <v>8.2333333333333325</v>
      </c>
    </row>
    <row r="214" spans="1:93" ht="17.25" thickBot="1" x14ac:dyDescent="0.35">
      <c r="A214" s="173" t="s">
        <v>454</v>
      </c>
      <c r="B214" s="794">
        <v>394297</v>
      </c>
      <c r="C214" s="795">
        <v>397139</v>
      </c>
      <c r="D214" s="796">
        <v>399237</v>
      </c>
      <c r="E214" s="797">
        <v>401674</v>
      </c>
      <c r="F214" s="811">
        <f t="shared" si="98"/>
        <v>399350</v>
      </c>
      <c r="G214" s="730">
        <v>16645.43</v>
      </c>
      <c r="H214" s="731">
        <v>16051.56</v>
      </c>
      <c r="I214" s="732">
        <v>18174.330000000002</v>
      </c>
      <c r="J214" s="733">
        <v>21009.74</v>
      </c>
      <c r="K214" s="734">
        <f t="shared" si="99"/>
        <v>18411.876666666667</v>
      </c>
      <c r="L214" s="730">
        <f t="shared" si="112"/>
        <v>42200</v>
      </c>
      <c r="M214" s="731">
        <f t="shared" si="112"/>
        <v>40400</v>
      </c>
      <c r="N214" s="732">
        <f t="shared" si="112"/>
        <v>45500</v>
      </c>
      <c r="O214" s="733">
        <f t="shared" si="113"/>
        <v>52300</v>
      </c>
      <c r="P214" s="734">
        <f t="shared" si="100"/>
        <v>46066.666666666664</v>
      </c>
      <c r="Q214" s="730">
        <f t="shared" si="101"/>
        <v>45678.637151999996</v>
      </c>
      <c r="R214" s="731">
        <f t="shared" si="102"/>
        <v>42872.803199999995</v>
      </c>
      <c r="S214" s="732">
        <f t="shared" si="103"/>
        <v>47338.2</v>
      </c>
      <c r="T214" s="733">
        <f t="shared" si="104"/>
        <v>53346</v>
      </c>
      <c r="U214" s="734">
        <f t="shared" si="105"/>
        <v>47852.334399999992</v>
      </c>
      <c r="V214" s="730">
        <v>210.5</v>
      </c>
      <c r="W214" s="731">
        <v>211.4</v>
      </c>
      <c r="X214" s="732">
        <v>210.5</v>
      </c>
      <c r="Y214" s="732">
        <v>213.3</v>
      </c>
      <c r="Z214" s="741">
        <v>217.3</v>
      </c>
      <c r="AA214" s="734">
        <f t="shared" si="106"/>
        <v>211.73333333333335</v>
      </c>
      <c r="AB214" s="730">
        <v>27.8</v>
      </c>
      <c r="AC214" s="731">
        <v>28.5</v>
      </c>
      <c r="AD214" s="732">
        <v>27</v>
      </c>
      <c r="AE214" s="732">
        <v>26.7</v>
      </c>
      <c r="AF214" s="741">
        <v>25.7</v>
      </c>
      <c r="AG214" s="734">
        <f t="shared" si="107"/>
        <v>27.400000000000002</v>
      </c>
      <c r="AH214" s="970">
        <v>6.8</v>
      </c>
      <c r="AI214" s="971">
        <v>7.7</v>
      </c>
      <c r="AJ214" s="971">
        <v>8.5</v>
      </c>
      <c r="AK214" s="972">
        <v>6.9</v>
      </c>
      <c r="AL214" s="973">
        <v>7.3</v>
      </c>
      <c r="AM214" s="974">
        <v>8</v>
      </c>
      <c r="AN214" s="1010">
        <v>1</v>
      </c>
      <c r="AO214" s="1011">
        <v>1.2</v>
      </c>
      <c r="AP214" s="1011">
        <v>1.2</v>
      </c>
      <c r="AQ214" s="1012">
        <v>1.1000000000000001</v>
      </c>
      <c r="AR214" s="981">
        <v>1.2</v>
      </c>
      <c r="AS214" s="974">
        <v>1</v>
      </c>
      <c r="AT214" s="794">
        <v>217842</v>
      </c>
      <c r="AU214" s="795">
        <v>219404</v>
      </c>
      <c r="AV214" s="795">
        <v>220644</v>
      </c>
      <c r="AW214" s="796">
        <v>221761</v>
      </c>
      <c r="AX214" s="797">
        <v>224035</v>
      </c>
      <c r="AY214" s="811">
        <f t="shared" si="108"/>
        <v>220603</v>
      </c>
      <c r="AZ214" s="746">
        <v>19.2</v>
      </c>
      <c r="BA214" s="747">
        <v>17.8</v>
      </c>
      <c r="BB214" s="747">
        <v>17.3</v>
      </c>
      <c r="BC214" s="748">
        <v>16.3</v>
      </c>
      <c r="BD214" s="749">
        <v>16.2</v>
      </c>
      <c r="BE214" s="734">
        <f t="shared" si="114"/>
        <v>17.133333333333336</v>
      </c>
      <c r="BF214" s="1034">
        <v>190.5</v>
      </c>
      <c r="BG214" s="1035">
        <v>190.8</v>
      </c>
      <c r="BH214" s="1040">
        <v>190</v>
      </c>
      <c r="BI214" s="1043">
        <v>193</v>
      </c>
      <c r="BJ214" s="1037">
        <v>196.3</v>
      </c>
      <c r="BK214" s="734">
        <f t="shared" si="115"/>
        <v>191.26666666666665</v>
      </c>
      <c r="BL214" s="794">
        <v>241114</v>
      </c>
      <c r="BM214" s="795">
        <v>242409</v>
      </c>
      <c r="BN214" s="795">
        <v>243135</v>
      </c>
      <c r="BO214" s="796">
        <v>243883</v>
      </c>
      <c r="BP214" s="797">
        <v>246366</v>
      </c>
      <c r="BQ214" s="811">
        <f t="shared" si="109"/>
        <v>243142.33333333334</v>
      </c>
      <c r="BR214" s="730">
        <v>26909</v>
      </c>
      <c r="BS214" s="731">
        <v>26236</v>
      </c>
      <c r="BT214" s="731">
        <v>27084</v>
      </c>
      <c r="BU214" s="732">
        <v>27194</v>
      </c>
      <c r="BV214" s="733">
        <v>27814</v>
      </c>
      <c r="BW214" s="734">
        <f t="shared" si="110"/>
        <v>26838</v>
      </c>
      <c r="BX214" s="746">
        <v>32.700000000000003</v>
      </c>
      <c r="BY214" s="747">
        <v>33.200000000000003</v>
      </c>
      <c r="BZ214" s="747">
        <v>35</v>
      </c>
      <c r="CA214" s="748">
        <v>37</v>
      </c>
      <c r="CB214" s="749">
        <v>33.799999999999997</v>
      </c>
      <c r="CC214" s="734">
        <f t="shared" si="116"/>
        <v>35.06666666666667</v>
      </c>
      <c r="CD214" s="850">
        <v>32054</v>
      </c>
      <c r="CE214" s="851">
        <v>31674</v>
      </c>
      <c r="CF214" s="851">
        <v>31177</v>
      </c>
      <c r="CG214" s="852">
        <v>30621</v>
      </c>
      <c r="CH214" s="853">
        <v>31099</v>
      </c>
      <c r="CI214" s="864">
        <f t="shared" si="111"/>
        <v>31157.333333333332</v>
      </c>
      <c r="CJ214" s="900">
        <v>10.6</v>
      </c>
      <c r="CK214" s="900">
        <v>10.6</v>
      </c>
      <c r="CL214" s="900">
        <v>10.6</v>
      </c>
      <c r="CM214" s="900">
        <v>10.6</v>
      </c>
      <c r="CN214" s="749">
        <v>10.6</v>
      </c>
      <c r="CO214" s="892">
        <f t="shared" si="117"/>
        <v>10.6</v>
      </c>
    </row>
    <row r="215" spans="1:93" x14ac:dyDescent="0.3">
      <c r="A215" s="171" t="s">
        <v>43</v>
      </c>
      <c r="B215" s="789">
        <f>SUM(B216:B232)</f>
        <v>37972812</v>
      </c>
      <c r="C215" s="789">
        <f t="shared" ref="C215:E215" si="120">SUM(C216:C232)</f>
        <v>37958138</v>
      </c>
      <c r="D215" s="789">
        <f t="shared" si="120"/>
        <v>37073357</v>
      </c>
      <c r="E215" s="789">
        <f t="shared" si="120"/>
        <v>36889761</v>
      </c>
      <c r="F215" s="809">
        <f t="shared" si="98"/>
        <v>37307085.333333336</v>
      </c>
      <c r="G215" s="735">
        <f>SUM(G216:G232)</f>
        <v>876109.44999999984</v>
      </c>
      <c r="H215" s="735">
        <f t="shared" ref="H215:J215" si="121">SUM(H216:H232)</f>
        <v>879339.78</v>
      </c>
      <c r="I215" s="735">
        <f t="shared" si="121"/>
        <v>963158.07999999984</v>
      </c>
      <c r="J215" s="735">
        <f t="shared" si="121"/>
        <v>1065243.3500000001</v>
      </c>
      <c r="K215" s="724">
        <f t="shared" si="99"/>
        <v>969247.07</v>
      </c>
      <c r="L215" s="735">
        <f t="shared" si="112"/>
        <v>23100</v>
      </c>
      <c r="M215" s="736">
        <f t="shared" si="112"/>
        <v>23200</v>
      </c>
      <c r="N215" s="737">
        <f t="shared" si="112"/>
        <v>26000</v>
      </c>
      <c r="O215" s="738">
        <f t="shared" si="113"/>
        <v>28900</v>
      </c>
      <c r="P215" s="724">
        <f t="shared" si="100"/>
        <v>26033.333333333332</v>
      </c>
      <c r="Q215" s="735">
        <f t="shared" si="101"/>
        <v>25004.182895999998</v>
      </c>
      <c r="R215" s="736">
        <f t="shared" si="102"/>
        <v>24620.025599999997</v>
      </c>
      <c r="S215" s="737">
        <f t="shared" si="103"/>
        <v>27050.400000000001</v>
      </c>
      <c r="T215" s="738">
        <f t="shared" si="104"/>
        <v>29478</v>
      </c>
      <c r="U215" s="724">
        <f t="shared" si="105"/>
        <v>27049.475200000001</v>
      </c>
      <c r="V215" s="735">
        <v>17487.900000000001</v>
      </c>
      <c r="W215" s="736">
        <v>17499.900000000001</v>
      </c>
      <c r="X215" s="737">
        <v>17760.2</v>
      </c>
      <c r="Y215" s="737">
        <v>17761.7</v>
      </c>
      <c r="Z215" s="739">
        <v>17808.8</v>
      </c>
      <c r="AA215" s="724">
        <f t="shared" si="106"/>
        <v>17673.933333333334</v>
      </c>
      <c r="AB215" s="735">
        <v>1278.7</v>
      </c>
      <c r="AC215" s="736">
        <v>1154</v>
      </c>
      <c r="AD215" s="737">
        <v>1110.7</v>
      </c>
      <c r="AE215" s="737">
        <v>1111.5999999999999</v>
      </c>
      <c r="AF215" s="739">
        <v>1136.9000000000001</v>
      </c>
      <c r="AG215" s="724">
        <f t="shared" si="107"/>
        <v>1125.4333333333332</v>
      </c>
      <c r="AH215" s="951">
        <v>566.1</v>
      </c>
      <c r="AI215" s="952">
        <v>552.1</v>
      </c>
      <c r="AJ215" s="952">
        <v>599</v>
      </c>
      <c r="AK215" s="953">
        <v>510.8</v>
      </c>
      <c r="AL215" s="954">
        <v>502.1</v>
      </c>
      <c r="AM215" s="955">
        <v>554</v>
      </c>
      <c r="AN215" s="956">
        <v>124</v>
      </c>
      <c r="AO215" s="957">
        <v>124.3</v>
      </c>
      <c r="AP215" s="957">
        <v>132.6</v>
      </c>
      <c r="AQ215" s="958">
        <v>119.8</v>
      </c>
      <c r="AR215" s="959">
        <v>129.1</v>
      </c>
      <c r="AS215" s="955">
        <v>126</v>
      </c>
      <c r="AT215" s="789">
        <v>21520575</v>
      </c>
      <c r="AU215" s="798">
        <v>21373891</v>
      </c>
      <c r="AV215" s="798">
        <v>20661308</v>
      </c>
      <c r="AW215" s="799">
        <v>20434618</v>
      </c>
      <c r="AX215" s="800">
        <v>20213143</v>
      </c>
      <c r="AY215" s="809">
        <f t="shared" si="108"/>
        <v>20823272.333333332</v>
      </c>
      <c r="AZ215" s="756">
        <v>7.3</v>
      </c>
      <c r="BA215" s="757">
        <v>6.7</v>
      </c>
      <c r="BB215" s="757">
        <v>6.7</v>
      </c>
      <c r="BC215" s="758">
        <v>6.5</v>
      </c>
      <c r="BD215" s="759">
        <v>5.7</v>
      </c>
      <c r="BE215" s="724">
        <f t="shared" si="114"/>
        <v>6.6333333333333329</v>
      </c>
      <c r="BF215" s="1022">
        <v>16464.099999999999</v>
      </c>
      <c r="BG215" s="1023">
        <v>16482.3</v>
      </c>
      <c r="BH215" s="1023">
        <v>16672.400000000001</v>
      </c>
      <c r="BI215" s="1024">
        <v>16734.599999999999</v>
      </c>
      <c r="BJ215" s="1025">
        <v>16776.2</v>
      </c>
      <c r="BK215" s="724">
        <f t="shared" si="115"/>
        <v>16629.766666666666</v>
      </c>
      <c r="BL215" s="789">
        <v>23623232</v>
      </c>
      <c r="BM215" s="798">
        <v>23392742</v>
      </c>
      <c r="BN215" s="798">
        <v>22580803</v>
      </c>
      <c r="BO215" s="799">
        <v>22300929</v>
      </c>
      <c r="BP215" s="800">
        <v>22026116</v>
      </c>
      <c r="BQ215" s="809">
        <f t="shared" si="109"/>
        <v>22758158</v>
      </c>
      <c r="BR215" s="735">
        <v>2870306</v>
      </c>
      <c r="BS215" s="736">
        <v>3153719</v>
      </c>
      <c r="BT215" s="736">
        <v>2675636</v>
      </c>
      <c r="BU215" s="737">
        <v>2612619</v>
      </c>
      <c r="BV215" s="738">
        <v>2545843</v>
      </c>
      <c r="BW215" s="724">
        <f t="shared" si="110"/>
        <v>2813991.3333333335</v>
      </c>
      <c r="BX215" s="756">
        <v>47</v>
      </c>
      <c r="BY215" s="757">
        <v>47.7</v>
      </c>
      <c r="BZ215" s="757">
        <v>46.7</v>
      </c>
      <c r="CA215" s="758">
        <v>47.7</v>
      </c>
      <c r="CB215" s="759">
        <v>49.2</v>
      </c>
      <c r="CC215" s="724">
        <f t="shared" si="116"/>
        <v>47.366666666666674</v>
      </c>
      <c r="CD215" s="854">
        <v>2851333</v>
      </c>
      <c r="CE215" s="855">
        <v>2754264</v>
      </c>
      <c r="CF215" s="855">
        <v>2620496</v>
      </c>
      <c r="CG215" s="856">
        <v>2539931</v>
      </c>
      <c r="CH215" s="857">
        <v>2476803</v>
      </c>
      <c r="CI215" s="858">
        <f t="shared" si="111"/>
        <v>2638230.3333333335</v>
      </c>
      <c r="CJ215" s="735">
        <v>5.0999999999999996</v>
      </c>
      <c r="CK215" s="736">
        <v>5.3</v>
      </c>
      <c r="CL215" s="736">
        <v>5.8</v>
      </c>
      <c r="CM215" s="737">
        <v>4.7</v>
      </c>
      <c r="CN215" s="738">
        <v>3.7</v>
      </c>
      <c r="CO215" s="755">
        <f t="shared" si="117"/>
        <v>5.2666666666666666</v>
      </c>
    </row>
    <row r="216" spans="1:93" x14ac:dyDescent="0.3">
      <c r="A216" s="172" t="s">
        <v>455</v>
      </c>
      <c r="B216" s="790">
        <v>3360545</v>
      </c>
      <c r="C216" s="791">
        <v>3371956</v>
      </c>
      <c r="D216" s="792">
        <v>3324543</v>
      </c>
      <c r="E216" s="793">
        <v>3320962</v>
      </c>
      <c r="F216" s="810">
        <f t="shared" si="98"/>
        <v>3339153.6666666665</v>
      </c>
      <c r="G216" s="725">
        <v>70881.67</v>
      </c>
      <c r="H216" s="726">
        <v>71268.570000000007</v>
      </c>
      <c r="I216" s="727">
        <v>79008.539999999994</v>
      </c>
      <c r="J216" s="728">
        <v>85738.91</v>
      </c>
      <c r="K216" s="729">
        <f t="shared" si="99"/>
        <v>78672.006666666668</v>
      </c>
      <c r="L216" s="725">
        <f t="shared" si="112"/>
        <v>21100</v>
      </c>
      <c r="M216" s="726">
        <f t="shared" si="112"/>
        <v>21100</v>
      </c>
      <c r="N216" s="727">
        <f t="shared" si="112"/>
        <v>23800</v>
      </c>
      <c r="O216" s="728">
        <f t="shared" si="113"/>
        <v>25800</v>
      </c>
      <c r="P216" s="729">
        <f t="shared" si="100"/>
        <v>23566.666666666668</v>
      </c>
      <c r="Q216" s="725">
        <f t="shared" si="101"/>
        <v>22839.318575999998</v>
      </c>
      <c r="R216" s="726">
        <f t="shared" si="102"/>
        <v>22391.488799999999</v>
      </c>
      <c r="S216" s="727">
        <f t="shared" si="103"/>
        <v>24761.52</v>
      </c>
      <c r="T216" s="728">
        <f t="shared" si="104"/>
        <v>26316</v>
      </c>
      <c r="U216" s="729">
        <f t="shared" si="105"/>
        <v>24489.669599999997</v>
      </c>
      <c r="V216" s="725">
        <v>1544.9</v>
      </c>
      <c r="W216" s="726">
        <v>1557.7</v>
      </c>
      <c r="X216" s="727">
        <v>1550</v>
      </c>
      <c r="Y216" s="727">
        <v>1539.6</v>
      </c>
      <c r="Z216" s="740">
        <v>1558.3</v>
      </c>
      <c r="AA216" s="729">
        <f t="shared" si="106"/>
        <v>1549.0999999999997</v>
      </c>
      <c r="AB216" s="725">
        <v>127.8</v>
      </c>
      <c r="AC216" s="726">
        <v>110.2</v>
      </c>
      <c r="AD216" s="727">
        <v>92.7</v>
      </c>
      <c r="AE216" s="727">
        <v>97.1</v>
      </c>
      <c r="AF216" s="740">
        <v>98.8</v>
      </c>
      <c r="AG216" s="729">
        <f t="shared" si="107"/>
        <v>100</v>
      </c>
      <c r="AH216" s="960">
        <v>44.9</v>
      </c>
      <c r="AI216" s="961">
        <v>41.6</v>
      </c>
      <c r="AJ216" s="961">
        <v>49.8</v>
      </c>
      <c r="AK216" s="962">
        <v>37</v>
      </c>
      <c r="AL216" s="963">
        <v>36.299999999999997</v>
      </c>
      <c r="AM216" s="964">
        <v>43</v>
      </c>
      <c r="AN216" s="943">
        <v>12.2</v>
      </c>
      <c r="AO216" s="965">
        <v>12.2</v>
      </c>
      <c r="AP216" s="965">
        <v>12.7</v>
      </c>
      <c r="AQ216" s="966">
        <v>11.5</v>
      </c>
      <c r="AR216" s="967">
        <v>10.4</v>
      </c>
      <c r="AS216" s="964">
        <v>12</v>
      </c>
      <c r="AT216" s="790">
        <v>1891980</v>
      </c>
      <c r="AU216" s="791">
        <v>1891330</v>
      </c>
      <c r="AV216" s="791">
        <v>1843979</v>
      </c>
      <c r="AW216" s="792">
        <v>1836909</v>
      </c>
      <c r="AX216" s="793">
        <v>1828659</v>
      </c>
      <c r="AY216" s="810">
        <f t="shared" si="108"/>
        <v>1857406</v>
      </c>
      <c r="AZ216" s="932">
        <v>5.9</v>
      </c>
      <c r="BA216" s="933">
        <v>6.2</v>
      </c>
      <c r="BB216" s="933">
        <v>6.7</v>
      </c>
      <c r="BC216" s="934">
        <v>6.5</v>
      </c>
      <c r="BD216" s="935">
        <v>4.5999999999999996</v>
      </c>
      <c r="BE216" s="729">
        <f t="shared" si="114"/>
        <v>6.4666666666666659</v>
      </c>
      <c r="BF216" s="1026">
        <v>1460.9</v>
      </c>
      <c r="BG216" s="1027">
        <v>1472.2</v>
      </c>
      <c r="BH216" s="1027">
        <v>1460.4</v>
      </c>
      <c r="BI216" s="1028">
        <v>1460.4</v>
      </c>
      <c r="BJ216" s="1029">
        <v>1482.5</v>
      </c>
      <c r="BK216" s="729">
        <f t="shared" si="115"/>
        <v>1464.3333333333333</v>
      </c>
      <c r="BL216" s="790">
        <v>2085908</v>
      </c>
      <c r="BM216" s="791">
        <v>2078900</v>
      </c>
      <c r="BN216" s="791">
        <v>2030792</v>
      </c>
      <c r="BO216" s="792">
        <v>2017898</v>
      </c>
      <c r="BP216" s="793">
        <v>2004022</v>
      </c>
      <c r="BQ216" s="810">
        <f t="shared" si="109"/>
        <v>2042530</v>
      </c>
      <c r="BR216" s="725">
        <v>267823</v>
      </c>
      <c r="BS216" s="726">
        <v>279131</v>
      </c>
      <c r="BT216" s="726">
        <v>253889</v>
      </c>
      <c r="BU216" s="727">
        <v>252766</v>
      </c>
      <c r="BV216" s="728">
        <v>250470</v>
      </c>
      <c r="BW216" s="729">
        <f t="shared" si="110"/>
        <v>261928.66666666666</v>
      </c>
      <c r="BX216" s="932">
        <v>50.3</v>
      </c>
      <c r="BY216" s="933">
        <v>51.2</v>
      </c>
      <c r="BZ216" s="933">
        <v>54.7</v>
      </c>
      <c r="CA216" s="934">
        <v>54.7</v>
      </c>
      <c r="CB216" s="935">
        <v>51.1</v>
      </c>
      <c r="CC216" s="729">
        <f t="shared" si="116"/>
        <v>53.533333333333339</v>
      </c>
      <c r="CD216" s="859">
        <v>264941</v>
      </c>
      <c r="CE216" s="860">
        <v>257295</v>
      </c>
      <c r="CF216" s="860">
        <v>253358</v>
      </c>
      <c r="CG216" s="861">
        <v>244666</v>
      </c>
      <c r="CH216" s="862">
        <v>237643</v>
      </c>
      <c r="CI216" s="863">
        <f t="shared" si="111"/>
        <v>251773</v>
      </c>
      <c r="CJ216" s="879">
        <v>3.3</v>
      </c>
      <c r="CK216" s="880">
        <v>3.4</v>
      </c>
      <c r="CL216" s="880">
        <v>2.7</v>
      </c>
      <c r="CM216" s="881">
        <v>3.3</v>
      </c>
      <c r="CN216" s="927">
        <v>2.3692307692307688</v>
      </c>
      <c r="CO216" s="891">
        <f t="shared" si="117"/>
        <v>3.1333333333333329</v>
      </c>
    </row>
    <row r="217" spans="1:93" x14ac:dyDescent="0.3">
      <c r="A217" s="172" t="s">
        <v>456</v>
      </c>
      <c r="B217" s="790">
        <v>4488998</v>
      </c>
      <c r="C217" s="791">
        <v>4475460</v>
      </c>
      <c r="D217" s="792">
        <v>4310201</v>
      </c>
      <c r="E217" s="793">
        <v>4273835</v>
      </c>
      <c r="F217" s="810">
        <f t="shared" si="98"/>
        <v>4353165.333333333</v>
      </c>
      <c r="G217" s="725">
        <v>105884.97</v>
      </c>
      <c r="H217" s="726">
        <v>102667.71</v>
      </c>
      <c r="I217" s="727">
        <v>115118.99</v>
      </c>
      <c r="J217" s="728">
        <v>128894.08</v>
      </c>
      <c r="K217" s="729">
        <f t="shared" si="99"/>
        <v>115560.26000000001</v>
      </c>
      <c r="L217" s="725">
        <f t="shared" si="112"/>
        <v>23600</v>
      </c>
      <c r="M217" s="726">
        <f t="shared" si="112"/>
        <v>22900</v>
      </c>
      <c r="N217" s="727">
        <f t="shared" si="112"/>
        <v>26700</v>
      </c>
      <c r="O217" s="728">
        <f t="shared" si="113"/>
        <v>30200</v>
      </c>
      <c r="P217" s="729">
        <f t="shared" si="100"/>
        <v>26600</v>
      </c>
      <c r="Q217" s="725">
        <f t="shared" si="101"/>
        <v>25545.398976</v>
      </c>
      <c r="R217" s="726">
        <f t="shared" si="102"/>
        <v>24301.663199999999</v>
      </c>
      <c r="S217" s="727">
        <f t="shared" si="103"/>
        <v>27778.68</v>
      </c>
      <c r="T217" s="728">
        <f t="shared" si="104"/>
        <v>30804</v>
      </c>
      <c r="U217" s="729">
        <f t="shared" si="105"/>
        <v>27628.114400000002</v>
      </c>
      <c r="V217" s="725">
        <v>1938.4</v>
      </c>
      <c r="W217" s="726">
        <v>1936.3</v>
      </c>
      <c r="X217" s="727">
        <v>2001.1</v>
      </c>
      <c r="Y217" s="727">
        <v>1989.8</v>
      </c>
      <c r="Z217" s="740">
        <v>2007.7</v>
      </c>
      <c r="AA217" s="729">
        <f t="shared" si="106"/>
        <v>1975.7333333333333</v>
      </c>
      <c r="AB217" s="725">
        <v>139.80000000000001</v>
      </c>
      <c r="AC217" s="726">
        <v>124.9</v>
      </c>
      <c r="AD217" s="727">
        <v>125.9</v>
      </c>
      <c r="AE217" s="727">
        <v>128</v>
      </c>
      <c r="AF217" s="740">
        <v>133.6</v>
      </c>
      <c r="AG217" s="729">
        <f t="shared" si="107"/>
        <v>126.26666666666667</v>
      </c>
      <c r="AH217" s="960">
        <v>46.2</v>
      </c>
      <c r="AI217" s="961">
        <v>52.6</v>
      </c>
      <c r="AJ217" s="961">
        <v>58.8</v>
      </c>
      <c r="AK217" s="962">
        <v>42.9</v>
      </c>
      <c r="AL217" s="963">
        <v>50</v>
      </c>
      <c r="AM217" s="964">
        <v>51</v>
      </c>
      <c r="AN217" s="943">
        <v>9.8000000000000007</v>
      </c>
      <c r="AO217" s="965">
        <v>12.4</v>
      </c>
      <c r="AP217" s="965">
        <v>17.5</v>
      </c>
      <c r="AQ217" s="966">
        <v>10.7</v>
      </c>
      <c r="AR217" s="967">
        <v>10.7</v>
      </c>
      <c r="AS217" s="964">
        <v>14</v>
      </c>
      <c r="AT217" s="790">
        <v>2570896</v>
      </c>
      <c r="AU217" s="791">
        <v>2542575</v>
      </c>
      <c r="AV217" s="791">
        <v>2424039</v>
      </c>
      <c r="AW217" s="792">
        <v>2385064</v>
      </c>
      <c r="AX217" s="793">
        <v>2347741</v>
      </c>
      <c r="AY217" s="810">
        <f t="shared" si="108"/>
        <v>2450559.3333333335</v>
      </c>
      <c r="AZ217" s="932">
        <v>4.9000000000000004</v>
      </c>
      <c r="BA217" s="933">
        <v>4.3</v>
      </c>
      <c r="BB217" s="933">
        <v>4.8</v>
      </c>
      <c r="BC217" s="934">
        <v>4.7</v>
      </c>
      <c r="BD217" s="935">
        <v>4.2</v>
      </c>
      <c r="BE217" s="729">
        <f t="shared" si="114"/>
        <v>4.6000000000000005</v>
      </c>
      <c r="BF217" s="1026">
        <v>1855.2</v>
      </c>
      <c r="BG217" s="1027">
        <v>1839.2</v>
      </c>
      <c r="BH217" s="1031">
        <v>1890</v>
      </c>
      <c r="BI217" s="1028">
        <v>1900.5</v>
      </c>
      <c r="BJ217" s="1029">
        <v>1900.6</v>
      </c>
      <c r="BK217" s="729">
        <f t="shared" si="115"/>
        <v>1876.5666666666666</v>
      </c>
      <c r="BL217" s="790">
        <v>2800794</v>
      </c>
      <c r="BM217" s="791">
        <v>2762364</v>
      </c>
      <c r="BN217" s="791">
        <v>2626413</v>
      </c>
      <c r="BO217" s="792">
        <v>2582103</v>
      </c>
      <c r="BP217" s="793">
        <v>2539761</v>
      </c>
      <c r="BQ217" s="810">
        <f t="shared" si="109"/>
        <v>2656960</v>
      </c>
      <c r="BR217" s="725">
        <v>332380</v>
      </c>
      <c r="BS217" s="726">
        <v>372381</v>
      </c>
      <c r="BT217" s="726">
        <v>300423</v>
      </c>
      <c r="BU217" s="727">
        <v>289522</v>
      </c>
      <c r="BV217" s="728">
        <v>277992</v>
      </c>
      <c r="BW217" s="729">
        <f t="shared" si="110"/>
        <v>320775.33333333331</v>
      </c>
      <c r="BX217" s="932">
        <v>44.9</v>
      </c>
      <c r="BY217" s="933">
        <v>43.7</v>
      </c>
      <c r="BZ217" s="933">
        <v>43.2</v>
      </c>
      <c r="CA217" s="934">
        <v>44.6</v>
      </c>
      <c r="CB217" s="935">
        <v>46.1</v>
      </c>
      <c r="CC217" s="729">
        <f t="shared" si="116"/>
        <v>43.833333333333336</v>
      </c>
      <c r="CD217" s="859">
        <v>311233</v>
      </c>
      <c r="CE217" s="860">
        <v>299728</v>
      </c>
      <c r="CF217" s="860">
        <v>277198</v>
      </c>
      <c r="CG217" s="861">
        <v>269468</v>
      </c>
      <c r="CH217" s="862">
        <v>264279</v>
      </c>
      <c r="CI217" s="863">
        <f t="shared" si="111"/>
        <v>282131.33333333331</v>
      </c>
      <c r="CJ217" s="879">
        <v>3.7</v>
      </c>
      <c r="CK217" s="880">
        <v>5.3</v>
      </c>
      <c r="CL217" s="880">
        <v>4.4000000000000004</v>
      </c>
      <c r="CM217" s="881">
        <v>4.4000000000000004</v>
      </c>
      <c r="CN217" s="882">
        <v>3.6</v>
      </c>
      <c r="CO217" s="891">
        <f t="shared" si="117"/>
        <v>4.7</v>
      </c>
    </row>
    <row r="218" spans="1:93" x14ac:dyDescent="0.3">
      <c r="A218" s="172" t="s">
        <v>457</v>
      </c>
      <c r="B218" s="790">
        <v>3473172</v>
      </c>
      <c r="C218" s="791">
        <v>3479525</v>
      </c>
      <c r="D218" s="792">
        <v>3455384</v>
      </c>
      <c r="E218" s="793">
        <v>3449874</v>
      </c>
      <c r="F218" s="810">
        <f t="shared" si="98"/>
        <v>3461594.3333333335</v>
      </c>
      <c r="G218" s="725">
        <v>86715.04</v>
      </c>
      <c r="H218" s="726">
        <v>87823.54</v>
      </c>
      <c r="I218" s="727">
        <v>95154.85</v>
      </c>
      <c r="J218" s="728">
        <v>104255.31</v>
      </c>
      <c r="K218" s="729">
        <f t="shared" si="99"/>
        <v>95744.566666666666</v>
      </c>
      <c r="L218" s="725">
        <f t="shared" si="112"/>
        <v>25000</v>
      </c>
      <c r="M218" s="726">
        <f t="shared" si="112"/>
        <v>25200</v>
      </c>
      <c r="N218" s="727">
        <f t="shared" si="112"/>
        <v>27500</v>
      </c>
      <c r="O218" s="728">
        <f t="shared" si="113"/>
        <v>30200</v>
      </c>
      <c r="P218" s="729">
        <f t="shared" si="100"/>
        <v>27633.333333333332</v>
      </c>
      <c r="Q218" s="725">
        <f t="shared" si="101"/>
        <v>27060.804</v>
      </c>
      <c r="R218" s="726">
        <f t="shared" si="102"/>
        <v>26742.441599999998</v>
      </c>
      <c r="S218" s="727">
        <f t="shared" si="103"/>
        <v>28611</v>
      </c>
      <c r="T218" s="728">
        <f t="shared" si="104"/>
        <v>30804</v>
      </c>
      <c r="U218" s="729">
        <f t="shared" si="105"/>
        <v>28719.147199999996</v>
      </c>
      <c r="V218" s="725">
        <v>1670</v>
      </c>
      <c r="W218" s="726">
        <v>1640.1</v>
      </c>
      <c r="X218" s="727">
        <v>1712.6</v>
      </c>
      <c r="Y218" s="727">
        <v>1701.6</v>
      </c>
      <c r="Z218" s="740">
        <v>1701.1</v>
      </c>
      <c r="AA218" s="729">
        <f t="shared" si="106"/>
        <v>1684.7666666666664</v>
      </c>
      <c r="AB218" s="725">
        <v>146.9</v>
      </c>
      <c r="AC218" s="726">
        <v>126.8</v>
      </c>
      <c r="AD218" s="727">
        <v>144</v>
      </c>
      <c r="AE218" s="727">
        <v>126.7</v>
      </c>
      <c r="AF218" s="740">
        <v>128.80000000000001</v>
      </c>
      <c r="AG218" s="729">
        <f t="shared" si="107"/>
        <v>132.5</v>
      </c>
      <c r="AH218" s="960">
        <v>43.8</v>
      </c>
      <c r="AI218" s="961">
        <v>30.2</v>
      </c>
      <c r="AJ218" s="961">
        <v>38.9</v>
      </c>
      <c r="AK218" s="962">
        <v>34.1</v>
      </c>
      <c r="AL218" s="963">
        <v>46.8</v>
      </c>
      <c r="AM218" s="964">
        <v>34</v>
      </c>
      <c r="AN218" s="943">
        <v>11.8</v>
      </c>
      <c r="AO218" s="965">
        <v>11.8</v>
      </c>
      <c r="AP218" s="965">
        <v>10.4</v>
      </c>
      <c r="AQ218" s="966">
        <v>9.4</v>
      </c>
      <c r="AR218" s="967">
        <v>14.4</v>
      </c>
      <c r="AS218" s="964">
        <v>11</v>
      </c>
      <c r="AT218" s="790">
        <v>1967045</v>
      </c>
      <c r="AU218" s="791">
        <v>1958325</v>
      </c>
      <c r="AV218" s="791">
        <v>1929346</v>
      </c>
      <c r="AW218" s="792">
        <v>1915884</v>
      </c>
      <c r="AX218" s="793">
        <v>1900527</v>
      </c>
      <c r="AY218" s="810">
        <f t="shared" si="108"/>
        <v>1934518.3333333333</v>
      </c>
      <c r="AZ218" s="932">
        <v>7</v>
      </c>
      <c r="BA218" s="933">
        <v>5.9</v>
      </c>
      <c r="BB218" s="933">
        <v>5.3</v>
      </c>
      <c r="BC218" s="934">
        <v>5.0999999999999996</v>
      </c>
      <c r="BD218" s="935">
        <v>4.9000000000000004</v>
      </c>
      <c r="BE218" s="729">
        <f t="shared" si="114"/>
        <v>5.4333333333333327</v>
      </c>
      <c r="BF218" s="1026">
        <v>1582.6</v>
      </c>
      <c r="BG218" s="1027">
        <v>1570.5</v>
      </c>
      <c r="BH218" s="1027">
        <v>1632.8</v>
      </c>
      <c r="BI218" s="1028">
        <v>1617.9</v>
      </c>
      <c r="BJ218" s="1029">
        <v>1603.8</v>
      </c>
      <c r="BK218" s="729">
        <f t="shared" si="115"/>
        <v>1607.0666666666668</v>
      </c>
      <c r="BL218" s="790">
        <v>2162103</v>
      </c>
      <c r="BM218" s="791">
        <v>2146608</v>
      </c>
      <c r="BN218" s="791">
        <v>2115888</v>
      </c>
      <c r="BO218" s="792">
        <v>2097282</v>
      </c>
      <c r="BP218" s="793">
        <v>2076120</v>
      </c>
      <c r="BQ218" s="810">
        <f t="shared" si="109"/>
        <v>2119926</v>
      </c>
      <c r="BR218" s="725">
        <v>270233</v>
      </c>
      <c r="BS218" s="726">
        <v>295351</v>
      </c>
      <c r="BT218" s="726">
        <v>258236</v>
      </c>
      <c r="BU218" s="727">
        <v>253312</v>
      </c>
      <c r="BV218" s="728">
        <v>247719</v>
      </c>
      <c r="BW218" s="729">
        <f t="shared" si="110"/>
        <v>268966.33333333331</v>
      </c>
      <c r="BX218" s="932">
        <v>44.4</v>
      </c>
      <c r="BY218" s="933">
        <v>43.2</v>
      </c>
      <c r="BZ218" s="933">
        <v>38.799999999999997</v>
      </c>
      <c r="CA218" s="934">
        <v>42.1</v>
      </c>
      <c r="CB218" s="935">
        <v>45.9</v>
      </c>
      <c r="CC218" s="729">
        <f t="shared" si="116"/>
        <v>41.366666666666667</v>
      </c>
      <c r="CD218" s="859">
        <v>265419</v>
      </c>
      <c r="CE218" s="860">
        <v>257651</v>
      </c>
      <c r="CF218" s="860">
        <v>253750</v>
      </c>
      <c r="CG218" s="861">
        <v>246555</v>
      </c>
      <c r="CH218" s="862">
        <v>240083</v>
      </c>
      <c r="CI218" s="863">
        <f t="shared" si="111"/>
        <v>252652</v>
      </c>
      <c r="CJ218" s="879">
        <v>4.5</v>
      </c>
      <c r="CK218" s="880">
        <v>5.7</v>
      </c>
      <c r="CL218" s="880">
        <v>4.5</v>
      </c>
      <c r="CM218" s="881">
        <v>4.0999999999999996</v>
      </c>
      <c r="CN218" s="882">
        <v>3.5</v>
      </c>
      <c r="CO218" s="891">
        <f t="shared" si="117"/>
        <v>4.7666666666666666</v>
      </c>
    </row>
    <row r="219" spans="1:93" x14ac:dyDescent="0.3">
      <c r="A219" s="172" t="s">
        <v>458</v>
      </c>
      <c r="B219" s="790">
        <v>1675502</v>
      </c>
      <c r="C219" s="791">
        <v>1671605</v>
      </c>
      <c r="D219" s="792">
        <v>1610051</v>
      </c>
      <c r="E219" s="793">
        <v>1598259</v>
      </c>
      <c r="F219" s="810">
        <f t="shared" si="98"/>
        <v>1626638.3333333333</v>
      </c>
      <c r="G219" s="725">
        <v>32236.48</v>
      </c>
      <c r="H219" s="726">
        <v>32460.38</v>
      </c>
      <c r="I219" s="727">
        <v>35334.35</v>
      </c>
      <c r="J219" s="728">
        <v>37957.370000000003</v>
      </c>
      <c r="K219" s="729">
        <f t="shared" si="99"/>
        <v>35250.700000000004</v>
      </c>
      <c r="L219" s="725">
        <f t="shared" si="112"/>
        <v>19200</v>
      </c>
      <c r="M219" s="726">
        <f t="shared" si="112"/>
        <v>19400</v>
      </c>
      <c r="N219" s="727">
        <f t="shared" si="112"/>
        <v>21900</v>
      </c>
      <c r="O219" s="728">
        <f t="shared" si="113"/>
        <v>23700</v>
      </c>
      <c r="P219" s="729">
        <f t="shared" si="100"/>
        <v>21666.666666666668</v>
      </c>
      <c r="Q219" s="725">
        <f t="shared" si="101"/>
        <v>20782.697472</v>
      </c>
      <c r="R219" s="726">
        <f t="shared" si="102"/>
        <v>20587.4352</v>
      </c>
      <c r="S219" s="727">
        <f t="shared" si="103"/>
        <v>22784.76</v>
      </c>
      <c r="T219" s="728">
        <f t="shared" si="104"/>
        <v>24174</v>
      </c>
      <c r="U219" s="729">
        <f t="shared" si="105"/>
        <v>22515.398400000002</v>
      </c>
      <c r="V219" s="725">
        <v>738.6</v>
      </c>
      <c r="W219" s="726">
        <v>745.3</v>
      </c>
      <c r="X219" s="727">
        <v>751.5</v>
      </c>
      <c r="Y219" s="727">
        <v>757.6</v>
      </c>
      <c r="Z219" s="740">
        <v>762.5</v>
      </c>
      <c r="AA219" s="729">
        <f t="shared" si="106"/>
        <v>751.4666666666667</v>
      </c>
      <c r="AB219" s="725">
        <v>45.9</v>
      </c>
      <c r="AC219" s="726">
        <v>41.6</v>
      </c>
      <c r="AD219" s="727">
        <v>39.200000000000003</v>
      </c>
      <c r="AE219" s="727">
        <v>39.5</v>
      </c>
      <c r="AF219" s="740">
        <v>46.1</v>
      </c>
      <c r="AG219" s="729">
        <f t="shared" si="107"/>
        <v>40.1</v>
      </c>
      <c r="AH219" s="960">
        <v>23.1</v>
      </c>
      <c r="AI219" s="961">
        <v>25.2</v>
      </c>
      <c r="AJ219" s="961">
        <v>26.3</v>
      </c>
      <c r="AK219" s="962">
        <v>17.7</v>
      </c>
      <c r="AL219" s="963">
        <v>17</v>
      </c>
      <c r="AM219" s="964">
        <v>23</v>
      </c>
      <c r="AN219" s="943">
        <v>4.8</v>
      </c>
      <c r="AO219" s="965">
        <v>4.9000000000000004</v>
      </c>
      <c r="AP219" s="965">
        <v>5.2</v>
      </c>
      <c r="AQ219" s="966">
        <v>4.7</v>
      </c>
      <c r="AR219" s="967">
        <v>5</v>
      </c>
      <c r="AS219" s="964">
        <v>5</v>
      </c>
      <c r="AT219" s="790">
        <v>959366</v>
      </c>
      <c r="AU219" s="791">
        <v>949687</v>
      </c>
      <c r="AV219" s="791">
        <v>907487</v>
      </c>
      <c r="AW219" s="792">
        <v>892173</v>
      </c>
      <c r="AX219" s="793">
        <v>877971</v>
      </c>
      <c r="AY219" s="810">
        <f t="shared" si="108"/>
        <v>916449</v>
      </c>
      <c r="AZ219" s="932">
        <v>10.5</v>
      </c>
      <c r="BA219" s="933">
        <v>9.1</v>
      </c>
      <c r="BB219" s="933">
        <v>8.3000000000000007</v>
      </c>
      <c r="BC219" s="934">
        <v>8</v>
      </c>
      <c r="BD219" s="935">
        <v>7.6</v>
      </c>
      <c r="BE219" s="729">
        <f t="shared" si="114"/>
        <v>8.4666666666666668</v>
      </c>
      <c r="BF219" s="1026">
        <v>697.8</v>
      </c>
      <c r="BG219" s="1027">
        <v>701.1</v>
      </c>
      <c r="BH219" s="1027">
        <v>704.2</v>
      </c>
      <c r="BI219" s="1032">
        <v>713</v>
      </c>
      <c r="BJ219" s="1029">
        <v>718.2</v>
      </c>
      <c r="BK219" s="729">
        <f t="shared" si="115"/>
        <v>706.1</v>
      </c>
      <c r="BL219" s="790">
        <v>1052097</v>
      </c>
      <c r="BM219" s="791">
        <v>1038035</v>
      </c>
      <c r="BN219" s="791">
        <v>986635</v>
      </c>
      <c r="BO219" s="792">
        <v>969082</v>
      </c>
      <c r="BP219" s="793">
        <v>952999</v>
      </c>
      <c r="BQ219" s="810">
        <f t="shared" si="109"/>
        <v>997917.33333333337</v>
      </c>
      <c r="BR219" s="725">
        <v>121713</v>
      </c>
      <c r="BS219" s="726">
        <v>139971</v>
      </c>
      <c r="BT219" s="726">
        <v>111589</v>
      </c>
      <c r="BU219" s="727">
        <v>108075</v>
      </c>
      <c r="BV219" s="728">
        <v>104298</v>
      </c>
      <c r="BW219" s="729">
        <f t="shared" si="110"/>
        <v>119878.33333333333</v>
      </c>
      <c r="BX219" s="932">
        <v>40.799999999999997</v>
      </c>
      <c r="BY219" s="933">
        <v>43.2</v>
      </c>
      <c r="BZ219" s="933">
        <v>45.1</v>
      </c>
      <c r="CA219" s="934">
        <v>40.4</v>
      </c>
      <c r="CB219" s="935">
        <v>45</v>
      </c>
      <c r="CC219" s="729">
        <f t="shared" si="116"/>
        <v>42.900000000000006</v>
      </c>
      <c r="CD219" s="859">
        <v>125170</v>
      </c>
      <c r="CE219" s="860">
        <v>120140</v>
      </c>
      <c r="CF219" s="860">
        <v>108486</v>
      </c>
      <c r="CG219" s="861">
        <v>105012</v>
      </c>
      <c r="CH219" s="862">
        <v>102693</v>
      </c>
      <c r="CI219" s="863">
        <f t="shared" si="111"/>
        <v>111212.66666666667</v>
      </c>
      <c r="CJ219" s="879">
        <v>9.6999999999999993</v>
      </c>
      <c r="CK219" s="880">
        <v>9.6999999999999993</v>
      </c>
      <c r="CL219" s="880">
        <v>10.199999999999999</v>
      </c>
      <c r="CM219" s="881">
        <v>10</v>
      </c>
      <c r="CN219" s="882">
        <v>9.1</v>
      </c>
      <c r="CO219" s="891">
        <f t="shared" si="117"/>
        <v>9.9666666666666668</v>
      </c>
    </row>
    <row r="220" spans="1:93" x14ac:dyDescent="0.3">
      <c r="A220" s="172" t="s">
        <v>459</v>
      </c>
      <c r="B220" s="790">
        <v>1003310</v>
      </c>
      <c r="C220" s="791">
        <v>1001411</v>
      </c>
      <c r="D220" s="792">
        <v>965875</v>
      </c>
      <c r="E220" s="793">
        <v>958281</v>
      </c>
      <c r="F220" s="810">
        <f t="shared" si="98"/>
        <v>975189</v>
      </c>
      <c r="G220" s="725">
        <v>18757.43</v>
      </c>
      <c r="H220" s="726">
        <v>18817.96</v>
      </c>
      <c r="I220" s="727">
        <v>20535.39</v>
      </c>
      <c r="J220" s="728">
        <v>22629.03</v>
      </c>
      <c r="K220" s="729">
        <f t="shared" si="99"/>
        <v>20660.793333333331</v>
      </c>
      <c r="L220" s="725">
        <f t="shared" si="112"/>
        <v>18700</v>
      </c>
      <c r="M220" s="726">
        <f t="shared" si="112"/>
        <v>18800</v>
      </c>
      <c r="N220" s="727">
        <f t="shared" si="112"/>
        <v>21300</v>
      </c>
      <c r="O220" s="728">
        <f t="shared" si="113"/>
        <v>23600</v>
      </c>
      <c r="P220" s="729">
        <f t="shared" si="100"/>
        <v>21233.333333333332</v>
      </c>
      <c r="Q220" s="725">
        <f t="shared" si="101"/>
        <v>20241.481391999998</v>
      </c>
      <c r="R220" s="726">
        <f t="shared" si="102"/>
        <v>19950.7104</v>
      </c>
      <c r="S220" s="727">
        <f t="shared" si="103"/>
        <v>22160.52</v>
      </c>
      <c r="T220" s="728">
        <f t="shared" si="104"/>
        <v>24072</v>
      </c>
      <c r="U220" s="729">
        <f t="shared" si="105"/>
        <v>22061.076799999999</v>
      </c>
      <c r="V220" s="725">
        <v>449.4</v>
      </c>
      <c r="W220" s="726">
        <v>449.9</v>
      </c>
      <c r="X220" s="727">
        <v>447.7</v>
      </c>
      <c r="Y220" s="727">
        <v>451.1</v>
      </c>
      <c r="Z220" s="740">
        <v>458.4</v>
      </c>
      <c r="AA220" s="729">
        <f t="shared" si="106"/>
        <v>449.56666666666661</v>
      </c>
      <c r="AB220" s="725">
        <v>29.2</v>
      </c>
      <c r="AC220" s="726">
        <v>27.4</v>
      </c>
      <c r="AD220" s="727">
        <v>25.3</v>
      </c>
      <c r="AE220" s="727">
        <v>24.3</v>
      </c>
      <c r="AF220" s="740">
        <v>25.4</v>
      </c>
      <c r="AG220" s="729">
        <f t="shared" si="107"/>
        <v>25.666666666666668</v>
      </c>
      <c r="AH220" s="960">
        <v>9</v>
      </c>
      <c r="AI220" s="961">
        <v>9</v>
      </c>
      <c r="AJ220" s="961">
        <v>9</v>
      </c>
      <c r="AK220" s="962">
        <v>9</v>
      </c>
      <c r="AL220" s="963">
        <v>9</v>
      </c>
      <c r="AM220" s="964">
        <v>9</v>
      </c>
      <c r="AN220" s="989">
        <v>2.1</v>
      </c>
      <c r="AO220" s="979">
        <v>2.1</v>
      </c>
      <c r="AP220" s="979">
        <v>2.2000000000000002</v>
      </c>
      <c r="AQ220" s="968">
        <v>2</v>
      </c>
      <c r="AR220" s="969">
        <v>2.1</v>
      </c>
      <c r="AS220" s="964">
        <v>2</v>
      </c>
      <c r="AT220" s="790">
        <v>573806</v>
      </c>
      <c r="AU220" s="791">
        <v>568738</v>
      </c>
      <c r="AV220" s="791">
        <v>543442</v>
      </c>
      <c r="AW220" s="792">
        <v>534284</v>
      </c>
      <c r="AX220" s="793">
        <v>525881</v>
      </c>
      <c r="AY220" s="810">
        <f t="shared" si="108"/>
        <v>548821.33333333337</v>
      </c>
      <c r="AZ220" s="932">
        <v>9.4</v>
      </c>
      <c r="BA220" s="933">
        <v>7.4</v>
      </c>
      <c r="BB220" s="933">
        <v>6.6</v>
      </c>
      <c r="BC220" s="934">
        <v>6.1</v>
      </c>
      <c r="BD220" s="935">
        <v>5.6</v>
      </c>
      <c r="BE220" s="729">
        <f t="shared" si="114"/>
        <v>6.7</v>
      </c>
      <c r="BF220" s="1026">
        <v>428.5</v>
      </c>
      <c r="BG220" s="1027">
        <v>429.2</v>
      </c>
      <c r="BH220" s="1027">
        <v>426.6</v>
      </c>
      <c r="BI220" s="1028">
        <v>429.7</v>
      </c>
      <c r="BJ220" s="1029">
        <v>435.2</v>
      </c>
      <c r="BK220" s="729">
        <f t="shared" si="115"/>
        <v>428.5</v>
      </c>
      <c r="BL220" s="790">
        <v>630431</v>
      </c>
      <c r="BM220" s="791">
        <v>622971</v>
      </c>
      <c r="BN220" s="791">
        <v>591654</v>
      </c>
      <c r="BO220" s="792">
        <v>581563</v>
      </c>
      <c r="BP220" s="793">
        <v>572056</v>
      </c>
      <c r="BQ220" s="810">
        <f t="shared" si="109"/>
        <v>598729.33333333337</v>
      </c>
      <c r="BR220" s="725">
        <v>74330</v>
      </c>
      <c r="BS220" s="726">
        <v>85380</v>
      </c>
      <c r="BT220" s="726">
        <v>67650</v>
      </c>
      <c r="BU220" s="727">
        <v>64469</v>
      </c>
      <c r="BV220" s="728">
        <v>62232</v>
      </c>
      <c r="BW220" s="729">
        <f t="shared" si="110"/>
        <v>72499.666666666672</v>
      </c>
      <c r="BX220" s="932">
        <v>38.4</v>
      </c>
      <c r="BY220" s="933">
        <v>41.1</v>
      </c>
      <c r="BZ220" s="933">
        <v>36.299999999999997</v>
      </c>
      <c r="CA220" s="934">
        <v>32.700000000000003</v>
      </c>
      <c r="CB220" s="935">
        <v>38.5</v>
      </c>
      <c r="CC220" s="729">
        <f t="shared" si="116"/>
        <v>36.700000000000003</v>
      </c>
      <c r="CD220" s="859">
        <v>76420</v>
      </c>
      <c r="CE220" s="860">
        <v>73609</v>
      </c>
      <c r="CF220" s="860">
        <v>66393</v>
      </c>
      <c r="CG220" s="861">
        <v>64534</v>
      </c>
      <c r="CH220" s="862">
        <v>63389</v>
      </c>
      <c r="CI220" s="863">
        <f t="shared" si="111"/>
        <v>68178.666666666672</v>
      </c>
      <c r="CJ220" s="879">
        <v>9.5</v>
      </c>
      <c r="CK220" s="880">
        <v>8.4</v>
      </c>
      <c r="CL220" s="880">
        <v>8.3000000000000007</v>
      </c>
      <c r="CM220" s="881">
        <v>8.1</v>
      </c>
      <c r="CN220" s="882">
        <v>9.8000000000000007</v>
      </c>
      <c r="CO220" s="891">
        <f t="shared" si="117"/>
        <v>8.2666666666666675</v>
      </c>
    </row>
    <row r="221" spans="1:93" x14ac:dyDescent="0.3">
      <c r="A221" s="172" t="s">
        <v>460</v>
      </c>
      <c r="B221" s="790">
        <v>2865072</v>
      </c>
      <c r="C221" s="791">
        <v>2864809</v>
      </c>
      <c r="D221" s="792">
        <v>2833557</v>
      </c>
      <c r="E221" s="793">
        <v>2822229</v>
      </c>
      <c r="F221" s="810">
        <f t="shared" si="98"/>
        <v>2840198.3333333335</v>
      </c>
      <c r="G221" s="725">
        <v>72345.22</v>
      </c>
      <c r="H221" s="726">
        <v>73594.34</v>
      </c>
      <c r="I221" s="727">
        <v>81505.95</v>
      </c>
      <c r="J221" s="728">
        <v>91372.88</v>
      </c>
      <c r="K221" s="729">
        <f t="shared" si="99"/>
        <v>82157.723333333328</v>
      </c>
      <c r="L221" s="725">
        <f t="shared" si="112"/>
        <v>25300</v>
      </c>
      <c r="M221" s="726">
        <f t="shared" si="112"/>
        <v>25700</v>
      </c>
      <c r="N221" s="727">
        <f t="shared" si="112"/>
        <v>28800</v>
      </c>
      <c r="O221" s="728">
        <f t="shared" si="113"/>
        <v>32400</v>
      </c>
      <c r="P221" s="729">
        <f t="shared" si="100"/>
        <v>28966.666666666668</v>
      </c>
      <c r="Q221" s="725">
        <f t="shared" si="101"/>
        <v>27385.533648000001</v>
      </c>
      <c r="R221" s="726">
        <f t="shared" si="102"/>
        <v>27273.045599999998</v>
      </c>
      <c r="S221" s="727">
        <f t="shared" si="103"/>
        <v>29963.52</v>
      </c>
      <c r="T221" s="728">
        <f t="shared" si="104"/>
        <v>33048</v>
      </c>
      <c r="U221" s="729">
        <f t="shared" si="105"/>
        <v>30094.855200000002</v>
      </c>
      <c r="V221" s="725">
        <v>1390.2</v>
      </c>
      <c r="W221" s="726">
        <v>1386.9</v>
      </c>
      <c r="X221" s="727">
        <v>1402.5</v>
      </c>
      <c r="Y221" s="727">
        <v>1394.6</v>
      </c>
      <c r="Z221" s="740">
        <v>1409.2</v>
      </c>
      <c r="AA221" s="729">
        <f t="shared" si="106"/>
        <v>1394.6666666666667</v>
      </c>
      <c r="AB221" s="725">
        <v>97.1</v>
      </c>
      <c r="AC221" s="726">
        <v>89.6</v>
      </c>
      <c r="AD221" s="727">
        <v>78.900000000000006</v>
      </c>
      <c r="AE221" s="727">
        <v>90.5</v>
      </c>
      <c r="AF221" s="740">
        <v>94.7</v>
      </c>
      <c r="AG221" s="729">
        <f t="shared" si="107"/>
        <v>86.333333333333329</v>
      </c>
      <c r="AH221" s="960">
        <v>45.7</v>
      </c>
      <c r="AI221" s="961">
        <v>44</v>
      </c>
      <c r="AJ221" s="961">
        <v>56.8</v>
      </c>
      <c r="AK221" s="962">
        <v>49.4</v>
      </c>
      <c r="AL221" s="963">
        <v>42.8</v>
      </c>
      <c r="AM221" s="964">
        <v>50</v>
      </c>
      <c r="AN221" s="943">
        <v>9.6</v>
      </c>
      <c r="AO221" s="965">
        <v>9.6</v>
      </c>
      <c r="AP221" s="965">
        <v>10.5</v>
      </c>
      <c r="AQ221" s="966">
        <v>15.5</v>
      </c>
      <c r="AR221" s="967">
        <v>16.7</v>
      </c>
      <c r="AS221" s="964">
        <v>12</v>
      </c>
      <c r="AT221" s="790">
        <v>1646593</v>
      </c>
      <c r="AU221" s="791">
        <v>1632184</v>
      </c>
      <c r="AV221" s="791">
        <v>1603879</v>
      </c>
      <c r="AW221" s="792">
        <v>1587314</v>
      </c>
      <c r="AX221" s="793">
        <v>1571772</v>
      </c>
      <c r="AY221" s="810">
        <f t="shared" si="108"/>
        <v>1607792.3333333333</v>
      </c>
      <c r="AZ221" s="932">
        <v>7.2</v>
      </c>
      <c r="BA221" s="933">
        <v>5.4</v>
      </c>
      <c r="BB221" s="933">
        <v>6.2</v>
      </c>
      <c r="BC221" s="934">
        <v>7</v>
      </c>
      <c r="BD221" s="935">
        <v>6.2</v>
      </c>
      <c r="BE221" s="729">
        <f t="shared" si="114"/>
        <v>6.2</v>
      </c>
      <c r="BF221" s="1026">
        <v>1304.9000000000001</v>
      </c>
      <c r="BG221" s="1027">
        <v>1302.5999999999999</v>
      </c>
      <c r="BH221" s="1027">
        <v>1301.2</v>
      </c>
      <c r="BI221" s="1028">
        <v>1295.0999999999999</v>
      </c>
      <c r="BJ221" s="1029">
        <v>1315.6</v>
      </c>
      <c r="BK221" s="729">
        <f t="shared" si="115"/>
        <v>1299.6333333333334</v>
      </c>
      <c r="BL221" s="790">
        <v>1792809</v>
      </c>
      <c r="BM221" s="791">
        <v>1771599</v>
      </c>
      <c r="BN221" s="791">
        <v>1745588</v>
      </c>
      <c r="BO221" s="792">
        <v>1722459</v>
      </c>
      <c r="BP221" s="793">
        <v>1700139</v>
      </c>
      <c r="BQ221" s="810">
        <f t="shared" si="109"/>
        <v>1746548.6666666667</v>
      </c>
      <c r="BR221" s="725">
        <v>222173</v>
      </c>
      <c r="BS221" s="726">
        <v>249146</v>
      </c>
      <c r="BT221" s="726">
        <v>211886</v>
      </c>
      <c r="BU221" s="727">
        <v>207693</v>
      </c>
      <c r="BV221" s="728">
        <v>202799</v>
      </c>
      <c r="BW221" s="729">
        <f t="shared" si="110"/>
        <v>222908.33333333334</v>
      </c>
      <c r="BX221" s="932">
        <v>51</v>
      </c>
      <c r="BY221" s="933">
        <v>56.7</v>
      </c>
      <c r="BZ221" s="933">
        <v>55.9</v>
      </c>
      <c r="CA221" s="934">
        <v>49.3</v>
      </c>
      <c r="CB221" s="935">
        <v>51.5</v>
      </c>
      <c r="CC221" s="729">
        <f t="shared" si="116"/>
        <v>53.966666666666661</v>
      </c>
      <c r="CD221" s="859">
        <v>197035</v>
      </c>
      <c r="CE221" s="860">
        <v>189725</v>
      </c>
      <c r="CF221" s="860">
        <v>190091</v>
      </c>
      <c r="CG221" s="861">
        <v>180405</v>
      </c>
      <c r="CH221" s="862">
        <v>172882</v>
      </c>
      <c r="CI221" s="863">
        <f t="shared" si="111"/>
        <v>186740.33333333334</v>
      </c>
      <c r="CJ221" s="879">
        <v>7.3</v>
      </c>
      <c r="CK221" s="880">
        <v>8.1999999999999993</v>
      </c>
      <c r="CL221" s="880">
        <v>9.3000000000000007</v>
      </c>
      <c r="CM221" s="881">
        <v>4.5</v>
      </c>
      <c r="CN221" s="882">
        <v>3.7</v>
      </c>
      <c r="CO221" s="891">
        <f t="shared" si="117"/>
        <v>7.333333333333333</v>
      </c>
    </row>
    <row r="222" spans="1:93" x14ac:dyDescent="0.3">
      <c r="A222" s="172" t="s">
        <v>461</v>
      </c>
      <c r="B222" s="790">
        <v>946038</v>
      </c>
      <c r="C222" s="791">
        <v>942233</v>
      </c>
      <c r="D222" s="792">
        <v>910302</v>
      </c>
      <c r="E222" s="793">
        <v>902444</v>
      </c>
      <c r="F222" s="810">
        <f t="shared" si="98"/>
        <v>918326.33333333337</v>
      </c>
      <c r="G222" s="725">
        <v>17762.12</v>
      </c>
      <c r="H222" s="726">
        <v>17631.59</v>
      </c>
      <c r="I222" s="727">
        <v>19763.91</v>
      </c>
      <c r="J222" s="728">
        <v>21132.639999999999</v>
      </c>
      <c r="K222" s="729">
        <f t="shared" si="99"/>
        <v>19509.38</v>
      </c>
      <c r="L222" s="725">
        <f t="shared" si="112"/>
        <v>18800</v>
      </c>
      <c r="M222" s="726">
        <f t="shared" si="112"/>
        <v>18700</v>
      </c>
      <c r="N222" s="727">
        <f t="shared" si="112"/>
        <v>21700</v>
      </c>
      <c r="O222" s="728">
        <f t="shared" si="113"/>
        <v>23400</v>
      </c>
      <c r="P222" s="729">
        <f t="shared" si="100"/>
        <v>21266.666666666668</v>
      </c>
      <c r="Q222" s="725">
        <f t="shared" si="101"/>
        <v>20349.724608</v>
      </c>
      <c r="R222" s="726">
        <f t="shared" si="102"/>
        <v>19844.589599999999</v>
      </c>
      <c r="S222" s="727">
        <f t="shared" si="103"/>
        <v>22576.68</v>
      </c>
      <c r="T222" s="728">
        <f t="shared" si="104"/>
        <v>23868</v>
      </c>
      <c r="U222" s="729">
        <f t="shared" si="105"/>
        <v>22096.423200000001</v>
      </c>
      <c r="V222" s="725">
        <v>433.7</v>
      </c>
      <c r="W222" s="726">
        <v>432.2</v>
      </c>
      <c r="X222" s="727">
        <v>447.9</v>
      </c>
      <c r="Y222" s="727">
        <v>434.4</v>
      </c>
      <c r="Z222" s="740">
        <v>431</v>
      </c>
      <c r="AA222" s="729">
        <f t="shared" si="106"/>
        <v>438.16666666666669</v>
      </c>
      <c r="AB222" s="725">
        <v>31.5</v>
      </c>
      <c r="AC222" s="726">
        <v>27.9</v>
      </c>
      <c r="AD222" s="727">
        <v>27.6</v>
      </c>
      <c r="AE222" s="727">
        <v>23.6</v>
      </c>
      <c r="AF222" s="740">
        <v>28.4</v>
      </c>
      <c r="AG222" s="729">
        <f t="shared" si="107"/>
        <v>26.366666666666664</v>
      </c>
      <c r="AH222" s="960">
        <v>13.8</v>
      </c>
      <c r="AI222" s="961">
        <v>12.3</v>
      </c>
      <c r="AJ222" s="961">
        <v>12.4</v>
      </c>
      <c r="AK222" s="962">
        <v>11.8</v>
      </c>
      <c r="AL222" s="963">
        <v>11.6</v>
      </c>
      <c r="AM222" s="964">
        <v>12</v>
      </c>
      <c r="AN222" s="943">
        <v>2.5</v>
      </c>
      <c r="AO222" s="965">
        <v>2.6</v>
      </c>
      <c r="AP222" s="979">
        <v>2.7</v>
      </c>
      <c r="AQ222" s="968">
        <v>2.5</v>
      </c>
      <c r="AR222" s="969">
        <v>2.6</v>
      </c>
      <c r="AS222" s="964">
        <v>3</v>
      </c>
      <c r="AT222" s="790">
        <v>542986</v>
      </c>
      <c r="AU222" s="791">
        <v>537210</v>
      </c>
      <c r="AV222" s="791">
        <v>515308</v>
      </c>
      <c r="AW222" s="792">
        <v>506803</v>
      </c>
      <c r="AX222" s="793">
        <v>499086</v>
      </c>
      <c r="AY222" s="810">
        <f t="shared" si="108"/>
        <v>519773.66666666669</v>
      </c>
      <c r="AZ222" s="932">
        <v>6.3</v>
      </c>
      <c r="BA222" s="933">
        <v>6.1</v>
      </c>
      <c r="BB222" s="933">
        <v>5.5</v>
      </c>
      <c r="BC222" s="934">
        <v>6</v>
      </c>
      <c r="BD222" s="935">
        <v>6.2</v>
      </c>
      <c r="BE222" s="729">
        <f t="shared" si="114"/>
        <v>5.8666666666666671</v>
      </c>
      <c r="BF222" s="1026">
        <v>408.7</v>
      </c>
      <c r="BG222" s="1027">
        <v>409.2</v>
      </c>
      <c r="BH222" s="1027">
        <v>423.8</v>
      </c>
      <c r="BI222" s="1028">
        <v>408.1</v>
      </c>
      <c r="BJ222" s="1029">
        <v>405.5</v>
      </c>
      <c r="BK222" s="729">
        <f t="shared" si="115"/>
        <v>413.7</v>
      </c>
      <c r="BL222" s="790">
        <v>595516</v>
      </c>
      <c r="BM222" s="791">
        <v>587340</v>
      </c>
      <c r="BN222" s="791">
        <v>560324</v>
      </c>
      <c r="BO222" s="792">
        <v>550684</v>
      </c>
      <c r="BP222" s="793">
        <v>541714</v>
      </c>
      <c r="BQ222" s="810">
        <f t="shared" si="109"/>
        <v>566116</v>
      </c>
      <c r="BR222" s="725">
        <v>71605</v>
      </c>
      <c r="BS222" s="726">
        <v>74941</v>
      </c>
      <c r="BT222" s="726">
        <v>64285</v>
      </c>
      <c r="BU222" s="727">
        <v>62017</v>
      </c>
      <c r="BV222" s="728">
        <v>59142</v>
      </c>
      <c r="BW222" s="729">
        <f t="shared" si="110"/>
        <v>67081</v>
      </c>
      <c r="BX222" s="932">
        <v>39.9</v>
      </c>
      <c r="BY222" s="933">
        <v>38</v>
      </c>
      <c r="BZ222" s="933">
        <v>41.1</v>
      </c>
      <c r="CA222" s="934">
        <v>40.700000000000003</v>
      </c>
      <c r="CB222" s="935">
        <v>41.3</v>
      </c>
      <c r="CC222" s="729">
        <f t="shared" si="116"/>
        <v>39.93333333333333</v>
      </c>
      <c r="CD222" s="859">
        <v>70813</v>
      </c>
      <c r="CE222" s="860">
        <v>67721</v>
      </c>
      <c r="CF222" s="860">
        <v>61458</v>
      </c>
      <c r="CG222" s="861">
        <v>59452</v>
      </c>
      <c r="CH222" s="862">
        <v>57537</v>
      </c>
      <c r="CI222" s="863">
        <f t="shared" si="111"/>
        <v>62877</v>
      </c>
      <c r="CJ222" s="928">
        <v>6.3</v>
      </c>
      <c r="CK222" s="929">
        <v>6.4</v>
      </c>
      <c r="CL222" s="929">
        <v>6.5</v>
      </c>
      <c r="CM222" s="930">
        <v>3.6999999999999993</v>
      </c>
      <c r="CN222" s="927">
        <v>3.0999999999999996</v>
      </c>
      <c r="CO222" s="891">
        <f t="shared" si="117"/>
        <v>5.5333333333333341</v>
      </c>
    </row>
    <row r="223" spans="1:93" x14ac:dyDescent="0.3">
      <c r="A223" s="172" t="s">
        <v>462</v>
      </c>
      <c r="B223" s="790">
        <v>2055433</v>
      </c>
      <c r="C223" s="791">
        <v>2050976</v>
      </c>
      <c r="D223" s="792">
        <v>1969116</v>
      </c>
      <c r="E223" s="793">
        <v>1954778</v>
      </c>
      <c r="F223" s="810">
        <f t="shared" si="98"/>
        <v>1991623.3333333333</v>
      </c>
      <c r="G223" s="725">
        <v>37671.230000000003</v>
      </c>
      <c r="H223" s="726">
        <v>38536.160000000003</v>
      </c>
      <c r="I223" s="727">
        <v>42061.42</v>
      </c>
      <c r="J223" s="728">
        <v>46488.62</v>
      </c>
      <c r="K223" s="729">
        <f t="shared" si="99"/>
        <v>42362.066666666673</v>
      </c>
      <c r="L223" s="725">
        <f t="shared" si="112"/>
        <v>18300</v>
      </c>
      <c r="M223" s="726">
        <f t="shared" si="112"/>
        <v>18800</v>
      </c>
      <c r="N223" s="727">
        <f t="shared" si="112"/>
        <v>21400</v>
      </c>
      <c r="O223" s="728">
        <f t="shared" si="113"/>
        <v>23800</v>
      </c>
      <c r="P223" s="729">
        <f t="shared" si="100"/>
        <v>21333.333333333332</v>
      </c>
      <c r="Q223" s="725">
        <f t="shared" si="101"/>
        <v>19808.508527999998</v>
      </c>
      <c r="R223" s="726">
        <f t="shared" si="102"/>
        <v>19950.7104</v>
      </c>
      <c r="S223" s="727">
        <f t="shared" si="103"/>
        <v>22264.560000000001</v>
      </c>
      <c r="T223" s="728">
        <f t="shared" si="104"/>
        <v>24276</v>
      </c>
      <c r="U223" s="729">
        <f t="shared" si="105"/>
        <v>22163.756800000003</v>
      </c>
      <c r="V223" s="725">
        <v>909.5</v>
      </c>
      <c r="W223" s="726">
        <v>904</v>
      </c>
      <c r="X223" s="727">
        <v>936.7</v>
      </c>
      <c r="Y223" s="727">
        <v>942.4</v>
      </c>
      <c r="Z223" s="740">
        <v>935.6</v>
      </c>
      <c r="AA223" s="729">
        <f t="shared" si="106"/>
        <v>927.69999999999993</v>
      </c>
      <c r="AB223" s="725">
        <v>72.7</v>
      </c>
      <c r="AC223" s="726">
        <v>62.6</v>
      </c>
      <c r="AD223" s="727">
        <v>59.3</v>
      </c>
      <c r="AE223" s="727">
        <v>57.9</v>
      </c>
      <c r="AF223" s="740">
        <v>53.2</v>
      </c>
      <c r="AG223" s="729">
        <f t="shared" si="107"/>
        <v>59.933333333333337</v>
      </c>
      <c r="AH223" s="960">
        <v>35.700000000000003</v>
      </c>
      <c r="AI223" s="961">
        <v>27.9</v>
      </c>
      <c r="AJ223" s="961">
        <v>42.1</v>
      </c>
      <c r="AK223" s="962">
        <v>36.700000000000003</v>
      </c>
      <c r="AL223" s="963">
        <v>35.9</v>
      </c>
      <c r="AM223" s="964">
        <v>36</v>
      </c>
      <c r="AN223" s="943">
        <v>8.5</v>
      </c>
      <c r="AO223" s="965">
        <v>8.5</v>
      </c>
      <c r="AP223" s="965">
        <v>9.1</v>
      </c>
      <c r="AQ223" s="966">
        <v>8.1999999999999993</v>
      </c>
      <c r="AR223" s="967">
        <v>8.8000000000000007</v>
      </c>
      <c r="AS223" s="964">
        <v>9</v>
      </c>
      <c r="AT223" s="790">
        <v>1167363</v>
      </c>
      <c r="AU223" s="791">
        <v>1158303</v>
      </c>
      <c r="AV223" s="791">
        <v>1097599</v>
      </c>
      <c r="AW223" s="792">
        <v>1081659</v>
      </c>
      <c r="AX223" s="793">
        <v>1065792</v>
      </c>
      <c r="AY223" s="810">
        <f t="shared" si="108"/>
        <v>1112520.3333333333</v>
      </c>
      <c r="AZ223" s="932">
        <v>9.9</v>
      </c>
      <c r="BA223" s="933">
        <v>9.6</v>
      </c>
      <c r="BB223" s="933">
        <v>8</v>
      </c>
      <c r="BC223" s="934">
        <v>7.5</v>
      </c>
      <c r="BD223" s="935">
        <v>7.8</v>
      </c>
      <c r="BE223" s="729">
        <f t="shared" si="114"/>
        <v>8.3666666666666671</v>
      </c>
      <c r="BF223" s="1026">
        <v>849.4</v>
      </c>
      <c r="BG223" s="1027">
        <v>850.5</v>
      </c>
      <c r="BH223" s="1027">
        <v>870.9</v>
      </c>
      <c r="BI223" s="1028">
        <v>878.1</v>
      </c>
      <c r="BJ223" s="1029">
        <v>873.5</v>
      </c>
      <c r="BK223" s="729">
        <f t="shared" si="115"/>
        <v>866.5</v>
      </c>
      <c r="BL223" s="790">
        <v>1286472</v>
      </c>
      <c r="BM223" s="791">
        <v>1272224</v>
      </c>
      <c r="BN223" s="791">
        <v>1199711</v>
      </c>
      <c r="BO223" s="792">
        <v>1181388</v>
      </c>
      <c r="BP223" s="793">
        <v>1163133</v>
      </c>
      <c r="BQ223" s="810">
        <f t="shared" si="109"/>
        <v>1217774.3333333333</v>
      </c>
      <c r="BR223" s="725">
        <v>152263</v>
      </c>
      <c r="BS223" s="726">
        <v>168451</v>
      </c>
      <c r="BT223" s="726">
        <v>136869</v>
      </c>
      <c r="BU223" s="727">
        <v>132857</v>
      </c>
      <c r="BV223" s="728">
        <v>128552</v>
      </c>
      <c r="BW223" s="729">
        <f t="shared" si="110"/>
        <v>146059</v>
      </c>
      <c r="BX223" s="932">
        <v>37.5</v>
      </c>
      <c r="BY223" s="933">
        <v>36</v>
      </c>
      <c r="BZ223" s="933">
        <v>41.9</v>
      </c>
      <c r="CA223" s="934">
        <v>46.1</v>
      </c>
      <c r="CB223" s="935">
        <v>39.700000000000003</v>
      </c>
      <c r="CC223" s="729">
        <f t="shared" si="116"/>
        <v>41.333333333333336</v>
      </c>
      <c r="CD223" s="859">
        <v>161212</v>
      </c>
      <c r="CE223" s="860">
        <v>155296</v>
      </c>
      <c r="CF223" s="860">
        <v>140459</v>
      </c>
      <c r="CG223" s="861">
        <v>136501</v>
      </c>
      <c r="CH223" s="862">
        <v>133523</v>
      </c>
      <c r="CI223" s="863">
        <f t="shared" si="111"/>
        <v>144085.33333333334</v>
      </c>
      <c r="CJ223" s="879">
        <v>7</v>
      </c>
      <c r="CK223" s="880">
        <v>6.3</v>
      </c>
      <c r="CL223" s="880">
        <v>7.3</v>
      </c>
      <c r="CM223" s="881">
        <v>9.3000000000000007</v>
      </c>
      <c r="CN223" s="882">
        <v>8.9</v>
      </c>
      <c r="CO223" s="891">
        <f t="shared" si="117"/>
        <v>7.6333333333333329</v>
      </c>
    </row>
    <row r="224" spans="1:93" x14ac:dyDescent="0.3">
      <c r="A224" s="172" t="s">
        <v>463</v>
      </c>
      <c r="B224" s="790">
        <v>1404441</v>
      </c>
      <c r="C224" s="791">
        <v>1399038</v>
      </c>
      <c r="D224" s="792">
        <v>1322861</v>
      </c>
      <c r="E224" s="793">
        <v>1311843</v>
      </c>
      <c r="F224" s="810">
        <f t="shared" si="98"/>
        <v>1344580.6666666667</v>
      </c>
      <c r="G224" s="725">
        <v>22278.66</v>
      </c>
      <c r="H224" s="726">
        <v>22823.35</v>
      </c>
      <c r="I224" s="727">
        <v>24800.799999999999</v>
      </c>
      <c r="J224" s="728">
        <v>26815.34</v>
      </c>
      <c r="K224" s="729">
        <f t="shared" si="99"/>
        <v>24813.16333333333</v>
      </c>
      <c r="L224" s="725">
        <f t="shared" si="112"/>
        <v>15900</v>
      </c>
      <c r="M224" s="726">
        <f t="shared" si="112"/>
        <v>16300</v>
      </c>
      <c r="N224" s="727">
        <f t="shared" si="112"/>
        <v>18700</v>
      </c>
      <c r="O224" s="728">
        <f t="shared" si="113"/>
        <v>20400</v>
      </c>
      <c r="P224" s="729">
        <f t="shared" si="100"/>
        <v>18466.666666666668</v>
      </c>
      <c r="Q224" s="725">
        <f t="shared" si="101"/>
        <v>17210.671343999998</v>
      </c>
      <c r="R224" s="726">
        <f t="shared" si="102"/>
        <v>17297.690399999999</v>
      </c>
      <c r="S224" s="727">
        <f t="shared" si="103"/>
        <v>19455.48</v>
      </c>
      <c r="T224" s="728">
        <f t="shared" si="104"/>
        <v>20808</v>
      </c>
      <c r="U224" s="729">
        <f t="shared" si="105"/>
        <v>19187.056800000002</v>
      </c>
      <c r="V224" s="725">
        <v>586</v>
      </c>
      <c r="W224" s="726">
        <v>593.9</v>
      </c>
      <c r="X224" s="727">
        <v>604.5</v>
      </c>
      <c r="Y224" s="727">
        <v>601.9</v>
      </c>
      <c r="Z224" s="740">
        <v>597.4</v>
      </c>
      <c r="AA224" s="729">
        <f t="shared" si="106"/>
        <v>600.1</v>
      </c>
      <c r="AB224" s="725">
        <v>41.3</v>
      </c>
      <c r="AC224" s="726">
        <v>35.799999999999997</v>
      </c>
      <c r="AD224" s="727">
        <v>32.700000000000003</v>
      </c>
      <c r="AE224" s="727">
        <v>34.1</v>
      </c>
      <c r="AF224" s="740">
        <v>35.6</v>
      </c>
      <c r="AG224" s="729">
        <f t="shared" si="107"/>
        <v>34.199999999999996</v>
      </c>
      <c r="AH224" s="960">
        <v>19.3</v>
      </c>
      <c r="AI224" s="961">
        <v>18</v>
      </c>
      <c r="AJ224" s="961">
        <v>20.9</v>
      </c>
      <c r="AK224" s="962">
        <v>20.2</v>
      </c>
      <c r="AL224" s="963">
        <v>15.3</v>
      </c>
      <c r="AM224" s="964">
        <v>20</v>
      </c>
      <c r="AN224" s="943">
        <v>6.8</v>
      </c>
      <c r="AO224" s="965">
        <v>6.8</v>
      </c>
      <c r="AP224" s="965">
        <v>7.3</v>
      </c>
      <c r="AQ224" s="966">
        <v>6.6</v>
      </c>
      <c r="AR224" s="967">
        <v>7.1</v>
      </c>
      <c r="AS224" s="964">
        <v>7</v>
      </c>
      <c r="AT224" s="790">
        <v>804673</v>
      </c>
      <c r="AU224" s="791">
        <v>796667</v>
      </c>
      <c r="AV224" s="791">
        <v>742104</v>
      </c>
      <c r="AW224" s="792">
        <v>729425</v>
      </c>
      <c r="AX224" s="793">
        <v>717607</v>
      </c>
      <c r="AY224" s="810">
        <f t="shared" si="108"/>
        <v>756065.33333333337</v>
      </c>
      <c r="AZ224" s="932">
        <v>14.3</v>
      </c>
      <c r="BA224" s="933">
        <v>13.5</v>
      </c>
      <c r="BB224" s="933">
        <v>13.6</v>
      </c>
      <c r="BC224" s="934">
        <v>12.4</v>
      </c>
      <c r="BD224" s="935">
        <v>10.4</v>
      </c>
      <c r="BE224" s="729">
        <f t="shared" si="114"/>
        <v>13.166666666666666</v>
      </c>
      <c r="BF224" s="1030">
        <v>555</v>
      </c>
      <c r="BG224" s="1027">
        <v>563.20000000000005</v>
      </c>
      <c r="BH224" s="1027">
        <v>573.1</v>
      </c>
      <c r="BI224" s="1028">
        <v>569.70000000000005</v>
      </c>
      <c r="BJ224" s="1029">
        <v>568.20000000000005</v>
      </c>
      <c r="BK224" s="729">
        <f t="shared" si="115"/>
        <v>568.66666666666674</v>
      </c>
      <c r="BL224" s="790">
        <v>888960</v>
      </c>
      <c r="BM224" s="791">
        <v>877494</v>
      </c>
      <c r="BN224" s="791">
        <v>810914</v>
      </c>
      <c r="BO224" s="792">
        <v>797468</v>
      </c>
      <c r="BP224" s="793">
        <v>784822</v>
      </c>
      <c r="BQ224" s="810">
        <f t="shared" si="109"/>
        <v>828625.33333333337</v>
      </c>
      <c r="BR224" s="725">
        <v>104711</v>
      </c>
      <c r="BS224" s="726">
        <v>116275</v>
      </c>
      <c r="BT224" s="726">
        <v>91359</v>
      </c>
      <c r="BU224" s="727">
        <v>87681</v>
      </c>
      <c r="BV224" s="728">
        <v>84305</v>
      </c>
      <c r="BW224" s="729">
        <f t="shared" si="110"/>
        <v>98438.333333333328</v>
      </c>
      <c r="BX224" s="932">
        <v>34.1</v>
      </c>
      <c r="BY224" s="933">
        <v>30.9</v>
      </c>
      <c r="BZ224" s="933">
        <v>35.299999999999997</v>
      </c>
      <c r="CA224" s="934">
        <v>40.200000000000003</v>
      </c>
      <c r="CB224" s="935">
        <v>36.5</v>
      </c>
      <c r="CC224" s="729">
        <f t="shared" si="116"/>
        <v>35.466666666666661</v>
      </c>
      <c r="CD224" s="859">
        <v>114058</v>
      </c>
      <c r="CE224" s="860">
        <v>109948</v>
      </c>
      <c r="CF224" s="860">
        <v>96021</v>
      </c>
      <c r="CG224" s="861">
        <v>93986</v>
      </c>
      <c r="CH224" s="862">
        <v>92174</v>
      </c>
      <c r="CI224" s="863">
        <f t="shared" si="111"/>
        <v>99985</v>
      </c>
      <c r="CJ224" s="879">
        <v>10.7</v>
      </c>
      <c r="CK224" s="880">
        <v>10.199999999999999</v>
      </c>
      <c r="CL224" s="880">
        <v>9.9</v>
      </c>
      <c r="CM224" s="881">
        <v>9.1999999999999993</v>
      </c>
      <c r="CN224" s="882">
        <v>10.7</v>
      </c>
      <c r="CO224" s="891">
        <f t="shared" si="117"/>
        <v>9.7666666666666675</v>
      </c>
    </row>
    <row r="225" spans="1:93" x14ac:dyDescent="0.3">
      <c r="A225" s="172" t="s">
        <v>464</v>
      </c>
      <c r="B225" s="790">
        <v>2305077</v>
      </c>
      <c r="C225" s="791">
        <v>2316135</v>
      </c>
      <c r="D225" s="792">
        <v>2295666</v>
      </c>
      <c r="E225" s="793">
        <v>2295510</v>
      </c>
      <c r="F225" s="810">
        <f t="shared" si="98"/>
        <v>2302437</v>
      </c>
      <c r="G225" s="725">
        <v>51898.61</v>
      </c>
      <c r="H225" s="726">
        <v>51168.15</v>
      </c>
      <c r="I225" s="727">
        <v>57755.519999999997</v>
      </c>
      <c r="J225" s="728">
        <v>66462.039999999994</v>
      </c>
      <c r="K225" s="729">
        <f t="shared" si="99"/>
        <v>58461.903333333328</v>
      </c>
      <c r="L225" s="725">
        <f t="shared" si="112"/>
        <v>22500</v>
      </c>
      <c r="M225" s="726">
        <f t="shared" si="112"/>
        <v>22100</v>
      </c>
      <c r="N225" s="727">
        <f t="shared" si="112"/>
        <v>25200</v>
      </c>
      <c r="O225" s="728">
        <f t="shared" si="113"/>
        <v>29000</v>
      </c>
      <c r="P225" s="729">
        <f t="shared" si="100"/>
        <v>25433.333333333332</v>
      </c>
      <c r="Q225" s="725">
        <f t="shared" si="101"/>
        <v>24354.723600000001</v>
      </c>
      <c r="R225" s="726">
        <f t="shared" si="102"/>
        <v>23452.696799999998</v>
      </c>
      <c r="S225" s="727">
        <f t="shared" si="103"/>
        <v>26218.079999999998</v>
      </c>
      <c r="T225" s="728">
        <f t="shared" si="104"/>
        <v>29580</v>
      </c>
      <c r="U225" s="729">
        <f t="shared" si="105"/>
        <v>26416.925599999999</v>
      </c>
      <c r="V225" s="725">
        <v>1117.5999999999999</v>
      </c>
      <c r="W225" s="726">
        <v>1112.0999999999999</v>
      </c>
      <c r="X225" s="727">
        <v>1121.3</v>
      </c>
      <c r="Y225" s="727">
        <v>1127.0999999999999</v>
      </c>
      <c r="Z225" s="740">
        <v>1133</v>
      </c>
      <c r="AA225" s="729">
        <f t="shared" si="106"/>
        <v>1120.1666666666665</v>
      </c>
      <c r="AB225" s="725">
        <v>87.5</v>
      </c>
      <c r="AC225" s="726">
        <v>79.099999999999994</v>
      </c>
      <c r="AD225" s="727">
        <v>69.099999999999994</v>
      </c>
      <c r="AE225" s="727">
        <v>68</v>
      </c>
      <c r="AF225" s="740">
        <v>64</v>
      </c>
      <c r="AG225" s="729">
        <f t="shared" si="107"/>
        <v>72.066666666666663</v>
      </c>
      <c r="AH225" s="960">
        <v>31.2</v>
      </c>
      <c r="AI225" s="961">
        <v>35.200000000000003</v>
      </c>
      <c r="AJ225" s="961">
        <v>26.4</v>
      </c>
      <c r="AK225" s="962">
        <v>21.1</v>
      </c>
      <c r="AL225" s="963">
        <v>21.9</v>
      </c>
      <c r="AM225" s="964">
        <v>28</v>
      </c>
      <c r="AN225" s="943">
        <v>6.4</v>
      </c>
      <c r="AO225" s="965">
        <v>6.4</v>
      </c>
      <c r="AP225" s="965">
        <v>6.8</v>
      </c>
      <c r="AQ225" s="966">
        <v>6.2</v>
      </c>
      <c r="AR225" s="967">
        <v>6.7</v>
      </c>
      <c r="AS225" s="964">
        <v>6</v>
      </c>
      <c r="AT225" s="790">
        <v>1293975</v>
      </c>
      <c r="AU225" s="791">
        <v>1290656</v>
      </c>
      <c r="AV225" s="791">
        <v>1275014</v>
      </c>
      <c r="AW225" s="792">
        <v>1268023</v>
      </c>
      <c r="AX225" s="793">
        <v>1261500</v>
      </c>
      <c r="AY225" s="810">
        <f t="shared" si="108"/>
        <v>1277897.6666666667</v>
      </c>
      <c r="AZ225" s="932">
        <v>6.8</v>
      </c>
      <c r="BA225" s="933">
        <v>6.6</v>
      </c>
      <c r="BB225" s="933">
        <v>6.4</v>
      </c>
      <c r="BC225" s="934">
        <v>5.9</v>
      </c>
      <c r="BD225" s="935">
        <v>5.5</v>
      </c>
      <c r="BE225" s="729">
        <f t="shared" si="114"/>
        <v>6.3</v>
      </c>
      <c r="BF225" s="1026">
        <v>1052.8</v>
      </c>
      <c r="BG225" s="1027">
        <v>1044.0999999999999</v>
      </c>
      <c r="BH225" s="1031">
        <v>1060</v>
      </c>
      <c r="BI225" s="1028">
        <v>1071.8</v>
      </c>
      <c r="BJ225" s="1029">
        <v>1072.9000000000001</v>
      </c>
      <c r="BK225" s="729">
        <f t="shared" si="115"/>
        <v>1058.6333333333332</v>
      </c>
      <c r="BL225" s="790">
        <v>1422114</v>
      </c>
      <c r="BM225" s="791">
        <v>1415235</v>
      </c>
      <c r="BN225" s="791">
        <v>1398288</v>
      </c>
      <c r="BO225" s="792">
        <v>1387829</v>
      </c>
      <c r="BP225" s="793">
        <v>1377158</v>
      </c>
      <c r="BQ225" s="810">
        <f t="shared" si="109"/>
        <v>1400450.6666666667</v>
      </c>
      <c r="BR225" s="725">
        <v>181078</v>
      </c>
      <c r="BS225" s="726">
        <v>191164</v>
      </c>
      <c r="BT225" s="726">
        <v>175865</v>
      </c>
      <c r="BU225" s="727">
        <v>174592</v>
      </c>
      <c r="BV225" s="728">
        <v>171991</v>
      </c>
      <c r="BW225" s="729">
        <f t="shared" si="110"/>
        <v>180540.33333333334</v>
      </c>
      <c r="BX225" s="932">
        <v>50.6</v>
      </c>
      <c r="BY225" s="933">
        <v>50.2</v>
      </c>
      <c r="BZ225" s="933">
        <v>45.2</v>
      </c>
      <c r="CA225" s="934">
        <v>52.8</v>
      </c>
      <c r="CB225" s="935">
        <v>57.1</v>
      </c>
      <c r="CC225" s="729">
        <f t="shared" si="116"/>
        <v>49.4</v>
      </c>
      <c r="CD225" s="859">
        <v>174849</v>
      </c>
      <c r="CE225" s="860">
        <v>171036</v>
      </c>
      <c r="CF225" s="860">
        <v>167785</v>
      </c>
      <c r="CG225" s="861">
        <v>162461</v>
      </c>
      <c r="CH225" s="862">
        <v>157978</v>
      </c>
      <c r="CI225" s="863">
        <f t="shared" si="111"/>
        <v>167094</v>
      </c>
      <c r="CJ225" s="879">
        <v>5.7</v>
      </c>
      <c r="CK225" s="880">
        <v>5.6</v>
      </c>
      <c r="CL225" s="880">
        <v>6.9</v>
      </c>
      <c r="CM225" s="881">
        <v>5.3</v>
      </c>
      <c r="CN225" s="882">
        <v>6.7</v>
      </c>
      <c r="CO225" s="891">
        <f t="shared" si="117"/>
        <v>5.9333333333333336</v>
      </c>
    </row>
    <row r="226" spans="1:93" x14ac:dyDescent="0.3">
      <c r="A226" s="172" t="s">
        <v>465</v>
      </c>
      <c r="B226" s="790">
        <v>2453167</v>
      </c>
      <c r="C226" s="791">
        <v>2442685</v>
      </c>
      <c r="D226" s="792">
        <v>2380949</v>
      </c>
      <c r="E226" s="793">
        <v>2359467</v>
      </c>
      <c r="F226" s="810">
        <f t="shared" si="98"/>
        <v>2394367</v>
      </c>
      <c r="G226" s="725">
        <v>52849.05</v>
      </c>
      <c r="H226" s="726">
        <v>54336.51</v>
      </c>
      <c r="I226" s="727">
        <v>58443.29</v>
      </c>
      <c r="J226" s="728">
        <v>63151.199999999997</v>
      </c>
      <c r="K226" s="729">
        <f t="shared" si="99"/>
        <v>58643.666666666664</v>
      </c>
      <c r="L226" s="725">
        <f t="shared" si="112"/>
        <v>21500</v>
      </c>
      <c r="M226" s="726">
        <f t="shared" si="112"/>
        <v>22200</v>
      </c>
      <c r="N226" s="727">
        <f t="shared" si="112"/>
        <v>24500</v>
      </c>
      <c r="O226" s="728">
        <f t="shared" si="113"/>
        <v>26800</v>
      </c>
      <c r="P226" s="729">
        <f t="shared" si="100"/>
        <v>24500</v>
      </c>
      <c r="Q226" s="725">
        <f t="shared" si="101"/>
        <v>23272.291440000001</v>
      </c>
      <c r="R226" s="726">
        <f t="shared" si="102"/>
        <v>23558.817599999998</v>
      </c>
      <c r="S226" s="727">
        <f t="shared" si="103"/>
        <v>25489.8</v>
      </c>
      <c r="T226" s="728">
        <f t="shared" si="104"/>
        <v>27336</v>
      </c>
      <c r="U226" s="729">
        <f t="shared" si="105"/>
        <v>25461.539199999999</v>
      </c>
      <c r="V226" s="725">
        <v>1127.4000000000001</v>
      </c>
      <c r="W226" s="726">
        <v>1142.5</v>
      </c>
      <c r="X226" s="727">
        <v>1144.7</v>
      </c>
      <c r="Y226" s="727">
        <v>1161.2</v>
      </c>
      <c r="Z226" s="740">
        <v>1140</v>
      </c>
      <c r="AA226" s="729">
        <f t="shared" si="106"/>
        <v>1149.4666666666665</v>
      </c>
      <c r="AB226" s="725">
        <v>76.599999999999994</v>
      </c>
      <c r="AC226" s="726">
        <v>73.599999999999994</v>
      </c>
      <c r="AD226" s="727">
        <v>72</v>
      </c>
      <c r="AE226" s="727">
        <v>77</v>
      </c>
      <c r="AF226" s="740">
        <v>84.5</v>
      </c>
      <c r="AG226" s="729">
        <f t="shared" si="107"/>
        <v>74.2</v>
      </c>
      <c r="AH226" s="960">
        <v>41.1</v>
      </c>
      <c r="AI226" s="961">
        <v>35.4</v>
      </c>
      <c r="AJ226" s="961">
        <v>50.9</v>
      </c>
      <c r="AK226" s="962">
        <v>40.200000000000003</v>
      </c>
      <c r="AL226" s="963">
        <v>43.7</v>
      </c>
      <c r="AM226" s="964">
        <v>42</v>
      </c>
      <c r="AN226" s="943">
        <v>8.1999999999999993</v>
      </c>
      <c r="AO226" s="965">
        <v>8.1999999999999993</v>
      </c>
      <c r="AP226" s="965">
        <v>10.6</v>
      </c>
      <c r="AQ226" s="966">
        <v>9.6</v>
      </c>
      <c r="AR226" s="967">
        <v>11</v>
      </c>
      <c r="AS226" s="964">
        <v>9</v>
      </c>
      <c r="AT226" s="790">
        <v>1379479</v>
      </c>
      <c r="AU226" s="791">
        <v>1363799</v>
      </c>
      <c r="AV226" s="791">
        <v>1313960</v>
      </c>
      <c r="AW226" s="792">
        <v>1292431</v>
      </c>
      <c r="AX226" s="793">
        <v>1272648</v>
      </c>
      <c r="AY226" s="810">
        <f t="shared" si="108"/>
        <v>1323396.6666666667</v>
      </c>
      <c r="AZ226" s="932">
        <v>8.1</v>
      </c>
      <c r="BA226" s="933">
        <v>7.8</v>
      </c>
      <c r="BB226" s="933">
        <v>9.6</v>
      </c>
      <c r="BC226" s="934">
        <v>8.9</v>
      </c>
      <c r="BD226" s="935">
        <v>7.3</v>
      </c>
      <c r="BE226" s="729">
        <f t="shared" si="114"/>
        <v>8.7666666666666657</v>
      </c>
      <c r="BF226" s="1026">
        <v>1054.4000000000001</v>
      </c>
      <c r="BG226" s="1027">
        <v>1077.0999999999999</v>
      </c>
      <c r="BH226" s="1027">
        <v>1057.8</v>
      </c>
      <c r="BI226" s="1028">
        <v>1079.2</v>
      </c>
      <c r="BJ226" s="1029">
        <v>1058.5999999999999</v>
      </c>
      <c r="BK226" s="729">
        <f t="shared" si="115"/>
        <v>1071.3666666666666</v>
      </c>
      <c r="BL226" s="790">
        <v>1510474</v>
      </c>
      <c r="BM226" s="791">
        <v>1488973</v>
      </c>
      <c r="BN226" s="791">
        <v>1432174</v>
      </c>
      <c r="BO226" s="792">
        <v>1406859</v>
      </c>
      <c r="BP226" s="793">
        <v>1383772</v>
      </c>
      <c r="BQ226" s="810">
        <f t="shared" si="109"/>
        <v>1442668.6666666667</v>
      </c>
      <c r="BR226" s="725">
        <v>171542</v>
      </c>
      <c r="BS226" s="726">
        <v>198009</v>
      </c>
      <c r="BT226" s="726">
        <v>158876</v>
      </c>
      <c r="BU226" s="727">
        <v>154459</v>
      </c>
      <c r="BV226" s="728">
        <v>150402</v>
      </c>
      <c r="BW226" s="729">
        <f t="shared" si="110"/>
        <v>170448</v>
      </c>
      <c r="BX226" s="932">
        <v>42.6</v>
      </c>
      <c r="BY226" s="933">
        <v>43.8</v>
      </c>
      <c r="BZ226" s="933">
        <v>39.299999999999997</v>
      </c>
      <c r="CA226" s="934">
        <v>39.4</v>
      </c>
      <c r="CB226" s="935">
        <v>44</v>
      </c>
      <c r="CC226" s="729">
        <f t="shared" si="116"/>
        <v>40.833333333333336</v>
      </c>
      <c r="CD226" s="859">
        <v>176763</v>
      </c>
      <c r="CE226" s="860">
        <v>169826</v>
      </c>
      <c r="CF226" s="860">
        <v>161049</v>
      </c>
      <c r="CG226" s="861">
        <v>155782</v>
      </c>
      <c r="CH226" s="862">
        <v>152292</v>
      </c>
      <c r="CI226" s="863">
        <f t="shared" si="111"/>
        <v>162219</v>
      </c>
      <c r="CJ226" s="879">
        <v>6.6</v>
      </c>
      <c r="CK226" s="880">
        <v>5.3</v>
      </c>
      <c r="CL226" s="880">
        <v>3.9</v>
      </c>
      <c r="CM226" s="881">
        <v>5</v>
      </c>
      <c r="CN226" s="882">
        <v>3.9</v>
      </c>
      <c r="CO226" s="891">
        <f t="shared" si="117"/>
        <v>4.7333333333333334</v>
      </c>
    </row>
    <row r="227" spans="1:93" x14ac:dyDescent="0.3">
      <c r="A227" s="172" t="s">
        <v>466</v>
      </c>
      <c r="B227" s="790">
        <v>1226243</v>
      </c>
      <c r="C227" s="791">
        <v>1218743</v>
      </c>
      <c r="D227" s="792">
        <v>1154493</v>
      </c>
      <c r="E227" s="793">
        <v>1142718</v>
      </c>
      <c r="F227" s="810">
        <f t="shared" si="98"/>
        <v>1171984.6666666667</v>
      </c>
      <c r="G227" s="725">
        <v>20187.88</v>
      </c>
      <c r="H227" s="726">
        <v>20301.560000000001</v>
      </c>
      <c r="I227" s="727">
        <v>22101.9</v>
      </c>
      <c r="J227" s="728">
        <v>23197.73</v>
      </c>
      <c r="K227" s="729">
        <f t="shared" si="99"/>
        <v>21867.063333333335</v>
      </c>
      <c r="L227" s="725">
        <f t="shared" si="112"/>
        <v>16500</v>
      </c>
      <c r="M227" s="726">
        <f t="shared" si="112"/>
        <v>16700</v>
      </c>
      <c r="N227" s="727">
        <f t="shared" si="112"/>
        <v>19100</v>
      </c>
      <c r="O227" s="728">
        <f t="shared" si="113"/>
        <v>20300</v>
      </c>
      <c r="P227" s="729">
        <f t="shared" si="100"/>
        <v>18700</v>
      </c>
      <c r="Q227" s="725">
        <f t="shared" si="101"/>
        <v>17860.130639999999</v>
      </c>
      <c r="R227" s="726">
        <f t="shared" si="102"/>
        <v>17722.173599999998</v>
      </c>
      <c r="S227" s="727">
        <f t="shared" si="103"/>
        <v>19871.64</v>
      </c>
      <c r="T227" s="728">
        <f t="shared" si="104"/>
        <v>20706</v>
      </c>
      <c r="U227" s="729">
        <f t="shared" si="105"/>
        <v>19433.271199999999</v>
      </c>
      <c r="V227" s="725">
        <v>523.20000000000005</v>
      </c>
      <c r="W227" s="726">
        <v>536.29999999999995</v>
      </c>
      <c r="X227" s="727">
        <v>533.1</v>
      </c>
      <c r="Y227" s="727">
        <v>533.6</v>
      </c>
      <c r="Z227" s="740">
        <v>524.1</v>
      </c>
      <c r="AA227" s="729">
        <f t="shared" si="106"/>
        <v>534.33333333333337</v>
      </c>
      <c r="AB227" s="725">
        <v>33.9</v>
      </c>
      <c r="AC227" s="726">
        <v>34</v>
      </c>
      <c r="AD227" s="727">
        <v>30.7</v>
      </c>
      <c r="AE227" s="727">
        <v>31.1</v>
      </c>
      <c r="AF227" s="740">
        <v>28.5</v>
      </c>
      <c r="AG227" s="729">
        <f t="shared" si="107"/>
        <v>31.933333333333337</v>
      </c>
      <c r="AH227" s="960">
        <v>21.3</v>
      </c>
      <c r="AI227" s="961">
        <v>22.7</v>
      </c>
      <c r="AJ227" s="961">
        <v>23.7</v>
      </c>
      <c r="AK227" s="962">
        <v>20.2</v>
      </c>
      <c r="AL227" s="963">
        <v>20</v>
      </c>
      <c r="AM227" s="964">
        <v>22</v>
      </c>
      <c r="AN227" s="943">
        <v>5.7</v>
      </c>
      <c r="AO227" s="965">
        <v>5.8</v>
      </c>
      <c r="AP227" s="965">
        <v>6.1</v>
      </c>
      <c r="AQ227" s="966">
        <v>5.5</v>
      </c>
      <c r="AR227" s="967">
        <v>6</v>
      </c>
      <c r="AS227" s="964">
        <v>6</v>
      </c>
      <c r="AT227" s="790">
        <v>690745</v>
      </c>
      <c r="AU227" s="791">
        <v>682608</v>
      </c>
      <c r="AV227" s="791">
        <v>631627</v>
      </c>
      <c r="AW227" s="792">
        <v>619900</v>
      </c>
      <c r="AX227" s="793">
        <v>608935</v>
      </c>
      <c r="AY227" s="810">
        <f t="shared" si="108"/>
        <v>644711.66666666663</v>
      </c>
      <c r="AZ227" s="932">
        <v>7.8</v>
      </c>
      <c r="BA227" s="933">
        <v>6.6</v>
      </c>
      <c r="BB227" s="933">
        <v>6.4</v>
      </c>
      <c r="BC227" s="744">
        <v>6.6</v>
      </c>
      <c r="BD227" s="935">
        <v>6.2</v>
      </c>
      <c r="BE227" s="729">
        <f t="shared" si="114"/>
        <v>6.5333333333333341</v>
      </c>
      <c r="BF227" s="1026">
        <v>484.7</v>
      </c>
      <c r="BG227" s="1027">
        <v>495.1</v>
      </c>
      <c r="BH227" s="1027">
        <v>494.5</v>
      </c>
      <c r="BI227" s="1028">
        <v>496.2</v>
      </c>
      <c r="BJ227" s="1029">
        <v>488.5</v>
      </c>
      <c r="BK227" s="729">
        <f t="shared" si="115"/>
        <v>495.26666666666665</v>
      </c>
      <c r="BL227" s="790">
        <v>762122</v>
      </c>
      <c r="BM227" s="791">
        <v>750459</v>
      </c>
      <c r="BN227" s="791">
        <v>690285</v>
      </c>
      <c r="BO227" s="792">
        <v>677705</v>
      </c>
      <c r="BP227" s="793">
        <v>665702</v>
      </c>
      <c r="BQ227" s="810">
        <f t="shared" si="109"/>
        <v>706149.66666666663</v>
      </c>
      <c r="BR227" s="725">
        <v>86442</v>
      </c>
      <c r="BS227" s="726">
        <v>98390</v>
      </c>
      <c r="BT227" s="726">
        <v>74666</v>
      </c>
      <c r="BU227" s="727">
        <v>72005</v>
      </c>
      <c r="BV227" s="728">
        <v>69660</v>
      </c>
      <c r="BW227" s="729">
        <f t="shared" si="110"/>
        <v>81687</v>
      </c>
      <c r="BX227" s="932">
        <v>44.5</v>
      </c>
      <c r="BY227" s="933">
        <v>41.5</v>
      </c>
      <c r="BZ227" s="933">
        <v>38</v>
      </c>
      <c r="CA227" s="744">
        <v>42.1</v>
      </c>
      <c r="CB227" s="935">
        <v>42.7</v>
      </c>
      <c r="CC227" s="729">
        <f t="shared" si="116"/>
        <v>40.533333333333331</v>
      </c>
      <c r="CD227" s="859">
        <v>95887</v>
      </c>
      <c r="CE227" s="860">
        <v>91866</v>
      </c>
      <c r="CF227" s="860">
        <v>81203</v>
      </c>
      <c r="CG227" s="861">
        <v>79473</v>
      </c>
      <c r="CH227" s="862">
        <v>77611</v>
      </c>
      <c r="CI227" s="863">
        <f t="shared" si="111"/>
        <v>84180.666666666672</v>
      </c>
      <c r="CJ227" s="928">
        <v>4.8000000000000007</v>
      </c>
      <c r="CK227" s="929">
        <v>4.3</v>
      </c>
      <c r="CL227" s="929">
        <v>3.5000000000000004</v>
      </c>
      <c r="CM227" s="930">
        <v>4</v>
      </c>
      <c r="CN227" s="927">
        <v>4.0999999999999996</v>
      </c>
      <c r="CO227" s="891">
        <f t="shared" si="117"/>
        <v>3.9333333333333336</v>
      </c>
    </row>
    <row r="228" spans="1:93" x14ac:dyDescent="0.3">
      <c r="A228" s="172" t="s">
        <v>467</v>
      </c>
      <c r="B228" s="790">
        <v>2097294</v>
      </c>
      <c r="C228" s="791">
        <v>2088292</v>
      </c>
      <c r="D228" s="792">
        <v>1981180</v>
      </c>
      <c r="E228" s="793">
        <v>1962076</v>
      </c>
      <c r="F228" s="810">
        <f t="shared" si="98"/>
        <v>2010516</v>
      </c>
      <c r="G228" s="725">
        <v>32985.25</v>
      </c>
      <c r="H228" s="726">
        <v>32911.35</v>
      </c>
      <c r="I228" s="727">
        <v>35696.949999999997</v>
      </c>
      <c r="J228" s="728">
        <v>38910.400000000001</v>
      </c>
      <c r="K228" s="729">
        <f t="shared" si="99"/>
        <v>35839.566666666658</v>
      </c>
      <c r="L228" s="725">
        <f t="shared" si="112"/>
        <v>15700</v>
      </c>
      <c r="M228" s="726">
        <f t="shared" si="112"/>
        <v>15800</v>
      </c>
      <c r="N228" s="727">
        <f t="shared" si="112"/>
        <v>18000</v>
      </c>
      <c r="O228" s="728">
        <f t="shared" si="113"/>
        <v>19800</v>
      </c>
      <c r="P228" s="729">
        <f t="shared" si="100"/>
        <v>17866.666666666668</v>
      </c>
      <c r="Q228" s="725">
        <f t="shared" si="101"/>
        <v>16994.184912000001</v>
      </c>
      <c r="R228" s="726">
        <f t="shared" si="102"/>
        <v>16767.0864</v>
      </c>
      <c r="S228" s="727">
        <f t="shared" si="103"/>
        <v>18727.2</v>
      </c>
      <c r="T228" s="728">
        <f t="shared" si="104"/>
        <v>20196</v>
      </c>
      <c r="U228" s="729">
        <f t="shared" si="105"/>
        <v>18563.428799999998</v>
      </c>
      <c r="V228" s="725">
        <v>903.7</v>
      </c>
      <c r="W228" s="726">
        <v>907.4</v>
      </c>
      <c r="X228" s="727">
        <v>925.5</v>
      </c>
      <c r="Y228" s="727">
        <v>930.5</v>
      </c>
      <c r="Z228" s="740">
        <v>916.6</v>
      </c>
      <c r="AA228" s="729">
        <f t="shared" si="106"/>
        <v>921.13333333333333</v>
      </c>
      <c r="AB228" s="725">
        <v>63.7</v>
      </c>
      <c r="AC228" s="726">
        <v>59.8</v>
      </c>
      <c r="AD228" s="727">
        <v>59.1</v>
      </c>
      <c r="AE228" s="727">
        <v>62.5</v>
      </c>
      <c r="AF228" s="740">
        <v>63</v>
      </c>
      <c r="AG228" s="729">
        <f t="shared" si="107"/>
        <v>60.466666666666669</v>
      </c>
      <c r="AH228" s="960">
        <v>48.7</v>
      </c>
      <c r="AI228" s="961">
        <v>51.1</v>
      </c>
      <c r="AJ228" s="961">
        <v>48.2</v>
      </c>
      <c r="AK228" s="962">
        <v>44.6</v>
      </c>
      <c r="AL228" s="963">
        <v>36.4</v>
      </c>
      <c r="AM228" s="964">
        <v>48</v>
      </c>
      <c r="AN228" s="943">
        <v>11.5</v>
      </c>
      <c r="AO228" s="965">
        <v>11.8</v>
      </c>
      <c r="AP228" s="965">
        <v>10.8</v>
      </c>
      <c r="AQ228" s="966">
        <v>9.8000000000000007</v>
      </c>
      <c r="AR228" s="967">
        <v>10.5</v>
      </c>
      <c r="AS228" s="964">
        <v>11</v>
      </c>
      <c r="AT228" s="790">
        <v>1175933</v>
      </c>
      <c r="AU228" s="791">
        <v>1165592</v>
      </c>
      <c r="AV228" s="791">
        <v>1079990</v>
      </c>
      <c r="AW228" s="792">
        <v>1062884</v>
      </c>
      <c r="AX228" s="793">
        <v>1047007</v>
      </c>
      <c r="AY228" s="810">
        <f t="shared" si="108"/>
        <v>1102822</v>
      </c>
      <c r="AZ228" s="932">
        <v>8.8000000000000007</v>
      </c>
      <c r="BA228" s="933">
        <v>7.4</v>
      </c>
      <c r="BB228" s="933">
        <v>8</v>
      </c>
      <c r="BC228" s="934">
        <v>7.9</v>
      </c>
      <c r="BD228" s="935">
        <v>6.7</v>
      </c>
      <c r="BE228" s="729">
        <f t="shared" si="114"/>
        <v>7.7666666666666666</v>
      </c>
      <c r="BF228" s="1026">
        <v>829.9</v>
      </c>
      <c r="BG228" s="1027">
        <v>833.4</v>
      </c>
      <c r="BH228" s="1027">
        <v>848.2</v>
      </c>
      <c r="BI228" s="1028">
        <v>859.1</v>
      </c>
      <c r="BJ228" s="1029">
        <v>854.2</v>
      </c>
      <c r="BK228" s="729">
        <f t="shared" si="115"/>
        <v>846.9</v>
      </c>
      <c r="BL228" s="790">
        <v>1301277</v>
      </c>
      <c r="BM228" s="791">
        <v>1285544</v>
      </c>
      <c r="BN228" s="791">
        <v>1187600</v>
      </c>
      <c r="BO228" s="792">
        <v>1168993</v>
      </c>
      <c r="BP228" s="793">
        <v>1150389</v>
      </c>
      <c r="BQ228" s="810">
        <f t="shared" si="109"/>
        <v>1214045.6666666667</v>
      </c>
      <c r="BR228" s="725">
        <v>154886</v>
      </c>
      <c r="BS228" s="726">
        <v>169409</v>
      </c>
      <c r="BT228" s="726">
        <v>133185</v>
      </c>
      <c r="BU228" s="727">
        <v>128683</v>
      </c>
      <c r="BV228" s="728">
        <v>124710</v>
      </c>
      <c r="BW228" s="729">
        <f t="shared" si="110"/>
        <v>143759</v>
      </c>
      <c r="BX228" s="932">
        <v>43.7</v>
      </c>
      <c r="BY228" s="933">
        <v>46.7</v>
      </c>
      <c r="BZ228" s="933">
        <v>41.6</v>
      </c>
      <c r="CA228" s="934">
        <v>43.6</v>
      </c>
      <c r="CB228" s="935">
        <v>50.1</v>
      </c>
      <c r="CC228" s="729">
        <f t="shared" si="116"/>
        <v>43.966666666666669</v>
      </c>
      <c r="CD228" s="859">
        <v>169573</v>
      </c>
      <c r="CE228" s="860">
        <v>163186</v>
      </c>
      <c r="CF228" s="860">
        <v>148043</v>
      </c>
      <c r="CG228" s="861">
        <v>144803</v>
      </c>
      <c r="CH228" s="862">
        <v>141119</v>
      </c>
      <c r="CI228" s="863">
        <f t="shared" si="111"/>
        <v>152010.66666666666</v>
      </c>
      <c r="CJ228" s="879">
        <v>4.5</v>
      </c>
      <c r="CK228" s="880">
        <v>3.9</v>
      </c>
      <c r="CL228" s="880">
        <v>3.4</v>
      </c>
      <c r="CM228" s="881">
        <v>4.4000000000000004</v>
      </c>
      <c r="CN228" s="882">
        <v>4.5</v>
      </c>
      <c r="CO228" s="891">
        <f t="shared" si="117"/>
        <v>3.9</v>
      </c>
    </row>
    <row r="229" spans="1:93" x14ac:dyDescent="0.3">
      <c r="A229" s="172" t="s">
        <v>468</v>
      </c>
      <c r="B229" s="790">
        <v>2086135</v>
      </c>
      <c r="C229" s="791">
        <v>2084447</v>
      </c>
      <c r="D229" s="792">
        <v>1979297</v>
      </c>
      <c r="E229" s="793">
        <v>1968616</v>
      </c>
      <c r="F229" s="810">
        <f t="shared" si="98"/>
        <v>2010786.6666666667</v>
      </c>
      <c r="G229" s="725">
        <v>34250.61</v>
      </c>
      <c r="H229" s="726">
        <v>33586.11</v>
      </c>
      <c r="I229" s="727">
        <v>37151.99</v>
      </c>
      <c r="J229" s="728">
        <v>39848.22</v>
      </c>
      <c r="K229" s="729">
        <f t="shared" si="99"/>
        <v>36862.106666666667</v>
      </c>
      <c r="L229" s="725">
        <f t="shared" si="112"/>
        <v>16400</v>
      </c>
      <c r="M229" s="726">
        <f t="shared" si="112"/>
        <v>16100</v>
      </c>
      <c r="N229" s="727">
        <f t="shared" si="112"/>
        <v>18800</v>
      </c>
      <c r="O229" s="728">
        <f t="shared" si="113"/>
        <v>20200</v>
      </c>
      <c r="P229" s="729">
        <f t="shared" si="100"/>
        <v>18366.666666666668</v>
      </c>
      <c r="Q229" s="725">
        <f t="shared" si="101"/>
        <v>17751.887424</v>
      </c>
      <c r="R229" s="726">
        <f t="shared" si="102"/>
        <v>17085.448799999998</v>
      </c>
      <c r="S229" s="727">
        <f t="shared" si="103"/>
        <v>19559.52</v>
      </c>
      <c r="T229" s="728">
        <f t="shared" si="104"/>
        <v>20604</v>
      </c>
      <c r="U229" s="729">
        <f t="shared" si="105"/>
        <v>19082.989600000001</v>
      </c>
      <c r="V229" s="725">
        <v>890.4</v>
      </c>
      <c r="W229" s="726">
        <v>889.6</v>
      </c>
      <c r="X229" s="727">
        <v>858.9</v>
      </c>
      <c r="Y229" s="727">
        <v>853.4</v>
      </c>
      <c r="Z229" s="740">
        <v>868</v>
      </c>
      <c r="AA229" s="729">
        <f t="shared" si="106"/>
        <v>867.30000000000007</v>
      </c>
      <c r="AB229" s="725">
        <v>60.3</v>
      </c>
      <c r="AC229" s="726">
        <v>51.9</v>
      </c>
      <c r="AD229" s="727">
        <v>48.4</v>
      </c>
      <c r="AE229" s="727">
        <v>50</v>
      </c>
      <c r="AF229" s="740">
        <v>56.7</v>
      </c>
      <c r="AG229" s="729">
        <f t="shared" si="107"/>
        <v>50.1</v>
      </c>
      <c r="AH229" s="960">
        <v>44.6</v>
      </c>
      <c r="AI229" s="961">
        <v>38.1</v>
      </c>
      <c r="AJ229" s="961">
        <v>41.1</v>
      </c>
      <c r="AK229" s="962">
        <v>40.1</v>
      </c>
      <c r="AL229" s="963">
        <v>37</v>
      </c>
      <c r="AM229" s="964">
        <v>40</v>
      </c>
      <c r="AN229" s="943">
        <v>10.199999999999999</v>
      </c>
      <c r="AO229" s="965">
        <v>10.199999999999999</v>
      </c>
      <c r="AP229" s="965">
        <v>10.199999999999999</v>
      </c>
      <c r="AQ229" s="966">
        <v>9.1999999999999993</v>
      </c>
      <c r="AR229" s="967">
        <v>12.1</v>
      </c>
      <c r="AS229" s="964">
        <v>10</v>
      </c>
      <c r="AT229" s="790">
        <v>1179550</v>
      </c>
      <c r="AU229" s="791">
        <v>1174540</v>
      </c>
      <c r="AV229" s="791">
        <v>1087704</v>
      </c>
      <c r="AW229" s="792">
        <v>1076169</v>
      </c>
      <c r="AX229" s="793">
        <v>1065938</v>
      </c>
      <c r="AY229" s="810">
        <f t="shared" si="108"/>
        <v>1112804.3333333333</v>
      </c>
      <c r="AZ229" s="932">
        <v>6.6</v>
      </c>
      <c r="BA229" s="933">
        <v>6.6</v>
      </c>
      <c r="BB229" s="933">
        <v>6.5</v>
      </c>
      <c r="BC229" s="934">
        <v>6.3</v>
      </c>
      <c r="BD229" s="745">
        <v>5.4</v>
      </c>
      <c r="BE229" s="729">
        <f t="shared" si="114"/>
        <v>6.4666666666666659</v>
      </c>
      <c r="BF229" s="1030">
        <v>825</v>
      </c>
      <c r="BG229" s="1027">
        <v>834.5</v>
      </c>
      <c r="BH229" s="1027">
        <v>803.2</v>
      </c>
      <c r="BI229" s="1028">
        <v>798.6</v>
      </c>
      <c r="BJ229" s="1029">
        <v>817.8</v>
      </c>
      <c r="BK229" s="729">
        <f t="shared" si="115"/>
        <v>812.1</v>
      </c>
      <c r="BL229" s="790">
        <v>1309546</v>
      </c>
      <c r="BM229" s="791">
        <v>1299644</v>
      </c>
      <c r="BN229" s="791">
        <v>1198300</v>
      </c>
      <c r="BO229" s="792">
        <v>1184969</v>
      </c>
      <c r="BP229" s="793">
        <v>1173134</v>
      </c>
      <c r="BQ229" s="810">
        <f t="shared" si="109"/>
        <v>1227637.6666666667</v>
      </c>
      <c r="BR229" s="725">
        <v>160390</v>
      </c>
      <c r="BS229" s="726">
        <v>167842</v>
      </c>
      <c r="BT229" s="726">
        <v>140178</v>
      </c>
      <c r="BU229" s="727">
        <v>137028</v>
      </c>
      <c r="BV229" s="728">
        <v>133040</v>
      </c>
      <c r="BW229" s="729">
        <f t="shared" si="110"/>
        <v>148349.33333333334</v>
      </c>
      <c r="BX229" s="932">
        <v>43</v>
      </c>
      <c r="BY229" s="933">
        <v>40.299999999999997</v>
      </c>
      <c r="BZ229" s="933">
        <v>43.9</v>
      </c>
      <c r="CA229" s="934">
        <v>44.6</v>
      </c>
      <c r="CB229" s="745">
        <v>47.6</v>
      </c>
      <c r="CC229" s="729">
        <f t="shared" si="116"/>
        <v>42.93333333333333</v>
      </c>
      <c r="CD229" s="859">
        <v>176716</v>
      </c>
      <c r="CE229" s="860">
        <v>170066</v>
      </c>
      <c r="CF229" s="860">
        <v>152629</v>
      </c>
      <c r="CG229" s="861">
        <v>149143</v>
      </c>
      <c r="CH229" s="862">
        <v>146205</v>
      </c>
      <c r="CI229" s="863">
        <f t="shared" si="111"/>
        <v>157279.33333333334</v>
      </c>
      <c r="CJ229" s="879">
        <v>4.0999999999999996</v>
      </c>
      <c r="CK229" s="880">
        <v>3.2</v>
      </c>
      <c r="CL229" s="880">
        <v>3.2</v>
      </c>
      <c r="CM229" s="881">
        <v>3</v>
      </c>
      <c r="CN229" s="882">
        <v>3.1621621621621618</v>
      </c>
      <c r="CO229" s="891">
        <f t="shared" si="117"/>
        <v>3.1333333333333333</v>
      </c>
    </row>
    <row r="230" spans="1:93" x14ac:dyDescent="0.3">
      <c r="A230" s="172" t="s">
        <v>469</v>
      </c>
      <c r="B230" s="790">
        <v>1152074</v>
      </c>
      <c r="C230" s="791">
        <v>1149389</v>
      </c>
      <c r="D230" s="792">
        <v>1097521</v>
      </c>
      <c r="E230" s="793">
        <v>1089385</v>
      </c>
      <c r="F230" s="810">
        <f t="shared" si="98"/>
        <v>1112098.3333333333</v>
      </c>
      <c r="G230" s="725">
        <v>19448.259999999998</v>
      </c>
      <c r="H230" s="726">
        <v>19784.39</v>
      </c>
      <c r="I230" s="727">
        <v>21365.34</v>
      </c>
      <c r="J230" s="728">
        <v>23802.68</v>
      </c>
      <c r="K230" s="729">
        <f t="shared" si="99"/>
        <v>21650.803333333333</v>
      </c>
      <c r="L230" s="725">
        <f t="shared" si="112"/>
        <v>16900</v>
      </c>
      <c r="M230" s="726">
        <f t="shared" si="112"/>
        <v>17200</v>
      </c>
      <c r="N230" s="727">
        <f t="shared" si="112"/>
        <v>19500</v>
      </c>
      <c r="O230" s="728">
        <f t="shared" si="113"/>
        <v>21800</v>
      </c>
      <c r="P230" s="729">
        <f t="shared" si="100"/>
        <v>19500</v>
      </c>
      <c r="Q230" s="725">
        <f t="shared" si="101"/>
        <v>18293.103503999999</v>
      </c>
      <c r="R230" s="726">
        <f t="shared" si="102"/>
        <v>18252.777599999998</v>
      </c>
      <c r="S230" s="727">
        <f t="shared" si="103"/>
        <v>20287.8</v>
      </c>
      <c r="T230" s="728">
        <f t="shared" si="104"/>
        <v>22236</v>
      </c>
      <c r="U230" s="729">
        <f t="shared" si="105"/>
        <v>20258.859199999999</v>
      </c>
      <c r="V230" s="725">
        <v>516.9</v>
      </c>
      <c r="W230" s="726">
        <v>516</v>
      </c>
      <c r="X230" s="727">
        <v>525.70000000000005</v>
      </c>
      <c r="Y230" s="727">
        <v>528.29999999999995</v>
      </c>
      <c r="Z230" s="740">
        <v>525.70000000000005</v>
      </c>
      <c r="AA230" s="729">
        <f t="shared" si="106"/>
        <v>523.33333333333337</v>
      </c>
      <c r="AB230" s="725">
        <v>35.200000000000003</v>
      </c>
      <c r="AC230" s="726">
        <v>33.4</v>
      </c>
      <c r="AD230" s="727">
        <v>29.3</v>
      </c>
      <c r="AE230" s="727">
        <v>30.9</v>
      </c>
      <c r="AF230" s="740">
        <v>26.2</v>
      </c>
      <c r="AG230" s="729">
        <f t="shared" si="107"/>
        <v>31.2</v>
      </c>
      <c r="AH230" s="960">
        <v>15.7</v>
      </c>
      <c r="AI230" s="961">
        <v>14.6</v>
      </c>
      <c r="AJ230" s="961">
        <v>16.600000000000001</v>
      </c>
      <c r="AK230" s="962">
        <v>13.4</v>
      </c>
      <c r="AL230" s="963">
        <v>12.3</v>
      </c>
      <c r="AM230" s="964">
        <v>15</v>
      </c>
      <c r="AN230" s="943">
        <v>3.5</v>
      </c>
      <c r="AO230" s="965">
        <v>3.5</v>
      </c>
      <c r="AP230" s="965">
        <v>3.8</v>
      </c>
      <c r="AQ230" s="966">
        <v>3.4</v>
      </c>
      <c r="AR230" s="969">
        <v>3.7</v>
      </c>
      <c r="AS230" s="964">
        <v>4</v>
      </c>
      <c r="AT230" s="790">
        <v>653274</v>
      </c>
      <c r="AU230" s="791">
        <v>649579</v>
      </c>
      <c r="AV230" s="791">
        <v>608534</v>
      </c>
      <c r="AW230" s="792">
        <v>600782</v>
      </c>
      <c r="AX230" s="793">
        <v>592676</v>
      </c>
      <c r="AY230" s="810">
        <f t="shared" si="108"/>
        <v>619631.66666666663</v>
      </c>
      <c r="AZ230" s="932">
        <v>9.1</v>
      </c>
      <c r="BA230" s="933">
        <v>9</v>
      </c>
      <c r="BB230" s="933">
        <v>8.6</v>
      </c>
      <c r="BC230" s="934">
        <v>8.3000000000000007</v>
      </c>
      <c r="BD230" s="935">
        <v>8.3000000000000007</v>
      </c>
      <c r="BE230" s="729">
        <f t="shared" si="114"/>
        <v>8.6333333333333346</v>
      </c>
      <c r="BF230" s="1026">
        <v>491.9</v>
      </c>
      <c r="BG230" s="1027">
        <v>489.4</v>
      </c>
      <c r="BH230" s="1027">
        <v>497.5</v>
      </c>
      <c r="BI230" s="1032">
        <v>503</v>
      </c>
      <c r="BJ230" s="1029">
        <v>499.5</v>
      </c>
      <c r="BK230" s="729">
        <f t="shared" si="115"/>
        <v>496.63333333333338</v>
      </c>
      <c r="BL230" s="790">
        <v>722609</v>
      </c>
      <c r="BM230" s="791">
        <v>715379</v>
      </c>
      <c r="BN230" s="791">
        <v>666932</v>
      </c>
      <c r="BO230" s="792">
        <v>657618</v>
      </c>
      <c r="BP230" s="793">
        <v>648147</v>
      </c>
      <c r="BQ230" s="810">
        <f t="shared" si="109"/>
        <v>679976.33333333337</v>
      </c>
      <c r="BR230" s="725">
        <v>87481</v>
      </c>
      <c r="BS230" s="726">
        <v>91023</v>
      </c>
      <c r="BT230" s="726">
        <v>77953</v>
      </c>
      <c r="BU230" s="727">
        <v>75574</v>
      </c>
      <c r="BV230" s="728">
        <v>73290</v>
      </c>
      <c r="BW230" s="729">
        <f t="shared" si="110"/>
        <v>81516.666666666672</v>
      </c>
      <c r="BX230" s="932">
        <v>48.4</v>
      </c>
      <c r="BY230" s="933">
        <v>42.2</v>
      </c>
      <c r="BZ230" s="933">
        <v>43.5</v>
      </c>
      <c r="CA230" s="934">
        <v>44.4</v>
      </c>
      <c r="CB230" s="935">
        <v>47.3</v>
      </c>
      <c r="CC230" s="729">
        <f t="shared" si="116"/>
        <v>43.366666666666667</v>
      </c>
      <c r="CD230" s="859">
        <v>92932</v>
      </c>
      <c r="CE230" s="860">
        <v>88801</v>
      </c>
      <c r="CF230" s="860">
        <v>80150</v>
      </c>
      <c r="CG230" s="861">
        <v>77516</v>
      </c>
      <c r="CH230" s="862">
        <v>75226</v>
      </c>
      <c r="CI230" s="863">
        <f t="shared" si="111"/>
        <v>82155.666666666672</v>
      </c>
      <c r="CJ230" s="928">
        <v>4.2</v>
      </c>
      <c r="CK230" s="929">
        <v>3.6</v>
      </c>
      <c r="CL230" s="929">
        <v>3.5</v>
      </c>
      <c r="CM230" s="930">
        <v>3.7</v>
      </c>
      <c r="CN230" s="927">
        <v>3.9</v>
      </c>
      <c r="CO230" s="891">
        <f t="shared" si="117"/>
        <v>3.6</v>
      </c>
    </row>
    <row r="231" spans="1:93" x14ac:dyDescent="0.3">
      <c r="A231" s="444" t="s">
        <v>470</v>
      </c>
      <c r="B231" s="790">
        <v>3053104</v>
      </c>
      <c r="C231" s="791">
        <v>3082399</v>
      </c>
      <c r="D231" s="792">
        <v>3242890</v>
      </c>
      <c r="E231" s="793">
        <v>3256793</v>
      </c>
      <c r="F231" s="810">
        <f t="shared" si="98"/>
        <v>3194027.3333333335</v>
      </c>
      <c r="G231" s="725">
        <v>153709.59</v>
      </c>
      <c r="H231" s="726">
        <v>155748.66</v>
      </c>
      <c r="I231" s="727">
        <v>166682.94</v>
      </c>
      <c r="J231" s="728">
        <v>186226.17</v>
      </c>
      <c r="K231" s="729">
        <f t="shared" si="99"/>
        <v>169552.59</v>
      </c>
      <c r="L231" s="725">
        <f t="shared" si="112"/>
        <v>50300</v>
      </c>
      <c r="M231" s="726">
        <f t="shared" si="112"/>
        <v>50500</v>
      </c>
      <c r="N231" s="727">
        <f t="shared" si="112"/>
        <v>51400</v>
      </c>
      <c r="O231" s="728">
        <f t="shared" si="113"/>
        <v>57200</v>
      </c>
      <c r="P231" s="729">
        <f t="shared" si="100"/>
        <v>53033.333333333336</v>
      </c>
      <c r="Q231" s="725">
        <f t="shared" si="101"/>
        <v>54446.337648000001</v>
      </c>
      <c r="R231" s="726">
        <f t="shared" si="102"/>
        <v>53591.003999999994</v>
      </c>
      <c r="S231" s="727">
        <f t="shared" si="103"/>
        <v>53476.56</v>
      </c>
      <c r="T231" s="728">
        <f t="shared" si="104"/>
        <v>58344</v>
      </c>
      <c r="U231" s="729">
        <f t="shared" si="105"/>
        <v>55137.187999999995</v>
      </c>
      <c r="V231" s="725">
        <v>1706.6</v>
      </c>
      <c r="W231" s="726">
        <v>1695.7</v>
      </c>
      <c r="X231" s="727">
        <v>1738.7</v>
      </c>
      <c r="Y231" s="727">
        <v>1749.9</v>
      </c>
      <c r="Z231" s="740">
        <v>1781.7</v>
      </c>
      <c r="AA231" s="729">
        <f t="shared" si="106"/>
        <v>1728.1000000000001</v>
      </c>
      <c r="AB231" s="725">
        <v>110.9</v>
      </c>
      <c r="AC231" s="726">
        <v>99.2</v>
      </c>
      <c r="AD231" s="727">
        <v>102.4</v>
      </c>
      <c r="AE231" s="727">
        <v>85.3</v>
      </c>
      <c r="AF231" s="740">
        <v>94.5</v>
      </c>
      <c r="AG231" s="729">
        <f t="shared" si="107"/>
        <v>95.63333333333334</v>
      </c>
      <c r="AH231" s="960">
        <v>35.4</v>
      </c>
      <c r="AI231" s="961">
        <v>43.9</v>
      </c>
      <c r="AJ231" s="961">
        <v>37</v>
      </c>
      <c r="AK231" s="962">
        <v>34.299999999999997</v>
      </c>
      <c r="AL231" s="963">
        <v>33.700000000000003</v>
      </c>
      <c r="AM231" s="964">
        <v>38</v>
      </c>
      <c r="AN231" s="943">
        <v>7.4</v>
      </c>
      <c r="AO231" s="965">
        <v>10.4</v>
      </c>
      <c r="AP231" s="965">
        <v>11.1</v>
      </c>
      <c r="AQ231" s="966">
        <v>10</v>
      </c>
      <c r="AR231" s="967">
        <v>10.8</v>
      </c>
      <c r="AS231" s="964">
        <v>11</v>
      </c>
      <c r="AT231" s="790">
        <v>1724835</v>
      </c>
      <c r="AU231" s="791">
        <v>1724846</v>
      </c>
      <c r="AV231" s="791">
        <v>1832908</v>
      </c>
      <c r="AW231" s="792">
        <v>1837985</v>
      </c>
      <c r="AX231" s="793">
        <v>1839395</v>
      </c>
      <c r="AY231" s="810">
        <f t="shared" si="108"/>
        <v>1798579.6666666667</v>
      </c>
      <c r="AZ231" s="932">
        <v>3.2</v>
      </c>
      <c r="BA231" s="933">
        <v>3.2</v>
      </c>
      <c r="BB231" s="933">
        <v>3.5</v>
      </c>
      <c r="BC231" s="934">
        <v>2.9</v>
      </c>
      <c r="BD231" s="935">
        <v>1.8</v>
      </c>
      <c r="BE231" s="729">
        <f t="shared" si="114"/>
        <v>3.1999999999999997</v>
      </c>
      <c r="BF231" s="1026">
        <v>1610.5</v>
      </c>
      <c r="BG231" s="1027">
        <v>1593.3</v>
      </c>
      <c r="BH231" s="1027">
        <v>1638.8</v>
      </c>
      <c r="BI231" s="1032">
        <v>1657</v>
      </c>
      <c r="BJ231" s="1029">
        <v>1680.9</v>
      </c>
      <c r="BK231" s="729">
        <f t="shared" si="115"/>
        <v>1629.7</v>
      </c>
      <c r="BL231" s="790">
        <v>1855265</v>
      </c>
      <c r="BM231" s="791">
        <v>1852626</v>
      </c>
      <c r="BN231" s="791">
        <v>1990694</v>
      </c>
      <c r="BO231" s="792">
        <v>1988048</v>
      </c>
      <c r="BP231" s="793">
        <v>1982924</v>
      </c>
      <c r="BQ231" s="810">
        <f t="shared" si="109"/>
        <v>1943789.3333333333</v>
      </c>
      <c r="BR231" s="725">
        <v>244116</v>
      </c>
      <c r="BS231" s="726">
        <v>271615</v>
      </c>
      <c r="BT231" s="726">
        <v>265924</v>
      </c>
      <c r="BU231" s="727">
        <v>263468</v>
      </c>
      <c r="BV231" s="728">
        <v>261137</v>
      </c>
      <c r="BW231" s="729">
        <f t="shared" si="110"/>
        <v>267002.33333333331</v>
      </c>
      <c r="BX231" s="932">
        <v>69.2</v>
      </c>
      <c r="BY231" s="933">
        <v>74.900000000000006</v>
      </c>
      <c r="BZ231" s="933">
        <v>70.400000000000006</v>
      </c>
      <c r="CA231" s="934">
        <v>70.400000000000006</v>
      </c>
      <c r="CB231" s="935">
        <v>72.5</v>
      </c>
      <c r="CC231" s="729">
        <f t="shared" si="116"/>
        <v>71.900000000000006</v>
      </c>
      <c r="CD231" s="859">
        <v>180380</v>
      </c>
      <c r="CE231" s="860">
        <v>178617</v>
      </c>
      <c r="CF231" s="860">
        <v>211005</v>
      </c>
      <c r="CG231" s="861">
        <v>202459</v>
      </c>
      <c r="CH231" s="862">
        <v>197524</v>
      </c>
      <c r="CI231" s="863">
        <f t="shared" si="111"/>
        <v>197360.33333333334</v>
      </c>
      <c r="CJ231" s="879">
        <v>3.9</v>
      </c>
      <c r="CK231" s="880">
        <v>2.7</v>
      </c>
      <c r="CL231" s="929">
        <v>2.3048780487804881</v>
      </c>
      <c r="CM231" s="930">
        <v>2.5682926829268298</v>
      </c>
      <c r="CN231" s="927">
        <v>2.765853658536586</v>
      </c>
      <c r="CO231" s="891">
        <f t="shared" si="117"/>
        <v>2.5243902439024395</v>
      </c>
    </row>
    <row r="232" spans="1:93" ht="17.25" thickBot="1" x14ac:dyDescent="0.35">
      <c r="A232" s="173" t="s">
        <v>471</v>
      </c>
      <c r="B232" s="794">
        <v>2327207</v>
      </c>
      <c r="C232" s="795">
        <v>2319035</v>
      </c>
      <c r="D232" s="796">
        <v>2239471</v>
      </c>
      <c r="E232" s="797">
        <v>2222691</v>
      </c>
      <c r="F232" s="811">
        <f t="shared" si="98"/>
        <v>2260399</v>
      </c>
      <c r="G232" s="730">
        <v>46247.38</v>
      </c>
      <c r="H232" s="731">
        <v>45879.45</v>
      </c>
      <c r="I232" s="732">
        <v>50675.95</v>
      </c>
      <c r="J232" s="733">
        <v>58360.73</v>
      </c>
      <c r="K232" s="734">
        <f t="shared" si="99"/>
        <v>51638.71</v>
      </c>
      <c r="L232" s="730">
        <f t="shared" si="112"/>
        <v>19900</v>
      </c>
      <c r="M232" s="731">
        <f t="shared" si="112"/>
        <v>19800</v>
      </c>
      <c r="N232" s="732">
        <f t="shared" si="112"/>
        <v>22600</v>
      </c>
      <c r="O232" s="733">
        <f t="shared" si="113"/>
        <v>26300</v>
      </c>
      <c r="P232" s="734">
        <f t="shared" si="100"/>
        <v>22900</v>
      </c>
      <c r="Q232" s="730">
        <f t="shared" si="101"/>
        <v>21540.399984</v>
      </c>
      <c r="R232" s="731">
        <f t="shared" si="102"/>
        <v>21011.918399999999</v>
      </c>
      <c r="S232" s="732">
        <f t="shared" si="103"/>
        <v>23513.040000000001</v>
      </c>
      <c r="T232" s="733">
        <f t="shared" si="104"/>
        <v>26826</v>
      </c>
      <c r="U232" s="734">
        <f t="shared" si="105"/>
        <v>23783.6528</v>
      </c>
      <c r="V232" s="730">
        <v>1041.4000000000001</v>
      </c>
      <c r="W232" s="731">
        <v>1053.8</v>
      </c>
      <c r="X232" s="732">
        <v>1057.7</v>
      </c>
      <c r="Y232" s="732">
        <v>1064.7</v>
      </c>
      <c r="Z232" s="741">
        <v>1058.5999999999999</v>
      </c>
      <c r="AA232" s="734">
        <f t="shared" si="106"/>
        <v>1058.7333333333333</v>
      </c>
      <c r="AB232" s="730">
        <v>78.400000000000006</v>
      </c>
      <c r="AC232" s="731">
        <v>76.099999999999994</v>
      </c>
      <c r="AD232" s="732">
        <v>74</v>
      </c>
      <c r="AE232" s="732">
        <v>85.2</v>
      </c>
      <c r="AF232" s="741">
        <v>75</v>
      </c>
      <c r="AG232" s="734">
        <f t="shared" si="107"/>
        <v>78.433333333333337</v>
      </c>
      <c r="AH232" s="970">
        <v>46.6</v>
      </c>
      <c r="AI232" s="971">
        <v>49.5</v>
      </c>
      <c r="AJ232" s="971">
        <v>40.1</v>
      </c>
      <c r="AK232" s="972">
        <v>39.700000000000003</v>
      </c>
      <c r="AL232" s="973">
        <v>33</v>
      </c>
      <c r="AM232" s="974">
        <v>43</v>
      </c>
      <c r="AN232" s="975">
        <v>8.6999999999999993</v>
      </c>
      <c r="AO232" s="976">
        <v>10.9</v>
      </c>
      <c r="AP232" s="976">
        <v>11.6</v>
      </c>
      <c r="AQ232" s="977">
        <v>10.5</v>
      </c>
      <c r="AR232" s="978">
        <v>11.3</v>
      </c>
      <c r="AS232" s="974">
        <v>11</v>
      </c>
      <c r="AT232" s="794">
        <v>1298076</v>
      </c>
      <c r="AU232" s="795">
        <v>1287252</v>
      </c>
      <c r="AV232" s="795">
        <v>1224388</v>
      </c>
      <c r="AW232" s="796">
        <v>1206929</v>
      </c>
      <c r="AX232" s="797">
        <v>1190008</v>
      </c>
      <c r="AY232" s="811">
        <f t="shared" si="108"/>
        <v>1239523</v>
      </c>
      <c r="AZ232" s="936">
        <v>9.1</v>
      </c>
      <c r="BA232" s="937">
        <v>9.1</v>
      </c>
      <c r="BB232" s="937">
        <v>7.8</v>
      </c>
      <c r="BC232" s="938">
        <v>7.2</v>
      </c>
      <c r="BD232" s="939">
        <v>6.5</v>
      </c>
      <c r="BE232" s="734">
        <f t="shared" si="114"/>
        <v>8.0333333333333332</v>
      </c>
      <c r="BF232" s="1034">
        <v>971.8</v>
      </c>
      <c r="BG232" s="1035">
        <v>977.9</v>
      </c>
      <c r="BH232" s="1035">
        <v>989.2</v>
      </c>
      <c r="BI232" s="1036">
        <v>997.2</v>
      </c>
      <c r="BJ232" s="1037">
        <v>1000.8</v>
      </c>
      <c r="BK232" s="734">
        <f t="shared" si="115"/>
        <v>988.1</v>
      </c>
      <c r="BL232" s="794">
        <v>1444735</v>
      </c>
      <c r="BM232" s="795">
        <v>1427347</v>
      </c>
      <c r="BN232" s="795">
        <v>1348611</v>
      </c>
      <c r="BO232" s="796">
        <v>1328981</v>
      </c>
      <c r="BP232" s="797">
        <v>1310124</v>
      </c>
      <c r="BQ232" s="811">
        <f t="shared" si="109"/>
        <v>1368313</v>
      </c>
      <c r="BR232" s="730">
        <v>167140</v>
      </c>
      <c r="BS232" s="731">
        <v>185240</v>
      </c>
      <c r="BT232" s="731">
        <v>152803</v>
      </c>
      <c r="BU232" s="732">
        <v>148418</v>
      </c>
      <c r="BV232" s="733">
        <v>144104</v>
      </c>
      <c r="BW232" s="734">
        <f t="shared" si="110"/>
        <v>162153.66666666666</v>
      </c>
      <c r="BX232" s="936">
        <v>42.6</v>
      </c>
      <c r="BY232" s="937">
        <v>43.4</v>
      </c>
      <c r="BZ232" s="937">
        <v>39.299999999999997</v>
      </c>
      <c r="CA232" s="938">
        <v>42.5</v>
      </c>
      <c r="CB232" s="939">
        <v>45.7</v>
      </c>
      <c r="CC232" s="734">
        <f t="shared" si="116"/>
        <v>41.733333333333327</v>
      </c>
      <c r="CD232" s="850">
        <v>197932</v>
      </c>
      <c r="CE232" s="851">
        <v>189753</v>
      </c>
      <c r="CF232" s="851">
        <v>171418</v>
      </c>
      <c r="CG232" s="852">
        <v>167715</v>
      </c>
      <c r="CH232" s="853">
        <v>164645</v>
      </c>
      <c r="CI232" s="864">
        <f t="shared" si="111"/>
        <v>176295.33333333334</v>
      </c>
      <c r="CJ232" s="887">
        <v>5.5</v>
      </c>
      <c r="CK232" s="888">
        <v>5.3</v>
      </c>
      <c r="CL232" s="888">
        <v>4.7</v>
      </c>
      <c r="CM232" s="889">
        <v>4.8</v>
      </c>
      <c r="CN232" s="890">
        <v>5.7</v>
      </c>
      <c r="CO232" s="892">
        <f t="shared" si="117"/>
        <v>4.9333333333333336</v>
      </c>
    </row>
    <row r="233" spans="1:93" x14ac:dyDescent="0.3">
      <c r="A233" s="171" t="s">
        <v>44</v>
      </c>
      <c r="B233" s="789">
        <f>SUM(B234:B240)</f>
        <v>10333496</v>
      </c>
      <c r="C233" s="789">
        <f t="shared" ref="C233:E233" si="122">SUM(C234:C240)</f>
        <v>10375395</v>
      </c>
      <c r="D233" s="789">
        <f t="shared" si="122"/>
        <v>10394297</v>
      </c>
      <c r="E233" s="789">
        <f t="shared" si="122"/>
        <v>10421117</v>
      </c>
      <c r="F233" s="809">
        <f t="shared" si="98"/>
        <v>10396936.333333334</v>
      </c>
      <c r="G233" s="735">
        <f>SUM(G234:G240)</f>
        <v>252953.7</v>
      </c>
      <c r="H233" s="735">
        <f t="shared" ref="H233:K233" si="123">SUM(H234:H240)</f>
        <v>235794.72</v>
      </c>
      <c r="I233" s="735">
        <f t="shared" si="123"/>
        <v>253240.12999999998</v>
      </c>
      <c r="J233" s="735">
        <f t="shared" si="123"/>
        <v>287228.72000000003</v>
      </c>
      <c r="K233" s="735">
        <f t="shared" si="123"/>
        <v>258754.52333333332</v>
      </c>
      <c r="L233" s="735">
        <f t="shared" si="112"/>
        <v>24500</v>
      </c>
      <c r="M233" s="736">
        <f t="shared" si="112"/>
        <v>22700</v>
      </c>
      <c r="N233" s="737">
        <f t="shared" si="112"/>
        <v>24400</v>
      </c>
      <c r="O233" s="738">
        <f t="shared" si="113"/>
        <v>27600</v>
      </c>
      <c r="P233" s="724">
        <f t="shared" si="100"/>
        <v>24900</v>
      </c>
      <c r="Q233" s="735">
        <f>L233*1.02^4</f>
        <v>26519.587919999998</v>
      </c>
      <c r="R233" s="736">
        <f t="shared" si="102"/>
        <v>24089.421599999998</v>
      </c>
      <c r="S233" s="737">
        <f t="shared" si="103"/>
        <v>25385.759999999998</v>
      </c>
      <c r="T233" s="738">
        <f t="shared" si="104"/>
        <v>28152</v>
      </c>
      <c r="U233" s="724">
        <f t="shared" si="105"/>
        <v>25875.727199999998</v>
      </c>
      <c r="V233" s="735">
        <v>5272.4</v>
      </c>
      <c r="W233" s="736">
        <v>5174.8999999999996</v>
      </c>
      <c r="X233" s="737">
        <v>5127</v>
      </c>
      <c r="Y233" s="737">
        <v>5263</v>
      </c>
      <c r="Z233" s="739">
        <v>5402.3</v>
      </c>
      <c r="AA233" s="724">
        <f t="shared" si="106"/>
        <v>5188.3</v>
      </c>
      <c r="AB233" s="735">
        <v>373.7</v>
      </c>
      <c r="AC233" s="736">
        <v>332.2</v>
      </c>
      <c r="AD233" s="737">
        <v>327.60000000000002</v>
      </c>
      <c r="AE233" s="737">
        <v>342.3</v>
      </c>
      <c r="AF233" s="739">
        <v>384.6</v>
      </c>
      <c r="AG233" s="724">
        <f t="shared" si="107"/>
        <v>334.0333333333333</v>
      </c>
      <c r="AH233" s="951">
        <v>338.6</v>
      </c>
      <c r="AI233" s="952">
        <v>354.5</v>
      </c>
      <c r="AJ233" s="952">
        <v>344.1</v>
      </c>
      <c r="AK233" s="953">
        <v>323</v>
      </c>
      <c r="AL233" s="954">
        <v>351.1</v>
      </c>
      <c r="AM233" s="955">
        <v>341</v>
      </c>
      <c r="AN233" s="956">
        <v>68.5</v>
      </c>
      <c r="AO233" s="957">
        <v>74.599999999999994</v>
      </c>
      <c r="AP233" s="957">
        <v>76.7</v>
      </c>
      <c r="AQ233" s="958">
        <v>65.7</v>
      </c>
      <c r="AR233" s="959">
        <v>78.900000000000006</v>
      </c>
      <c r="AS233" s="955">
        <v>72</v>
      </c>
      <c r="AT233" s="789">
        <v>5540663</v>
      </c>
      <c r="AU233" s="798">
        <v>5533538</v>
      </c>
      <c r="AV233" s="798">
        <v>5516637</v>
      </c>
      <c r="AW233" s="799">
        <v>5512009</v>
      </c>
      <c r="AX233" s="800">
        <v>5553293</v>
      </c>
      <c r="AY233" s="809">
        <f t="shared" si="108"/>
        <v>5520728</v>
      </c>
      <c r="AZ233" s="756">
        <v>47.7</v>
      </c>
      <c r="BA233" s="757">
        <v>45.6</v>
      </c>
      <c r="BB233" s="757">
        <v>43.1</v>
      </c>
      <c r="BC233" s="758">
        <v>41.7</v>
      </c>
      <c r="BD233" s="759">
        <v>41.1</v>
      </c>
      <c r="BE233" s="724">
        <f t="shared" si="114"/>
        <v>43.466666666666669</v>
      </c>
      <c r="BF233" s="1022">
        <v>4622.6000000000004</v>
      </c>
      <c r="BG233" s="1023">
        <v>4523.2</v>
      </c>
      <c r="BH233" s="1038">
        <v>4571</v>
      </c>
      <c r="BI233" s="1024">
        <v>4697.8</v>
      </c>
      <c r="BJ233" s="1025">
        <v>4789.5</v>
      </c>
      <c r="BK233" s="724">
        <f t="shared" si="115"/>
        <v>4597.333333333333</v>
      </c>
      <c r="BL233" s="789">
        <v>6078324</v>
      </c>
      <c r="BM233" s="798">
        <v>6081398</v>
      </c>
      <c r="BN233" s="798">
        <v>6075536</v>
      </c>
      <c r="BO233" s="799">
        <v>6072755</v>
      </c>
      <c r="BP233" s="800">
        <v>6118671</v>
      </c>
      <c r="BQ233" s="809">
        <f t="shared" si="109"/>
        <v>6076563</v>
      </c>
      <c r="BR233" s="735">
        <v>563303</v>
      </c>
      <c r="BS233" s="736">
        <v>668652</v>
      </c>
      <c r="BT233" s="736">
        <v>560694</v>
      </c>
      <c r="BU233" s="737">
        <v>564506</v>
      </c>
      <c r="BV233" s="738">
        <v>578434</v>
      </c>
      <c r="BW233" s="724">
        <f t="shared" si="110"/>
        <v>597950.66666666663</v>
      </c>
      <c r="BX233" s="756">
        <v>36.700000000000003</v>
      </c>
      <c r="BY233" s="757">
        <v>39.700000000000003</v>
      </c>
      <c r="BZ233" s="757">
        <v>42.5</v>
      </c>
      <c r="CA233" s="758">
        <v>41.5</v>
      </c>
      <c r="CB233" s="759">
        <v>39.700000000000003</v>
      </c>
      <c r="CC233" s="724">
        <f t="shared" si="116"/>
        <v>41.233333333333334</v>
      </c>
      <c r="CD233" s="854">
        <v>768012</v>
      </c>
      <c r="CE233" s="855">
        <v>772028</v>
      </c>
      <c r="CF233" s="855">
        <v>774499</v>
      </c>
      <c r="CG233" s="856">
        <v>776801</v>
      </c>
      <c r="CH233" s="857">
        <v>779486</v>
      </c>
      <c r="CI233" s="858">
        <f t="shared" si="111"/>
        <v>774442.66666666663</v>
      </c>
      <c r="CJ233" s="735">
        <v>10.5</v>
      </c>
      <c r="CK233" s="736">
        <v>9.1</v>
      </c>
      <c r="CL233" s="736">
        <v>6.4</v>
      </c>
      <c r="CM233" s="737">
        <v>6.3</v>
      </c>
      <c r="CN233" s="738">
        <v>8.1</v>
      </c>
      <c r="CO233" s="755">
        <f t="shared" si="117"/>
        <v>7.2666666666666666</v>
      </c>
    </row>
    <row r="234" spans="1:93" x14ac:dyDescent="0.3">
      <c r="A234" s="172" t="s">
        <v>472</v>
      </c>
      <c r="B234" s="790">
        <v>3591630</v>
      </c>
      <c r="C234" s="791">
        <v>3600042</v>
      </c>
      <c r="D234" s="792">
        <v>3601434</v>
      </c>
      <c r="E234" s="793">
        <v>3609978</v>
      </c>
      <c r="F234" s="810">
        <f t="shared" si="98"/>
        <v>3603818</v>
      </c>
      <c r="G234" s="725">
        <v>75011.11</v>
      </c>
      <c r="H234" s="726">
        <v>71289.77</v>
      </c>
      <c r="I234" s="727">
        <v>76369.61</v>
      </c>
      <c r="J234" s="728">
        <v>85241.78</v>
      </c>
      <c r="K234" s="729">
        <f t="shared" si="99"/>
        <v>77633.72</v>
      </c>
      <c r="L234" s="725">
        <f t="shared" si="112"/>
        <v>20900</v>
      </c>
      <c r="M234" s="726">
        <f t="shared" si="112"/>
        <v>19800</v>
      </c>
      <c r="N234" s="727">
        <f t="shared" si="112"/>
        <v>21200</v>
      </c>
      <c r="O234" s="728">
        <f t="shared" si="113"/>
        <v>23600</v>
      </c>
      <c r="P234" s="729">
        <f t="shared" si="100"/>
        <v>21533.333333333332</v>
      </c>
      <c r="Q234" s="725">
        <f t="shared" si="101"/>
        <v>22622.832144</v>
      </c>
      <c r="R234" s="726">
        <f t="shared" si="102"/>
        <v>21011.918399999999</v>
      </c>
      <c r="S234" s="727">
        <f t="shared" si="103"/>
        <v>22056.48</v>
      </c>
      <c r="T234" s="728">
        <f t="shared" si="104"/>
        <v>24072</v>
      </c>
      <c r="U234" s="729">
        <f t="shared" si="105"/>
        <v>22380.132800000003</v>
      </c>
      <c r="V234" s="725">
        <v>1830.9</v>
      </c>
      <c r="W234" s="726">
        <v>1818.9</v>
      </c>
      <c r="X234" s="727">
        <v>1801.6</v>
      </c>
      <c r="Y234" s="727">
        <v>1827.6</v>
      </c>
      <c r="Z234" s="740">
        <v>1873.4</v>
      </c>
      <c r="AA234" s="729">
        <f t="shared" si="106"/>
        <v>1816.0333333333335</v>
      </c>
      <c r="AB234" s="725">
        <v>138.5</v>
      </c>
      <c r="AC234" s="726">
        <v>131.69999999999999</v>
      </c>
      <c r="AD234" s="727">
        <v>122.9</v>
      </c>
      <c r="AE234" s="727">
        <v>124.1</v>
      </c>
      <c r="AF234" s="740">
        <v>143.1</v>
      </c>
      <c r="AG234" s="729">
        <f t="shared" si="107"/>
        <v>126.23333333333333</v>
      </c>
      <c r="AH234" s="960">
        <v>121.3</v>
      </c>
      <c r="AI234" s="961">
        <v>123.9</v>
      </c>
      <c r="AJ234" s="961">
        <v>119.8</v>
      </c>
      <c r="AK234" s="962">
        <v>108.3</v>
      </c>
      <c r="AL234" s="963">
        <v>130.9</v>
      </c>
      <c r="AM234" s="964">
        <v>117</v>
      </c>
      <c r="AN234" s="943">
        <v>23.2</v>
      </c>
      <c r="AO234" s="965">
        <v>25.2</v>
      </c>
      <c r="AP234" s="965">
        <v>27.9</v>
      </c>
      <c r="AQ234" s="966">
        <v>21.6</v>
      </c>
      <c r="AR234" s="967">
        <v>28.5</v>
      </c>
      <c r="AS234" s="964">
        <v>25</v>
      </c>
      <c r="AT234" s="790">
        <v>1976566</v>
      </c>
      <c r="AU234" s="791">
        <v>1966840</v>
      </c>
      <c r="AV234" s="791">
        <v>1956565</v>
      </c>
      <c r="AW234" s="792">
        <v>1952297</v>
      </c>
      <c r="AX234" s="793">
        <v>1963790</v>
      </c>
      <c r="AY234" s="810">
        <f t="shared" si="108"/>
        <v>1958567.3333333333</v>
      </c>
      <c r="AZ234" s="932">
        <v>53.5</v>
      </c>
      <c r="BA234" s="933">
        <v>52.1</v>
      </c>
      <c r="BB234" s="933">
        <v>49.5</v>
      </c>
      <c r="BC234" s="934">
        <v>47.2</v>
      </c>
      <c r="BD234" s="935">
        <v>46</v>
      </c>
      <c r="BE234" s="729">
        <f t="shared" si="114"/>
        <v>49.6</v>
      </c>
      <c r="BF234" s="1026">
        <v>1611.6</v>
      </c>
      <c r="BG234" s="1027">
        <v>1595.1</v>
      </c>
      <c r="BH234" s="1027">
        <v>1609.2</v>
      </c>
      <c r="BI234" s="1028">
        <v>1640.5</v>
      </c>
      <c r="BJ234" s="1029">
        <v>1661.3</v>
      </c>
      <c r="BK234" s="729">
        <f t="shared" si="115"/>
        <v>1614.9333333333334</v>
      </c>
      <c r="BL234" s="790">
        <v>2172575</v>
      </c>
      <c r="BM234" s="791">
        <v>2165096</v>
      </c>
      <c r="BN234" s="791">
        <v>2158280</v>
      </c>
      <c r="BO234" s="792">
        <v>2153627</v>
      </c>
      <c r="BP234" s="793">
        <v>2165799</v>
      </c>
      <c r="BQ234" s="810">
        <f t="shared" si="109"/>
        <v>2159001</v>
      </c>
      <c r="BR234" s="725">
        <v>195205</v>
      </c>
      <c r="BS234" s="726">
        <v>234574</v>
      </c>
      <c r="BT234" s="726">
        <v>194233</v>
      </c>
      <c r="BU234" s="727">
        <v>196092</v>
      </c>
      <c r="BV234" s="728">
        <v>200424</v>
      </c>
      <c r="BW234" s="729">
        <f t="shared" si="110"/>
        <v>208299.66666666666</v>
      </c>
      <c r="BX234" s="932">
        <v>37.4</v>
      </c>
      <c r="BY234" s="933">
        <v>38.5</v>
      </c>
      <c r="BZ234" s="933">
        <v>39.9</v>
      </c>
      <c r="CA234" s="934">
        <v>41.2</v>
      </c>
      <c r="CB234" s="935">
        <v>38.799999999999997</v>
      </c>
      <c r="CC234" s="729">
        <f t="shared" si="116"/>
        <v>39.866666666666667</v>
      </c>
      <c r="CD234" s="859">
        <v>279209</v>
      </c>
      <c r="CE234" s="860">
        <v>278681</v>
      </c>
      <c r="CF234" s="860">
        <v>278761</v>
      </c>
      <c r="CG234" s="861">
        <v>277627</v>
      </c>
      <c r="CH234" s="862">
        <v>276178</v>
      </c>
      <c r="CI234" s="863">
        <f t="shared" si="111"/>
        <v>278356.33333333331</v>
      </c>
      <c r="CJ234" s="725">
        <v>9.5</v>
      </c>
      <c r="CK234" s="726">
        <v>10.7</v>
      </c>
      <c r="CL234" s="726">
        <v>4.7</v>
      </c>
      <c r="CM234" s="727">
        <v>5.4</v>
      </c>
      <c r="CN234" s="728">
        <v>6.1</v>
      </c>
      <c r="CO234" s="891">
        <f t="shared" si="117"/>
        <v>6.9333333333333327</v>
      </c>
    </row>
    <row r="235" spans="1:93" x14ac:dyDescent="0.3">
      <c r="A235" s="172" t="s">
        <v>473</v>
      </c>
      <c r="B235" s="790">
        <v>459597</v>
      </c>
      <c r="C235" s="791">
        <v>465610</v>
      </c>
      <c r="D235" s="792">
        <v>469892</v>
      </c>
      <c r="E235" s="793">
        <v>469983</v>
      </c>
      <c r="F235" s="810">
        <f t="shared" si="98"/>
        <v>468495</v>
      </c>
      <c r="G235" s="725">
        <v>12091.36</v>
      </c>
      <c r="H235" s="726">
        <v>10035.68</v>
      </c>
      <c r="I235" s="727">
        <v>11241.56</v>
      </c>
      <c r="J235" s="728">
        <v>13786.62</v>
      </c>
      <c r="K235" s="729">
        <f t="shared" si="99"/>
        <v>11687.953333333333</v>
      </c>
      <c r="L235" s="725">
        <f t="shared" si="112"/>
        <v>26300</v>
      </c>
      <c r="M235" s="726">
        <f t="shared" si="112"/>
        <v>21600</v>
      </c>
      <c r="N235" s="727">
        <f t="shared" si="112"/>
        <v>23900</v>
      </c>
      <c r="O235" s="728">
        <f t="shared" si="113"/>
        <v>29300</v>
      </c>
      <c r="P235" s="729">
        <f t="shared" si="100"/>
        <v>24933.333333333332</v>
      </c>
      <c r="Q235" s="725">
        <f t="shared" si="101"/>
        <v>28467.965808000001</v>
      </c>
      <c r="R235" s="726">
        <f t="shared" si="102"/>
        <v>22922.092799999999</v>
      </c>
      <c r="S235" s="727">
        <f t="shared" si="103"/>
        <v>24865.56</v>
      </c>
      <c r="T235" s="728">
        <f t="shared" si="104"/>
        <v>29886</v>
      </c>
      <c r="U235" s="729">
        <f t="shared" si="105"/>
        <v>25891.2176</v>
      </c>
      <c r="V235" s="725">
        <v>241.2</v>
      </c>
      <c r="W235" s="726">
        <v>233.8</v>
      </c>
      <c r="X235" s="727">
        <v>237</v>
      </c>
      <c r="Y235" s="727">
        <v>243.4</v>
      </c>
      <c r="Z235" s="740">
        <v>248.6</v>
      </c>
      <c r="AA235" s="729">
        <f t="shared" si="106"/>
        <v>238.06666666666669</v>
      </c>
      <c r="AB235" s="725">
        <v>17.3</v>
      </c>
      <c r="AC235" s="726">
        <v>14</v>
      </c>
      <c r="AD235" s="727">
        <v>14.3</v>
      </c>
      <c r="AE235" s="727">
        <v>15.1</v>
      </c>
      <c r="AF235" s="740">
        <v>17.2</v>
      </c>
      <c r="AG235" s="729">
        <f t="shared" si="107"/>
        <v>14.466666666666667</v>
      </c>
      <c r="AH235" s="960">
        <v>16.7</v>
      </c>
      <c r="AI235" s="961">
        <v>19.3</v>
      </c>
      <c r="AJ235" s="961">
        <v>20.100000000000001</v>
      </c>
      <c r="AK235" s="962">
        <v>14.5</v>
      </c>
      <c r="AL235" s="963">
        <v>14</v>
      </c>
      <c r="AM235" s="964">
        <v>18</v>
      </c>
      <c r="AN235" s="943">
        <v>3.3</v>
      </c>
      <c r="AO235" s="965">
        <v>3.5</v>
      </c>
      <c r="AP235" s="979">
        <v>3.6</v>
      </c>
      <c r="AQ235" s="968">
        <v>3.1</v>
      </c>
      <c r="AR235" s="969">
        <v>3.6</v>
      </c>
      <c r="AS235" s="964">
        <v>3</v>
      </c>
      <c r="AT235" s="790">
        <v>247221</v>
      </c>
      <c r="AU235" s="791">
        <v>248724</v>
      </c>
      <c r="AV235" s="791">
        <v>248946</v>
      </c>
      <c r="AW235" s="792">
        <v>247265</v>
      </c>
      <c r="AX235" s="793">
        <v>250649</v>
      </c>
      <c r="AY235" s="810">
        <f t="shared" si="108"/>
        <v>248311.66666666666</v>
      </c>
      <c r="AZ235" s="932">
        <v>49.4</v>
      </c>
      <c r="BA235" s="933">
        <v>46</v>
      </c>
      <c r="BB235" s="933">
        <v>45.2</v>
      </c>
      <c r="BC235" s="934">
        <v>44.1</v>
      </c>
      <c r="BD235" s="745">
        <v>43.5</v>
      </c>
      <c r="BE235" s="729">
        <f t="shared" si="114"/>
        <v>45.1</v>
      </c>
      <c r="BF235" s="1026">
        <v>210.2</v>
      </c>
      <c r="BG235" s="1027">
        <v>201.8</v>
      </c>
      <c r="BH235" s="1031">
        <v>204</v>
      </c>
      <c r="BI235" s="1028">
        <v>215.3</v>
      </c>
      <c r="BJ235" s="1029">
        <v>220.5</v>
      </c>
      <c r="BK235" s="729">
        <f t="shared" si="115"/>
        <v>207.03333333333333</v>
      </c>
      <c r="BL235" s="790">
        <v>269073</v>
      </c>
      <c r="BM235" s="791">
        <v>271087</v>
      </c>
      <c r="BN235" s="791">
        <v>271766</v>
      </c>
      <c r="BO235" s="792">
        <v>269984</v>
      </c>
      <c r="BP235" s="793">
        <v>274062</v>
      </c>
      <c r="BQ235" s="810">
        <f t="shared" si="109"/>
        <v>270945.66666666669</v>
      </c>
      <c r="BR235" s="725">
        <v>25737</v>
      </c>
      <c r="BS235" s="726">
        <v>29082</v>
      </c>
      <c r="BT235" s="726">
        <v>25390</v>
      </c>
      <c r="BU235" s="727">
        <v>25175</v>
      </c>
      <c r="BV235" s="728">
        <v>25839</v>
      </c>
      <c r="BW235" s="729">
        <f t="shared" si="110"/>
        <v>26549</v>
      </c>
      <c r="BX235" s="932">
        <v>31.8</v>
      </c>
      <c r="BY235" s="933">
        <v>34.299999999999997</v>
      </c>
      <c r="BZ235" s="933">
        <v>27.1</v>
      </c>
      <c r="CA235" s="934">
        <v>29.9</v>
      </c>
      <c r="CB235" s="745">
        <v>32.9</v>
      </c>
      <c r="CC235" s="729">
        <f t="shared" si="116"/>
        <v>30.433333333333334</v>
      </c>
      <c r="CD235" s="859">
        <v>31125</v>
      </c>
      <c r="CE235" s="860">
        <v>31333</v>
      </c>
      <c r="CF235" s="860">
        <v>31623</v>
      </c>
      <c r="CG235" s="861">
        <v>31840</v>
      </c>
      <c r="CH235" s="862">
        <v>32991</v>
      </c>
      <c r="CI235" s="863">
        <f t="shared" si="111"/>
        <v>31598.666666666668</v>
      </c>
      <c r="CJ235" s="725">
        <v>19.899999999999999</v>
      </c>
      <c r="CK235" s="894">
        <v>12</v>
      </c>
      <c r="CL235" s="894">
        <v>12</v>
      </c>
      <c r="CM235" s="727">
        <v>11.8</v>
      </c>
      <c r="CN235" s="862">
        <v>16</v>
      </c>
      <c r="CO235" s="891">
        <f t="shared" si="117"/>
        <v>11.933333333333332</v>
      </c>
    </row>
    <row r="236" spans="1:93" x14ac:dyDescent="0.3">
      <c r="A236" s="172" t="s">
        <v>474</v>
      </c>
      <c r="B236" s="790">
        <v>2226188</v>
      </c>
      <c r="C236" s="791">
        <v>2229958</v>
      </c>
      <c r="D236" s="792">
        <v>2239686</v>
      </c>
      <c r="E236" s="793">
        <v>2252648</v>
      </c>
      <c r="F236" s="810">
        <f t="shared" si="98"/>
        <v>2240764</v>
      </c>
      <c r="G236" s="725">
        <v>47265.51</v>
      </c>
      <c r="H236" s="726">
        <v>45342.09</v>
      </c>
      <c r="I236" s="727">
        <v>48427.519999999997</v>
      </c>
      <c r="J236" s="728">
        <v>53404.35</v>
      </c>
      <c r="K236" s="729">
        <f t="shared" si="99"/>
        <v>49057.986666666664</v>
      </c>
      <c r="L236" s="725">
        <f t="shared" si="112"/>
        <v>21200</v>
      </c>
      <c r="M236" s="726">
        <f t="shared" si="112"/>
        <v>20300</v>
      </c>
      <c r="N236" s="727">
        <f t="shared" si="112"/>
        <v>21600</v>
      </c>
      <c r="O236" s="728">
        <f t="shared" si="113"/>
        <v>23700</v>
      </c>
      <c r="P236" s="729">
        <f t="shared" si="100"/>
        <v>21866.666666666668</v>
      </c>
      <c r="Q236" s="725">
        <f t="shared" si="101"/>
        <v>22947.561792</v>
      </c>
      <c r="R236" s="726">
        <f t="shared" si="102"/>
        <v>21542.522399999998</v>
      </c>
      <c r="S236" s="727">
        <f t="shared" si="103"/>
        <v>22472.639999999999</v>
      </c>
      <c r="T236" s="728">
        <f t="shared" si="104"/>
        <v>24174</v>
      </c>
      <c r="U236" s="729">
        <f t="shared" si="105"/>
        <v>22729.720799999999</v>
      </c>
      <c r="V236" s="725">
        <v>1126.2</v>
      </c>
      <c r="W236" s="726">
        <v>1086.9000000000001</v>
      </c>
      <c r="X236" s="727">
        <v>1057.9000000000001</v>
      </c>
      <c r="Y236" s="727">
        <v>1098.7</v>
      </c>
      <c r="Z236" s="740">
        <v>1129.5999999999999</v>
      </c>
      <c r="AA236" s="729">
        <f t="shared" si="106"/>
        <v>1081.1666666666667</v>
      </c>
      <c r="AB236" s="725">
        <v>70.7</v>
      </c>
      <c r="AC236" s="726">
        <v>56.8</v>
      </c>
      <c r="AD236" s="727">
        <v>60.3</v>
      </c>
      <c r="AE236" s="727">
        <v>65.900000000000006</v>
      </c>
      <c r="AF236" s="740">
        <v>75.7</v>
      </c>
      <c r="AG236" s="729">
        <f t="shared" si="107"/>
        <v>61</v>
      </c>
      <c r="AH236" s="960">
        <v>52.9</v>
      </c>
      <c r="AI236" s="961">
        <v>58.6</v>
      </c>
      <c r="AJ236" s="961">
        <v>58.3</v>
      </c>
      <c r="AK236" s="962">
        <v>54.4</v>
      </c>
      <c r="AL236" s="963">
        <v>59.2</v>
      </c>
      <c r="AM236" s="964">
        <v>57</v>
      </c>
      <c r="AN236" s="943">
        <v>10.8</v>
      </c>
      <c r="AO236" s="965">
        <v>14.1</v>
      </c>
      <c r="AP236" s="965">
        <v>12.1</v>
      </c>
      <c r="AQ236" s="966">
        <v>14.4</v>
      </c>
      <c r="AR236" s="967">
        <v>13</v>
      </c>
      <c r="AS236" s="964">
        <v>14</v>
      </c>
      <c r="AT236" s="790">
        <v>1155339</v>
      </c>
      <c r="AU236" s="791">
        <v>1146546</v>
      </c>
      <c r="AV236" s="791">
        <v>1145965</v>
      </c>
      <c r="AW236" s="792">
        <v>1149983</v>
      </c>
      <c r="AX236" s="793">
        <v>1154395</v>
      </c>
      <c r="AY236" s="810">
        <f t="shared" si="108"/>
        <v>1147498</v>
      </c>
      <c r="AZ236" s="932">
        <v>50</v>
      </c>
      <c r="BA236" s="933">
        <v>48.2</v>
      </c>
      <c r="BB236" s="933">
        <v>46.2</v>
      </c>
      <c r="BC236" s="934">
        <v>44.1</v>
      </c>
      <c r="BD236" s="935">
        <v>44.1</v>
      </c>
      <c r="BE236" s="729">
        <f t="shared" si="114"/>
        <v>46.166666666666664</v>
      </c>
      <c r="BF236" s="1026">
        <v>971.8</v>
      </c>
      <c r="BG236" s="1027">
        <v>935.7</v>
      </c>
      <c r="BH236" s="1027">
        <v>948.3</v>
      </c>
      <c r="BI236" s="1028">
        <v>986.9</v>
      </c>
      <c r="BJ236" s="1029">
        <v>1007.6</v>
      </c>
      <c r="BK236" s="729">
        <f t="shared" si="115"/>
        <v>956.9666666666667</v>
      </c>
      <c r="BL236" s="790">
        <v>1262084</v>
      </c>
      <c r="BM236" s="791">
        <v>1256260</v>
      </c>
      <c r="BN236" s="791">
        <v>1259062</v>
      </c>
      <c r="BO236" s="792">
        <v>1265010</v>
      </c>
      <c r="BP236" s="793">
        <v>1270139</v>
      </c>
      <c r="BQ236" s="810">
        <f t="shared" si="109"/>
        <v>1260110.6666666667</v>
      </c>
      <c r="BR236" s="725">
        <v>106382</v>
      </c>
      <c r="BS236" s="726">
        <v>137790</v>
      </c>
      <c r="BT236" s="726">
        <v>106849</v>
      </c>
      <c r="BU236" s="727">
        <v>108687</v>
      </c>
      <c r="BV236" s="728">
        <v>111119</v>
      </c>
      <c r="BW236" s="729">
        <f t="shared" si="110"/>
        <v>117775.33333333333</v>
      </c>
      <c r="BX236" s="932">
        <v>36.200000000000003</v>
      </c>
      <c r="BY236" s="933">
        <v>32.9</v>
      </c>
      <c r="BZ236" s="933">
        <v>46.1</v>
      </c>
      <c r="CA236" s="934">
        <v>41.4</v>
      </c>
      <c r="CB236" s="935">
        <v>39.4</v>
      </c>
      <c r="CC236" s="729">
        <f t="shared" si="116"/>
        <v>40.133333333333333</v>
      </c>
      <c r="CD236" s="859">
        <v>153917</v>
      </c>
      <c r="CE236" s="860">
        <v>155340</v>
      </c>
      <c r="CF236" s="860">
        <v>156802</v>
      </c>
      <c r="CG236" s="861">
        <v>158965</v>
      </c>
      <c r="CH236" s="862">
        <v>159499</v>
      </c>
      <c r="CI236" s="863">
        <f t="shared" si="111"/>
        <v>157035.66666666666</v>
      </c>
      <c r="CJ236" s="725">
        <v>8</v>
      </c>
      <c r="CK236" s="726">
        <v>6.4</v>
      </c>
      <c r="CL236" s="726">
        <v>7.2</v>
      </c>
      <c r="CM236" s="727">
        <v>6</v>
      </c>
      <c r="CN236" s="728">
        <v>8.4</v>
      </c>
      <c r="CO236" s="891">
        <f t="shared" si="117"/>
        <v>6.5333333333333341</v>
      </c>
    </row>
    <row r="237" spans="1:93" x14ac:dyDescent="0.3">
      <c r="A237" s="172" t="s">
        <v>475</v>
      </c>
      <c r="B237" s="790">
        <v>2859422</v>
      </c>
      <c r="C237" s="791">
        <v>2884800</v>
      </c>
      <c r="D237" s="792">
        <v>2884695</v>
      </c>
      <c r="E237" s="793">
        <v>2883645</v>
      </c>
      <c r="F237" s="810">
        <f t="shared" si="98"/>
        <v>2884380</v>
      </c>
      <c r="G237" s="725">
        <v>91442.34</v>
      </c>
      <c r="H237" s="726">
        <v>84309.21</v>
      </c>
      <c r="I237" s="727">
        <v>89850.55</v>
      </c>
      <c r="J237" s="728">
        <v>103619.28</v>
      </c>
      <c r="K237" s="729">
        <f t="shared" si="99"/>
        <v>92593.013333333351</v>
      </c>
      <c r="L237" s="725">
        <f t="shared" si="112"/>
        <v>32000</v>
      </c>
      <c r="M237" s="726">
        <f t="shared" si="112"/>
        <v>29200</v>
      </c>
      <c r="N237" s="727">
        <f t="shared" si="112"/>
        <v>31100</v>
      </c>
      <c r="O237" s="728">
        <f t="shared" si="113"/>
        <v>35900</v>
      </c>
      <c r="P237" s="729">
        <f t="shared" si="100"/>
        <v>32066.666666666668</v>
      </c>
      <c r="Q237" s="725">
        <f t="shared" si="101"/>
        <v>34637.829120000002</v>
      </c>
      <c r="R237" s="726">
        <f t="shared" si="102"/>
        <v>30987.273599999997</v>
      </c>
      <c r="S237" s="727">
        <f t="shared" si="103"/>
        <v>32356.44</v>
      </c>
      <c r="T237" s="728">
        <f t="shared" si="104"/>
        <v>36618</v>
      </c>
      <c r="U237" s="729">
        <f t="shared" si="105"/>
        <v>33320.571199999998</v>
      </c>
      <c r="V237" s="725">
        <v>1482.3</v>
      </c>
      <c r="W237" s="726">
        <v>1454.8</v>
      </c>
      <c r="X237" s="727">
        <v>1455.6</v>
      </c>
      <c r="Y237" s="727">
        <v>1498.7</v>
      </c>
      <c r="Z237" s="740">
        <v>1548.3</v>
      </c>
      <c r="AA237" s="729">
        <f t="shared" si="106"/>
        <v>1469.6999999999998</v>
      </c>
      <c r="AB237" s="725">
        <v>108.9</v>
      </c>
      <c r="AC237" s="726">
        <v>96.8</v>
      </c>
      <c r="AD237" s="727">
        <v>95.1</v>
      </c>
      <c r="AE237" s="727">
        <v>95.1</v>
      </c>
      <c r="AF237" s="740">
        <v>104.1</v>
      </c>
      <c r="AG237" s="729">
        <f t="shared" si="107"/>
        <v>95.666666666666671</v>
      </c>
      <c r="AH237" s="960">
        <v>105.7</v>
      </c>
      <c r="AI237" s="961">
        <v>115.7</v>
      </c>
      <c r="AJ237" s="961">
        <v>106.3</v>
      </c>
      <c r="AK237" s="962">
        <v>112.9</v>
      </c>
      <c r="AL237" s="963">
        <v>110.1</v>
      </c>
      <c r="AM237" s="964">
        <v>112</v>
      </c>
      <c r="AN237" s="943">
        <v>22.5</v>
      </c>
      <c r="AO237" s="965">
        <v>23.1</v>
      </c>
      <c r="AP237" s="965">
        <v>25.5</v>
      </c>
      <c r="AQ237" s="966">
        <v>18.399999999999999</v>
      </c>
      <c r="AR237" s="967">
        <v>24.6</v>
      </c>
      <c r="AS237" s="964">
        <v>22</v>
      </c>
      <c r="AT237" s="790">
        <v>1520629</v>
      </c>
      <c r="AU237" s="791">
        <v>1535348</v>
      </c>
      <c r="AV237" s="791">
        <v>1529842</v>
      </c>
      <c r="AW237" s="792">
        <v>1524080</v>
      </c>
      <c r="AX237" s="793">
        <v>1542639</v>
      </c>
      <c r="AY237" s="810">
        <f t="shared" si="108"/>
        <v>1529756.6666666667</v>
      </c>
      <c r="AZ237" s="932">
        <v>34.799999999999997</v>
      </c>
      <c r="BA237" s="933">
        <v>32.1</v>
      </c>
      <c r="BB237" s="933">
        <v>28.8</v>
      </c>
      <c r="BC237" s="934">
        <v>28.9</v>
      </c>
      <c r="BD237" s="935">
        <v>28.4</v>
      </c>
      <c r="BE237" s="729">
        <f t="shared" si="114"/>
        <v>29.933333333333337</v>
      </c>
      <c r="BF237" s="1026">
        <v>1312.8</v>
      </c>
      <c r="BG237" s="1027">
        <v>1280.7</v>
      </c>
      <c r="BH237" s="1027">
        <v>1297.7</v>
      </c>
      <c r="BI237" s="1028">
        <v>1322.7</v>
      </c>
      <c r="BJ237" s="1029">
        <v>1364.8</v>
      </c>
      <c r="BK237" s="729">
        <f t="shared" si="115"/>
        <v>1300.3666666666668</v>
      </c>
      <c r="BL237" s="790">
        <v>1674630</v>
      </c>
      <c r="BM237" s="791">
        <v>1692876</v>
      </c>
      <c r="BN237" s="791">
        <v>1688373</v>
      </c>
      <c r="BO237" s="792">
        <v>1681166</v>
      </c>
      <c r="BP237" s="793">
        <v>1701398</v>
      </c>
      <c r="BQ237" s="810">
        <f t="shared" si="109"/>
        <v>1687471.6666666667</v>
      </c>
      <c r="BR237" s="725">
        <v>172275</v>
      </c>
      <c r="BS237" s="726">
        <v>186408</v>
      </c>
      <c r="BT237" s="726">
        <v>171557</v>
      </c>
      <c r="BU237" s="727">
        <v>171581</v>
      </c>
      <c r="BV237" s="728">
        <v>177470</v>
      </c>
      <c r="BW237" s="729">
        <f t="shared" si="110"/>
        <v>176515.33333333334</v>
      </c>
      <c r="BX237" s="932">
        <v>41.2</v>
      </c>
      <c r="BY237" s="933">
        <v>50.1</v>
      </c>
      <c r="BZ237" s="933">
        <v>48.7</v>
      </c>
      <c r="CA237" s="934">
        <v>46.3</v>
      </c>
      <c r="CB237" s="935">
        <v>45.2</v>
      </c>
      <c r="CC237" s="729">
        <f t="shared" si="116"/>
        <v>48.366666666666674</v>
      </c>
      <c r="CD237" s="859">
        <v>218292</v>
      </c>
      <c r="CE237" s="860">
        <v>220895</v>
      </c>
      <c r="CF237" s="860">
        <v>219559</v>
      </c>
      <c r="CG237" s="861">
        <v>218405</v>
      </c>
      <c r="CH237" s="862">
        <v>219874</v>
      </c>
      <c r="CI237" s="863">
        <f t="shared" si="111"/>
        <v>219619.66666666666</v>
      </c>
      <c r="CJ237" s="725">
        <v>10.199999999999999</v>
      </c>
      <c r="CK237" s="726">
        <v>7.4</v>
      </c>
      <c r="CL237" s="726">
        <v>5.9</v>
      </c>
      <c r="CM237" s="727">
        <v>4.7</v>
      </c>
      <c r="CN237" s="728">
        <v>7.7</v>
      </c>
      <c r="CO237" s="891">
        <f t="shared" si="117"/>
        <v>6</v>
      </c>
    </row>
    <row r="238" spans="1:93" x14ac:dyDescent="0.3">
      <c r="A238" s="172" t="s">
        <v>476</v>
      </c>
      <c r="B238" s="790">
        <v>708434</v>
      </c>
      <c r="C238" s="791">
        <v>707159</v>
      </c>
      <c r="D238" s="792">
        <v>709074</v>
      </c>
      <c r="E238" s="793">
        <v>713376</v>
      </c>
      <c r="F238" s="810">
        <f t="shared" si="98"/>
        <v>709869.66666666663</v>
      </c>
      <c r="G238" s="725">
        <v>15791.38</v>
      </c>
      <c r="H238" s="726">
        <v>14682.48</v>
      </c>
      <c r="I238" s="727">
        <v>16106.8</v>
      </c>
      <c r="J238" s="728">
        <v>17976.43</v>
      </c>
      <c r="K238" s="729">
        <f t="shared" si="99"/>
        <v>16255.236666666666</v>
      </c>
      <c r="L238" s="725">
        <f t="shared" si="112"/>
        <v>22300</v>
      </c>
      <c r="M238" s="726">
        <f t="shared" si="112"/>
        <v>20800</v>
      </c>
      <c r="N238" s="727">
        <f t="shared" si="112"/>
        <v>22700</v>
      </c>
      <c r="O238" s="728">
        <f t="shared" si="113"/>
        <v>25200</v>
      </c>
      <c r="P238" s="729">
        <f t="shared" si="100"/>
        <v>22900</v>
      </c>
      <c r="Q238" s="725">
        <f t="shared" si="101"/>
        <v>24138.237168</v>
      </c>
      <c r="R238" s="726">
        <f t="shared" si="102"/>
        <v>22073.126399999997</v>
      </c>
      <c r="S238" s="727">
        <f t="shared" si="103"/>
        <v>23617.079999999998</v>
      </c>
      <c r="T238" s="728">
        <f t="shared" si="104"/>
        <v>25704</v>
      </c>
      <c r="U238" s="729">
        <f t="shared" si="105"/>
        <v>23798.068799999997</v>
      </c>
      <c r="V238" s="725">
        <v>338.5</v>
      </c>
      <c r="W238" s="726">
        <v>333.9</v>
      </c>
      <c r="X238" s="727">
        <v>336.9</v>
      </c>
      <c r="Y238" s="727">
        <v>348.7</v>
      </c>
      <c r="Z238" s="740">
        <v>351.2</v>
      </c>
      <c r="AA238" s="729">
        <f t="shared" si="106"/>
        <v>339.83333333333331</v>
      </c>
      <c r="AB238" s="725">
        <v>21.4</v>
      </c>
      <c r="AC238" s="726">
        <v>17.8</v>
      </c>
      <c r="AD238" s="727">
        <v>20.2</v>
      </c>
      <c r="AE238" s="727">
        <v>23.8</v>
      </c>
      <c r="AF238" s="740">
        <v>24.6</v>
      </c>
      <c r="AG238" s="729">
        <f t="shared" si="107"/>
        <v>20.599999999999998</v>
      </c>
      <c r="AH238" s="960">
        <v>23.6</v>
      </c>
      <c r="AI238" s="961">
        <v>20.5</v>
      </c>
      <c r="AJ238" s="961">
        <v>22.1</v>
      </c>
      <c r="AK238" s="962">
        <v>17.2</v>
      </c>
      <c r="AL238" s="963">
        <v>21.3</v>
      </c>
      <c r="AM238" s="964">
        <v>20</v>
      </c>
      <c r="AN238" s="943">
        <v>4.9000000000000004</v>
      </c>
      <c r="AO238" s="965">
        <v>5.3</v>
      </c>
      <c r="AP238" s="965">
        <v>4.3</v>
      </c>
      <c r="AQ238" s="966">
        <v>5</v>
      </c>
      <c r="AR238" s="967">
        <v>5.5</v>
      </c>
      <c r="AS238" s="964">
        <v>5</v>
      </c>
      <c r="AT238" s="790">
        <v>363507</v>
      </c>
      <c r="AU238" s="791">
        <v>360003</v>
      </c>
      <c r="AV238" s="791">
        <v>359670</v>
      </c>
      <c r="AW238" s="792">
        <v>362423</v>
      </c>
      <c r="AX238" s="793">
        <v>364341</v>
      </c>
      <c r="AY238" s="810">
        <f t="shared" si="108"/>
        <v>360698.66666666669</v>
      </c>
      <c r="AZ238" s="932">
        <v>51.4</v>
      </c>
      <c r="BA238" s="933">
        <v>49.4</v>
      </c>
      <c r="BB238" s="933">
        <v>46.8</v>
      </c>
      <c r="BC238" s="934">
        <v>45.1</v>
      </c>
      <c r="BD238" s="935">
        <v>46.1</v>
      </c>
      <c r="BE238" s="729">
        <f t="shared" si="114"/>
        <v>47.099999999999994</v>
      </c>
      <c r="BF238" s="1026">
        <v>296.3</v>
      </c>
      <c r="BG238" s="1027">
        <v>294.39999999999998</v>
      </c>
      <c r="BH238" s="1027">
        <v>300.5</v>
      </c>
      <c r="BI238" s="1028">
        <v>312.3</v>
      </c>
      <c r="BJ238" s="1029">
        <v>310.3</v>
      </c>
      <c r="BK238" s="729">
        <f t="shared" si="115"/>
        <v>302.40000000000003</v>
      </c>
      <c r="BL238" s="790">
        <v>395553</v>
      </c>
      <c r="BM238" s="791">
        <v>393084</v>
      </c>
      <c r="BN238" s="791">
        <v>394182</v>
      </c>
      <c r="BO238" s="792">
        <v>398111</v>
      </c>
      <c r="BP238" s="793">
        <v>400520</v>
      </c>
      <c r="BQ238" s="810">
        <f t="shared" si="109"/>
        <v>395125.66666666669</v>
      </c>
      <c r="BR238" s="725">
        <v>34484</v>
      </c>
      <c r="BS238" s="726">
        <v>44095</v>
      </c>
      <c r="BT238" s="726">
        <v>34135</v>
      </c>
      <c r="BU238" s="727">
        <v>34699</v>
      </c>
      <c r="BV238" s="728">
        <v>35390</v>
      </c>
      <c r="BW238" s="729">
        <f t="shared" si="110"/>
        <v>37643</v>
      </c>
      <c r="BX238" s="932">
        <v>28.2</v>
      </c>
      <c r="BY238" s="933">
        <v>32.6</v>
      </c>
      <c r="BZ238" s="933">
        <v>37.1</v>
      </c>
      <c r="CA238" s="934">
        <v>40.5</v>
      </c>
      <c r="CB238" s="935">
        <v>35.700000000000003</v>
      </c>
      <c r="CC238" s="729">
        <f t="shared" si="116"/>
        <v>36.733333333333334</v>
      </c>
      <c r="CD238" s="859">
        <v>46501</v>
      </c>
      <c r="CE238" s="860">
        <v>47135</v>
      </c>
      <c r="CF238" s="860">
        <v>48133</v>
      </c>
      <c r="CG238" s="861">
        <v>49622</v>
      </c>
      <c r="CH238" s="862">
        <v>50335</v>
      </c>
      <c r="CI238" s="863">
        <f t="shared" si="111"/>
        <v>48296.666666666664</v>
      </c>
      <c r="CJ238" s="725">
        <v>13.2</v>
      </c>
      <c r="CK238" s="894">
        <v>7</v>
      </c>
      <c r="CL238" s="894">
        <v>7</v>
      </c>
      <c r="CM238" s="727">
        <v>6.7</v>
      </c>
      <c r="CN238" s="728">
        <v>8.3000000000000007</v>
      </c>
      <c r="CO238" s="891">
        <f t="shared" si="117"/>
        <v>6.8999999999999995</v>
      </c>
    </row>
    <row r="239" spans="1:93" x14ac:dyDescent="0.3">
      <c r="A239" s="172" t="s">
        <v>477</v>
      </c>
      <c r="B239" s="790">
        <v>237828</v>
      </c>
      <c r="C239" s="791">
        <v>237113</v>
      </c>
      <c r="D239" s="792">
        <v>237616</v>
      </c>
      <c r="E239" s="793">
        <v>238794</v>
      </c>
      <c r="F239" s="810">
        <f t="shared" si="98"/>
        <v>237841</v>
      </c>
      <c r="G239" s="725">
        <v>5298.66</v>
      </c>
      <c r="H239" s="726">
        <v>4899.13</v>
      </c>
      <c r="I239" s="727">
        <v>5349.25</v>
      </c>
      <c r="J239" s="728">
        <v>6059.9</v>
      </c>
      <c r="K239" s="729">
        <f t="shared" si="99"/>
        <v>5436.0933333333332</v>
      </c>
      <c r="L239" s="725">
        <f t="shared" si="112"/>
        <v>22300</v>
      </c>
      <c r="M239" s="726">
        <f t="shared" si="112"/>
        <v>20700</v>
      </c>
      <c r="N239" s="727">
        <f t="shared" si="112"/>
        <v>22500</v>
      </c>
      <c r="O239" s="728">
        <f t="shared" si="113"/>
        <v>25400</v>
      </c>
      <c r="P239" s="729">
        <f t="shared" si="100"/>
        <v>22866.666666666668</v>
      </c>
      <c r="Q239" s="725">
        <f t="shared" si="101"/>
        <v>24138.237168</v>
      </c>
      <c r="R239" s="726">
        <f t="shared" si="102"/>
        <v>21967.005599999997</v>
      </c>
      <c r="S239" s="727">
        <f t="shared" si="103"/>
        <v>23409</v>
      </c>
      <c r="T239" s="728">
        <f t="shared" si="104"/>
        <v>25908</v>
      </c>
      <c r="U239" s="729">
        <f t="shared" si="105"/>
        <v>23761.335200000001</v>
      </c>
      <c r="V239" s="725">
        <v>119.7</v>
      </c>
      <c r="W239" s="726">
        <v>116.8</v>
      </c>
      <c r="X239" s="727">
        <v>114.3</v>
      </c>
      <c r="Y239" s="727">
        <v>119</v>
      </c>
      <c r="Z239" s="740">
        <v>121.5</v>
      </c>
      <c r="AA239" s="729">
        <f t="shared" si="106"/>
        <v>116.7</v>
      </c>
      <c r="AB239" s="725">
        <v>9.3000000000000007</v>
      </c>
      <c r="AC239" s="726">
        <v>9</v>
      </c>
      <c r="AD239" s="727">
        <v>8.5</v>
      </c>
      <c r="AE239" s="727">
        <v>10.6</v>
      </c>
      <c r="AF239" s="740">
        <v>10.5</v>
      </c>
      <c r="AG239" s="729">
        <f t="shared" si="107"/>
        <v>9.3666666666666671</v>
      </c>
      <c r="AH239" s="960">
        <v>9.1999999999999993</v>
      </c>
      <c r="AI239" s="961">
        <v>6.9</v>
      </c>
      <c r="AJ239" s="961">
        <v>8</v>
      </c>
      <c r="AK239" s="962">
        <v>7.3</v>
      </c>
      <c r="AL239" s="963">
        <v>7.9</v>
      </c>
      <c r="AM239" s="964">
        <v>7</v>
      </c>
      <c r="AN239" s="989">
        <v>3</v>
      </c>
      <c r="AO239" s="979">
        <v>3.3</v>
      </c>
      <c r="AP239" s="979">
        <v>3.3</v>
      </c>
      <c r="AQ239" s="968">
        <v>2.9</v>
      </c>
      <c r="AR239" s="968">
        <v>3.4</v>
      </c>
      <c r="AS239" s="964">
        <v>3</v>
      </c>
      <c r="AT239" s="790">
        <v>135372</v>
      </c>
      <c r="AU239" s="791">
        <v>134699</v>
      </c>
      <c r="AV239" s="791">
        <v>134671</v>
      </c>
      <c r="AW239" s="792">
        <v>135151</v>
      </c>
      <c r="AX239" s="793">
        <v>136100</v>
      </c>
      <c r="AY239" s="810">
        <f t="shared" si="108"/>
        <v>134840.33333333334</v>
      </c>
      <c r="AZ239" s="932">
        <v>67.099999999999994</v>
      </c>
      <c r="BA239" s="933">
        <v>63.7</v>
      </c>
      <c r="BB239" s="933">
        <v>62.3</v>
      </c>
      <c r="BC239" s="744">
        <v>60.8</v>
      </c>
      <c r="BD239" s="745">
        <v>60.1</v>
      </c>
      <c r="BE239" s="729">
        <f t="shared" si="114"/>
        <v>62.266666666666673</v>
      </c>
      <c r="BF239" s="1026">
        <v>106.1</v>
      </c>
      <c r="BG239" s="1027">
        <v>105.8</v>
      </c>
      <c r="BH239" s="1027">
        <v>102.2</v>
      </c>
      <c r="BI239" s="1028">
        <v>107.6</v>
      </c>
      <c r="BJ239" s="1029">
        <v>109.9</v>
      </c>
      <c r="BK239" s="729">
        <f t="shared" si="115"/>
        <v>105.2</v>
      </c>
      <c r="BL239" s="790">
        <v>149503</v>
      </c>
      <c r="BM239" s="791">
        <v>148667</v>
      </c>
      <c r="BN239" s="791">
        <v>149150</v>
      </c>
      <c r="BO239" s="792">
        <v>149675</v>
      </c>
      <c r="BP239" s="793">
        <v>150647</v>
      </c>
      <c r="BQ239" s="810">
        <f t="shared" si="109"/>
        <v>149164</v>
      </c>
      <c r="BR239" s="725">
        <v>15789</v>
      </c>
      <c r="BS239" s="726">
        <v>18845</v>
      </c>
      <c r="BT239" s="726">
        <v>15539</v>
      </c>
      <c r="BU239" s="727">
        <v>15380</v>
      </c>
      <c r="BV239" s="728">
        <v>15228</v>
      </c>
      <c r="BW239" s="729">
        <f t="shared" si="110"/>
        <v>16588</v>
      </c>
      <c r="BX239" s="264">
        <v>36.700000000000003</v>
      </c>
      <c r="BY239" s="465">
        <v>39.700000000000003</v>
      </c>
      <c r="BZ239" s="465">
        <v>42.5</v>
      </c>
      <c r="CA239" s="265">
        <v>41.5</v>
      </c>
      <c r="CB239" s="266">
        <v>39.700000000000003</v>
      </c>
      <c r="CC239" s="234">
        <v>41.233333333333334</v>
      </c>
      <c r="CD239" s="859">
        <v>20116</v>
      </c>
      <c r="CE239" s="860">
        <v>19787</v>
      </c>
      <c r="CF239" s="860">
        <v>20069</v>
      </c>
      <c r="CG239" s="861">
        <v>20127</v>
      </c>
      <c r="CH239" s="862">
        <v>20108</v>
      </c>
      <c r="CI239" s="863">
        <f t="shared" si="111"/>
        <v>19994.333333333332</v>
      </c>
      <c r="CJ239" s="725">
        <v>26.5</v>
      </c>
      <c r="CK239" s="726">
        <v>26.3</v>
      </c>
      <c r="CL239" s="726">
        <v>22.5</v>
      </c>
      <c r="CM239" s="727">
        <v>27</v>
      </c>
      <c r="CN239" s="728">
        <v>22.9</v>
      </c>
      <c r="CO239" s="891">
        <f t="shared" si="117"/>
        <v>25.266666666666666</v>
      </c>
    </row>
    <row r="240" spans="1:93" ht="17.25" thickBot="1" x14ac:dyDescent="0.35">
      <c r="A240" s="173" t="s">
        <v>478</v>
      </c>
      <c r="B240" s="794">
        <v>250397</v>
      </c>
      <c r="C240" s="795">
        <v>250713</v>
      </c>
      <c r="D240" s="796">
        <v>251900</v>
      </c>
      <c r="E240" s="797">
        <v>252693</v>
      </c>
      <c r="F240" s="811">
        <f t="shared" si="98"/>
        <v>251768.66666666666</v>
      </c>
      <c r="G240" s="730">
        <v>6053.34</v>
      </c>
      <c r="H240" s="731">
        <v>5236.3599999999997</v>
      </c>
      <c r="I240" s="732">
        <v>5894.84</v>
      </c>
      <c r="J240" s="733">
        <v>7140.36</v>
      </c>
      <c r="K240" s="734">
        <f t="shared" si="99"/>
        <v>6090.52</v>
      </c>
      <c r="L240" s="730">
        <f t="shared" si="112"/>
        <v>24200</v>
      </c>
      <c r="M240" s="731">
        <f t="shared" si="112"/>
        <v>20900</v>
      </c>
      <c r="N240" s="732">
        <f t="shared" si="112"/>
        <v>23400</v>
      </c>
      <c r="O240" s="733">
        <f t="shared" si="113"/>
        <v>28300</v>
      </c>
      <c r="P240" s="734">
        <f t="shared" si="100"/>
        <v>24200</v>
      </c>
      <c r="Q240" s="730">
        <f t="shared" si="101"/>
        <v>26194.858271999998</v>
      </c>
      <c r="R240" s="731">
        <f t="shared" si="102"/>
        <v>22179.247199999998</v>
      </c>
      <c r="S240" s="732">
        <f t="shared" si="103"/>
        <v>24345.360000000001</v>
      </c>
      <c r="T240" s="733">
        <f t="shared" si="104"/>
        <v>28866</v>
      </c>
      <c r="U240" s="734">
        <f t="shared" si="105"/>
        <v>25130.202399999998</v>
      </c>
      <c r="V240" s="730">
        <v>133.6</v>
      </c>
      <c r="W240" s="731">
        <v>129.80000000000001</v>
      </c>
      <c r="X240" s="732">
        <v>123.7</v>
      </c>
      <c r="Y240" s="732">
        <v>126.8</v>
      </c>
      <c r="Z240" s="741">
        <v>129.69999999999999</v>
      </c>
      <c r="AA240" s="734">
        <f t="shared" si="106"/>
        <v>126.76666666666667</v>
      </c>
      <c r="AB240" s="730">
        <v>7.6</v>
      </c>
      <c r="AC240" s="731">
        <v>6.1</v>
      </c>
      <c r="AD240" s="732">
        <v>6.4</v>
      </c>
      <c r="AE240" s="732">
        <v>7.7</v>
      </c>
      <c r="AF240" s="741">
        <v>9.3000000000000007</v>
      </c>
      <c r="AG240" s="734">
        <f t="shared" si="107"/>
        <v>6.7333333333333334</v>
      </c>
      <c r="AH240" s="970">
        <v>9.1</v>
      </c>
      <c r="AI240" s="971">
        <v>9.6</v>
      </c>
      <c r="AJ240" s="971">
        <v>9.6</v>
      </c>
      <c r="AK240" s="972">
        <v>8.6</v>
      </c>
      <c r="AL240" s="973">
        <v>7.7</v>
      </c>
      <c r="AM240" s="974">
        <v>9</v>
      </c>
      <c r="AN240" s="1013">
        <v>2.5</v>
      </c>
      <c r="AO240" s="1011">
        <v>2.8</v>
      </c>
      <c r="AP240" s="1011">
        <v>2.8</v>
      </c>
      <c r="AQ240" s="1012">
        <v>2.4</v>
      </c>
      <c r="AR240" s="981">
        <v>2.9</v>
      </c>
      <c r="AS240" s="974">
        <v>3</v>
      </c>
      <c r="AT240" s="794">
        <v>142029</v>
      </c>
      <c r="AU240" s="795">
        <v>141378</v>
      </c>
      <c r="AV240" s="795">
        <v>140978</v>
      </c>
      <c r="AW240" s="796">
        <v>140810</v>
      </c>
      <c r="AX240" s="797">
        <v>141379</v>
      </c>
      <c r="AY240" s="811">
        <f t="shared" si="108"/>
        <v>141055.33333333334</v>
      </c>
      <c r="AZ240" s="936">
        <v>57.1</v>
      </c>
      <c r="BA240" s="937">
        <v>54.6</v>
      </c>
      <c r="BB240" s="937">
        <v>51.8</v>
      </c>
      <c r="BC240" s="748">
        <v>54.3</v>
      </c>
      <c r="BD240" s="749">
        <v>53.9</v>
      </c>
      <c r="BE240" s="734">
        <f t="shared" si="114"/>
        <v>53.566666666666663</v>
      </c>
      <c r="BF240" s="1034">
        <v>113.8</v>
      </c>
      <c r="BG240" s="1035">
        <v>109.7</v>
      </c>
      <c r="BH240" s="1035">
        <v>109.1</v>
      </c>
      <c r="BI240" s="1036">
        <v>112.5</v>
      </c>
      <c r="BJ240" s="1037">
        <v>115.1</v>
      </c>
      <c r="BK240" s="734">
        <f t="shared" si="115"/>
        <v>110.43333333333334</v>
      </c>
      <c r="BL240" s="794">
        <v>154906</v>
      </c>
      <c r="BM240" s="795">
        <v>154328</v>
      </c>
      <c r="BN240" s="795">
        <v>154723</v>
      </c>
      <c r="BO240" s="796">
        <v>155182</v>
      </c>
      <c r="BP240" s="797">
        <v>156106</v>
      </c>
      <c r="BQ240" s="811">
        <f t="shared" si="109"/>
        <v>154744.33333333334</v>
      </c>
      <c r="BR240" s="730">
        <v>13431</v>
      </c>
      <c r="BS240" s="731">
        <v>17858</v>
      </c>
      <c r="BT240" s="731">
        <v>12991</v>
      </c>
      <c r="BU240" s="732">
        <v>12892</v>
      </c>
      <c r="BV240" s="733">
        <v>12964</v>
      </c>
      <c r="BW240" s="734">
        <f t="shared" si="110"/>
        <v>14580.333333333334</v>
      </c>
      <c r="BX240" s="228">
        <v>36</v>
      </c>
      <c r="BY240" s="456">
        <v>34.299999999999997</v>
      </c>
      <c r="BZ240" s="456">
        <v>36.5</v>
      </c>
      <c r="CA240" s="168">
        <v>37.6</v>
      </c>
      <c r="CB240" s="229">
        <v>33.299999999999997</v>
      </c>
      <c r="CC240" s="235">
        <f t="shared" si="116"/>
        <v>36.133333333333333</v>
      </c>
      <c r="CD240" s="850">
        <v>18852</v>
      </c>
      <c r="CE240" s="851">
        <v>18857</v>
      </c>
      <c r="CF240" s="851">
        <v>19552</v>
      </c>
      <c r="CG240" s="852">
        <v>20215</v>
      </c>
      <c r="CH240" s="853">
        <v>20501</v>
      </c>
      <c r="CI240" s="864">
        <f t="shared" si="111"/>
        <v>19541.333333333332</v>
      </c>
      <c r="CJ240" s="848">
        <v>22.7</v>
      </c>
      <c r="CK240" s="849">
        <v>23.6</v>
      </c>
      <c r="CL240" s="849">
        <v>23.2</v>
      </c>
      <c r="CM240" s="840">
        <f>CL240*CM239/CL239</f>
        <v>27.84</v>
      </c>
      <c r="CN240" s="931">
        <f>CM240*CN239/CM239</f>
        <v>23.612444444444442</v>
      </c>
      <c r="CO240" s="892">
        <f t="shared" si="117"/>
        <v>24.88</v>
      </c>
    </row>
    <row r="241" spans="1:93" x14ac:dyDescent="0.3">
      <c r="A241" s="171" t="s">
        <v>45</v>
      </c>
      <c r="B241" s="789">
        <f>SUM(B242:B249)</f>
        <v>19414458</v>
      </c>
      <c r="C241" s="789">
        <f t="shared" ref="C241:E241" si="124">SUM(C242:C249)</f>
        <v>19328838</v>
      </c>
      <c r="D241" s="789">
        <f t="shared" si="124"/>
        <v>19201662</v>
      </c>
      <c r="E241" s="789">
        <f t="shared" si="124"/>
        <v>19042455</v>
      </c>
      <c r="F241" s="809">
        <f t="shared" si="98"/>
        <v>19190985</v>
      </c>
      <c r="G241" s="735">
        <f>SUM(G242:G249)</f>
        <v>422329.54</v>
      </c>
      <c r="H241" s="735">
        <f t="shared" ref="H241:J241" si="125">SUM(H242:H249)</f>
        <v>421746.29</v>
      </c>
      <c r="I241" s="735">
        <f t="shared" si="125"/>
        <v>457604.86</v>
      </c>
      <c r="J241" s="735">
        <f t="shared" si="125"/>
        <v>507851.89999999997</v>
      </c>
      <c r="K241" s="724">
        <f t="shared" si="99"/>
        <v>462401.0166666666</v>
      </c>
      <c r="L241" s="735">
        <f t="shared" si="112"/>
        <v>21800</v>
      </c>
      <c r="M241" s="736">
        <f t="shared" si="112"/>
        <v>21800</v>
      </c>
      <c r="N241" s="737">
        <f t="shared" si="112"/>
        <v>23800</v>
      </c>
      <c r="O241" s="738">
        <f t="shared" si="113"/>
        <v>26700</v>
      </c>
      <c r="P241" s="724">
        <f t="shared" si="100"/>
        <v>24100</v>
      </c>
      <c r="Q241" s="735">
        <f t="shared" si="101"/>
        <v>23597.021087999998</v>
      </c>
      <c r="R241" s="736">
        <f t="shared" si="102"/>
        <v>23134.3344</v>
      </c>
      <c r="S241" s="737">
        <f t="shared" si="103"/>
        <v>24761.52</v>
      </c>
      <c r="T241" s="738">
        <f t="shared" si="104"/>
        <v>27234</v>
      </c>
      <c r="U241" s="724">
        <f t="shared" si="105"/>
        <v>25043.284799999998</v>
      </c>
      <c r="V241" s="735">
        <v>9033.7000000000007</v>
      </c>
      <c r="W241" s="736">
        <v>8972.7999999999993</v>
      </c>
      <c r="X241" s="737">
        <v>8214.7000000000007</v>
      </c>
      <c r="Y241" s="737">
        <v>8270.7999999999993</v>
      </c>
      <c r="Z241" s="739">
        <v>8152</v>
      </c>
      <c r="AA241" s="724">
        <f t="shared" si="106"/>
        <v>8486.1</v>
      </c>
      <c r="AB241" s="735">
        <v>612.20000000000005</v>
      </c>
      <c r="AC241" s="736">
        <v>607.20000000000005</v>
      </c>
      <c r="AD241" s="737">
        <v>541.20000000000005</v>
      </c>
      <c r="AE241" s="737">
        <v>519.9</v>
      </c>
      <c r="AF241" s="739">
        <v>477.5</v>
      </c>
      <c r="AG241" s="724">
        <f t="shared" si="107"/>
        <v>556.1</v>
      </c>
      <c r="AH241" s="951">
        <v>353.4</v>
      </c>
      <c r="AI241" s="952">
        <v>451.8</v>
      </c>
      <c r="AJ241" s="952">
        <v>459.2</v>
      </c>
      <c r="AK241" s="953">
        <v>464.4</v>
      </c>
      <c r="AL241" s="954">
        <v>455.6</v>
      </c>
      <c r="AM241" s="955">
        <v>458</v>
      </c>
      <c r="AN241" s="956">
        <v>102.6</v>
      </c>
      <c r="AO241" s="957">
        <v>105.3</v>
      </c>
      <c r="AP241" s="957">
        <v>113.9</v>
      </c>
      <c r="AQ241" s="958">
        <v>118.5</v>
      </c>
      <c r="AR241" s="959">
        <v>104</v>
      </c>
      <c r="AS241" s="955">
        <v>113</v>
      </c>
      <c r="AT241" s="789">
        <v>10723319</v>
      </c>
      <c r="AU241" s="798">
        <v>10608220</v>
      </c>
      <c r="AV241" s="798">
        <v>10437553</v>
      </c>
      <c r="AW241" s="799">
        <v>10254067</v>
      </c>
      <c r="AX241" s="800">
        <v>10187568</v>
      </c>
      <c r="AY241" s="809">
        <f t="shared" si="108"/>
        <v>10433280</v>
      </c>
      <c r="AZ241" s="756">
        <v>21</v>
      </c>
      <c r="BA241" s="757">
        <v>19.600000000000001</v>
      </c>
      <c r="BB241" s="757">
        <v>19</v>
      </c>
      <c r="BC241" s="758">
        <v>18.100000000000001</v>
      </c>
      <c r="BD241" s="759">
        <v>19.600000000000001</v>
      </c>
      <c r="BE241" s="724">
        <f t="shared" si="114"/>
        <v>18.900000000000002</v>
      </c>
      <c r="BF241" s="1022">
        <v>8320.4</v>
      </c>
      <c r="BG241" s="1038">
        <v>8196</v>
      </c>
      <c r="BH241" s="1023">
        <v>7625.3</v>
      </c>
      <c r="BI241" s="1024">
        <v>7686.2</v>
      </c>
      <c r="BJ241" s="1025">
        <v>7568.3</v>
      </c>
      <c r="BK241" s="724">
        <f t="shared" si="115"/>
        <v>7835.833333333333</v>
      </c>
      <c r="BL241" s="789">
        <v>11739424</v>
      </c>
      <c r="BM241" s="798">
        <v>11610122</v>
      </c>
      <c r="BN241" s="798">
        <v>11442778</v>
      </c>
      <c r="BO241" s="799">
        <v>11207577</v>
      </c>
      <c r="BP241" s="800">
        <v>11153089</v>
      </c>
      <c r="BQ241" s="809">
        <f t="shared" si="109"/>
        <v>11420159</v>
      </c>
      <c r="BR241" s="735">
        <v>1370847</v>
      </c>
      <c r="BS241" s="736">
        <v>1342598</v>
      </c>
      <c r="BT241" s="736">
        <v>1334371</v>
      </c>
      <c r="BU241" s="737">
        <v>1243836</v>
      </c>
      <c r="BV241" s="738">
        <v>1186937</v>
      </c>
      <c r="BW241" s="724">
        <f t="shared" si="110"/>
        <v>1306935</v>
      </c>
      <c r="BX241" s="756">
        <v>25.8</v>
      </c>
      <c r="BY241" s="757">
        <v>26.4</v>
      </c>
      <c r="BZ241" s="757">
        <v>24.8</v>
      </c>
      <c r="CA241" s="758">
        <v>26.3</v>
      </c>
      <c r="CB241" s="759">
        <v>22.8</v>
      </c>
      <c r="CC241" s="724">
        <f t="shared" si="116"/>
        <v>25.833333333333332</v>
      </c>
      <c r="CD241" s="854">
        <v>1437993</v>
      </c>
      <c r="CE241" s="855">
        <v>1414236</v>
      </c>
      <c r="CF241" s="855">
        <v>1407782</v>
      </c>
      <c r="CG241" s="856">
        <v>1344107</v>
      </c>
      <c r="CH241" s="857">
        <v>1384928</v>
      </c>
      <c r="CI241" s="858">
        <f t="shared" si="111"/>
        <v>1388708.3333333333</v>
      </c>
      <c r="CJ241" s="735">
        <v>15.3</v>
      </c>
      <c r="CK241" s="736">
        <v>15.6</v>
      </c>
      <c r="CL241" s="736">
        <v>15.3</v>
      </c>
      <c r="CM241" s="737">
        <v>15.6</v>
      </c>
      <c r="CN241" s="738">
        <v>16.600000000000001</v>
      </c>
      <c r="CO241" s="755">
        <f t="shared" si="117"/>
        <v>15.5</v>
      </c>
    </row>
    <row r="242" spans="1:93" x14ac:dyDescent="0.3">
      <c r="A242" s="172" t="s">
        <v>479</v>
      </c>
      <c r="B242" s="790">
        <v>2552112</v>
      </c>
      <c r="C242" s="791">
        <v>2547429</v>
      </c>
      <c r="D242" s="792">
        <v>2537017</v>
      </c>
      <c r="E242" s="793">
        <v>2523549</v>
      </c>
      <c r="F242" s="810">
        <f t="shared" si="98"/>
        <v>2535998.3333333335</v>
      </c>
      <c r="G242" s="725">
        <v>51644.59</v>
      </c>
      <c r="H242" s="726">
        <v>52277.29</v>
      </c>
      <c r="I242" s="727">
        <v>56252.89</v>
      </c>
      <c r="J242" s="728">
        <v>62496.59</v>
      </c>
      <c r="K242" s="729">
        <f t="shared" si="99"/>
        <v>57008.923333333332</v>
      </c>
      <c r="L242" s="725">
        <f t="shared" si="112"/>
        <v>20200</v>
      </c>
      <c r="M242" s="726">
        <f t="shared" si="112"/>
        <v>20500</v>
      </c>
      <c r="N242" s="727">
        <f t="shared" si="112"/>
        <v>22200</v>
      </c>
      <c r="O242" s="728">
        <f t="shared" si="113"/>
        <v>24800</v>
      </c>
      <c r="P242" s="729">
        <f t="shared" si="100"/>
        <v>22500</v>
      </c>
      <c r="Q242" s="725">
        <f t="shared" si="101"/>
        <v>21865.129632</v>
      </c>
      <c r="R242" s="726">
        <f t="shared" si="102"/>
        <v>21754.763999999999</v>
      </c>
      <c r="S242" s="727">
        <f t="shared" si="103"/>
        <v>23096.880000000001</v>
      </c>
      <c r="T242" s="728">
        <f t="shared" si="104"/>
        <v>25296</v>
      </c>
      <c r="U242" s="729">
        <f t="shared" si="105"/>
        <v>23382.547999999999</v>
      </c>
      <c r="V242" s="725">
        <v>1208.8</v>
      </c>
      <c r="W242" s="726">
        <v>1197.0999999999999</v>
      </c>
      <c r="X242" s="727">
        <v>1140</v>
      </c>
      <c r="Y242" s="727">
        <v>1141.2</v>
      </c>
      <c r="Z242" s="740">
        <v>1114</v>
      </c>
      <c r="AA242" s="729">
        <f t="shared" si="106"/>
        <v>1159.4333333333334</v>
      </c>
      <c r="AB242" s="725">
        <v>65.400000000000006</v>
      </c>
      <c r="AC242" s="726">
        <v>64</v>
      </c>
      <c r="AD242" s="727">
        <v>62.8</v>
      </c>
      <c r="AE242" s="727">
        <v>59.4</v>
      </c>
      <c r="AF242" s="740">
        <v>58.9</v>
      </c>
      <c r="AG242" s="729">
        <f t="shared" si="107"/>
        <v>62.066666666666663</v>
      </c>
      <c r="AH242" s="960">
        <v>36.6</v>
      </c>
      <c r="AI242" s="961">
        <v>46.1</v>
      </c>
      <c r="AJ242" s="961">
        <v>35.299999999999997</v>
      </c>
      <c r="AK242" s="962">
        <v>35.5</v>
      </c>
      <c r="AL242" s="963">
        <v>34</v>
      </c>
      <c r="AM242" s="964">
        <v>39</v>
      </c>
      <c r="AN242" s="943">
        <v>7.5</v>
      </c>
      <c r="AO242" s="965">
        <v>9</v>
      </c>
      <c r="AP242" s="965">
        <v>8.3000000000000007</v>
      </c>
      <c r="AQ242" s="966">
        <v>8.9</v>
      </c>
      <c r="AR242" s="967">
        <v>11.4</v>
      </c>
      <c r="AS242" s="964">
        <v>9</v>
      </c>
      <c r="AT242" s="790">
        <v>1432542</v>
      </c>
      <c r="AU242" s="791">
        <v>1422363</v>
      </c>
      <c r="AV242" s="791">
        <v>1405263</v>
      </c>
      <c r="AW242" s="792">
        <v>1375223</v>
      </c>
      <c r="AX242" s="793">
        <v>1372755</v>
      </c>
      <c r="AY242" s="810">
        <f t="shared" si="108"/>
        <v>1400949.6666666667</v>
      </c>
      <c r="AZ242" s="932">
        <v>20</v>
      </c>
      <c r="BA242" s="933">
        <v>18.2</v>
      </c>
      <c r="BB242" s="933">
        <v>16.5</v>
      </c>
      <c r="BC242" s="934">
        <v>17.2</v>
      </c>
      <c r="BD242" s="935">
        <v>20.7</v>
      </c>
      <c r="BE242" s="729">
        <f t="shared" si="114"/>
        <v>17.3</v>
      </c>
      <c r="BF242" s="1026">
        <v>1132.7</v>
      </c>
      <c r="BG242" s="1027">
        <v>1114.3</v>
      </c>
      <c r="BH242" s="1027">
        <v>1090.5</v>
      </c>
      <c r="BI242" s="1028">
        <v>1091.4000000000001</v>
      </c>
      <c r="BJ242" s="1029">
        <v>1064.9000000000001</v>
      </c>
      <c r="BK242" s="729">
        <f t="shared" si="115"/>
        <v>1098.7333333333333</v>
      </c>
      <c r="BL242" s="790">
        <v>1567581</v>
      </c>
      <c r="BM242" s="791">
        <v>1554670</v>
      </c>
      <c r="BN242" s="791">
        <v>1537909</v>
      </c>
      <c r="BO242" s="792">
        <v>1509977</v>
      </c>
      <c r="BP242" s="793">
        <v>1508673</v>
      </c>
      <c r="BQ242" s="810">
        <f t="shared" si="109"/>
        <v>1534185.3333333333</v>
      </c>
      <c r="BR242" s="725">
        <v>196854</v>
      </c>
      <c r="BS242" s="726">
        <v>183266</v>
      </c>
      <c r="BT242" s="726">
        <v>196610</v>
      </c>
      <c r="BU242" s="727">
        <v>176147</v>
      </c>
      <c r="BV242" s="728">
        <v>171035</v>
      </c>
      <c r="BW242" s="729">
        <f t="shared" si="110"/>
        <v>185341</v>
      </c>
      <c r="BX242" s="932">
        <v>26.5</v>
      </c>
      <c r="BY242" s="933">
        <v>30.2</v>
      </c>
      <c r="BZ242" s="933">
        <v>24.9</v>
      </c>
      <c r="CA242" s="934">
        <v>23.7</v>
      </c>
      <c r="CB242" s="935">
        <v>20.8</v>
      </c>
      <c r="CC242" s="729">
        <f t="shared" si="116"/>
        <v>26.266666666666666</v>
      </c>
      <c r="CD242" s="859">
        <v>189696</v>
      </c>
      <c r="CE242" s="860">
        <v>186462</v>
      </c>
      <c r="CF242" s="860">
        <v>185864</v>
      </c>
      <c r="CG242" s="861">
        <v>188176</v>
      </c>
      <c r="CH242" s="862">
        <v>191602</v>
      </c>
      <c r="CI242" s="863">
        <f t="shared" si="111"/>
        <v>186834</v>
      </c>
      <c r="CJ242" s="725">
        <v>13.5</v>
      </c>
      <c r="CK242" s="726">
        <v>14.9</v>
      </c>
      <c r="CL242" s="726">
        <v>16.3</v>
      </c>
      <c r="CM242" s="727">
        <v>15.9</v>
      </c>
      <c r="CN242" s="728">
        <v>15</v>
      </c>
      <c r="CO242" s="891">
        <f t="shared" si="117"/>
        <v>15.700000000000001</v>
      </c>
    </row>
    <row r="243" spans="1:93" x14ac:dyDescent="0.3">
      <c r="A243" s="172" t="s">
        <v>480</v>
      </c>
      <c r="B243" s="790">
        <v>2318272</v>
      </c>
      <c r="C243" s="791">
        <v>2314826</v>
      </c>
      <c r="D243" s="792">
        <v>2302833</v>
      </c>
      <c r="E243" s="793">
        <v>2273344</v>
      </c>
      <c r="F243" s="810">
        <f t="shared" si="98"/>
        <v>2297001</v>
      </c>
      <c r="G243" s="725">
        <v>47550.46</v>
      </c>
      <c r="H243" s="726">
        <v>48025.72</v>
      </c>
      <c r="I243" s="727">
        <v>51561.56</v>
      </c>
      <c r="J243" s="728">
        <v>57325.11</v>
      </c>
      <c r="K243" s="729">
        <f t="shared" si="99"/>
        <v>52304.130000000005</v>
      </c>
      <c r="L243" s="725">
        <f t="shared" si="112"/>
        <v>20500</v>
      </c>
      <c r="M243" s="726">
        <f t="shared" si="112"/>
        <v>20700</v>
      </c>
      <c r="N243" s="727">
        <f t="shared" si="112"/>
        <v>22400</v>
      </c>
      <c r="O243" s="728">
        <f t="shared" si="113"/>
        <v>25200</v>
      </c>
      <c r="P243" s="729">
        <f t="shared" si="100"/>
        <v>22766.666666666668</v>
      </c>
      <c r="Q243" s="725">
        <f t="shared" si="101"/>
        <v>22189.859280000001</v>
      </c>
      <c r="R243" s="726">
        <f t="shared" si="102"/>
        <v>21967.005599999997</v>
      </c>
      <c r="S243" s="727">
        <f t="shared" si="103"/>
        <v>23304.959999999999</v>
      </c>
      <c r="T243" s="728">
        <f t="shared" si="104"/>
        <v>25704</v>
      </c>
      <c r="U243" s="729">
        <f t="shared" si="105"/>
        <v>23658.655199999997</v>
      </c>
      <c r="V243" s="725">
        <v>971.8</v>
      </c>
      <c r="W243" s="726">
        <v>982.7</v>
      </c>
      <c r="X243" s="727">
        <v>945.4</v>
      </c>
      <c r="Y243" s="727">
        <v>961.5</v>
      </c>
      <c r="Z243" s="740">
        <v>917.9</v>
      </c>
      <c r="AA243" s="729">
        <f t="shared" si="106"/>
        <v>963.19999999999993</v>
      </c>
      <c r="AB243" s="725">
        <v>57.3</v>
      </c>
      <c r="AC243" s="726">
        <v>58.4</v>
      </c>
      <c r="AD243" s="727">
        <v>55.3</v>
      </c>
      <c r="AE243" s="727">
        <v>49.4</v>
      </c>
      <c r="AF243" s="740">
        <v>47.5</v>
      </c>
      <c r="AG243" s="729">
        <f t="shared" si="107"/>
        <v>54.366666666666667</v>
      </c>
      <c r="AH243" s="960">
        <v>51.6</v>
      </c>
      <c r="AI243" s="961">
        <v>69.7</v>
      </c>
      <c r="AJ243" s="961">
        <v>48.6</v>
      </c>
      <c r="AK243" s="962">
        <v>52</v>
      </c>
      <c r="AL243" s="963">
        <v>42</v>
      </c>
      <c r="AM243" s="964">
        <v>57</v>
      </c>
      <c r="AN243" s="943">
        <v>17.5</v>
      </c>
      <c r="AO243" s="965">
        <v>16.8</v>
      </c>
      <c r="AP243" s="965">
        <v>11.9</v>
      </c>
      <c r="AQ243" s="966">
        <v>13.8</v>
      </c>
      <c r="AR243" s="967">
        <v>11</v>
      </c>
      <c r="AS243" s="964">
        <v>14</v>
      </c>
      <c r="AT243" s="790">
        <v>1274048</v>
      </c>
      <c r="AU243" s="791">
        <v>1260933</v>
      </c>
      <c r="AV243" s="791">
        <v>1240102</v>
      </c>
      <c r="AW243" s="792">
        <v>1204778</v>
      </c>
      <c r="AX243" s="793">
        <v>1199169</v>
      </c>
      <c r="AY243" s="810">
        <f t="shared" si="108"/>
        <v>1235271</v>
      </c>
      <c r="AZ243" s="932">
        <v>20.9</v>
      </c>
      <c r="BA243" s="933">
        <v>19.899999999999999</v>
      </c>
      <c r="BB243" s="933">
        <v>20.6</v>
      </c>
      <c r="BC243" s="934">
        <v>18.899999999999999</v>
      </c>
      <c r="BD243" s="935">
        <v>20.5</v>
      </c>
      <c r="BE243" s="729">
        <f t="shared" si="114"/>
        <v>19.8</v>
      </c>
      <c r="BF243" s="1026">
        <v>907.5</v>
      </c>
      <c r="BG243" s="1027">
        <v>900.9</v>
      </c>
      <c r="BH243" s="1031">
        <v>886</v>
      </c>
      <c r="BI243" s="1028">
        <v>901.6</v>
      </c>
      <c r="BJ243" s="1029">
        <v>867.7</v>
      </c>
      <c r="BK243" s="729">
        <f t="shared" si="115"/>
        <v>896.16666666666663</v>
      </c>
      <c r="BL243" s="790">
        <v>1392372</v>
      </c>
      <c r="BM243" s="791">
        <v>1378892</v>
      </c>
      <c r="BN243" s="791">
        <v>1359367</v>
      </c>
      <c r="BO243" s="792">
        <v>1320786</v>
      </c>
      <c r="BP243" s="793">
        <v>1317251</v>
      </c>
      <c r="BQ243" s="810">
        <f t="shared" si="109"/>
        <v>1353015</v>
      </c>
      <c r="BR243" s="725">
        <v>164186</v>
      </c>
      <c r="BS243" s="726">
        <v>163232</v>
      </c>
      <c r="BT243" s="726">
        <v>160959</v>
      </c>
      <c r="BU243" s="727">
        <v>147907</v>
      </c>
      <c r="BV243" s="728">
        <v>142636</v>
      </c>
      <c r="BW243" s="729">
        <f t="shared" si="110"/>
        <v>157366</v>
      </c>
      <c r="BX243" s="932">
        <v>21.2</v>
      </c>
      <c r="BY243" s="933">
        <v>19.2</v>
      </c>
      <c r="BZ243" s="933">
        <v>18.399999999999999</v>
      </c>
      <c r="CA243" s="934">
        <v>22.8</v>
      </c>
      <c r="CB243" s="935">
        <v>18.5</v>
      </c>
      <c r="CC243" s="729">
        <f t="shared" si="116"/>
        <v>20.133333333333329</v>
      </c>
      <c r="CD243" s="859">
        <v>168078</v>
      </c>
      <c r="CE243" s="860">
        <v>167179</v>
      </c>
      <c r="CF243" s="860">
        <v>167449</v>
      </c>
      <c r="CG243" s="861">
        <v>163107</v>
      </c>
      <c r="CH243" s="862">
        <v>168609</v>
      </c>
      <c r="CI243" s="863">
        <f t="shared" si="111"/>
        <v>165911.66666666666</v>
      </c>
      <c r="CJ243" s="725">
        <v>20.2</v>
      </c>
      <c r="CK243" s="726">
        <v>21.7</v>
      </c>
      <c r="CL243" s="726">
        <v>20.2</v>
      </c>
      <c r="CM243" s="727">
        <v>23.4</v>
      </c>
      <c r="CN243" s="728">
        <v>21</v>
      </c>
      <c r="CO243" s="891">
        <f t="shared" si="117"/>
        <v>21.766666666666666</v>
      </c>
    </row>
    <row r="244" spans="1:93" x14ac:dyDescent="0.3">
      <c r="A244" s="172" t="s">
        <v>481</v>
      </c>
      <c r="B244" s="790">
        <v>3198564</v>
      </c>
      <c r="C244" s="791">
        <v>3184215</v>
      </c>
      <c r="D244" s="792">
        <v>3163465</v>
      </c>
      <c r="E244" s="793">
        <v>3221819</v>
      </c>
      <c r="F244" s="810">
        <f t="shared" si="98"/>
        <v>3189833</v>
      </c>
      <c r="G244" s="725">
        <v>44551.26</v>
      </c>
      <c r="H244" s="726">
        <v>45576.43</v>
      </c>
      <c r="I244" s="727">
        <v>48226.400000000001</v>
      </c>
      <c r="J244" s="728">
        <v>52755.77</v>
      </c>
      <c r="K244" s="729">
        <f t="shared" si="99"/>
        <v>48852.866666666669</v>
      </c>
      <c r="L244" s="725">
        <f t="shared" si="112"/>
        <v>13900</v>
      </c>
      <c r="M244" s="726">
        <f t="shared" si="112"/>
        <v>14300</v>
      </c>
      <c r="N244" s="727">
        <f t="shared" si="112"/>
        <v>15200</v>
      </c>
      <c r="O244" s="728">
        <f t="shared" si="113"/>
        <v>16400</v>
      </c>
      <c r="P244" s="729">
        <f t="shared" si="100"/>
        <v>15300</v>
      </c>
      <c r="Q244" s="725">
        <f t="shared" si="101"/>
        <v>15045.807024</v>
      </c>
      <c r="R244" s="726">
        <f t="shared" si="102"/>
        <v>15175.274399999998</v>
      </c>
      <c r="S244" s="727">
        <f t="shared" si="103"/>
        <v>15814.08</v>
      </c>
      <c r="T244" s="728">
        <f t="shared" si="104"/>
        <v>16728</v>
      </c>
      <c r="U244" s="729">
        <f t="shared" si="105"/>
        <v>15905.784799999999</v>
      </c>
      <c r="V244" s="725">
        <v>1646.6</v>
      </c>
      <c r="W244" s="726">
        <v>1627</v>
      </c>
      <c r="X244" s="727">
        <v>1336.1</v>
      </c>
      <c r="Y244" s="727">
        <v>1359.8</v>
      </c>
      <c r="Z244" s="740">
        <v>1361.7</v>
      </c>
      <c r="AA244" s="729">
        <f t="shared" si="106"/>
        <v>1440.9666666666665</v>
      </c>
      <c r="AB244" s="725">
        <v>166.5</v>
      </c>
      <c r="AC244" s="726">
        <v>161.9</v>
      </c>
      <c r="AD244" s="727">
        <v>128.19999999999999</v>
      </c>
      <c r="AE244" s="727">
        <v>131.5</v>
      </c>
      <c r="AF244" s="740">
        <v>103.3</v>
      </c>
      <c r="AG244" s="729">
        <f t="shared" si="107"/>
        <v>140.53333333333333</v>
      </c>
      <c r="AH244" s="960">
        <v>33.799999999999997</v>
      </c>
      <c r="AI244" s="961">
        <v>48.5</v>
      </c>
      <c r="AJ244" s="961">
        <v>90.7</v>
      </c>
      <c r="AK244" s="962">
        <v>89.1</v>
      </c>
      <c r="AL244" s="963">
        <v>79.7</v>
      </c>
      <c r="AM244" s="964">
        <v>76</v>
      </c>
      <c r="AN244" s="943">
        <v>14.2</v>
      </c>
      <c r="AO244" s="965">
        <v>13.5</v>
      </c>
      <c r="AP244" s="965">
        <v>25.4</v>
      </c>
      <c r="AQ244" s="966">
        <v>25.5</v>
      </c>
      <c r="AR244" s="967">
        <v>20.5</v>
      </c>
      <c r="AS244" s="964">
        <v>21</v>
      </c>
      <c r="AT244" s="790">
        <v>1645130</v>
      </c>
      <c r="AU244" s="791">
        <v>1632094</v>
      </c>
      <c r="AV244" s="791">
        <v>1607726</v>
      </c>
      <c r="AW244" s="792">
        <v>1648627</v>
      </c>
      <c r="AX244" s="793">
        <v>1637206</v>
      </c>
      <c r="AY244" s="810">
        <f t="shared" si="108"/>
        <v>1629482.3333333333</v>
      </c>
      <c r="AZ244" s="932">
        <v>29.3</v>
      </c>
      <c r="BA244" s="933">
        <v>27.8</v>
      </c>
      <c r="BB244" s="933">
        <v>25.3</v>
      </c>
      <c r="BC244" s="934">
        <v>23.9</v>
      </c>
      <c r="BD244" s="935">
        <v>24.6</v>
      </c>
      <c r="BE244" s="729">
        <f t="shared" si="114"/>
        <v>25.666666666666668</v>
      </c>
      <c r="BF244" s="1026">
        <v>1465.3</v>
      </c>
      <c r="BG244" s="1027">
        <v>1444.7</v>
      </c>
      <c r="BH244" s="1027">
        <v>1208.4000000000001</v>
      </c>
      <c r="BI244" s="1028">
        <v>1232.5</v>
      </c>
      <c r="BJ244" s="1029">
        <v>1247.2</v>
      </c>
      <c r="BK244" s="729">
        <f t="shared" si="115"/>
        <v>1295.2</v>
      </c>
      <c r="BL244" s="790">
        <v>1841827</v>
      </c>
      <c r="BM244" s="791">
        <v>1827429</v>
      </c>
      <c r="BN244" s="791">
        <v>1804548</v>
      </c>
      <c r="BO244" s="792">
        <v>1828083</v>
      </c>
      <c r="BP244" s="793">
        <v>1821464</v>
      </c>
      <c r="BQ244" s="810">
        <f t="shared" si="109"/>
        <v>1820020</v>
      </c>
      <c r="BR244" s="725">
        <v>197112</v>
      </c>
      <c r="BS244" s="726">
        <v>199738</v>
      </c>
      <c r="BT244" s="726">
        <v>192736</v>
      </c>
      <c r="BU244" s="727">
        <v>196282</v>
      </c>
      <c r="BV244" s="728">
        <v>188011</v>
      </c>
      <c r="BW244" s="729">
        <f t="shared" si="110"/>
        <v>196252</v>
      </c>
      <c r="BX244" s="932">
        <v>15.5</v>
      </c>
      <c r="BY244" s="933">
        <v>16.7</v>
      </c>
      <c r="BZ244" s="933">
        <v>16.7</v>
      </c>
      <c r="CA244" s="934">
        <v>18</v>
      </c>
      <c r="CB244" s="935">
        <v>17.100000000000001</v>
      </c>
      <c r="CC244" s="729">
        <f t="shared" si="116"/>
        <v>17.133333333333333</v>
      </c>
      <c r="CD244" s="859">
        <v>281771</v>
      </c>
      <c r="CE244" s="860">
        <v>278386</v>
      </c>
      <c r="CF244" s="860">
        <v>278147</v>
      </c>
      <c r="CG244" s="861">
        <v>257839</v>
      </c>
      <c r="CH244" s="862">
        <v>268251</v>
      </c>
      <c r="CI244" s="863">
        <f t="shared" si="111"/>
        <v>271457.33333333331</v>
      </c>
      <c r="CJ244" s="725">
        <v>17.399999999999999</v>
      </c>
      <c r="CK244" s="726">
        <v>18.399999999999999</v>
      </c>
      <c r="CL244" s="726">
        <v>15.3</v>
      </c>
      <c r="CM244" s="727">
        <v>14.6</v>
      </c>
      <c r="CN244" s="728">
        <v>16.3</v>
      </c>
      <c r="CO244" s="891">
        <f t="shared" si="117"/>
        <v>16.100000000000001</v>
      </c>
    </row>
    <row r="245" spans="1:93" x14ac:dyDescent="0.3">
      <c r="A245" s="172" t="s">
        <v>482</v>
      </c>
      <c r="B245" s="790">
        <v>2396171</v>
      </c>
      <c r="C245" s="791">
        <v>2377101</v>
      </c>
      <c r="D245" s="792">
        <v>2351636</v>
      </c>
      <c r="E245" s="793">
        <v>2361624</v>
      </c>
      <c r="F245" s="810">
        <f t="shared" si="98"/>
        <v>2363453.6666666665</v>
      </c>
      <c r="G245" s="725">
        <v>41831</v>
      </c>
      <c r="H245" s="726">
        <v>40600.06</v>
      </c>
      <c r="I245" s="727">
        <v>45702.87</v>
      </c>
      <c r="J245" s="728">
        <v>50297.599999999999</v>
      </c>
      <c r="K245" s="729">
        <f t="shared" si="99"/>
        <v>45533.51</v>
      </c>
      <c r="L245" s="725">
        <f t="shared" si="112"/>
        <v>17500</v>
      </c>
      <c r="M245" s="726">
        <f t="shared" si="112"/>
        <v>17100</v>
      </c>
      <c r="N245" s="727">
        <f t="shared" si="112"/>
        <v>19400</v>
      </c>
      <c r="O245" s="728">
        <f t="shared" si="113"/>
        <v>21300</v>
      </c>
      <c r="P245" s="729">
        <f t="shared" si="100"/>
        <v>19266.666666666668</v>
      </c>
      <c r="Q245" s="725">
        <f t="shared" si="101"/>
        <v>18942.5628</v>
      </c>
      <c r="R245" s="726">
        <f t="shared" si="102"/>
        <v>18146.656799999997</v>
      </c>
      <c r="S245" s="727">
        <f t="shared" si="103"/>
        <v>20183.759999999998</v>
      </c>
      <c r="T245" s="728">
        <f t="shared" si="104"/>
        <v>21726</v>
      </c>
      <c r="U245" s="729">
        <f t="shared" si="105"/>
        <v>20018.805599999996</v>
      </c>
      <c r="V245" s="725">
        <v>1029.5</v>
      </c>
      <c r="W245" s="726">
        <v>1022.4</v>
      </c>
      <c r="X245" s="727">
        <v>932.5</v>
      </c>
      <c r="Y245" s="727">
        <v>929.9</v>
      </c>
      <c r="Z245" s="740">
        <v>931.3</v>
      </c>
      <c r="AA245" s="729">
        <f t="shared" si="106"/>
        <v>961.6</v>
      </c>
      <c r="AB245" s="725">
        <v>82.1</v>
      </c>
      <c r="AC245" s="726">
        <v>82.8</v>
      </c>
      <c r="AD245" s="727">
        <v>78.8</v>
      </c>
      <c r="AE245" s="727">
        <v>74.400000000000006</v>
      </c>
      <c r="AF245" s="740">
        <v>67.2</v>
      </c>
      <c r="AG245" s="729">
        <f t="shared" si="107"/>
        <v>78.666666666666671</v>
      </c>
      <c r="AH245" s="960">
        <v>65.8</v>
      </c>
      <c r="AI245" s="961">
        <v>75.599999999999994</v>
      </c>
      <c r="AJ245" s="961">
        <v>55.9</v>
      </c>
      <c r="AK245" s="962">
        <v>67.599999999999994</v>
      </c>
      <c r="AL245" s="963">
        <v>84.6</v>
      </c>
      <c r="AM245" s="964">
        <v>66</v>
      </c>
      <c r="AN245" s="943">
        <v>18.899999999999999</v>
      </c>
      <c r="AO245" s="965">
        <v>19.3</v>
      </c>
      <c r="AP245" s="965">
        <v>14.4</v>
      </c>
      <c r="AQ245" s="966">
        <v>14.9</v>
      </c>
      <c r="AR245" s="967">
        <v>15.8</v>
      </c>
      <c r="AS245" s="964">
        <v>16</v>
      </c>
      <c r="AT245" s="790">
        <v>1294137</v>
      </c>
      <c r="AU245" s="791">
        <v>1274368</v>
      </c>
      <c r="AV245" s="791">
        <v>1246168</v>
      </c>
      <c r="AW245" s="792">
        <v>1257731</v>
      </c>
      <c r="AX245" s="793">
        <v>1239864</v>
      </c>
      <c r="AY245" s="810">
        <f t="shared" si="108"/>
        <v>1259422.3333333333</v>
      </c>
      <c r="AZ245" s="932">
        <v>25.6</v>
      </c>
      <c r="BA245" s="933">
        <v>25.2</v>
      </c>
      <c r="BB245" s="933">
        <v>26.4</v>
      </c>
      <c r="BC245" s="934">
        <v>25.7</v>
      </c>
      <c r="BD245" s="935">
        <v>27.4</v>
      </c>
      <c r="BE245" s="729">
        <f t="shared" si="114"/>
        <v>25.766666666666666</v>
      </c>
      <c r="BF245" s="1026">
        <v>928.5</v>
      </c>
      <c r="BG245" s="1027">
        <v>914.2</v>
      </c>
      <c r="BH245" s="1027">
        <v>858.9</v>
      </c>
      <c r="BI245" s="1032">
        <v>847</v>
      </c>
      <c r="BJ245" s="1029">
        <v>829.2</v>
      </c>
      <c r="BK245" s="729">
        <f t="shared" si="115"/>
        <v>873.36666666666667</v>
      </c>
      <c r="BL245" s="790">
        <v>1422268</v>
      </c>
      <c r="BM245" s="791">
        <v>1401267</v>
      </c>
      <c r="BN245" s="791">
        <v>1372889</v>
      </c>
      <c r="BO245" s="792">
        <v>1370278</v>
      </c>
      <c r="BP245" s="793">
        <v>1354932</v>
      </c>
      <c r="BQ245" s="810">
        <f t="shared" si="109"/>
        <v>1381478</v>
      </c>
      <c r="BR245" s="725">
        <v>146585</v>
      </c>
      <c r="BS245" s="726">
        <v>154484</v>
      </c>
      <c r="BT245" s="726">
        <v>138766</v>
      </c>
      <c r="BU245" s="727">
        <v>142016</v>
      </c>
      <c r="BV245" s="728">
        <v>132419</v>
      </c>
      <c r="BW245" s="729">
        <f t="shared" si="110"/>
        <v>145088.66666666666</v>
      </c>
      <c r="BX245" s="932">
        <v>17.8</v>
      </c>
      <c r="BY245" s="933">
        <v>17.2</v>
      </c>
      <c r="BZ245" s="933">
        <v>15.9</v>
      </c>
      <c r="CA245" s="934">
        <v>18.7</v>
      </c>
      <c r="CB245" s="935">
        <v>16.8</v>
      </c>
      <c r="CC245" s="729">
        <f t="shared" si="116"/>
        <v>17.266666666666666</v>
      </c>
      <c r="CD245" s="859">
        <v>182526</v>
      </c>
      <c r="CE245" s="860">
        <v>179918</v>
      </c>
      <c r="CF245" s="860">
        <v>178075</v>
      </c>
      <c r="CG245" s="861">
        <v>161180</v>
      </c>
      <c r="CH245" s="862">
        <v>167913</v>
      </c>
      <c r="CI245" s="863">
        <f t="shared" si="111"/>
        <v>173057.66666666666</v>
      </c>
      <c r="CJ245" s="725">
        <v>20.9</v>
      </c>
      <c r="CK245" s="726">
        <v>20.6</v>
      </c>
      <c r="CL245" s="726">
        <v>22.9</v>
      </c>
      <c r="CM245" s="727">
        <v>23.1</v>
      </c>
      <c r="CN245" s="728">
        <v>24.6</v>
      </c>
      <c r="CO245" s="891">
        <f t="shared" si="117"/>
        <v>22.2</v>
      </c>
    </row>
    <row r="246" spans="1:93" x14ac:dyDescent="0.3">
      <c r="A246" s="172" t="s">
        <v>483</v>
      </c>
      <c r="B246" s="790">
        <v>2929832</v>
      </c>
      <c r="C246" s="791">
        <v>2901376</v>
      </c>
      <c r="D246" s="792">
        <v>2868994</v>
      </c>
      <c r="E246" s="793">
        <v>2854809</v>
      </c>
      <c r="F246" s="810">
        <f t="shared" si="98"/>
        <v>2875059.6666666665</v>
      </c>
      <c r="G246" s="725">
        <v>48126.58</v>
      </c>
      <c r="H246" s="726">
        <v>47594.21</v>
      </c>
      <c r="I246" s="727">
        <v>51916.27</v>
      </c>
      <c r="J246" s="728">
        <v>57286.91</v>
      </c>
      <c r="K246" s="729">
        <f t="shared" si="99"/>
        <v>52265.796666666669</v>
      </c>
      <c r="L246" s="725">
        <f t="shared" si="112"/>
        <v>16400</v>
      </c>
      <c r="M246" s="726">
        <f t="shared" si="112"/>
        <v>16400</v>
      </c>
      <c r="N246" s="727">
        <f t="shared" si="112"/>
        <v>18100</v>
      </c>
      <c r="O246" s="728">
        <f t="shared" si="113"/>
        <v>20100</v>
      </c>
      <c r="P246" s="729">
        <f t="shared" si="100"/>
        <v>18200</v>
      </c>
      <c r="Q246" s="725">
        <f t="shared" si="101"/>
        <v>17751.887424</v>
      </c>
      <c r="R246" s="726">
        <f t="shared" si="102"/>
        <v>17403.8112</v>
      </c>
      <c r="S246" s="727">
        <f t="shared" si="103"/>
        <v>18831.240000000002</v>
      </c>
      <c r="T246" s="728">
        <f t="shared" si="104"/>
        <v>20502</v>
      </c>
      <c r="U246" s="729">
        <f t="shared" si="105"/>
        <v>18912.350399999999</v>
      </c>
      <c r="V246" s="725">
        <v>1349.2</v>
      </c>
      <c r="W246" s="726">
        <v>1319.7</v>
      </c>
      <c r="X246" s="727">
        <v>1198.9000000000001</v>
      </c>
      <c r="Y246" s="727">
        <v>1185.2</v>
      </c>
      <c r="Z246" s="740">
        <v>1209.8</v>
      </c>
      <c r="AA246" s="729">
        <f t="shared" si="106"/>
        <v>1234.6000000000001</v>
      </c>
      <c r="AB246" s="725">
        <v>109.9</v>
      </c>
      <c r="AC246" s="726">
        <v>108.3</v>
      </c>
      <c r="AD246" s="727">
        <v>94.2</v>
      </c>
      <c r="AE246" s="727">
        <v>93.1</v>
      </c>
      <c r="AF246" s="740">
        <v>85.5</v>
      </c>
      <c r="AG246" s="729">
        <f t="shared" si="107"/>
        <v>98.533333333333346</v>
      </c>
      <c r="AH246" s="960">
        <v>63.3</v>
      </c>
      <c r="AI246" s="961">
        <v>77.2</v>
      </c>
      <c r="AJ246" s="961">
        <v>92</v>
      </c>
      <c r="AK246" s="962">
        <v>93.6</v>
      </c>
      <c r="AL246" s="963">
        <v>94.7</v>
      </c>
      <c r="AM246" s="964">
        <v>88</v>
      </c>
      <c r="AN246" s="943">
        <v>21.2</v>
      </c>
      <c r="AO246" s="965">
        <v>20.7</v>
      </c>
      <c r="AP246" s="965">
        <v>23.8</v>
      </c>
      <c r="AQ246" s="966">
        <v>27.3</v>
      </c>
      <c r="AR246" s="967">
        <v>25</v>
      </c>
      <c r="AS246" s="964">
        <v>24</v>
      </c>
      <c r="AT246" s="790">
        <v>1581656</v>
      </c>
      <c r="AU246" s="791">
        <v>1559354</v>
      </c>
      <c r="AV246" s="791">
        <v>1531369</v>
      </c>
      <c r="AW246" s="792">
        <v>1532009</v>
      </c>
      <c r="AX246" s="793">
        <v>1515789</v>
      </c>
      <c r="AY246" s="810">
        <f t="shared" si="108"/>
        <v>1540910.6666666667</v>
      </c>
      <c r="AZ246" s="932">
        <v>22.7</v>
      </c>
      <c r="BA246" s="933">
        <v>22</v>
      </c>
      <c r="BB246" s="933">
        <v>21.4</v>
      </c>
      <c r="BC246" s="934">
        <v>20</v>
      </c>
      <c r="BD246" s="935">
        <v>21.3</v>
      </c>
      <c r="BE246" s="729">
        <f t="shared" si="114"/>
        <v>21.133333333333333</v>
      </c>
      <c r="BF246" s="1026">
        <v>1213.9000000000001</v>
      </c>
      <c r="BG246" s="1027">
        <v>1184.5999999999999</v>
      </c>
      <c r="BH246" s="1027">
        <v>1089.0999999999999</v>
      </c>
      <c r="BI246" s="1028">
        <v>1075.5999999999999</v>
      </c>
      <c r="BJ246" s="1029">
        <v>1096.2</v>
      </c>
      <c r="BK246" s="729">
        <f t="shared" si="115"/>
        <v>1116.4333333333332</v>
      </c>
      <c r="BL246" s="790">
        <v>1737045</v>
      </c>
      <c r="BM246" s="791">
        <v>1712005</v>
      </c>
      <c r="BN246" s="791">
        <v>1682916</v>
      </c>
      <c r="BO246" s="792">
        <v>1670886</v>
      </c>
      <c r="BP246" s="793">
        <v>1656121</v>
      </c>
      <c r="BQ246" s="810">
        <f t="shared" si="109"/>
        <v>1688602.3333333333</v>
      </c>
      <c r="BR246" s="725">
        <v>180322</v>
      </c>
      <c r="BS246" s="726">
        <v>184807</v>
      </c>
      <c r="BT246" s="726">
        <v>170757</v>
      </c>
      <c r="BU246" s="727">
        <v>171610</v>
      </c>
      <c r="BV246" s="728">
        <v>161218</v>
      </c>
      <c r="BW246" s="729">
        <f t="shared" si="110"/>
        <v>175724.66666666666</v>
      </c>
      <c r="BX246" s="932">
        <v>16.3</v>
      </c>
      <c r="BY246" s="933">
        <v>17</v>
      </c>
      <c r="BZ246" s="933">
        <v>16.100000000000001</v>
      </c>
      <c r="CA246" s="934">
        <v>17.2</v>
      </c>
      <c r="CB246" s="935">
        <v>16.100000000000001</v>
      </c>
      <c r="CC246" s="729">
        <f t="shared" si="116"/>
        <v>16.766666666666666</v>
      </c>
      <c r="CD246" s="859">
        <v>220310</v>
      </c>
      <c r="CE246" s="860">
        <v>214719</v>
      </c>
      <c r="CF246" s="860">
        <v>211399</v>
      </c>
      <c r="CG246" s="861">
        <v>195381</v>
      </c>
      <c r="CH246" s="862">
        <v>201393</v>
      </c>
      <c r="CI246" s="863">
        <f t="shared" si="111"/>
        <v>207166.33333333334</v>
      </c>
      <c r="CJ246" s="725">
        <v>16.899999999999999</v>
      </c>
      <c r="CK246" s="726">
        <v>17</v>
      </c>
      <c r="CL246" s="726">
        <v>15.1</v>
      </c>
      <c r="CM246" s="727">
        <v>13.7</v>
      </c>
      <c r="CN246" s="728">
        <v>17.3</v>
      </c>
      <c r="CO246" s="891">
        <f t="shared" si="117"/>
        <v>15.266666666666666</v>
      </c>
    </row>
    <row r="247" spans="1:93" x14ac:dyDescent="0.3">
      <c r="A247" s="172" t="s">
        <v>484</v>
      </c>
      <c r="B247" s="790">
        <v>2315173</v>
      </c>
      <c r="C247" s="791">
        <v>2322002</v>
      </c>
      <c r="D247" s="792">
        <v>2327057</v>
      </c>
      <c r="E247" s="793">
        <v>2268268</v>
      </c>
      <c r="F247" s="810">
        <f t="shared" si="98"/>
        <v>2305775.6666666665</v>
      </c>
      <c r="G247" s="725">
        <v>116243.37</v>
      </c>
      <c r="H247" s="726">
        <v>116762.42</v>
      </c>
      <c r="I247" s="727">
        <v>128150.23</v>
      </c>
      <c r="J247" s="728">
        <v>143749.48000000001</v>
      </c>
      <c r="K247" s="729">
        <f t="shared" si="99"/>
        <v>129554.04333333333</v>
      </c>
      <c r="L247" s="725">
        <f t="shared" si="112"/>
        <v>50200</v>
      </c>
      <c r="M247" s="726">
        <f t="shared" si="112"/>
        <v>50300</v>
      </c>
      <c r="N247" s="727">
        <f t="shared" si="112"/>
        <v>55100</v>
      </c>
      <c r="O247" s="728">
        <f t="shared" si="113"/>
        <v>63400</v>
      </c>
      <c r="P247" s="729">
        <f t="shared" si="100"/>
        <v>56266.666666666664</v>
      </c>
      <c r="Q247" s="725">
        <f t="shared" si="101"/>
        <v>54338.094431999998</v>
      </c>
      <c r="R247" s="726">
        <f t="shared" si="102"/>
        <v>53378.7624</v>
      </c>
      <c r="S247" s="727">
        <f t="shared" si="103"/>
        <v>57326.04</v>
      </c>
      <c r="T247" s="728">
        <f t="shared" si="104"/>
        <v>64668</v>
      </c>
      <c r="U247" s="729">
        <f t="shared" si="105"/>
        <v>58457.600799999993</v>
      </c>
      <c r="V247" s="725">
        <v>1185.5999999999999</v>
      </c>
      <c r="W247" s="726">
        <v>1200.3</v>
      </c>
      <c r="X247" s="727">
        <v>1187</v>
      </c>
      <c r="Y247" s="727">
        <v>1211.5</v>
      </c>
      <c r="Z247" s="740">
        <v>1168.8</v>
      </c>
      <c r="AA247" s="729">
        <f t="shared" si="106"/>
        <v>1199.6000000000001</v>
      </c>
      <c r="AB247" s="725">
        <v>37.5</v>
      </c>
      <c r="AC247" s="726">
        <v>44.7</v>
      </c>
      <c r="AD247" s="727">
        <v>44.1</v>
      </c>
      <c r="AE247" s="727">
        <v>39.200000000000003</v>
      </c>
      <c r="AF247" s="740">
        <v>53.4</v>
      </c>
      <c r="AG247" s="729">
        <f t="shared" si="107"/>
        <v>42.666666666666664</v>
      </c>
      <c r="AH247" s="960">
        <v>29.5</v>
      </c>
      <c r="AI247" s="961">
        <v>56.9</v>
      </c>
      <c r="AJ247" s="961">
        <v>42</v>
      </c>
      <c r="AK247" s="962">
        <v>33</v>
      </c>
      <c r="AL247" s="963">
        <v>32.700000000000003</v>
      </c>
      <c r="AM247" s="964">
        <v>44</v>
      </c>
      <c r="AN247" s="943">
        <v>7</v>
      </c>
      <c r="AO247" s="965">
        <v>10.1</v>
      </c>
      <c r="AP247" s="965">
        <v>6.9</v>
      </c>
      <c r="AQ247" s="966">
        <v>7.2</v>
      </c>
      <c r="AR247" s="969">
        <v>6.3</v>
      </c>
      <c r="AS247" s="964">
        <v>8</v>
      </c>
      <c r="AT247" s="790">
        <v>1420650</v>
      </c>
      <c r="AU247" s="791">
        <v>1406611</v>
      </c>
      <c r="AV247" s="791">
        <v>1388962</v>
      </c>
      <c r="AW247" s="792">
        <v>1302599</v>
      </c>
      <c r="AX247" s="793">
        <v>1306801</v>
      </c>
      <c r="AY247" s="810">
        <f t="shared" si="108"/>
        <v>1366057.3333333333</v>
      </c>
      <c r="AZ247" s="932">
        <v>10.5</v>
      </c>
      <c r="BA247" s="933">
        <v>9</v>
      </c>
      <c r="BB247" s="933">
        <v>7.7</v>
      </c>
      <c r="BC247" s="934">
        <v>6.2</v>
      </c>
      <c r="BD247" s="935">
        <v>6.1</v>
      </c>
      <c r="BE247" s="729">
        <f t="shared" si="114"/>
        <v>7.6333333333333329</v>
      </c>
      <c r="BF247" s="1026">
        <v>1149.3</v>
      </c>
      <c r="BG247" s="1027">
        <v>1133.4000000000001</v>
      </c>
      <c r="BH247" s="1027">
        <v>1131.5999999999999</v>
      </c>
      <c r="BI247" s="1028">
        <v>1170.4000000000001</v>
      </c>
      <c r="BJ247" s="1029">
        <v>1125.5</v>
      </c>
      <c r="BK247" s="729">
        <f t="shared" si="115"/>
        <v>1145.1333333333334</v>
      </c>
      <c r="BL247" s="790">
        <v>1505420</v>
      </c>
      <c r="BM247" s="791">
        <v>1490493</v>
      </c>
      <c r="BN247" s="791">
        <v>1475447</v>
      </c>
      <c r="BO247" s="792">
        <v>1400990</v>
      </c>
      <c r="BP247" s="793">
        <v>1404253</v>
      </c>
      <c r="BQ247" s="810">
        <f t="shared" si="109"/>
        <v>1455643.3333333333</v>
      </c>
      <c r="BR247" s="725">
        <v>234091</v>
      </c>
      <c r="BS247" s="726">
        <v>208567</v>
      </c>
      <c r="BT247" s="726">
        <v>229271</v>
      </c>
      <c r="BU247" s="727">
        <v>186453</v>
      </c>
      <c r="BV247" s="728">
        <v>177437</v>
      </c>
      <c r="BW247" s="729">
        <f t="shared" si="110"/>
        <v>208097</v>
      </c>
      <c r="BX247" s="932">
        <v>54.3</v>
      </c>
      <c r="BY247" s="933">
        <v>53</v>
      </c>
      <c r="BZ247" s="933">
        <v>52</v>
      </c>
      <c r="CA247" s="934">
        <v>54.2</v>
      </c>
      <c r="CB247" s="935">
        <v>48.4</v>
      </c>
      <c r="CC247" s="729">
        <f t="shared" si="116"/>
        <v>53.066666666666663</v>
      </c>
      <c r="CD247" s="859">
        <v>118513</v>
      </c>
      <c r="CE247" s="860">
        <v>118163</v>
      </c>
      <c r="CF247" s="860">
        <v>121032</v>
      </c>
      <c r="CG247" s="861">
        <v>134742</v>
      </c>
      <c r="CH247" s="862">
        <v>137765</v>
      </c>
      <c r="CI247" s="863">
        <f t="shared" si="111"/>
        <v>124645.66666666667</v>
      </c>
      <c r="CJ247" s="725">
        <v>8.3000000000000007</v>
      </c>
      <c r="CK247" s="726">
        <v>6.7</v>
      </c>
      <c r="CL247" s="726">
        <v>7.9</v>
      </c>
      <c r="CM247" s="727">
        <v>7</v>
      </c>
      <c r="CN247" s="728">
        <v>7</v>
      </c>
      <c r="CO247" s="891">
        <f t="shared" si="117"/>
        <v>7.2</v>
      </c>
    </row>
    <row r="248" spans="1:93" x14ac:dyDescent="0.3">
      <c r="A248" s="172" t="s">
        <v>485</v>
      </c>
      <c r="B248" s="790">
        <v>1926860</v>
      </c>
      <c r="C248" s="791">
        <v>1910409</v>
      </c>
      <c r="D248" s="792">
        <v>1892078</v>
      </c>
      <c r="E248" s="793">
        <v>1869563</v>
      </c>
      <c r="F248" s="810">
        <f t="shared" si="98"/>
        <v>1890683.3333333333</v>
      </c>
      <c r="G248" s="725">
        <v>32609.61</v>
      </c>
      <c r="H248" s="726">
        <v>32042.93</v>
      </c>
      <c r="I248" s="727">
        <v>34266.71</v>
      </c>
      <c r="J248" s="728">
        <v>37726.870000000003</v>
      </c>
      <c r="K248" s="729">
        <f t="shared" si="99"/>
        <v>34678.83666666667</v>
      </c>
      <c r="L248" s="725">
        <f t="shared" si="112"/>
        <v>16900</v>
      </c>
      <c r="M248" s="726">
        <f t="shared" si="112"/>
        <v>16800</v>
      </c>
      <c r="N248" s="727">
        <f t="shared" si="112"/>
        <v>18100</v>
      </c>
      <c r="O248" s="728">
        <f t="shared" si="113"/>
        <v>20200</v>
      </c>
      <c r="P248" s="729">
        <f t="shared" si="100"/>
        <v>18366.666666666668</v>
      </c>
      <c r="Q248" s="725">
        <f t="shared" si="101"/>
        <v>18293.103503999999</v>
      </c>
      <c r="R248" s="726">
        <f t="shared" si="102"/>
        <v>17828.294399999999</v>
      </c>
      <c r="S248" s="727">
        <f t="shared" si="103"/>
        <v>18831.240000000002</v>
      </c>
      <c r="T248" s="728">
        <f t="shared" si="104"/>
        <v>20604</v>
      </c>
      <c r="U248" s="729">
        <f t="shared" si="105"/>
        <v>19087.844800000003</v>
      </c>
      <c r="V248" s="725">
        <v>887.9</v>
      </c>
      <c r="W248" s="726">
        <v>875.1</v>
      </c>
      <c r="X248" s="727">
        <v>761</v>
      </c>
      <c r="Y248" s="727">
        <v>761.5</v>
      </c>
      <c r="Z248" s="740">
        <v>769.6</v>
      </c>
      <c r="AA248" s="729">
        <f t="shared" si="106"/>
        <v>799.19999999999993</v>
      </c>
      <c r="AB248" s="725">
        <v>64.3</v>
      </c>
      <c r="AC248" s="726">
        <v>59.5</v>
      </c>
      <c r="AD248" s="727">
        <v>49</v>
      </c>
      <c r="AE248" s="727">
        <v>48</v>
      </c>
      <c r="AF248" s="740">
        <v>42.1</v>
      </c>
      <c r="AG248" s="729">
        <f t="shared" si="107"/>
        <v>52.166666666666664</v>
      </c>
      <c r="AH248" s="960">
        <v>47.2</v>
      </c>
      <c r="AI248" s="961">
        <v>43.6</v>
      </c>
      <c r="AJ248" s="961">
        <v>69.8</v>
      </c>
      <c r="AK248" s="962">
        <v>67</v>
      </c>
      <c r="AL248" s="963">
        <v>68.7</v>
      </c>
      <c r="AM248" s="964">
        <v>60</v>
      </c>
      <c r="AN248" s="943">
        <v>12.2</v>
      </c>
      <c r="AO248" s="965">
        <v>10.199999999999999</v>
      </c>
      <c r="AP248" s="965">
        <v>14.5</v>
      </c>
      <c r="AQ248" s="966">
        <v>14.7</v>
      </c>
      <c r="AR248" s="967">
        <v>11</v>
      </c>
      <c r="AS248" s="964">
        <v>13</v>
      </c>
      <c r="AT248" s="790">
        <v>1054246</v>
      </c>
      <c r="AU248" s="791">
        <v>1042378</v>
      </c>
      <c r="AV248" s="791">
        <v>1024811</v>
      </c>
      <c r="AW248" s="792">
        <v>1018404</v>
      </c>
      <c r="AX248" s="793">
        <v>1007893</v>
      </c>
      <c r="AY248" s="810">
        <f t="shared" si="108"/>
        <v>1028531</v>
      </c>
      <c r="AZ248" s="932">
        <v>20.2</v>
      </c>
      <c r="BA248" s="933">
        <v>19.399999999999999</v>
      </c>
      <c r="BB248" s="933">
        <v>18.399999999999999</v>
      </c>
      <c r="BC248" s="934">
        <v>16.7</v>
      </c>
      <c r="BD248" s="935">
        <v>19</v>
      </c>
      <c r="BE248" s="729">
        <f t="shared" si="114"/>
        <v>18.166666666666668</v>
      </c>
      <c r="BF248" s="1026">
        <v>799.9</v>
      </c>
      <c r="BG248" s="1031">
        <v>793</v>
      </c>
      <c r="BH248" s="1027">
        <v>674.6</v>
      </c>
      <c r="BI248" s="1028">
        <v>679.2</v>
      </c>
      <c r="BJ248" s="1029">
        <v>685.8</v>
      </c>
      <c r="BK248" s="729">
        <f t="shared" si="115"/>
        <v>715.6</v>
      </c>
      <c r="BL248" s="790">
        <v>1161644</v>
      </c>
      <c r="BM248" s="791">
        <v>1146971</v>
      </c>
      <c r="BN248" s="791">
        <v>1128751</v>
      </c>
      <c r="BO248" s="792">
        <v>1111615</v>
      </c>
      <c r="BP248" s="793">
        <v>1101634</v>
      </c>
      <c r="BQ248" s="810">
        <f t="shared" si="109"/>
        <v>1129112.3333333333</v>
      </c>
      <c r="BR248" s="725">
        <v>113916</v>
      </c>
      <c r="BS248" s="726">
        <v>123745</v>
      </c>
      <c r="BT248" s="726">
        <v>108316</v>
      </c>
      <c r="BU248" s="727">
        <v>112015</v>
      </c>
      <c r="BV248" s="728">
        <v>106699</v>
      </c>
      <c r="BW248" s="729">
        <f t="shared" si="110"/>
        <v>114692</v>
      </c>
      <c r="BX248" s="932">
        <v>18.600000000000001</v>
      </c>
      <c r="BY248" s="933">
        <v>22</v>
      </c>
      <c r="BZ248" s="933">
        <v>21.3</v>
      </c>
      <c r="CA248" s="934">
        <v>22.5</v>
      </c>
      <c r="CB248" s="935">
        <v>18.399999999999999</v>
      </c>
      <c r="CC248" s="729">
        <f t="shared" si="116"/>
        <v>21.933333333333334</v>
      </c>
      <c r="CD248" s="859">
        <v>150971</v>
      </c>
      <c r="CE248" s="860">
        <v>146255</v>
      </c>
      <c r="CF248" s="860">
        <v>144147</v>
      </c>
      <c r="CG248" s="861">
        <v>131626</v>
      </c>
      <c r="CH248" s="862">
        <v>134271</v>
      </c>
      <c r="CI248" s="863">
        <f t="shared" si="111"/>
        <v>140676</v>
      </c>
      <c r="CJ248" s="725">
        <v>9.5</v>
      </c>
      <c r="CK248" s="726">
        <v>11.4</v>
      </c>
      <c r="CL248" s="726">
        <v>10.5</v>
      </c>
      <c r="CM248" s="727">
        <v>16.2</v>
      </c>
      <c r="CN248" s="728">
        <v>19.5</v>
      </c>
      <c r="CO248" s="891">
        <f t="shared" si="117"/>
        <v>12.699999999999998</v>
      </c>
    </row>
    <row r="249" spans="1:93" ht="17.25" thickBot="1" x14ac:dyDescent="0.35">
      <c r="A249" s="173" t="s">
        <v>486</v>
      </c>
      <c r="B249" s="794">
        <v>1777474</v>
      </c>
      <c r="C249" s="795">
        <v>1771480</v>
      </c>
      <c r="D249" s="796">
        <v>1758582</v>
      </c>
      <c r="E249" s="797">
        <v>1669479</v>
      </c>
      <c r="F249" s="811">
        <f t="shared" si="98"/>
        <v>1733180.3333333333</v>
      </c>
      <c r="G249" s="730">
        <v>39772.67</v>
      </c>
      <c r="H249" s="731">
        <v>38867.230000000003</v>
      </c>
      <c r="I249" s="732">
        <v>41527.93</v>
      </c>
      <c r="J249" s="733">
        <v>46213.57</v>
      </c>
      <c r="K249" s="734">
        <f t="shared" si="99"/>
        <v>42202.91</v>
      </c>
      <c r="L249" s="730">
        <f t="shared" si="112"/>
        <v>22400</v>
      </c>
      <c r="M249" s="731">
        <f t="shared" si="112"/>
        <v>21900</v>
      </c>
      <c r="N249" s="732">
        <f t="shared" si="112"/>
        <v>23600</v>
      </c>
      <c r="O249" s="733">
        <f t="shared" si="113"/>
        <v>27700</v>
      </c>
      <c r="P249" s="734">
        <f t="shared" si="100"/>
        <v>24400</v>
      </c>
      <c r="Q249" s="730">
        <f t="shared" si="101"/>
        <v>24246.480383999999</v>
      </c>
      <c r="R249" s="731">
        <f t="shared" si="102"/>
        <v>23240.455199999997</v>
      </c>
      <c r="S249" s="732">
        <f t="shared" si="103"/>
        <v>24553.439999999999</v>
      </c>
      <c r="T249" s="733">
        <f t="shared" si="104"/>
        <v>28254</v>
      </c>
      <c r="U249" s="734">
        <f t="shared" si="105"/>
        <v>25349.2984</v>
      </c>
      <c r="V249" s="730">
        <v>754.4</v>
      </c>
      <c r="W249" s="731">
        <v>748.5</v>
      </c>
      <c r="X249" s="732">
        <v>713.8</v>
      </c>
      <c r="Y249" s="732">
        <v>720.2</v>
      </c>
      <c r="Z249" s="741">
        <v>678.9</v>
      </c>
      <c r="AA249" s="734">
        <f t="shared" si="106"/>
        <v>727.5</v>
      </c>
      <c r="AB249" s="730">
        <v>29.1</v>
      </c>
      <c r="AC249" s="731">
        <v>27.6</v>
      </c>
      <c r="AD249" s="732">
        <v>28.9</v>
      </c>
      <c r="AE249" s="732">
        <v>24.8</v>
      </c>
      <c r="AF249" s="741">
        <v>19.5</v>
      </c>
      <c r="AG249" s="734">
        <f t="shared" si="107"/>
        <v>27.099999999999998</v>
      </c>
      <c r="AH249" s="970">
        <v>25.6</v>
      </c>
      <c r="AI249" s="971">
        <v>34.1</v>
      </c>
      <c r="AJ249" s="971">
        <v>24.9</v>
      </c>
      <c r="AK249" s="972">
        <v>26.7</v>
      </c>
      <c r="AL249" s="973">
        <v>19.2</v>
      </c>
      <c r="AM249" s="974">
        <v>29</v>
      </c>
      <c r="AN249" s="975">
        <v>4.5</v>
      </c>
      <c r="AO249" s="976">
        <v>4.5999999999999996</v>
      </c>
      <c r="AP249" s="976">
        <v>8.4</v>
      </c>
      <c r="AQ249" s="1012">
        <v>7.7</v>
      </c>
      <c r="AR249" s="981">
        <v>6.8</v>
      </c>
      <c r="AS249" s="974">
        <v>7</v>
      </c>
      <c r="AT249" s="794">
        <v>1020910</v>
      </c>
      <c r="AU249" s="795">
        <v>1010119</v>
      </c>
      <c r="AV249" s="795">
        <v>993152</v>
      </c>
      <c r="AW249" s="796">
        <v>914696</v>
      </c>
      <c r="AX249" s="797">
        <v>908091</v>
      </c>
      <c r="AY249" s="811">
        <f t="shared" si="108"/>
        <v>972655.66666666663</v>
      </c>
      <c r="AZ249" s="936">
        <v>16</v>
      </c>
      <c r="BA249" s="937">
        <v>12</v>
      </c>
      <c r="BB249" s="937">
        <v>13.7</v>
      </c>
      <c r="BC249" s="938">
        <v>14.6</v>
      </c>
      <c r="BD249" s="939">
        <v>14.4</v>
      </c>
      <c r="BE249" s="734">
        <f t="shared" si="114"/>
        <v>13.433333333333332</v>
      </c>
      <c r="BF249" s="1034">
        <v>723.4</v>
      </c>
      <c r="BG249" s="1035">
        <v>710.9</v>
      </c>
      <c r="BH249" s="1035">
        <v>686.1</v>
      </c>
      <c r="BI249" s="1036">
        <v>688.5</v>
      </c>
      <c r="BJ249" s="1037">
        <v>651.79999999999995</v>
      </c>
      <c r="BK249" s="734">
        <f t="shared" si="115"/>
        <v>695.16666666666663</v>
      </c>
      <c r="BL249" s="794">
        <v>1111267</v>
      </c>
      <c r="BM249" s="795">
        <v>1098395</v>
      </c>
      <c r="BN249" s="795">
        <v>1080951</v>
      </c>
      <c r="BO249" s="796">
        <v>994962</v>
      </c>
      <c r="BP249" s="797">
        <v>988761</v>
      </c>
      <c r="BQ249" s="811">
        <f t="shared" si="109"/>
        <v>1058102.6666666667</v>
      </c>
      <c r="BR249" s="730">
        <v>137781</v>
      </c>
      <c r="BS249" s="731">
        <v>124759</v>
      </c>
      <c r="BT249" s="731">
        <v>136956</v>
      </c>
      <c r="BU249" s="732">
        <v>111406</v>
      </c>
      <c r="BV249" s="733">
        <v>107482</v>
      </c>
      <c r="BW249" s="734">
        <f t="shared" si="110"/>
        <v>124373.66666666667</v>
      </c>
      <c r="BX249" s="936">
        <v>22.3</v>
      </c>
      <c r="BY249" s="937">
        <v>23.8</v>
      </c>
      <c r="BZ249" s="937">
        <v>20.3</v>
      </c>
      <c r="CA249" s="938">
        <v>20.8</v>
      </c>
      <c r="CB249" s="939">
        <v>25.3</v>
      </c>
      <c r="CC249" s="734">
        <f t="shared" si="116"/>
        <v>21.633333333333336</v>
      </c>
      <c r="CD249" s="850">
        <v>126128</v>
      </c>
      <c r="CE249" s="851">
        <v>123154</v>
      </c>
      <c r="CF249" s="851">
        <v>121669</v>
      </c>
      <c r="CG249" s="852">
        <v>112056</v>
      </c>
      <c r="CH249" s="853">
        <v>115124</v>
      </c>
      <c r="CI249" s="864">
        <f t="shared" si="111"/>
        <v>118959.66666666667</v>
      </c>
      <c r="CJ249" s="730">
        <v>10.3</v>
      </c>
      <c r="CK249" s="731">
        <v>6.6</v>
      </c>
      <c r="CL249" s="731">
        <v>10.3</v>
      </c>
      <c r="CM249" s="732">
        <v>11.4</v>
      </c>
      <c r="CN249" s="733">
        <v>12.3</v>
      </c>
      <c r="CO249" s="892">
        <f t="shared" si="117"/>
        <v>9.4333333333333318</v>
      </c>
    </row>
    <row r="250" spans="1:93" x14ac:dyDescent="0.3">
      <c r="A250" s="171" t="s">
        <v>46</v>
      </c>
      <c r="B250" s="789">
        <f>SUM(B251:B252)</f>
        <v>2080908</v>
      </c>
      <c r="C250" s="789">
        <f t="shared" ref="C250:E250" si="126">SUM(C251:C252)</f>
        <v>2095861</v>
      </c>
      <c r="D250" s="789">
        <f t="shared" si="126"/>
        <v>2108977</v>
      </c>
      <c r="E250" s="789">
        <f t="shared" si="126"/>
        <v>2107180</v>
      </c>
      <c r="F250" s="809">
        <f t="shared" si="98"/>
        <v>2104006</v>
      </c>
      <c r="G250" s="735">
        <f>SUM(G251:G252)</f>
        <v>58051.700000000004</v>
      </c>
      <c r="H250" s="735">
        <f t="shared" ref="H250:J250" si="127">SUM(H251:H252)</f>
        <v>56460.97</v>
      </c>
      <c r="I250" s="735">
        <f t="shared" si="127"/>
        <v>61818.399999999994</v>
      </c>
      <c r="J250" s="735">
        <f t="shared" si="127"/>
        <v>67223.790000000008</v>
      </c>
      <c r="K250" s="724">
        <f t="shared" si="99"/>
        <v>61834.386666666665</v>
      </c>
      <c r="L250" s="735">
        <f t="shared" si="112"/>
        <v>27900</v>
      </c>
      <c r="M250" s="736">
        <f t="shared" si="112"/>
        <v>26900</v>
      </c>
      <c r="N250" s="737">
        <f t="shared" si="112"/>
        <v>29300</v>
      </c>
      <c r="O250" s="738">
        <f t="shared" si="113"/>
        <v>31900</v>
      </c>
      <c r="P250" s="724">
        <f t="shared" si="100"/>
        <v>29366.666666666668</v>
      </c>
      <c r="Q250" s="735">
        <f t="shared" si="101"/>
        <v>30199.857263999998</v>
      </c>
      <c r="R250" s="736">
        <f t="shared" si="102"/>
        <v>28546.495199999998</v>
      </c>
      <c r="S250" s="737">
        <f t="shared" si="103"/>
        <v>30483.72</v>
      </c>
      <c r="T250" s="738">
        <f t="shared" si="104"/>
        <v>32538</v>
      </c>
      <c r="U250" s="724">
        <f t="shared" si="105"/>
        <v>30522.738400000002</v>
      </c>
      <c r="V250" s="735">
        <v>1028.2</v>
      </c>
      <c r="W250" s="736">
        <v>1029.2</v>
      </c>
      <c r="X250" s="737">
        <v>1020</v>
      </c>
      <c r="Y250" s="737">
        <v>1027.3</v>
      </c>
      <c r="Z250" s="739">
        <v>1026.9000000000001</v>
      </c>
      <c r="AA250" s="724">
        <f t="shared" si="106"/>
        <v>1025.5</v>
      </c>
      <c r="AB250" s="735">
        <v>70.8</v>
      </c>
      <c r="AC250" s="736">
        <v>62.1</v>
      </c>
      <c r="AD250" s="737">
        <v>69.099999999999994</v>
      </c>
      <c r="AE250" s="737">
        <v>73.2</v>
      </c>
      <c r="AF250" s="739">
        <v>74.5</v>
      </c>
      <c r="AG250" s="724">
        <f t="shared" si="107"/>
        <v>68.133333333333326</v>
      </c>
      <c r="AH250" s="951">
        <v>45.7</v>
      </c>
      <c r="AI250" s="952">
        <v>51.2</v>
      </c>
      <c r="AJ250" s="952">
        <v>48.4</v>
      </c>
      <c r="AK250" s="953">
        <v>41.2</v>
      </c>
      <c r="AL250" s="954">
        <v>37.5</v>
      </c>
      <c r="AM250" s="955">
        <v>47</v>
      </c>
      <c r="AN250" s="956">
        <v>5.8</v>
      </c>
      <c r="AO250" s="957">
        <v>8.8000000000000007</v>
      </c>
      <c r="AP250" s="957">
        <v>8.8000000000000007</v>
      </c>
      <c r="AQ250" s="958">
        <v>7.4</v>
      </c>
      <c r="AR250" s="959">
        <v>7.4</v>
      </c>
      <c r="AS250" s="955">
        <v>8</v>
      </c>
      <c r="AT250" s="789">
        <v>1159353</v>
      </c>
      <c r="AU250" s="798">
        <v>1159237</v>
      </c>
      <c r="AV250" s="798">
        <v>1157926</v>
      </c>
      <c r="AW250" s="799">
        <v>1147206</v>
      </c>
      <c r="AX250" s="800">
        <v>1144538</v>
      </c>
      <c r="AY250" s="809">
        <f t="shared" si="108"/>
        <v>1154789.6666666667</v>
      </c>
      <c r="AZ250" s="756">
        <v>11.2</v>
      </c>
      <c r="BA250" s="757">
        <v>9.8000000000000007</v>
      </c>
      <c r="BB250" s="757">
        <v>8.6999999999999993</v>
      </c>
      <c r="BC250" s="758">
        <v>9</v>
      </c>
      <c r="BD250" s="759">
        <v>11.5</v>
      </c>
      <c r="BE250" s="724">
        <f t="shared" si="114"/>
        <v>9.1666666666666661</v>
      </c>
      <c r="BF250" s="1022">
        <v>960.6</v>
      </c>
      <c r="BG250" s="1023">
        <v>958.6</v>
      </c>
      <c r="BH250" s="1023">
        <v>945.9</v>
      </c>
      <c r="BI250" s="1024">
        <v>956.1</v>
      </c>
      <c r="BJ250" s="1049">
        <v>960</v>
      </c>
      <c r="BK250" s="724">
        <f t="shared" si="115"/>
        <v>953.5333333333333</v>
      </c>
      <c r="BL250" s="789">
        <v>1261293</v>
      </c>
      <c r="BM250" s="798">
        <v>1262326</v>
      </c>
      <c r="BN250" s="798">
        <v>1261584</v>
      </c>
      <c r="BO250" s="799">
        <v>1248939</v>
      </c>
      <c r="BP250" s="800">
        <v>1246808</v>
      </c>
      <c r="BQ250" s="809">
        <f t="shared" si="109"/>
        <v>1257616.3333333333</v>
      </c>
      <c r="BR250" s="735">
        <v>136265</v>
      </c>
      <c r="BS250" s="736">
        <v>149276</v>
      </c>
      <c r="BT250" s="736">
        <v>133642</v>
      </c>
      <c r="BU250" s="737">
        <v>130329</v>
      </c>
      <c r="BV250" s="738">
        <v>126191</v>
      </c>
      <c r="BW250" s="724">
        <f t="shared" si="110"/>
        <v>137749</v>
      </c>
      <c r="BX250" s="756">
        <v>44.9</v>
      </c>
      <c r="BY250" s="757">
        <v>46.9</v>
      </c>
      <c r="BZ250" s="757">
        <v>49.2</v>
      </c>
      <c r="CA250" s="758">
        <v>48.8</v>
      </c>
      <c r="CB250" s="759">
        <v>40</v>
      </c>
      <c r="CC250" s="724">
        <f t="shared" si="116"/>
        <v>48.29999999999999</v>
      </c>
      <c r="CD250" s="854">
        <v>139768</v>
      </c>
      <c r="CE250" s="855">
        <v>141225</v>
      </c>
      <c r="CF250" s="855">
        <v>141126</v>
      </c>
      <c r="CG250" s="856">
        <v>138841</v>
      </c>
      <c r="CH250" s="857">
        <v>140152</v>
      </c>
      <c r="CI250" s="858">
        <f t="shared" si="111"/>
        <v>140397.33333333334</v>
      </c>
      <c r="CJ250" s="735">
        <v>4.5999999999999996</v>
      </c>
      <c r="CK250" s="736">
        <v>4.0999999999999996</v>
      </c>
      <c r="CL250" s="736">
        <v>3.1</v>
      </c>
      <c r="CM250" s="737">
        <v>4</v>
      </c>
      <c r="CN250" s="738">
        <v>5.4</v>
      </c>
      <c r="CO250" s="755">
        <f t="shared" si="117"/>
        <v>3.7333333333333329</v>
      </c>
    </row>
    <row r="251" spans="1:93" x14ac:dyDescent="0.3">
      <c r="A251" s="172" t="s">
        <v>487</v>
      </c>
      <c r="B251" s="790">
        <v>1094435</v>
      </c>
      <c r="C251" s="791">
        <v>1100012</v>
      </c>
      <c r="D251" s="792">
        <v>1105046</v>
      </c>
      <c r="E251" s="793">
        <v>1103787</v>
      </c>
      <c r="F251" s="810">
        <f t="shared" si="98"/>
        <v>1102948.3333333333</v>
      </c>
      <c r="G251" s="725">
        <v>25225.22</v>
      </c>
      <c r="H251" s="726">
        <v>24495.9</v>
      </c>
      <c r="I251" s="727">
        <v>26542.05</v>
      </c>
      <c r="J251" s="728">
        <v>28489.74</v>
      </c>
      <c r="K251" s="729">
        <f t="shared" si="99"/>
        <v>26509.23</v>
      </c>
      <c r="L251" s="725">
        <f t="shared" si="112"/>
        <v>23000</v>
      </c>
      <c r="M251" s="726">
        <f t="shared" si="112"/>
        <v>22300</v>
      </c>
      <c r="N251" s="727">
        <f t="shared" si="112"/>
        <v>24000</v>
      </c>
      <c r="O251" s="728">
        <f t="shared" si="113"/>
        <v>25800</v>
      </c>
      <c r="P251" s="729">
        <f t="shared" si="100"/>
        <v>24033.333333333332</v>
      </c>
      <c r="Q251" s="725">
        <f t="shared" si="101"/>
        <v>24895.939679999999</v>
      </c>
      <c r="R251" s="726">
        <f t="shared" si="102"/>
        <v>23664.938399999999</v>
      </c>
      <c r="S251" s="727">
        <f t="shared" si="103"/>
        <v>24969.599999999999</v>
      </c>
      <c r="T251" s="728">
        <f t="shared" si="104"/>
        <v>26316</v>
      </c>
      <c r="U251" s="729">
        <f t="shared" si="105"/>
        <v>24983.512799999997</v>
      </c>
      <c r="V251" s="725">
        <v>536.1</v>
      </c>
      <c r="W251" s="726">
        <v>536.5</v>
      </c>
      <c r="X251" s="727">
        <v>527</v>
      </c>
      <c r="Y251" s="727">
        <v>527.4</v>
      </c>
      <c r="Z251" s="740">
        <v>529.20000000000005</v>
      </c>
      <c r="AA251" s="729">
        <f t="shared" si="106"/>
        <v>530.30000000000007</v>
      </c>
      <c r="AB251" s="725">
        <v>37.4</v>
      </c>
      <c r="AC251" s="726">
        <v>33.4</v>
      </c>
      <c r="AD251" s="727">
        <v>35.200000000000003</v>
      </c>
      <c r="AE251" s="727">
        <v>36.6</v>
      </c>
      <c r="AF251" s="740">
        <v>36.6</v>
      </c>
      <c r="AG251" s="729">
        <f t="shared" si="107"/>
        <v>35.066666666666663</v>
      </c>
      <c r="AH251" s="960">
        <v>26</v>
      </c>
      <c r="AI251" s="961">
        <v>29.6</v>
      </c>
      <c r="AJ251" s="961">
        <v>26.4</v>
      </c>
      <c r="AK251" s="962">
        <v>22.2</v>
      </c>
      <c r="AL251" s="963">
        <v>20</v>
      </c>
      <c r="AM251" s="964">
        <v>26</v>
      </c>
      <c r="AN251" s="943">
        <v>3.6</v>
      </c>
      <c r="AO251" s="965">
        <v>5.3</v>
      </c>
      <c r="AP251" s="965">
        <v>4.8</v>
      </c>
      <c r="AQ251" s="966">
        <v>4.3</v>
      </c>
      <c r="AR251" s="967">
        <v>4.2</v>
      </c>
      <c r="AS251" s="964">
        <v>5</v>
      </c>
      <c r="AT251" s="790">
        <v>617341</v>
      </c>
      <c r="AU251" s="791">
        <v>615667</v>
      </c>
      <c r="AV251" s="791">
        <v>612411</v>
      </c>
      <c r="AW251" s="792">
        <v>606537</v>
      </c>
      <c r="AX251" s="793">
        <v>604510</v>
      </c>
      <c r="AY251" s="810">
        <f t="shared" si="108"/>
        <v>611538.33333333337</v>
      </c>
      <c r="AZ251" s="932">
        <v>12.5</v>
      </c>
      <c r="BA251" s="933">
        <v>10.8</v>
      </c>
      <c r="BB251" s="933">
        <v>10.199999999999999</v>
      </c>
      <c r="BC251" s="934">
        <v>10.4</v>
      </c>
      <c r="BD251" s="935">
        <v>12.7</v>
      </c>
      <c r="BE251" s="729">
        <f t="shared" si="114"/>
        <v>10.466666666666667</v>
      </c>
      <c r="BF251" s="1030">
        <v>498</v>
      </c>
      <c r="BG251" s="1027">
        <v>495.8</v>
      </c>
      <c r="BH251" s="1027">
        <v>486.8</v>
      </c>
      <c r="BI251" s="1028">
        <v>489.6</v>
      </c>
      <c r="BJ251" s="1029">
        <v>493.9</v>
      </c>
      <c r="BK251" s="729">
        <f t="shared" si="115"/>
        <v>490.73333333333335</v>
      </c>
      <c r="BL251" s="790">
        <v>666451</v>
      </c>
      <c r="BM251" s="791">
        <v>665040</v>
      </c>
      <c r="BN251" s="791">
        <v>661326</v>
      </c>
      <c r="BO251" s="792">
        <v>654606</v>
      </c>
      <c r="BP251" s="793">
        <v>652558</v>
      </c>
      <c r="BQ251" s="810">
        <f t="shared" si="109"/>
        <v>660324</v>
      </c>
      <c r="BR251" s="725">
        <v>71118</v>
      </c>
      <c r="BS251" s="726">
        <v>78727</v>
      </c>
      <c r="BT251" s="726">
        <v>68974</v>
      </c>
      <c r="BU251" s="727">
        <v>67318</v>
      </c>
      <c r="BV251" s="728">
        <v>65455</v>
      </c>
      <c r="BW251" s="729">
        <f t="shared" si="110"/>
        <v>71673</v>
      </c>
      <c r="BX251" s="932">
        <v>39.4</v>
      </c>
      <c r="BY251" s="933">
        <v>41.7</v>
      </c>
      <c r="BZ251" s="933">
        <v>45.1</v>
      </c>
      <c r="CA251" s="934">
        <v>45.8</v>
      </c>
      <c r="CB251" s="935">
        <v>37.1</v>
      </c>
      <c r="CC251" s="729">
        <f t="shared" si="116"/>
        <v>44.20000000000001</v>
      </c>
      <c r="CD251" s="859">
        <v>67810</v>
      </c>
      <c r="CE251" s="860">
        <v>68229</v>
      </c>
      <c r="CF251" s="860">
        <v>67832</v>
      </c>
      <c r="CG251" s="861">
        <v>66460</v>
      </c>
      <c r="CH251" s="862">
        <v>66665</v>
      </c>
      <c r="CI251" s="863">
        <f t="shared" si="111"/>
        <v>67507</v>
      </c>
      <c r="CJ251" s="725">
        <v>4.7</v>
      </c>
      <c r="CK251" s="726">
        <v>4.0999999999999996</v>
      </c>
      <c r="CL251" s="726">
        <v>2.8</v>
      </c>
      <c r="CM251" s="727">
        <v>3.8</v>
      </c>
      <c r="CN251" s="728">
        <v>5.6</v>
      </c>
      <c r="CO251" s="891">
        <f t="shared" si="117"/>
        <v>3.5666666666666664</v>
      </c>
    </row>
    <row r="252" spans="1:93" ht="17.25" thickBot="1" x14ac:dyDescent="0.35">
      <c r="A252" s="173" t="s">
        <v>488</v>
      </c>
      <c r="B252" s="794">
        <v>986473</v>
      </c>
      <c r="C252" s="795">
        <v>995849</v>
      </c>
      <c r="D252" s="796">
        <v>1003931</v>
      </c>
      <c r="E252" s="797">
        <v>1003393</v>
      </c>
      <c r="F252" s="811">
        <f t="shared" si="98"/>
        <v>1001057.6666666666</v>
      </c>
      <c r="G252" s="730">
        <v>32826.480000000003</v>
      </c>
      <c r="H252" s="731">
        <v>31965.07</v>
      </c>
      <c r="I252" s="732">
        <v>35276.35</v>
      </c>
      <c r="J252" s="733">
        <v>38734.050000000003</v>
      </c>
      <c r="K252" s="734">
        <f t="shared" si="99"/>
        <v>35325.156666666669</v>
      </c>
      <c r="L252" s="730">
        <f t="shared" si="112"/>
        <v>33300</v>
      </c>
      <c r="M252" s="731">
        <f t="shared" si="112"/>
        <v>32100</v>
      </c>
      <c r="N252" s="732">
        <f t="shared" si="112"/>
        <v>35100</v>
      </c>
      <c r="O252" s="733">
        <f t="shared" si="113"/>
        <v>38600</v>
      </c>
      <c r="P252" s="734">
        <f t="shared" si="100"/>
        <v>35266.666666666664</v>
      </c>
      <c r="Q252" s="730">
        <f t="shared" si="101"/>
        <v>36044.990927999999</v>
      </c>
      <c r="R252" s="731">
        <f t="shared" si="102"/>
        <v>34064.7768</v>
      </c>
      <c r="S252" s="732">
        <f t="shared" si="103"/>
        <v>36518.04</v>
      </c>
      <c r="T252" s="733">
        <f t="shared" si="104"/>
        <v>39372</v>
      </c>
      <c r="U252" s="734">
        <f t="shared" si="105"/>
        <v>36651.605600000003</v>
      </c>
      <c r="V252" s="730">
        <v>492.2</v>
      </c>
      <c r="W252" s="731">
        <v>492.6</v>
      </c>
      <c r="X252" s="732">
        <v>492.9</v>
      </c>
      <c r="Y252" s="732">
        <v>499.9</v>
      </c>
      <c r="Z252" s="741">
        <v>497.7</v>
      </c>
      <c r="AA252" s="734">
        <f t="shared" si="106"/>
        <v>495.13333333333338</v>
      </c>
      <c r="AB252" s="730">
        <v>33.5</v>
      </c>
      <c r="AC252" s="731">
        <v>28.7</v>
      </c>
      <c r="AD252" s="732">
        <v>33.9</v>
      </c>
      <c r="AE252" s="732">
        <v>36.6</v>
      </c>
      <c r="AF252" s="741">
        <v>37.9</v>
      </c>
      <c r="AG252" s="734">
        <f t="shared" si="107"/>
        <v>33.066666666666663</v>
      </c>
      <c r="AH252" s="970">
        <v>19.7</v>
      </c>
      <c r="AI252" s="971">
        <v>21.5</v>
      </c>
      <c r="AJ252" s="971">
        <v>22</v>
      </c>
      <c r="AK252" s="972">
        <v>19</v>
      </c>
      <c r="AL252" s="973">
        <v>17.5</v>
      </c>
      <c r="AM252" s="974">
        <v>21</v>
      </c>
      <c r="AN252" s="975">
        <v>2.2000000000000002</v>
      </c>
      <c r="AO252" s="976">
        <v>3.5</v>
      </c>
      <c r="AP252" s="976">
        <v>4</v>
      </c>
      <c r="AQ252" s="977">
        <v>3.1</v>
      </c>
      <c r="AR252" s="978">
        <v>3.1</v>
      </c>
      <c r="AS252" s="974">
        <v>4</v>
      </c>
      <c r="AT252" s="794">
        <v>542012</v>
      </c>
      <c r="AU252" s="795">
        <v>543570</v>
      </c>
      <c r="AV252" s="795">
        <v>545515</v>
      </c>
      <c r="AW252" s="796">
        <v>540669</v>
      </c>
      <c r="AX252" s="797">
        <v>540028</v>
      </c>
      <c r="AY252" s="811">
        <f t="shared" si="108"/>
        <v>543251.33333333337</v>
      </c>
      <c r="AZ252" s="936">
        <v>9.6999999999999993</v>
      </c>
      <c r="BA252" s="937">
        <v>8.6</v>
      </c>
      <c r="BB252" s="937">
        <v>7</v>
      </c>
      <c r="BC252" s="938">
        <v>7.3</v>
      </c>
      <c r="BD252" s="939">
        <v>10.1</v>
      </c>
      <c r="BE252" s="734">
        <f t="shared" si="114"/>
        <v>7.6333333333333329</v>
      </c>
      <c r="BF252" s="1034">
        <v>462.5</v>
      </c>
      <c r="BG252" s="1035">
        <v>462.8</v>
      </c>
      <c r="BH252" s="1035">
        <v>459.2</v>
      </c>
      <c r="BI252" s="1036">
        <v>466.5</v>
      </c>
      <c r="BJ252" s="1037">
        <v>466.2</v>
      </c>
      <c r="BK252" s="734">
        <f t="shared" si="115"/>
        <v>462.83333333333331</v>
      </c>
      <c r="BL252" s="794">
        <v>594842</v>
      </c>
      <c r="BM252" s="795">
        <v>597286</v>
      </c>
      <c r="BN252" s="795">
        <v>600258</v>
      </c>
      <c r="BO252" s="796">
        <v>594333</v>
      </c>
      <c r="BP252" s="797">
        <v>594250</v>
      </c>
      <c r="BQ252" s="811">
        <f t="shared" si="109"/>
        <v>597292.33333333337</v>
      </c>
      <c r="BR252" s="730">
        <v>65147</v>
      </c>
      <c r="BS252" s="731">
        <v>70549</v>
      </c>
      <c r="BT252" s="731">
        <v>64668</v>
      </c>
      <c r="BU252" s="732">
        <v>63011</v>
      </c>
      <c r="BV252" s="733">
        <v>60736</v>
      </c>
      <c r="BW252" s="734">
        <f t="shared" si="110"/>
        <v>66076</v>
      </c>
      <c r="BX252" s="936">
        <v>50.6</v>
      </c>
      <c r="BY252" s="937">
        <v>52.5</v>
      </c>
      <c r="BZ252" s="937">
        <v>53.3</v>
      </c>
      <c r="CA252" s="938">
        <v>51.8</v>
      </c>
      <c r="CB252" s="939">
        <v>43</v>
      </c>
      <c r="CC252" s="734">
        <f t="shared" si="116"/>
        <v>52.533333333333331</v>
      </c>
      <c r="CD252" s="850">
        <v>71958</v>
      </c>
      <c r="CE252" s="851">
        <v>72996</v>
      </c>
      <c r="CF252" s="851">
        <v>73294</v>
      </c>
      <c r="CG252" s="852">
        <v>72381</v>
      </c>
      <c r="CH252" s="853">
        <v>73487</v>
      </c>
      <c r="CI252" s="864">
        <f t="shared" si="111"/>
        <v>72890.333333333328</v>
      </c>
      <c r="CJ252" s="730">
        <v>4.4000000000000004</v>
      </c>
      <c r="CK252" s="731">
        <v>4</v>
      </c>
      <c r="CL252" s="731">
        <v>3.4</v>
      </c>
      <c r="CM252" s="732">
        <v>4.2</v>
      </c>
      <c r="CN252" s="733">
        <v>5.2</v>
      </c>
      <c r="CO252" s="892">
        <f t="shared" si="117"/>
        <v>3.8666666666666671</v>
      </c>
    </row>
    <row r="253" spans="1:93" x14ac:dyDescent="0.3">
      <c r="A253" s="171" t="s">
        <v>47</v>
      </c>
      <c r="B253" s="789">
        <f>B254+B255+B256+B257</f>
        <v>5450421</v>
      </c>
      <c r="C253" s="798">
        <f>C254+C255+C256+C257</f>
        <v>5457873</v>
      </c>
      <c r="D253" s="799">
        <f>D254+D255+D256+D257</f>
        <v>5459781</v>
      </c>
      <c r="E253" s="800">
        <f>E254+E255+E256+E257</f>
        <v>5434712</v>
      </c>
      <c r="F253" s="809">
        <f t="shared" si="98"/>
        <v>5450788.666666667</v>
      </c>
      <c r="G253" s="735">
        <v>120385</v>
      </c>
      <c r="H253" s="736">
        <v>122045</v>
      </c>
      <c r="I253" s="737">
        <v>129829</v>
      </c>
      <c r="J253" s="738">
        <v>138272</v>
      </c>
      <c r="K253" s="724">
        <f t="shared" si="99"/>
        <v>130048.66666666667</v>
      </c>
      <c r="L253" s="735">
        <f t="shared" si="112"/>
        <v>22100</v>
      </c>
      <c r="M253" s="736">
        <f t="shared" si="112"/>
        <v>22400</v>
      </c>
      <c r="N253" s="737">
        <f t="shared" si="112"/>
        <v>23800</v>
      </c>
      <c r="O253" s="738">
        <f t="shared" si="113"/>
        <v>25400</v>
      </c>
      <c r="P253" s="724">
        <f t="shared" si="100"/>
        <v>23866.666666666668</v>
      </c>
      <c r="Q253" s="735">
        <f t="shared" si="101"/>
        <v>23921.750735999998</v>
      </c>
      <c r="R253" s="736">
        <f t="shared" si="102"/>
        <v>23771.0592</v>
      </c>
      <c r="S253" s="737">
        <f t="shared" si="103"/>
        <v>24761.52</v>
      </c>
      <c r="T253" s="738">
        <f t="shared" si="104"/>
        <v>25908</v>
      </c>
      <c r="U253" s="724">
        <f t="shared" si="105"/>
        <v>24813.526400000002</v>
      </c>
      <c r="V253" s="735">
        <f>V254+V255+V256+V257</f>
        <v>2741.3</v>
      </c>
      <c r="W253" s="736">
        <f>W254+W255+W256+W257</f>
        <v>2712.5</v>
      </c>
      <c r="X253" s="737">
        <f>X254+X255+X256+X257</f>
        <v>2748.2</v>
      </c>
      <c r="Y253" s="737">
        <f>Y254+Y255+Y256+Y257</f>
        <v>2774.2999999999997</v>
      </c>
      <c r="Z253" s="739">
        <f>Z254+Z255+Z256+Z257</f>
        <v>2772</v>
      </c>
      <c r="AA253" s="724">
        <f t="shared" si="106"/>
        <v>2745</v>
      </c>
      <c r="AB253" s="735">
        <f>AB254+AB255+AB256+AB257</f>
        <v>168.3</v>
      </c>
      <c r="AC253" s="736">
        <f>AC254+AC255+AC256+AC257</f>
        <v>156.19999999999999</v>
      </c>
      <c r="AD253" s="737">
        <v>143</v>
      </c>
      <c r="AE253" s="737">
        <v>142</v>
      </c>
      <c r="AF253" s="739">
        <v>143</v>
      </c>
      <c r="AG253" s="724">
        <f t="shared" si="107"/>
        <v>147.06666666666666</v>
      </c>
      <c r="AH253" s="951">
        <v>157.69999999999999</v>
      </c>
      <c r="AI253" s="952">
        <v>181.4</v>
      </c>
      <c r="AJ253" s="952">
        <v>187.6</v>
      </c>
      <c r="AK253" s="953">
        <v>170.4</v>
      </c>
      <c r="AL253" s="954">
        <v>161.9</v>
      </c>
      <c r="AM253" s="955">
        <v>180</v>
      </c>
      <c r="AN253" s="956">
        <v>27.1</v>
      </c>
      <c r="AO253" s="957">
        <v>30.2</v>
      </c>
      <c r="AP253" s="957">
        <v>29.4</v>
      </c>
      <c r="AQ253" s="958">
        <v>28.2</v>
      </c>
      <c r="AR253" s="959">
        <v>28.2</v>
      </c>
      <c r="AS253" s="955">
        <v>29</v>
      </c>
      <c r="AT253" s="789">
        <v>3151046</v>
      </c>
      <c r="AU253" s="798">
        <v>3133983</v>
      </c>
      <c r="AV253" s="798">
        <v>3111082</v>
      </c>
      <c r="AW253" s="799">
        <v>3081002</v>
      </c>
      <c r="AX253" s="800">
        <v>3054824</v>
      </c>
      <c r="AY253" s="809">
        <f t="shared" si="108"/>
        <v>3108689</v>
      </c>
      <c r="AZ253" s="756">
        <v>8.6</v>
      </c>
      <c r="BA253" s="757">
        <v>7.3</v>
      </c>
      <c r="BB253" s="757">
        <v>6.7</v>
      </c>
      <c r="BC253" s="758">
        <v>6.3</v>
      </c>
      <c r="BD253" s="759">
        <v>6.2</v>
      </c>
      <c r="BE253" s="724">
        <f t="shared" si="114"/>
        <v>6.7666666666666666</v>
      </c>
      <c r="BF253" s="1022">
        <v>2534.6999999999998</v>
      </c>
      <c r="BG253" s="1023">
        <v>2482.9</v>
      </c>
      <c r="BH253" s="1023">
        <v>2516.3000000000002</v>
      </c>
      <c r="BI253" s="1024">
        <v>2554.1999999999998</v>
      </c>
      <c r="BJ253" s="1025">
        <v>2553.1</v>
      </c>
      <c r="BK253" s="724">
        <f t="shared" si="115"/>
        <v>2517.8000000000002</v>
      </c>
      <c r="BL253" s="789">
        <v>3453283</v>
      </c>
      <c r="BM253" s="798">
        <v>3426227</v>
      </c>
      <c r="BN253" s="798">
        <v>3397289</v>
      </c>
      <c r="BO253" s="799">
        <v>3356233</v>
      </c>
      <c r="BP253" s="800">
        <v>3321892</v>
      </c>
      <c r="BQ253" s="809">
        <f t="shared" si="109"/>
        <v>3393249.6666666665</v>
      </c>
      <c r="BR253" s="735">
        <v>411370</v>
      </c>
      <c r="BS253" s="736">
        <v>411370</v>
      </c>
      <c r="BT253" s="736">
        <v>403000</v>
      </c>
      <c r="BU253" s="737">
        <v>394503</v>
      </c>
      <c r="BV253" s="738">
        <v>386022</v>
      </c>
      <c r="BW253" s="724">
        <f t="shared" si="110"/>
        <v>402957.66666666669</v>
      </c>
      <c r="BX253" s="756">
        <v>40.1</v>
      </c>
      <c r="BY253" s="757">
        <v>39.700000000000003</v>
      </c>
      <c r="BZ253" s="757">
        <v>40.200000000000003</v>
      </c>
      <c r="CA253" s="758">
        <v>39.299999999999997</v>
      </c>
      <c r="CB253" s="759">
        <v>41.1</v>
      </c>
      <c r="CC253" s="724">
        <f t="shared" si="116"/>
        <v>39.733333333333334</v>
      </c>
      <c r="CD253" s="854">
        <v>413097</v>
      </c>
      <c r="CE253" s="855">
        <v>398739</v>
      </c>
      <c r="CF253" s="855">
        <v>388502</v>
      </c>
      <c r="CG253" s="856">
        <v>376278</v>
      </c>
      <c r="CH253" s="857">
        <v>370913</v>
      </c>
      <c r="CI253" s="858">
        <f t="shared" si="111"/>
        <v>387839.66666666669</v>
      </c>
      <c r="CJ253" s="735">
        <v>8.3000000000000007</v>
      </c>
      <c r="CK253" s="736">
        <v>7.6</v>
      </c>
      <c r="CL253" s="736">
        <v>7.8</v>
      </c>
      <c r="CM253" s="737">
        <v>7.4</v>
      </c>
      <c r="CN253" s="738">
        <v>6.4</v>
      </c>
      <c r="CO253" s="755">
        <f t="shared" si="117"/>
        <v>7.5999999999999988</v>
      </c>
    </row>
    <row r="254" spans="1:93" x14ac:dyDescent="0.3">
      <c r="A254" s="172" t="s">
        <v>489</v>
      </c>
      <c r="B254" s="790">
        <v>659598</v>
      </c>
      <c r="C254" s="791">
        <v>669592</v>
      </c>
      <c r="D254" s="792">
        <v>677024</v>
      </c>
      <c r="E254" s="793">
        <v>723714</v>
      </c>
      <c r="F254" s="810">
        <f t="shared" si="98"/>
        <v>690110</v>
      </c>
      <c r="G254" s="725">
        <v>33859.980000000003</v>
      </c>
      <c r="H254" s="726">
        <v>34596.51</v>
      </c>
      <c r="I254" s="727">
        <v>36394.15</v>
      </c>
      <c r="J254" s="728">
        <v>38726.58</v>
      </c>
      <c r="K254" s="729">
        <f t="shared" si="99"/>
        <v>36572.413333333338</v>
      </c>
      <c r="L254" s="725">
        <f t="shared" si="112"/>
        <v>51300</v>
      </c>
      <c r="M254" s="726">
        <f t="shared" si="112"/>
        <v>51700</v>
      </c>
      <c r="N254" s="727">
        <f t="shared" si="112"/>
        <v>53800</v>
      </c>
      <c r="O254" s="728">
        <f t="shared" si="113"/>
        <v>53500</v>
      </c>
      <c r="P254" s="729">
        <f t="shared" si="100"/>
        <v>53000</v>
      </c>
      <c r="Q254" s="725">
        <f t="shared" si="101"/>
        <v>55528.769807999997</v>
      </c>
      <c r="R254" s="726">
        <f t="shared" si="102"/>
        <v>54864.453599999993</v>
      </c>
      <c r="S254" s="727">
        <f t="shared" si="103"/>
        <v>55973.52</v>
      </c>
      <c r="T254" s="728">
        <f t="shared" si="104"/>
        <v>54570</v>
      </c>
      <c r="U254" s="729">
        <f t="shared" si="105"/>
        <v>55135.991199999997</v>
      </c>
      <c r="V254" s="725">
        <v>359.7</v>
      </c>
      <c r="W254" s="726">
        <v>354.5</v>
      </c>
      <c r="X254" s="727">
        <v>359.2</v>
      </c>
      <c r="Y254" s="727">
        <v>391.1</v>
      </c>
      <c r="Z254" s="740">
        <v>401.2</v>
      </c>
      <c r="AA254" s="729">
        <f t="shared" si="106"/>
        <v>368.26666666666671</v>
      </c>
      <c r="AB254" s="725">
        <v>12.8</v>
      </c>
      <c r="AC254" s="726">
        <v>10.5</v>
      </c>
      <c r="AD254" s="727">
        <v>7.7</v>
      </c>
      <c r="AE254" s="727">
        <v>7.5</v>
      </c>
      <c r="AF254" s="740">
        <v>8.1</v>
      </c>
      <c r="AG254" s="729">
        <f t="shared" si="107"/>
        <v>8.5666666666666664</v>
      </c>
      <c r="AH254" s="960">
        <v>8.4</v>
      </c>
      <c r="AI254" s="961">
        <v>11.9</v>
      </c>
      <c r="AJ254" s="961">
        <v>9.3000000000000007</v>
      </c>
      <c r="AK254" s="962">
        <v>8.8000000000000007</v>
      </c>
      <c r="AL254" s="963">
        <v>9.1999999999999993</v>
      </c>
      <c r="AM254" s="964">
        <v>10</v>
      </c>
      <c r="AN254" s="943">
        <v>0.8</v>
      </c>
      <c r="AO254" s="965">
        <v>1.2</v>
      </c>
      <c r="AP254" s="965">
        <v>0.2</v>
      </c>
      <c r="AQ254" s="966">
        <v>0.5</v>
      </c>
      <c r="AR254" s="969">
        <v>0.8</v>
      </c>
      <c r="AS254" s="964">
        <v>1</v>
      </c>
      <c r="AT254" s="790">
        <v>387371</v>
      </c>
      <c r="AU254" s="791">
        <v>389356</v>
      </c>
      <c r="AV254" s="791">
        <v>389272</v>
      </c>
      <c r="AW254" s="792">
        <v>418366</v>
      </c>
      <c r="AX254" s="793">
        <v>417541</v>
      </c>
      <c r="AY254" s="810">
        <f t="shared" si="108"/>
        <v>398998</v>
      </c>
      <c r="AZ254" s="932">
        <v>4</v>
      </c>
      <c r="BA254" s="933">
        <v>3.5</v>
      </c>
      <c r="BB254" s="933">
        <v>2.8</v>
      </c>
      <c r="BC254" s="934">
        <v>2.2000000000000002</v>
      </c>
      <c r="BD254" s="935">
        <v>2.2000000000000002</v>
      </c>
      <c r="BE254" s="729">
        <f t="shared" si="114"/>
        <v>2.8333333333333335</v>
      </c>
      <c r="BF254" s="1026">
        <v>335.5</v>
      </c>
      <c r="BG254" s="1031">
        <v>330</v>
      </c>
      <c r="BH254" s="1027">
        <v>341.8</v>
      </c>
      <c r="BI254" s="1028">
        <v>372.2</v>
      </c>
      <c r="BJ254" s="1029">
        <v>376.9</v>
      </c>
      <c r="BK254" s="729">
        <f t="shared" si="115"/>
        <v>348</v>
      </c>
      <c r="BL254" s="790">
        <v>412489</v>
      </c>
      <c r="BM254" s="791">
        <v>413488</v>
      </c>
      <c r="BN254" s="791">
        <v>412959</v>
      </c>
      <c r="BO254" s="792">
        <v>443797</v>
      </c>
      <c r="BP254" s="793">
        <v>442643</v>
      </c>
      <c r="BQ254" s="810">
        <f t="shared" si="109"/>
        <v>423414.66666666669</v>
      </c>
      <c r="BR254" s="725">
        <v>55814</v>
      </c>
      <c r="BS254" s="726">
        <v>57937</v>
      </c>
      <c r="BT254" s="726">
        <v>54608</v>
      </c>
      <c r="BU254" s="727">
        <v>57022</v>
      </c>
      <c r="BV254" s="728">
        <v>55306</v>
      </c>
      <c r="BW254" s="729">
        <f t="shared" si="110"/>
        <v>56522.333333333336</v>
      </c>
      <c r="BX254" s="932">
        <v>62.1</v>
      </c>
      <c r="BY254" s="933">
        <v>59.3</v>
      </c>
      <c r="BZ254" s="933">
        <v>61.5</v>
      </c>
      <c r="CA254" s="934">
        <v>55.4</v>
      </c>
      <c r="CB254" s="935">
        <v>61.6</v>
      </c>
      <c r="CC254" s="729">
        <f t="shared" si="116"/>
        <v>58.733333333333327</v>
      </c>
      <c r="CD254" s="859">
        <v>34226</v>
      </c>
      <c r="CE254" s="860">
        <v>33415</v>
      </c>
      <c r="CF254" s="860">
        <v>32839</v>
      </c>
      <c r="CG254" s="861">
        <v>35538</v>
      </c>
      <c r="CH254" s="862">
        <v>36049</v>
      </c>
      <c r="CI254" s="863">
        <f t="shared" si="111"/>
        <v>33930.666666666664</v>
      </c>
      <c r="CJ254" s="893">
        <v>8</v>
      </c>
      <c r="CK254" s="894">
        <v>8</v>
      </c>
      <c r="CL254" s="894">
        <v>6</v>
      </c>
      <c r="CM254" s="895">
        <v>5</v>
      </c>
      <c r="CN254" s="896">
        <v>5</v>
      </c>
      <c r="CO254" s="891">
        <f t="shared" si="117"/>
        <v>6.333333333333333</v>
      </c>
    </row>
    <row r="255" spans="1:93" x14ac:dyDescent="0.3">
      <c r="A255" s="172" t="s">
        <v>490</v>
      </c>
      <c r="B255" s="790">
        <v>1826145</v>
      </c>
      <c r="C255" s="791">
        <v>1823792</v>
      </c>
      <c r="D255" s="792">
        <v>1819399</v>
      </c>
      <c r="E255" s="793">
        <v>1812542</v>
      </c>
      <c r="F255" s="810">
        <f t="shared" si="98"/>
        <v>1818577.6666666667</v>
      </c>
      <c r="G255" s="725">
        <v>37283.230000000003</v>
      </c>
      <c r="H255" s="726">
        <v>37658.1</v>
      </c>
      <c r="I255" s="727">
        <v>39756.559999999998</v>
      </c>
      <c r="J255" s="728">
        <v>42074.51</v>
      </c>
      <c r="K255" s="729">
        <f t="shared" si="99"/>
        <v>39829.723333333335</v>
      </c>
      <c r="L255" s="725">
        <f t="shared" si="112"/>
        <v>20400</v>
      </c>
      <c r="M255" s="726">
        <f t="shared" si="112"/>
        <v>20600</v>
      </c>
      <c r="N255" s="727">
        <f t="shared" si="112"/>
        <v>21900</v>
      </c>
      <c r="O255" s="728">
        <f t="shared" si="113"/>
        <v>23200</v>
      </c>
      <c r="P255" s="729">
        <f t="shared" si="100"/>
        <v>21900</v>
      </c>
      <c r="Q255" s="725">
        <f t="shared" si="101"/>
        <v>22081.616063999998</v>
      </c>
      <c r="R255" s="726">
        <f t="shared" si="102"/>
        <v>21860.8848</v>
      </c>
      <c r="S255" s="727">
        <f t="shared" si="103"/>
        <v>22784.76</v>
      </c>
      <c r="T255" s="728">
        <f t="shared" si="104"/>
        <v>23664</v>
      </c>
      <c r="U255" s="729">
        <f t="shared" si="105"/>
        <v>22769.881599999997</v>
      </c>
      <c r="V255" s="725">
        <v>927.5</v>
      </c>
      <c r="W255" s="726">
        <v>917.9</v>
      </c>
      <c r="X255" s="727">
        <v>939.3</v>
      </c>
      <c r="Y255" s="727">
        <v>935</v>
      </c>
      <c r="Z255" s="740">
        <v>924.6</v>
      </c>
      <c r="AA255" s="729">
        <f t="shared" si="106"/>
        <v>930.73333333333323</v>
      </c>
      <c r="AB255" s="725">
        <v>54.1</v>
      </c>
      <c r="AC255" s="726">
        <v>49</v>
      </c>
      <c r="AD255" s="727">
        <v>46.4</v>
      </c>
      <c r="AE255" s="727">
        <v>45.6</v>
      </c>
      <c r="AF255" s="740">
        <v>42.2</v>
      </c>
      <c r="AG255" s="729">
        <f t="shared" si="107"/>
        <v>47</v>
      </c>
      <c r="AH255" s="960">
        <v>37.5</v>
      </c>
      <c r="AI255" s="961">
        <v>43.3</v>
      </c>
      <c r="AJ255" s="961">
        <v>43.9</v>
      </c>
      <c r="AK255" s="962">
        <v>37.9</v>
      </c>
      <c r="AL255" s="963">
        <v>33.200000000000003</v>
      </c>
      <c r="AM255" s="964">
        <v>42</v>
      </c>
      <c r="AN255" s="943">
        <v>6.1</v>
      </c>
      <c r="AO255" s="965">
        <v>6.4</v>
      </c>
      <c r="AP255" s="965">
        <v>5.3</v>
      </c>
      <c r="AQ255" s="966">
        <v>5.6</v>
      </c>
      <c r="AR255" s="967">
        <v>3.7</v>
      </c>
      <c r="AS255" s="964">
        <v>6</v>
      </c>
      <c r="AT255" s="790">
        <v>1079475</v>
      </c>
      <c r="AU255" s="791">
        <v>1069690</v>
      </c>
      <c r="AV255" s="791">
        <v>1058306</v>
      </c>
      <c r="AW255" s="792">
        <v>1048430</v>
      </c>
      <c r="AX255" s="793">
        <v>1036805</v>
      </c>
      <c r="AY255" s="810">
        <f t="shared" si="108"/>
        <v>1058808.6666666667</v>
      </c>
      <c r="AZ255" s="932">
        <v>7.4</v>
      </c>
      <c r="BA255" s="933">
        <v>6.6</v>
      </c>
      <c r="BB255" s="933">
        <v>5.2</v>
      </c>
      <c r="BC255" s="934">
        <v>5.9</v>
      </c>
      <c r="BD255" s="935">
        <v>5.0999999999999996</v>
      </c>
      <c r="BE255" s="729">
        <f t="shared" si="114"/>
        <v>5.9000000000000012</v>
      </c>
      <c r="BF255" s="1026">
        <v>876.8</v>
      </c>
      <c r="BG255" s="1031">
        <v>861</v>
      </c>
      <c r="BH255" s="1027">
        <v>880.6</v>
      </c>
      <c r="BI255" s="1028">
        <v>881.3</v>
      </c>
      <c r="BJ255" s="1033">
        <v>875</v>
      </c>
      <c r="BK255" s="729">
        <f t="shared" si="115"/>
        <v>874.29999999999984</v>
      </c>
      <c r="BL255" s="790">
        <v>1175136</v>
      </c>
      <c r="BM255" s="791">
        <v>1161569</v>
      </c>
      <c r="BN255" s="791">
        <v>1147513</v>
      </c>
      <c r="BO255" s="792">
        <v>1134026</v>
      </c>
      <c r="BP255" s="793">
        <v>1119208</v>
      </c>
      <c r="BQ255" s="810">
        <f t="shared" si="109"/>
        <v>1147702.6666666667</v>
      </c>
      <c r="BR255" s="725">
        <v>133886</v>
      </c>
      <c r="BS255" s="726">
        <v>147133</v>
      </c>
      <c r="BT255" s="726">
        <v>130880</v>
      </c>
      <c r="BU255" s="727">
        <v>128025</v>
      </c>
      <c r="BV255" s="728">
        <v>124677</v>
      </c>
      <c r="BW255" s="729">
        <f t="shared" si="110"/>
        <v>135346</v>
      </c>
      <c r="BX255" s="932">
        <v>37.6</v>
      </c>
      <c r="BY255" s="933">
        <v>31.9</v>
      </c>
      <c r="BZ255" s="933">
        <v>32.9</v>
      </c>
      <c r="CA255" s="934">
        <v>35</v>
      </c>
      <c r="CB255" s="935">
        <v>39.200000000000003</v>
      </c>
      <c r="CC255" s="729">
        <f t="shared" si="116"/>
        <v>33.266666666666666</v>
      </c>
      <c r="CD255" s="859">
        <v>129990</v>
      </c>
      <c r="CE255" s="860">
        <v>124210</v>
      </c>
      <c r="CF255" s="860">
        <v>119868</v>
      </c>
      <c r="CG255" s="861">
        <v>116023</v>
      </c>
      <c r="CH255" s="862">
        <v>113643</v>
      </c>
      <c r="CI255" s="863">
        <f t="shared" si="111"/>
        <v>120033.66666666667</v>
      </c>
      <c r="CJ255" s="725">
        <v>6.3</v>
      </c>
      <c r="CK255" s="726">
        <v>4.0999999999999996</v>
      </c>
      <c r="CL255" s="726">
        <v>4</v>
      </c>
      <c r="CM255" s="727">
        <v>5.9</v>
      </c>
      <c r="CN255" s="728">
        <v>5</v>
      </c>
      <c r="CO255" s="891">
        <f t="shared" si="117"/>
        <v>4.666666666666667</v>
      </c>
    </row>
    <row r="256" spans="1:93" x14ac:dyDescent="0.3">
      <c r="A256" s="172" t="s">
        <v>491</v>
      </c>
      <c r="B256" s="790">
        <v>1339242</v>
      </c>
      <c r="C256" s="791">
        <v>1336785</v>
      </c>
      <c r="D256" s="792">
        <v>1334238</v>
      </c>
      <c r="E256" s="793">
        <v>1310511</v>
      </c>
      <c r="F256" s="810">
        <f t="shared" si="98"/>
        <v>1327178</v>
      </c>
      <c r="G256" s="725">
        <v>23965.49</v>
      </c>
      <c r="H256" s="726">
        <v>23760.17</v>
      </c>
      <c r="I256" s="727">
        <v>26032</v>
      </c>
      <c r="J256" s="728">
        <v>28107.56</v>
      </c>
      <c r="K256" s="729">
        <f t="shared" si="99"/>
        <v>25966.576666666664</v>
      </c>
      <c r="L256" s="725">
        <f t="shared" si="112"/>
        <v>17900</v>
      </c>
      <c r="M256" s="726">
        <f t="shared" si="112"/>
        <v>17800</v>
      </c>
      <c r="N256" s="727">
        <f t="shared" si="112"/>
        <v>19500</v>
      </c>
      <c r="O256" s="728">
        <f t="shared" si="113"/>
        <v>21400</v>
      </c>
      <c r="P256" s="729">
        <f t="shared" si="100"/>
        <v>19566.666666666668</v>
      </c>
      <c r="Q256" s="725">
        <f t="shared" si="101"/>
        <v>19375.535663999999</v>
      </c>
      <c r="R256" s="726">
        <f t="shared" si="102"/>
        <v>18889.502399999998</v>
      </c>
      <c r="S256" s="727">
        <f t="shared" si="103"/>
        <v>20287.8</v>
      </c>
      <c r="T256" s="728">
        <f t="shared" si="104"/>
        <v>21828</v>
      </c>
      <c r="U256" s="729">
        <f t="shared" si="105"/>
        <v>20335.1008</v>
      </c>
      <c r="V256" s="725">
        <v>677</v>
      </c>
      <c r="W256" s="726">
        <v>668.4</v>
      </c>
      <c r="X256" s="727">
        <v>674.9</v>
      </c>
      <c r="Y256" s="727">
        <v>674.1</v>
      </c>
      <c r="Z256" s="740">
        <v>675.9</v>
      </c>
      <c r="AA256" s="729">
        <f t="shared" si="106"/>
        <v>672.4666666666667</v>
      </c>
      <c r="AB256" s="725">
        <v>42.8</v>
      </c>
      <c r="AC256" s="726">
        <v>41</v>
      </c>
      <c r="AD256" s="727">
        <v>37.9</v>
      </c>
      <c r="AE256" s="727">
        <v>38</v>
      </c>
      <c r="AF256" s="740">
        <v>36.4</v>
      </c>
      <c r="AG256" s="729">
        <f t="shared" si="107"/>
        <v>38.966666666666669</v>
      </c>
      <c r="AH256" s="960">
        <v>41.5</v>
      </c>
      <c r="AI256" s="961">
        <v>44.8</v>
      </c>
      <c r="AJ256" s="961">
        <v>50.3</v>
      </c>
      <c r="AK256" s="962">
        <v>44.6</v>
      </c>
      <c r="AL256" s="963">
        <v>39.799999999999997</v>
      </c>
      <c r="AM256" s="964">
        <v>47</v>
      </c>
      <c r="AN256" s="943">
        <v>5.7</v>
      </c>
      <c r="AO256" s="965">
        <v>7.8</v>
      </c>
      <c r="AP256" s="965">
        <v>7.9</v>
      </c>
      <c r="AQ256" s="966">
        <v>8.3000000000000007</v>
      </c>
      <c r="AR256" s="967">
        <v>6.7</v>
      </c>
      <c r="AS256" s="964">
        <v>8</v>
      </c>
      <c r="AT256" s="790">
        <v>774874</v>
      </c>
      <c r="AU256" s="791">
        <v>768768</v>
      </c>
      <c r="AV256" s="791">
        <v>762068</v>
      </c>
      <c r="AW256" s="792">
        <v>743966</v>
      </c>
      <c r="AX256" s="793">
        <v>735938</v>
      </c>
      <c r="AY256" s="810">
        <f t="shared" si="108"/>
        <v>758267.33333333337</v>
      </c>
      <c r="AZ256" s="932">
        <v>8.4</v>
      </c>
      <c r="BA256" s="933">
        <v>6.8</v>
      </c>
      <c r="BB256" s="933">
        <v>6.5</v>
      </c>
      <c r="BC256" s="934">
        <v>5.4</v>
      </c>
      <c r="BD256" s="935">
        <v>4.9000000000000004</v>
      </c>
      <c r="BE256" s="729">
        <f t="shared" si="114"/>
        <v>6.2333333333333343</v>
      </c>
      <c r="BF256" s="1030">
        <v>624</v>
      </c>
      <c r="BG256" s="1027">
        <v>610.9</v>
      </c>
      <c r="BH256" s="1027">
        <v>613.1</v>
      </c>
      <c r="BI256" s="1028">
        <v>619.29999999999995</v>
      </c>
      <c r="BJ256" s="1033">
        <v>622</v>
      </c>
      <c r="BK256" s="729">
        <f t="shared" si="115"/>
        <v>614.43333333333328</v>
      </c>
      <c r="BL256" s="790">
        <v>852971</v>
      </c>
      <c r="BM256" s="791">
        <v>844196</v>
      </c>
      <c r="BN256" s="791">
        <v>835671</v>
      </c>
      <c r="BO256" s="792">
        <v>813774</v>
      </c>
      <c r="BP256" s="793">
        <v>803520</v>
      </c>
      <c r="BQ256" s="810">
        <f t="shared" si="109"/>
        <v>831213.66666666663</v>
      </c>
      <c r="BR256" s="725">
        <v>99142</v>
      </c>
      <c r="BS256" s="726">
        <v>106229</v>
      </c>
      <c r="BT256" s="726">
        <v>97015</v>
      </c>
      <c r="BU256" s="727">
        <v>93500</v>
      </c>
      <c r="BV256" s="728">
        <v>91595</v>
      </c>
      <c r="BW256" s="729">
        <f t="shared" si="110"/>
        <v>98914.666666666672</v>
      </c>
      <c r="BX256" s="932">
        <v>35.299999999999997</v>
      </c>
      <c r="BY256" s="933">
        <v>31.8</v>
      </c>
      <c r="BZ256" s="933">
        <v>33.5</v>
      </c>
      <c r="CA256" s="934">
        <v>33.9</v>
      </c>
      <c r="CB256" s="935">
        <v>38.4</v>
      </c>
      <c r="CC256" s="729">
        <f t="shared" si="116"/>
        <v>33.066666666666663</v>
      </c>
      <c r="CD256" s="859">
        <v>106511</v>
      </c>
      <c r="CE256" s="860">
        <v>102598</v>
      </c>
      <c r="CF256" s="860">
        <v>99694</v>
      </c>
      <c r="CG256" s="861">
        <v>95267</v>
      </c>
      <c r="CH256" s="862">
        <v>93550</v>
      </c>
      <c r="CI256" s="863">
        <f t="shared" si="111"/>
        <v>99186.333333333328</v>
      </c>
      <c r="CJ256" s="725">
        <v>5.0999999999999996</v>
      </c>
      <c r="CK256" s="726">
        <v>7.4</v>
      </c>
      <c r="CL256" s="726">
        <v>7.5</v>
      </c>
      <c r="CM256" s="727">
        <v>7</v>
      </c>
      <c r="CN256" s="728">
        <v>7</v>
      </c>
      <c r="CO256" s="891">
        <f t="shared" si="117"/>
        <v>7.3</v>
      </c>
    </row>
    <row r="257" spans="1:93" ht="17.25" thickBot="1" x14ac:dyDescent="0.35">
      <c r="A257" s="173" t="s">
        <v>492</v>
      </c>
      <c r="B257" s="794">
        <v>1625436</v>
      </c>
      <c r="C257" s="795">
        <v>1627704</v>
      </c>
      <c r="D257" s="796">
        <v>1629120</v>
      </c>
      <c r="E257" s="797">
        <v>1587945</v>
      </c>
      <c r="F257" s="811">
        <f t="shared" si="98"/>
        <v>1614923</v>
      </c>
      <c r="G257" s="730">
        <v>25275.81</v>
      </c>
      <c r="H257" s="731">
        <v>26030.34</v>
      </c>
      <c r="I257" s="732">
        <v>27645.9</v>
      </c>
      <c r="J257" s="733">
        <v>29363.06</v>
      </c>
      <c r="K257" s="734">
        <f t="shared" si="99"/>
        <v>27679.766666666666</v>
      </c>
      <c r="L257" s="730">
        <f t="shared" si="112"/>
        <v>15600</v>
      </c>
      <c r="M257" s="731">
        <f t="shared" si="112"/>
        <v>16000</v>
      </c>
      <c r="N257" s="732">
        <f t="shared" si="112"/>
        <v>17000</v>
      </c>
      <c r="O257" s="733">
        <f t="shared" si="113"/>
        <v>18500</v>
      </c>
      <c r="P257" s="734">
        <f t="shared" si="100"/>
        <v>17166.666666666668</v>
      </c>
      <c r="Q257" s="730">
        <f t="shared" si="101"/>
        <v>16885.941695999998</v>
      </c>
      <c r="R257" s="731">
        <f t="shared" si="102"/>
        <v>16979.327999999998</v>
      </c>
      <c r="S257" s="732">
        <f t="shared" si="103"/>
        <v>17686.8</v>
      </c>
      <c r="T257" s="733">
        <f t="shared" si="104"/>
        <v>18870</v>
      </c>
      <c r="U257" s="734">
        <f t="shared" si="105"/>
        <v>17845.376</v>
      </c>
      <c r="V257" s="730">
        <v>777.1</v>
      </c>
      <c r="W257" s="731">
        <v>771.7</v>
      </c>
      <c r="X257" s="732">
        <v>774.8</v>
      </c>
      <c r="Y257" s="732">
        <v>774.1</v>
      </c>
      <c r="Z257" s="741">
        <v>770.3</v>
      </c>
      <c r="AA257" s="734">
        <f t="shared" si="106"/>
        <v>773.5333333333333</v>
      </c>
      <c r="AB257" s="730">
        <v>58.6</v>
      </c>
      <c r="AC257" s="731">
        <v>55.7</v>
      </c>
      <c r="AD257" s="732">
        <v>50.8</v>
      </c>
      <c r="AE257" s="732">
        <v>50.8</v>
      </c>
      <c r="AF257" s="741">
        <v>56.1</v>
      </c>
      <c r="AG257" s="734">
        <f t="shared" si="107"/>
        <v>52.433333333333337</v>
      </c>
      <c r="AH257" s="970">
        <v>70.400000000000006</v>
      </c>
      <c r="AI257" s="971">
        <v>81.400000000000006</v>
      </c>
      <c r="AJ257" s="971">
        <v>84.2</v>
      </c>
      <c r="AK257" s="972">
        <v>79.099999999999994</v>
      </c>
      <c r="AL257" s="973">
        <v>79.8</v>
      </c>
      <c r="AM257" s="974">
        <v>82</v>
      </c>
      <c r="AN257" s="975">
        <v>14.5</v>
      </c>
      <c r="AO257" s="976">
        <v>14.9</v>
      </c>
      <c r="AP257" s="976">
        <v>16</v>
      </c>
      <c r="AQ257" s="977">
        <v>13.8</v>
      </c>
      <c r="AR257" s="978">
        <v>17</v>
      </c>
      <c r="AS257" s="974">
        <v>15</v>
      </c>
      <c r="AT257" s="794">
        <v>909326</v>
      </c>
      <c r="AU257" s="795">
        <v>906169</v>
      </c>
      <c r="AV257" s="795">
        <v>901436</v>
      </c>
      <c r="AW257" s="796">
        <v>870240</v>
      </c>
      <c r="AX257" s="797">
        <v>864540</v>
      </c>
      <c r="AY257" s="811">
        <f t="shared" si="108"/>
        <v>892615</v>
      </c>
      <c r="AZ257" s="936">
        <v>12.2</v>
      </c>
      <c r="BA257" s="937">
        <v>10.3</v>
      </c>
      <c r="BB257" s="937">
        <v>10.199999999999999</v>
      </c>
      <c r="BC257" s="938">
        <v>9.6</v>
      </c>
      <c r="BD257" s="939">
        <v>10.7</v>
      </c>
      <c r="BE257" s="734">
        <f t="shared" si="114"/>
        <v>10.033333333333333</v>
      </c>
      <c r="BF257" s="1034">
        <v>698.3</v>
      </c>
      <c r="BG257" s="1035">
        <v>681.1</v>
      </c>
      <c r="BH257" s="1035">
        <v>680.7</v>
      </c>
      <c r="BI257" s="1036">
        <v>681.4</v>
      </c>
      <c r="BJ257" s="1037">
        <v>679.2</v>
      </c>
      <c r="BK257" s="734">
        <f t="shared" si="115"/>
        <v>681.06666666666672</v>
      </c>
      <c r="BL257" s="794">
        <v>1012687</v>
      </c>
      <c r="BM257" s="795">
        <v>1006974</v>
      </c>
      <c r="BN257" s="795">
        <v>1001146</v>
      </c>
      <c r="BO257" s="796">
        <v>964636</v>
      </c>
      <c r="BP257" s="797">
        <v>956521</v>
      </c>
      <c r="BQ257" s="811">
        <f t="shared" si="109"/>
        <v>990918.66666666663</v>
      </c>
      <c r="BR257" s="730">
        <v>122528</v>
      </c>
      <c r="BS257" s="731">
        <v>127700</v>
      </c>
      <c r="BT257" s="731">
        <v>120497</v>
      </c>
      <c r="BU257" s="732">
        <v>115956</v>
      </c>
      <c r="BV257" s="733">
        <v>114444</v>
      </c>
      <c r="BW257" s="734">
        <f t="shared" si="110"/>
        <v>121384.33333333333</v>
      </c>
      <c r="BX257" s="936">
        <v>36.700000000000003</v>
      </c>
      <c r="BY257" s="937">
        <v>45.8</v>
      </c>
      <c r="BZ257" s="937">
        <v>43.8</v>
      </c>
      <c r="CA257" s="938">
        <v>40.5</v>
      </c>
      <c r="CB257" s="939">
        <v>35.299999999999997</v>
      </c>
      <c r="CC257" s="734">
        <f t="shared" si="116"/>
        <v>43.366666666666667</v>
      </c>
      <c r="CD257" s="850">
        <v>142370</v>
      </c>
      <c r="CE257" s="851">
        <v>138516</v>
      </c>
      <c r="CF257" s="851">
        <v>136101</v>
      </c>
      <c r="CG257" s="852">
        <v>129450</v>
      </c>
      <c r="CH257" s="853">
        <v>127671</v>
      </c>
      <c r="CI257" s="864">
        <f t="shared" si="111"/>
        <v>134689</v>
      </c>
      <c r="CJ257" s="730">
        <v>13.8</v>
      </c>
      <c r="CK257" s="731">
        <v>12</v>
      </c>
      <c r="CL257" s="731">
        <v>14.4</v>
      </c>
      <c r="CM257" s="732">
        <v>10.9</v>
      </c>
      <c r="CN257" s="733">
        <v>11.6</v>
      </c>
      <c r="CO257" s="892">
        <f t="shared" si="117"/>
        <v>12.433333333333332</v>
      </c>
    </row>
    <row r="258" spans="1:93" x14ac:dyDescent="0.3">
      <c r="A258" s="171" t="s">
        <v>48</v>
      </c>
      <c r="B258" s="789">
        <f>SUM(B259:B263)</f>
        <v>5517919</v>
      </c>
      <c r="C258" s="789">
        <f t="shared" ref="C258:E258" si="128">SUM(C259:C263)</f>
        <v>5525292</v>
      </c>
      <c r="D258" s="789">
        <f t="shared" si="128"/>
        <v>5533793</v>
      </c>
      <c r="E258" s="789">
        <f t="shared" si="128"/>
        <v>5548241</v>
      </c>
      <c r="F258" s="809">
        <f t="shared" si="98"/>
        <v>5535775.333333333</v>
      </c>
      <c r="G258" s="735">
        <f>SUM(G259:G263)</f>
        <v>188676.8</v>
      </c>
      <c r="H258" s="735">
        <f t="shared" ref="H258:J258" si="129">SUM(H259:H263)</f>
        <v>189502.31</v>
      </c>
      <c r="I258" s="735">
        <f t="shared" si="129"/>
        <v>201856.65</v>
      </c>
      <c r="J258" s="735">
        <f t="shared" si="129"/>
        <v>216387.54</v>
      </c>
      <c r="K258" s="724">
        <f t="shared" si="99"/>
        <v>202582.16666666666</v>
      </c>
      <c r="L258" s="735">
        <f t="shared" si="112"/>
        <v>34200</v>
      </c>
      <c r="M258" s="736">
        <f t="shared" si="112"/>
        <v>34300</v>
      </c>
      <c r="N258" s="737">
        <f t="shared" si="112"/>
        <v>36500</v>
      </c>
      <c r="O258" s="738">
        <f t="shared" si="113"/>
        <v>39000</v>
      </c>
      <c r="P258" s="724">
        <f t="shared" si="100"/>
        <v>36600</v>
      </c>
      <c r="Q258" s="735">
        <f t="shared" si="101"/>
        <v>37019.179872000001</v>
      </c>
      <c r="R258" s="736">
        <f t="shared" si="102"/>
        <v>36399.434399999998</v>
      </c>
      <c r="S258" s="737">
        <f t="shared" si="103"/>
        <v>37974.6</v>
      </c>
      <c r="T258" s="738">
        <f t="shared" si="104"/>
        <v>39780</v>
      </c>
      <c r="U258" s="724">
        <f t="shared" si="105"/>
        <v>38051.344799999999</v>
      </c>
      <c r="V258" s="735">
        <v>2749.7</v>
      </c>
      <c r="W258" s="736">
        <v>2740.9</v>
      </c>
      <c r="X258" s="737">
        <v>2785.2</v>
      </c>
      <c r="Y258" s="737">
        <v>2830.4</v>
      </c>
      <c r="Z258" s="739">
        <v>2851.8</v>
      </c>
      <c r="AA258" s="724">
        <f t="shared" si="106"/>
        <v>2785.5</v>
      </c>
      <c r="AB258" s="735">
        <v>320.7</v>
      </c>
      <c r="AC258" s="736">
        <v>307.2</v>
      </c>
      <c r="AD258" s="737">
        <v>311.89999999999998</v>
      </c>
      <c r="AE258" s="737">
        <v>317.8</v>
      </c>
      <c r="AF258" s="739">
        <v>327</v>
      </c>
      <c r="AG258" s="724">
        <f t="shared" si="107"/>
        <v>312.29999999999995</v>
      </c>
      <c r="AH258" s="951">
        <v>184.1</v>
      </c>
      <c r="AI258" s="952">
        <v>212.7</v>
      </c>
      <c r="AJ258" s="952">
        <v>211.9</v>
      </c>
      <c r="AK258" s="953">
        <v>190.2</v>
      </c>
      <c r="AL258" s="954">
        <v>203.9</v>
      </c>
      <c r="AM258" s="955">
        <v>205</v>
      </c>
      <c r="AN258" s="956">
        <v>55.2</v>
      </c>
      <c r="AO258" s="957">
        <v>65.599999999999994</v>
      </c>
      <c r="AP258" s="957">
        <v>53.4</v>
      </c>
      <c r="AQ258" s="958">
        <v>45.1</v>
      </c>
      <c r="AR258" s="959">
        <v>52.9</v>
      </c>
      <c r="AS258" s="955">
        <v>55</v>
      </c>
      <c r="AT258" s="789">
        <v>2814305</v>
      </c>
      <c r="AU258" s="798">
        <v>2812367</v>
      </c>
      <c r="AV258" s="798">
        <v>2810352</v>
      </c>
      <c r="AW258" s="799">
        <v>2809450</v>
      </c>
      <c r="AX258" s="800">
        <v>2816786</v>
      </c>
      <c r="AY258" s="809">
        <f t="shared" si="108"/>
        <v>2810723</v>
      </c>
      <c r="AZ258" s="756">
        <v>9.9</v>
      </c>
      <c r="BA258" s="757">
        <v>8.9</v>
      </c>
      <c r="BB258" s="757">
        <v>11.1</v>
      </c>
      <c r="BC258" s="758">
        <v>10.9</v>
      </c>
      <c r="BD258" s="759">
        <v>11.2</v>
      </c>
      <c r="BE258" s="724">
        <f t="shared" si="114"/>
        <v>10.299999999999999</v>
      </c>
      <c r="BF258" s="1022">
        <v>2410.8000000000002</v>
      </c>
      <c r="BG258" s="1023">
        <v>2380.6999999999998</v>
      </c>
      <c r="BH258" s="1023">
        <v>2388.1999999999998</v>
      </c>
      <c r="BI258" s="1024">
        <v>2434.6999999999998</v>
      </c>
      <c r="BJ258" s="1049">
        <v>2440</v>
      </c>
      <c r="BK258" s="724">
        <f t="shared" si="115"/>
        <v>2401.1999999999998</v>
      </c>
      <c r="BL258" s="789">
        <v>3134681</v>
      </c>
      <c r="BM258" s="798">
        <v>3126311</v>
      </c>
      <c r="BN258" s="798">
        <v>3118762</v>
      </c>
      <c r="BO258" s="799">
        <v>3114716</v>
      </c>
      <c r="BP258" s="800">
        <v>3121171</v>
      </c>
      <c r="BQ258" s="809">
        <f t="shared" si="109"/>
        <v>3119929.6666666665</v>
      </c>
      <c r="BR258" s="735">
        <v>350768</v>
      </c>
      <c r="BS258" s="736">
        <v>355387</v>
      </c>
      <c r="BT258" s="736">
        <v>355067</v>
      </c>
      <c r="BU258" s="737">
        <v>361543</v>
      </c>
      <c r="BV258" s="738">
        <v>372101</v>
      </c>
      <c r="BW258" s="724">
        <f t="shared" si="110"/>
        <v>357332.33333333331</v>
      </c>
      <c r="BX258" s="756">
        <v>47.3</v>
      </c>
      <c r="BY258" s="757">
        <v>49.6</v>
      </c>
      <c r="BZ258" s="757">
        <v>44.9</v>
      </c>
      <c r="CA258" s="758">
        <v>46.8</v>
      </c>
      <c r="CB258" s="759">
        <v>43.1</v>
      </c>
      <c r="CC258" s="724">
        <f t="shared" si="116"/>
        <v>47.1</v>
      </c>
      <c r="CD258" s="854">
        <v>440686</v>
      </c>
      <c r="CE258" s="855">
        <v>432594</v>
      </c>
      <c r="CF258" s="855">
        <v>425977</v>
      </c>
      <c r="CG258" s="856">
        <v>424238</v>
      </c>
      <c r="CH258" s="857">
        <v>426481</v>
      </c>
      <c r="CI258" s="858">
        <f t="shared" si="111"/>
        <v>427603</v>
      </c>
      <c r="CJ258" s="735">
        <v>7.3</v>
      </c>
      <c r="CK258" s="736">
        <v>8.1999999999999993</v>
      </c>
      <c r="CL258" s="736">
        <v>8.1999999999999993</v>
      </c>
      <c r="CM258" s="737">
        <v>8.4</v>
      </c>
      <c r="CN258" s="738">
        <v>9.6</v>
      </c>
      <c r="CO258" s="755">
        <f t="shared" si="117"/>
        <v>8.2666666666666657</v>
      </c>
    </row>
    <row r="259" spans="1:93" x14ac:dyDescent="0.3">
      <c r="A259" s="172" t="s">
        <v>493</v>
      </c>
      <c r="B259" s="790">
        <v>1379749</v>
      </c>
      <c r="C259" s="791">
        <v>1378652</v>
      </c>
      <c r="D259" s="792">
        <v>1378851</v>
      </c>
      <c r="E259" s="793">
        <v>1382245</v>
      </c>
      <c r="F259" s="810">
        <f t="shared" si="98"/>
        <v>1379916</v>
      </c>
      <c r="G259" s="725">
        <v>41432.65</v>
      </c>
      <c r="H259" s="726">
        <v>41920.699999999997</v>
      </c>
      <c r="I259" s="727">
        <v>45057.54</v>
      </c>
      <c r="J259" s="728">
        <v>47947.51</v>
      </c>
      <c r="K259" s="729">
        <f t="shared" si="99"/>
        <v>44975.25</v>
      </c>
      <c r="L259" s="725">
        <f t="shared" si="112"/>
        <v>30000</v>
      </c>
      <c r="M259" s="726">
        <f t="shared" si="112"/>
        <v>30400</v>
      </c>
      <c r="N259" s="727">
        <f t="shared" si="112"/>
        <v>32700</v>
      </c>
      <c r="O259" s="728">
        <f t="shared" si="113"/>
        <v>34700</v>
      </c>
      <c r="P259" s="729">
        <f t="shared" si="100"/>
        <v>32600</v>
      </c>
      <c r="Q259" s="725">
        <f t="shared" si="101"/>
        <v>32472.964799999998</v>
      </c>
      <c r="R259" s="726">
        <f t="shared" si="102"/>
        <v>32260.723199999997</v>
      </c>
      <c r="S259" s="727">
        <f t="shared" si="103"/>
        <v>34021.08</v>
      </c>
      <c r="T259" s="728">
        <f t="shared" si="104"/>
        <v>35394</v>
      </c>
      <c r="U259" s="729">
        <f t="shared" si="105"/>
        <v>33891.934399999998</v>
      </c>
      <c r="V259" s="725">
        <v>670.6</v>
      </c>
      <c r="W259" s="726">
        <v>673.4</v>
      </c>
      <c r="X259" s="727">
        <v>680.1</v>
      </c>
      <c r="Y259" s="727">
        <v>692.3</v>
      </c>
      <c r="Z259" s="740">
        <v>697.7</v>
      </c>
      <c r="AA259" s="729">
        <f t="shared" si="106"/>
        <v>681.93333333333328</v>
      </c>
      <c r="AB259" s="725">
        <v>82.8</v>
      </c>
      <c r="AC259" s="726">
        <v>80</v>
      </c>
      <c r="AD259" s="727">
        <v>78</v>
      </c>
      <c r="AE259" s="727">
        <v>79.400000000000006</v>
      </c>
      <c r="AF259" s="740">
        <v>86.3</v>
      </c>
      <c r="AG259" s="729">
        <f t="shared" si="107"/>
        <v>79.13333333333334</v>
      </c>
      <c r="AH259" s="960">
        <v>43.1</v>
      </c>
      <c r="AI259" s="961">
        <v>52.1</v>
      </c>
      <c r="AJ259" s="961">
        <v>52</v>
      </c>
      <c r="AK259" s="962">
        <v>42.9</v>
      </c>
      <c r="AL259" s="963">
        <v>46.6</v>
      </c>
      <c r="AM259" s="964">
        <v>49</v>
      </c>
      <c r="AN259" s="943">
        <v>14.4</v>
      </c>
      <c r="AO259" s="965">
        <v>17</v>
      </c>
      <c r="AP259" s="965">
        <v>14.5</v>
      </c>
      <c r="AQ259" s="966">
        <v>11.5</v>
      </c>
      <c r="AR259" s="967">
        <v>12.9</v>
      </c>
      <c r="AS259" s="964">
        <v>14</v>
      </c>
      <c r="AT259" s="790">
        <v>681556</v>
      </c>
      <c r="AU259" s="791">
        <v>678922</v>
      </c>
      <c r="AV259" s="791">
        <v>677224</v>
      </c>
      <c r="AW259" s="792">
        <v>677154</v>
      </c>
      <c r="AX259" s="793">
        <v>678560</v>
      </c>
      <c r="AY259" s="810">
        <f t="shared" si="108"/>
        <v>677766.66666666663</v>
      </c>
      <c r="AZ259" s="932">
        <v>9.4</v>
      </c>
      <c r="BA259" s="933">
        <v>8.1999999999999993</v>
      </c>
      <c r="BB259" s="933">
        <v>9.5</v>
      </c>
      <c r="BC259" s="934">
        <v>10.199999999999999</v>
      </c>
      <c r="BD259" s="935">
        <v>10</v>
      </c>
      <c r="BE259" s="729">
        <f t="shared" si="114"/>
        <v>9.2999999999999989</v>
      </c>
      <c r="BF259" s="1026">
        <v>587.5</v>
      </c>
      <c r="BG259" s="1027">
        <v>581.70000000000005</v>
      </c>
      <c r="BH259" s="1031">
        <v>577</v>
      </c>
      <c r="BI259" s="1028">
        <v>592.6</v>
      </c>
      <c r="BJ259" s="1029">
        <v>593.79999999999995</v>
      </c>
      <c r="BK259" s="729">
        <f t="shared" si="115"/>
        <v>583.76666666666677</v>
      </c>
      <c r="BL259" s="790">
        <v>764886</v>
      </c>
      <c r="BM259" s="791">
        <v>760759</v>
      </c>
      <c r="BN259" s="791">
        <v>757946</v>
      </c>
      <c r="BO259" s="792">
        <v>757548</v>
      </c>
      <c r="BP259" s="793">
        <v>759137</v>
      </c>
      <c r="BQ259" s="810">
        <f t="shared" si="109"/>
        <v>758751</v>
      </c>
      <c r="BR259" s="725">
        <v>83146</v>
      </c>
      <c r="BS259" s="726">
        <v>86581</v>
      </c>
      <c r="BT259" s="726">
        <v>83638</v>
      </c>
      <c r="BU259" s="727">
        <v>84901</v>
      </c>
      <c r="BV259" s="728">
        <v>87105</v>
      </c>
      <c r="BW259" s="729">
        <f t="shared" si="110"/>
        <v>85040</v>
      </c>
      <c r="BX259" s="932">
        <v>42.6</v>
      </c>
      <c r="BY259" s="933">
        <v>45.9</v>
      </c>
      <c r="BZ259" s="933">
        <v>42.5</v>
      </c>
      <c r="CA259" s="934">
        <v>42.3</v>
      </c>
      <c r="CB259" s="935">
        <v>42.3</v>
      </c>
      <c r="CC259" s="729">
        <f t="shared" si="116"/>
        <v>43.566666666666663</v>
      </c>
      <c r="CD259" s="859">
        <v>113646</v>
      </c>
      <c r="CE259" s="860">
        <v>111748</v>
      </c>
      <c r="CF259" s="860">
        <v>110472</v>
      </c>
      <c r="CG259" s="861">
        <v>110453</v>
      </c>
      <c r="CH259" s="862">
        <v>111522</v>
      </c>
      <c r="CI259" s="863">
        <f t="shared" si="111"/>
        <v>110891</v>
      </c>
      <c r="CJ259" s="725">
        <v>7.2</v>
      </c>
      <c r="CK259" s="726">
        <v>8.1</v>
      </c>
      <c r="CL259" s="726">
        <v>8</v>
      </c>
      <c r="CM259" s="727">
        <v>8.1999999999999993</v>
      </c>
      <c r="CN259" s="728">
        <v>8.6</v>
      </c>
      <c r="CO259" s="891">
        <f t="shared" si="117"/>
        <v>8.1</v>
      </c>
    </row>
    <row r="260" spans="1:93" x14ac:dyDescent="0.3">
      <c r="A260" s="172" t="s">
        <v>494</v>
      </c>
      <c r="B260" s="790">
        <v>1671024</v>
      </c>
      <c r="C260" s="791">
        <v>1689725</v>
      </c>
      <c r="D260" s="792">
        <v>1702678</v>
      </c>
      <c r="E260" s="793">
        <v>1714741</v>
      </c>
      <c r="F260" s="810">
        <f t="shared" si="98"/>
        <v>1702381.3333333333</v>
      </c>
      <c r="G260" s="725">
        <v>75119.11</v>
      </c>
      <c r="H260" s="726">
        <v>75009.820000000007</v>
      </c>
      <c r="I260" s="727">
        <v>79480.13</v>
      </c>
      <c r="J260" s="728">
        <v>85347.199999999997</v>
      </c>
      <c r="K260" s="729">
        <f t="shared" si="99"/>
        <v>79945.716666666674</v>
      </c>
      <c r="L260" s="725">
        <f t="shared" si="112"/>
        <v>45000</v>
      </c>
      <c r="M260" s="726">
        <f t="shared" si="112"/>
        <v>44400</v>
      </c>
      <c r="N260" s="727">
        <f t="shared" si="112"/>
        <v>46700</v>
      </c>
      <c r="O260" s="728">
        <f t="shared" si="113"/>
        <v>49800</v>
      </c>
      <c r="P260" s="729">
        <f t="shared" si="100"/>
        <v>46966.666666666664</v>
      </c>
      <c r="Q260" s="725">
        <f t="shared" si="101"/>
        <v>48709.447200000002</v>
      </c>
      <c r="R260" s="726">
        <f t="shared" si="102"/>
        <v>47117.635199999997</v>
      </c>
      <c r="S260" s="727">
        <f t="shared" si="103"/>
        <v>48586.68</v>
      </c>
      <c r="T260" s="728">
        <f t="shared" si="104"/>
        <v>50796</v>
      </c>
      <c r="U260" s="729">
        <f t="shared" si="105"/>
        <v>48833.438400000006</v>
      </c>
      <c r="V260" s="725">
        <v>913.2</v>
      </c>
      <c r="W260" s="726">
        <v>916</v>
      </c>
      <c r="X260" s="727">
        <v>943.1</v>
      </c>
      <c r="Y260" s="727">
        <v>957.1</v>
      </c>
      <c r="Z260" s="740">
        <v>965.1</v>
      </c>
      <c r="AA260" s="729">
        <f t="shared" si="106"/>
        <v>938.73333333333323</v>
      </c>
      <c r="AB260" s="725">
        <v>99.7</v>
      </c>
      <c r="AC260" s="726">
        <v>96.8</v>
      </c>
      <c r="AD260" s="727">
        <v>101.7</v>
      </c>
      <c r="AE260" s="727">
        <v>101.7</v>
      </c>
      <c r="AF260" s="740">
        <v>103.1</v>
      </c>
      <c r="AG260" s="729">
        <f t="shared" si="107"/>
        <v>100.06666666666666</v>
      </c>
      <c r="AH260" s="960">
        <v>58.8</v>
      </c>
      <c r="AI260" s="961">
        <v>66.2</v>
      </c>
      <c r="AJ260" s="961">
        <v>72.5</v>
      </c>
      <c r="AK260" s="962">
        <v>64.099999999999994</v>
      </c>
      <c r="AL260" s="963">
        <v>72.900000000000006</v>
      </c>
      <c r="AM260" s="964">
        <v>68</v>
      </c>
      <c r="AN260" s="943">
        <v>16.7</v>
      </c>
      <c r="AO260" s="965">
        <v>19.899999999999999</v>
      </c>
      <c r="AP260" s="965">
        <v>15.5</v>
      </c>
      <c r="AQ260" s="966">
        <v>13.7</v>
      </c>
      <c r="AR260" s="967">
        <v>17.899999999999999</v>
      </c>
      <c r="AS260" s="964">
        <v>16</v>
      </c>
      <c r="AT260" s="790">
        <v>916017</v>
      </c>
      <c r="AU260" s="791">
        <v>927569</v>
      </c>
      <c r="AV260" s="791">
        <v>935276</v>
      </c>
      <c r="AW260" s="792">
        <v>940678</v>
      </c>
      <c r="AX260" s="793">
        <v>952268</v>
      </c>
      <c r="AY260" s="810">
        <f t="shared" si="108"/>
        <v>934507.66666666663</v>
      </c>
      <c r="AZ260" s="932">
        <v>10.4</v>
      </c>
      <c r="BA260" s="933">
        <v>9.4</v>
      </c>
      <c r="BB260" s="933">
        <v>12.4</v>
      </c>
      <c r="BC260" s="934">
        <v>11.3</v>
      </c>
      <c r="BD260" s="935">
        <v>12.4</v>
      </c>
      <c r="BE260" s="729">
        <f t="shared" si="114"/>
        <v>11.033333333333333</v>
      </c>
      <c r="BF260" s="1030">
        <v>810</v>
      </c>
      <c r="BG260" s="1027">
        <v>807.3</v>
      </c>
      <c r="BH260" s="1027">
        <v>819.9</v>
      </c>
      <c r="BI260" s="1028">
        <v>839.1</v>
      </c>
      <c r="BJ260" s="1033">
        <v>835</v>
      </c>
      <c r="BK260" s="729">
        <f t="shared" si="115"/>
        <v>822.09999999999991</v>
      </c>
      <c r="BL260" s="790">
        <v>1015093</v>
      </c>
      <c r="BM260" s="791">
        <v>1025209</v>
      </c>
      <c r="BN260" s="791">
        <v>1030935</v>
      </c>
      <c r="BO260" s="792">
        <v>1034987</v>
      </c>
      <c r="BP260" s="793">
        <v>1046610</v>
      </c>
      <c r="BQ260" s="810">
        <f t="shared" si="109"/>
        <v>1030377</v>
      </c>
      <c r="BR260" s="725">
        <v>129666</v>
      </c>
      <c r="BS260" s="726">
        <v>123341</v>
      </c>
      <c r="BT260" s="726">
        <v>132694</v>
      </c>
      <c r="BU260" s="727">
        <v>135675</v>
      </c>
      <c r="BV260" s="728">
        <v>140324</v>
      </c>
      <c r="BW260" s="729">
        <f t="shared" si="110"/>
        <v>130570</v>
      </c>
      <c r="BX260" s="932">
        <v>54.7</v>
      </c>
      <c r="BY260" s="933">
        <v>56.3</v>
      </c>
      <c r="BZ260" s="933">
        <v>50.1</v>
      </c>
      <c r="CA260" s="934">
        <v>53.8</v>
      </c>
      <c r="CB260" s="935">
        <v>48.5</v>
      </c>
      <c r="CC260" s="729">
        <f t="shared" si="116"/>
        <v>53.4</v>
      </c>
      <c r="CD260" s="859">
        <v>134682</v>
      </c>
      <c r="CE260" s="860">
        <v>133131</v>
      </c>
      <c r="CF260" s="860">
        <v>130966</v>
      </c>
      <c r="CG260" s="861">
        <v>130479</v>
      </c>
      <c r="CH260" s="862">
        <v>131871</v>
      </c>
      <c r="CI260" s="863">
        <f t="shared" si="111"/>
        <v>131525.33333333334</v>
      </c>
      <c r="CJ260" s="725">
        <v>7.2</v>
      </c>
      <c r="CK260" s="726">
        <v>8</v>
      </c>
      <c r="CL260" s="726">
        <v>6.3</v>
      </c>
      <c r="CM260" s="727">
        <v>8.1999999999999993</v>
      </c>
      <c r="CN260" s="728">
        <v>8.6</v>
      </c>
      <c r="CO260" s="891">
        <f t="shared" si="117"/>
        <v>7.5</v>
      </c>
    </row>
    <row r="261" spans="1:93" x14ac:dyDescent="0.3">
      <c r="A261" s="172" t="s">
        <v>495</v>
      </c>
      <c r="B261" s="790">
        <v>1152719</v>
      </c>
      <c r="C261" s="791">
        <v>1148794</v>
      </c>
      <c r="D261" s="792">
        <v>1147484</v>
      </c>
      <c r="E261" s="793">
        <v>1146312</v>
      </c>
      <c r="F261" s="810">
        <f t="shared" si="98"/>
        <v>1147530</v>
      </c>
      <c r="G261" s="725">
        <v>34820.269999999997</v>
      </c>
      <c r="H261" s="726">
        <v>34893.79</v>
      </c>
      <c r="I261" s="727">
        <v>37098.339999999997</v>
      </c>
      <c r="J261" s="728">
        <v>39244.86</v>
      </c>
      <c r="K261" s="729">
        <f t="shared" si="99"/>
        <v>37078.996666666666</v>
      </c>
      <c r="L261" s="725">
        <f t="shared" si="112"/>
        <v>30200</v>
      </c>
      <c r="M261" s="726">
        <f t="shared" si="112"/>
        <v>30400</v>
      </c>
      <c r="N261" s="727">
        <f t="shared" si="112"/>
        <v>32300</v>
      </c>
      <c r="O261" s="728">
        <f t="shared" si="113"/>
        <v>34200</v>
      </c>
      <c r="P261" s="729">
        <f t="shared" si="100"/>
        <v>32300</v>
      </c>
      <c r="Q261" s="725">
        <f t="shared" si="101"/>
        <v>32689.451231999999</v>
      </c>
      <c r="R261" s="726">
        <f t="shared" si="102"/>
        <v>32260.723199999997</v>
      </c>
      <c r="S261" s="727">
        <f t="shared" si="103"/>
        <v>33604.92</v>
      </c>
      <c r="T261" s="728">
        <f t="shared" si="104"/>
        <v>34884</v>
      </c>
      <c r="U261" s="729">
        <f t="shared" si="105"/>
        <v>33583.214399999997</v>
      </c>
      <c r="V261" s="725">
        <v>550.79999999999995</v>
      </c>
      <c r="W261" s="726">
        <v>546.70000000000005</v>
      </c>
      <c r="X261" s="727">
        <v>553.79999999999995</v>
      </c>
      <c r="Y261" s="727">
        <v>568</v>
      </c>
      <c r="Z261" s="740">
        <v>570.29999999999995</v>
      </c>
      <c r="AA261" s="729">
        <f t="shared" si="106"/>
        <v>556.16666666666663</v>
      </c>
      <c r="AB261" s="725">
        <v>64.400000000000006</v>
      </c>
      <c r="AC261" s="726">
        <v>59.4</v>
      </c>
      <c r="AD261" s="727">
        <v>59.2</v>
      </c>
      <c r="AE261" s="727">
        <v>61.9</v>
      </c>
      <c r="AF261" s="740">
        <v>60.5</v>
      </c>
      <c r="AG261" s="729">
        <f t="shared" si="107"/>
        <v>60.166666666666664</v>
      </c>
      <c r="AH261" s="960">
        <v>34.799999999999997</v>
      </c>
      <c r="AI261" s="961">
        <v>42</v>
      </c>
      <c r="AJ261" s="961">
        <v>41.2</v>
      </c>
      <c r="AK261" s="962">
        <v>42.9</v>
      </c>
      <c r="AL261" s="963">
        <v>42.7</v>
      </c>
      <c r="AM261" s="964">
        <v>42</v>
      </c>
      <c r="AN261" s="943">
        <v>10.8</v>
      </c>
      <c r="AO261" s="965">
        <v>12.5</v>
      </c>
      <c r="AP261" s="965">
        <v>10.6</v>
      </c>
      <c r="AQ261" s="966">
        <v>9.6</v>
      </c>
      <c r="AR261" s="967">
        <v>9.9</v>
      </c>
      <c r="AS261" s="964">
        <v>11</v>
      </c>
      <c r="AT261" s="790">
        <v>574112</v>
      </c>
      <c r="AU261" s="791">
        <v>570019</v>
      </c>
      <c r="AV261" s="791">
        <v>567438</v>
      </c>
      <c r="AW261" s="792">
        <v>564967</v>
      </c>
      <c r="AX261" s="793">
        <v>563205</v>
      </c>
      <c r="AY261" s="810">
        <f t="shared" si="108"/>
        <v>567474.66666666663</v>
      </c>
      <c r="AZ261" s="932">
        <v>10.6</v>
      </c>
      <c r="BA261" s="933">
        <v>9.6</v>
      </c>
      <c r="BB261" s="933">
        <v>11.8</v>
      </c>
      <c r="BC261" s="934">
        <v>12.3</v>
      </c>
      <c r="BD261" s="935">
        <v>11.8</v>
      </c>
      <c r="BE261" s="729">
        <f t="shared" si="114"/>
        <v>11.233333333333334</v>
      </c>
      <c r="BF261" s="1026">
        <v>485.3</v>
      </c>
      <c r="BG261" s="1027">
        <v>476.1</v>
      </c>
      <c r="BH261" s="1027">
        <v>475.7</v>
      </c>
      <c r="BI261" s="1028">
        <v>481.5</v>
      </c>
      <c r="BJ261" s="1029">
        <v>482.6</v>
      </c>
      <c r="BK261" s="729">
        <f t="shared" si="115"/>
        <v>477.76666666666665</v>
      </c>
      <c r="BL261" s="790">
        <v>637680</v>
      </c>
      <c r="BM261" s="791">
        <v>632179</v>
      </c>
      <c r="BN261" s="791">
        <v>628674</v>
      </c>
      <c r="BO261" s="792">
        <v>625054</v>
      </c>
      <c r="BP261" s="793">
        <v>622759</v>
      </c>
      <c r="BQ261" s="810">
        <f t="shared" si="109"/>
        <v>628635.66666666663</v>
      </c>
      <c r="BR261" s="725">
        <v>64327</v>
      </c>
      <c r="BS261" s="726">
        <v>68329</v>
      </c>
      <c r="BT261" s="726">
        <v>64716</v>
      </c>
      <c r="BU261" s="727">
        <v>65815</v>
      </c>
      <c r="BV261" s="728">
        <v>67812</v>
      </c>
      <c r="BW261" s="729">
        <f t="shared" si="110"/>
        <v>66286.666666666672</v>
      </c>
      <c r="BX261" s="932">
        <v>42.3</v>
      </c>
      <c r="BY261" s="933">
        <v>46.7</v>
      </c>
      <c r="BZ261" s="933">
        <v>41</v>
      </c>
      <c r="CA261" s="934">
        <v>41.2</v>
      </c>
      <c r="CB261" s="935">
        <v>37.4</v>
      </c>
      <c r="CC261" s="729">
        <f t="shared" si="116"/>
        <v>42.966666666666669</v>
      </c>
      <c r="CD261" s="859">
        <v>88294</v>
      </c>
      <c r="CE261" s="860">
        <v>86290</v>
      </c>
      <c r="CF261" s="860">
        <v>84916</v>
      </c>
      <c r="CG261" s="861">
        <v>83785</v>
      </c>
      <c r="CH261" s="862">
        <v>83834</v>
      </c>
      <c r="CI261" s="863">
        <f t="shared" si="111"/>
        <v>84997</v>
      </c>
      <c r="CJ261" s="725">
        <v>6.7</v>
      </c>
      <c r="CK261" s="726">
        <v>8.1999999999999993</v>
      </c>
      <c r="CL261" s="726">
        <v>11.4</v>
      </c>
      <c r="CM261" s="727">
        <v>8.1999999999999993</v>
      </c>
      <c r="CN261" s="728">
        <v>9.9</v>
      </c>
      <c r="CO261" s="891">
        <f t="shared" si="117"/>
        <v>9.2666666666666675</v>
      </c>
    </row>
    <row r="262" spans="1:93" x14ac:dyDescent="0.3">
      <c r="A262" s="172" t="s">
        <v>496</v>
      </c>
      <c r="B262" s="790">
        <v>1284638</v>
      </c>
      <c r="C262" s="791">
        <v>1278237</v>
      </c>
      <c r="D262" s="792">
        <v>1274651</v>
      </c>
      <c r="E262" s="793">
        <v>1274599</v>
      </c>
      <c r="F262" s="810">
        <f t="shared" ref="F262:F272" si="130">AVERAGE(C262:E262)</f>
        <v>1275829</v>
      </c>
      <c r="G262" s="725">
        <v>36233.97</v>
      </c>
      <c r="H262" s="726">
        <v>36721.019999999997</v>
      </c>
      <c r="I262" s="727">
        <v>39138.18</v>
      </c>
      <c r="J262" s="728">
        <v>42631.4</v>
      </c>
      <c r="K262" s="729">
        <f t="shared" ref="K262:K272" si="131">AVERAGE(H262:J262)</f>
        <v>39496.866666666669</v>
      </c>
      <c r="L262" s="725">
        <f t="shared" si="112"/>
        <v>28200</v>
      </c>
      <c r="M262" s="726">
        <f t="shared" si="112"/>
        <v>28700</v>
      </c>
      <c r="N262" s="727">
        <f t="shared" ref="N262:O272" si="132">ROUND(I262/(D262/1000000),-2)</f>
        <v>30700</v>
      </c>
      <c r="O262" s="728">
        <f t="shared" si="113"/>
        <v>33400</v>
      </c>
      <c r="P262" s="729">
        <f t="shared" ref="P262:P272" si="133">AVERAGE(M262:O262)</f>
        <v>30933.333333333332</v>
      </c>
      <c r="Q262" s="725">
        <f t="shared" ref="Q262:Q272" si="134">L262*1.02^4</f>
        <v>30524.586911999999</v>
      </c>
      <c r="R262" s="726">
        <f t="shared" ref="R262:R272" si="135">M262*1.02^3</f>
        <v>30456.669599999997</v>
      </c>
      <c r="S262" s="727">
        <f t="shared" ref="S262:S272" si="136">N262*1.02^2</f>
        <v>31940.28</v>
      </c>
      <c r="T262" s="728">
        <f t="shared" ref="T262:T272" si="137">O262*1.02^1</f>
        <v>34068</v>
      </c>
      <c r="U262" s="729">
        <f t="shared" ref="U262:U272" si="138">AVERAGE(R262:T262)</f>
        <v>32154.983199999999</v>
      </c>
      <c r="V262" s="725">
        <v>599.6</v>
      </c>
      <c r="W262" s="726">
        <v>589.1</v>
      </c>
      <c r="X262" s="727">
        <v>591.79999999999995</v>
      </c>
      <c r="Y262" s="727">
        <v>597.6</v>
      </c>
      <c r="Z262" s="740">
        <v>603.6</v>
      </c>
      <c r="AA262" s="729">
        <f t="shared" ref="AA262:AA272" si="139">AVERAGE(W262:Y262)</f>
        <v>592.83333333333337</v>
      </c>
      <c r="AB262" s="725">
        <v>72.3</v>
      </c>
      <c r="AC262" s="726">
        <v>69.5</v>
      </c>
      <c r="AD262" s="727">
        <v>72.2</v>
      </c>
      <c r="AE262" s="727">
        <v>74</v>
      </c>
      <c r="AF262" s="740">
        <v>76</v>
      </c>
      <c r="AG262" s="729">
        <f t="shared" ref="AG262:AG272" si="140">AVERAGE(AC262:AE262)</f>
        <v>71.899999999999991</v>
      </c>
      <c r="AH262" s="960">
        <v>46.9</v>
      </c>
      <c r="AI262" s="961">
        <v>51.8</v>
      </c>
      <c r="AJ262" s="961">
        <v>45.7</v>
      </c>
      <c r="AK262" s="962">
        <v>40</v>
      </c>
      <c r="AL262" s="963">
        <v>41.2</v>
      </c>
      <c r="AM262" s="964">
        <v>46</v>
      </c>
      <c r="AN262" s="943">
        <v>13.1</v>
      </c>
      <c r="AO262" s="965">
        <v>15.9</v>
      </c>
      <c r="AP262" s="965">
        <v>12.6</v>
      </c>
      <c r="AQ262" s="966">
        <v>10.1</v>
      </c>
      <c r="AR262" s="967">
        <v>11.9</v>
      </c>
      <c r="AS262" s="964">
        <v>13</v>
      </c>
      <c r="AT262" s="790">
        <v>627250</v>
      </c>
      <c r="AU262" s="791">
        <v>620562</v>
      </c>
      <c r="AV262" s="791">
        <v>614997</v>
      </c>
      <c r="AW262" s="792">
        <v>611193</v>
      </c>
      <c r="AX262" s="793">
        <v>607414</v>
      </c>
      <c r="AY262" s="810">
        <f t="shared" ref="AY262:AY272" si="141">AVERAGE(AU262:AW262)</f>
        <v>615584</v>
      </c>
      <c r="AZ262" s="932">
        <v>9.1</v>
      </c>
      <c r="BA262" s="933">
        <v>8.3000000000000007</v>
      </c>
      <c r="BB262" s="933">
        <v>10.1</v>
      </c>
      <c r="BC262" s="934">
        <v>9.8000000000000007</v>
      </c>
      <c r="BD262" s="935">
        <v>9.6999999999999993</v>
      </c>
      <c r="BE262" s="729">
        <f t="shared" si="114"/>
        <v>9.4</v>
      </c>
      <c r="BF262" s="1026">
        <v>514.20000000000005</v>
      </c>
      <c r="BG262" s="1027">
        <v>501.3</v>
      </c>
      <c r="BH262" s="1027">
        <v>500.8</v>
      </c>
      <c r="BI262" s="1028">
        <v>507.9</v>
      </c>
      <c r="BJ262" s="1029">
        <v>515.70000000000005</v>
      </c>
      <c r="BK262" s="729">
        <f t="shared" si="115"/>
        <v>503.33333333333331</v>
      </c>
      <c r="BL262" s="790">
        <v>700359</v>
      </c>
      <c r="BM262" s="791">
        <v>691569</v>
      </c>
      <c r="BN262" s="791">
        <v>684526</v>
      </c>
      <c r="BO262" s="792">
        <v>680469</v>
      </c>
      <c r="BP262" s="793">
        <v>676117</v>
      </c>
      <c r="BQ262" s="810">
        <f t="shared" ref="BQ262:BQ272" si="142">AVERAGE(BM262:BO262)</f>
        <v>685521.33333333337</v>
      </c>
      <c r="BR262" s="725">
        <v>71771</v>
      </c>
      <c r="BS262" s="726">
        <v>75400</v>
      </c>
      <c r="BT262" s="726">
        <v>72106</v>
      </c>
      <c r="BU262" s="727">
        <v>73168</v>
      </c>
      <c r="BV262" s="728">
        <v>74895</v>
      </c>
      <c r="BW262" s="729">
        <f t="shared" ref="BW262:BW272" si="143">AVERAGE(BS262:BU262)</f>
        <v>73558</v>
      </c>
      <c r="BX262" s="932">
        <v>43.6</v>
      </c>
      <c r="BY262" s="933">
        <v>43.7</v>
      </c>
      <c r="BZ262" s="933">
        <v>41.3</v>
      </c>
      <c r="CA262" s="934">
        <v>44</v>
      </c>
      <c r="CB262" s="935">
        <v>39.5</v>
      </c>
      <c r="CC262" s="729">
        <f t="shared" si="116"/>
        <v>43</v>
      </c>
      <c r="CD262" s="859">
        <v>102167</v>
      </c>
      <c r="CE262" s="860">
        <v>99532</v>
      </c>
      <c r="CF262" s="860">
        <v>97797</v>
      </c>
      <c r="CG262" s="861">
        <v>97739</v>
      </c>
      <c r="CH262" s="862">
        <v>97428</v>
      </c>
      <c r="CI262" s="863">
        <f t="shared" ref="CI262:CI272" si="144">AVERAGE(CE262:CG262)</f>
        <v>98356</v>
      </c>
      <c r="CJ262" s="725">
        <v>7.9</v>
      </c>
      <c r="CK262" s="726">
        <v>8.6</v>
      </c>
      <c r="CL262" s="726">
        <v>8.8000000000000007</v>
      </c>
      <c r="CM262" s="727">
        <v>8.8000000000000007</v>
      </c>
      <c r="CN262" s="728">
        <v>12</v>
      </c>
      <c r="CO262" s="891">
        <f t="shared" si="117"/>
        <v>8.7333333333333325</v>
      </c>
    </row>
    <row r="263" spans="1:93" ht="17.25" thickBot="1" x14ac:dyDescent="0.35">
      <c r="A263" s="173" t="s">
        <v>497</v>
      </c>
      <c r="B263" s="794">
        <v>29789</v>
      </c>
      <c r="C263" s="795">
        <v>29884</v>
      </c>
      <c r="D263" s="796">
        <v>30129</v>
      </c>
      <c r="E263" s="797">
        <v>30344</v>
      </c>
      <c r="F263" s="811">
        <f t="shared" si="130"/>
        <v>30119</v>
      </c>
      <c r="G263" s="730">
        <v>1070.8</v>
      </c>
      <c r="H263" s="731">
        <v>956.98</v>
      </c>
      <c r="I263" s="732">
        <v>1082.46</v>
      </c>
      <c r="J263" s="733">
        <v>1216.57</v>
      </c>
      <c r="K263" s="734">
        <f t="shared" si="131"/>
        <v>1085.3366666666668</v>
      </c>
      <c r="L263" s="730">
        <f t="shared" ref="L263:M272" si="145">ROUND(G263/(B263/1000000),-2)</f>
        <v>35900</v>
      </c>
      <c r="M263" s="731">
        <f t="shared" si="145"/>
        <v>32000</v>
      </c>
      <c r="N263" s="732">
        <f t="shared" si="132"/>
        <v>35900</v>
      </c>
      <c r="O263" s="733">
        <f t="shared" si="132"/>
        <v>40100</v>
      </c>
      <c r="P263" s="734">
        <f t="shared" si="133"/>
        <v>36000</v>
      </c>
      <c r="Q263" s="730">
        <f t="shared" si="134"/>
        <v>38859.314544000001</v>
      </c>
      <c r="R263" s="731">
        <f t="shared" si="135"/>
        <v>33958.655999999995</v>
      </c>
      <c r="S263" s="732">
        <f t="shared" si="136"/>
        <v>37350.36</v>
      </c>
      <c r="T263" s="733">
        <f t="shared" si="137"/>
        <v>40902</v>
      </c>
      <c r="U263" s="734">
        <f t="shared" si="138"/>
        <v>37403.671999999999</v>
      </c>
      <c r="V263" s="730">
        <v>15.5</v>
      </c>
      <c r="W263" s="731">
        <v>15.8</v>
      </c>
      <c r="X263" s="732">
        <v>16.399999999999999</v>
      </c>
      <c r="Y263" s="732">
        <v>15.5</v>
      </c>
      <c r="Z263" s="741">
        <v>15.3</v>
      </c>
      <c r="AA263" s="734">
        <f t="shared" si="139"/>
        <v>15.9</v>
      </c>
      <c r="AB263" s="836">
        <v>2</v>
      </c>
      <c r="AC263" s="837">
        <v>2</v>
      </c>
      <c r="AD263" s="838">
        <v>2</v>
      </c>
      <c r="AE263" s="838">
        <v>2</v>
      </c>
      <c r="AF263" s="839">
        <v>2</v>
      </c>
      <c r="AG263" s="734">
        <f t="shared" si="140"/>
        <v>2</v>
      </c>
      <c r="AH263" s="1014">
        <v>0.5</v>
      </c>
      <c r="AI263" s="1015">
        <v>0.6</v>
      </c>
      <c r="AJ263" s="1015">
        <v>0.5</v>
      </c>
      <c r="AK263" s="1016">
        <v>0.3</v>
      </c>
      <c r="AL263" s="1017">
        <v>0.5</v>
      </c>
      <c r="AM263" s="974">
        <v>0</v>
      </c>
      <c r="AN263" s="1010">
        <v>0.3</v>
      </c>
      <c r="AO263" s="1011">
        <v>0.4</v>
      </c>
      <c r="AP263" s="1011">
        <v>0.3</v>
      </c>
      <c r="AQ263" s="1012">
        <v>0.2</v>
      </c>
      <c r="AR263" s="981">
        <v>0.3</v>
      </c>
      <c r="AS263" s="974">
        <v>0</v>
      </c>
      <c r="AT263" s="844">
        <v>15370</v>
      </c>
      <c r="AU263" s="845">
        <v>15295</v>
      </c>
      <c r="AV263" s="845">
        <v>15417</v>
      </c>
      <c r="AW263" s="846">
        <v>15458</v>
      </c>
      <c r="AX263" s="847">
        <v>15339</v>
      </c>
      <c r="AY263" s="811">
        <f t="shared" si="141"/>
        <v>15390</v>
      </c>
      <c r="AZ263" s="746">
        <v>14.2</v>
      </c>
      <c r="BA263" s="747">
        <v>13.2</v>
      </c>
      <c r="BB263" s="747">
        <v>14.7</v>
      </c>
      <c r="BC263" s="748">
        <v>16.5</v>
      </c>
      <c r="BD263" s="749" t="s">
        <v>268</v>
      </c>
      <c r="BE263" s="734">
        <f t="shared" ref="BE263:BE272" si="146">AVERAGE(BA263:BC263)</f>
        <v>14.799999999999999</v>
      </c>
      <c r="BF263" s="1034">
        <v>13.7</v>
      </c>
      <c r="BG263" s="1035">
        <v>14.3</v>
      </c>
      <c r="BH263" s="1035">
        <v>14.7</v>
      </c>
      <c r="BI263" s="1036">
        <v>13.5</v>
      </c>
      <c r="BJ263" s="1037">
        <v>12.9</v>
      </c>
      <c r="BK263" s="734">
        <f t="shared" ref="BK263:BK272" si="147">AVERAGE(BG263:BI263)</f>
        <v>14.166666666666666</v>
      </c>
      <c r="BL263" s="844">
        <v>16663</v>
      </c>
      <c r="BM263" s="845">
        <v>16595</v>
      </c>
      <c r="BN263" s="845">
        <v>16681</v>
      </c>
      <c r="BO263" s="846">
        <v>16658</v>
      </c>
      <c r="BP263" s="847">
        <v>16548</v>
      </c>
      <c r="BQ263" s="811">
        <f t="shared" si="142"/>
        <v>16644.666666666668</v>
      </c>
      <c r="BR263" s="850">
        <v>1858</v>
      </c>
      <c r="BS263" s="851">
        <v>1736</v>
      </c>
      <c r="BT263" s="851">
        <v>1913</v>
      </c>
      <c r="BU263" s="852">
        <v>1984</v>
      </c>
      <c r="BV263" s="853">
        <v>1965</v>
      </c>
      <c r="BW263" s="734">
        <f t="shared" si="143"/>
        <v>1877.6666666666667</v>
      </c>
      <c r="BX263" s="208">
        <v>47.3</v>
      </c>
      <c r="BY263" s="455">
        <v>49.6</v>
      </c>
      <c r="BZ263" s="455">
        <v>44.9</v>
      </c>
      <c r="CA263" s="209">
        <v>46.8</v>
      </c>
      <c r="CB263" s="210">
        <v>43.1</v>
      </c>
      <c r="CC263" s="235">
        <f t="shared" ref="CC263:CC272" si="148">AVERAGE(BY263:CA263)</f>
        <v>47.1</v>
      </c>
      <c r="CD263" s="850">
        <v>1897</v>
      </c>
      <c r="CE263" s="851">
        <v>1893</v>
      </c>
      <c r="CF263" s="851">
        <v>1826</v>
      </c>
      <c r="CG263" s="852">
        <v>1782</v>
      </c>
      <c r="CH263" s="853">
        <v>1826</v>
      </c>
      <c r="CI263" s="864">
        <f t="shared" si="144"/>
        <v>1833.6666666666667</v>
      </c>
      <c r="CJ263" s="897">
        <f>CJ258</f>
        <v>7.3</v>
      </c>
      <c r="CK263" s="898">
        <f t="shared" ref="CK263:CN263" si="149">CK258</f>
        <v>8.1999999999999993</v>
      </c>
      <c r="CL263" s="898">
        <f t="shared" si="149"/>
        <v>8.1999999999999993</v>
      </c>
      <c r="CM263" s="899">
        <f t="shared" si="149"/>
        <v>8.4</v>
      </c>
      <c r="CN263" s="900">
        <f t="shared" si="149"/>
        <v>9.6</v>
      </c>
      <c r="CO263" s="892">
        <f t="shared" ref="CO263:CO272" si="150">AVERAGE(CK263:CM263)</f>
        <v>8.2666666666666657</v>
      </c>
    </row>
    <row r="264" spans="1:93" x14ac:dyDescent="0.3">
      <c r="A264" s="171" t="s">
        <v>49</v>
      </c>
      <c r="B264" s="789">
        <f>SUM(B265:B272)</f>
        <v>10230185</v>
      </c>
      <c r="C264" s="789">
        <f t="shared" ref="C264:E264" si="151">SUM(C265:C272)</f>
        <v>10327589</v>
      </c>
      <c r="D264" s="789">
        <f t="shared" si="151"/>
        <v>10379295</v>
      </c>
      <c r="E264" s="789">
        <f t="shared" si="151"/>
        <v>10452326</v>
      </c>
      <c r="F264" s="809">
        <f t="shared" si="130"/>
        <v>10386403.333333334</v>
      </c>
      <c r="G264" s="735">
        <f>SUM(G265:G272)</f>
        <v>382441.49000000005</v>
      </c>
      <c r="H264" s="735">
        <f t="shared" ref="H264:J264" si="152">SUM(H265:H272)</f>
        <v>381470.47</v>
      </c>
      <c r="I264" s="735">
        <f t="shared" si="152"/>
        <v>416192.02999999997</v>
      </c>
      <c r="J264" s="735">
        <f t="shared" si="152"/>
        <v>444084.85999999993</v>
      </c>
      <c r="K264" s="724">
        <f t="shared" si="131"/>
        <v>413915.78666666662</v>
      </c>
      <c r="L264" s="735">
        <f t="shared" si="145"/>
        <v>37400</v>
      </c>
      <c r="M264" s="736">
        <f t="shared" si="145"/>
        <v>36900</v>
      </c>
      <c r="N264" s="737">
        <f t="shared" si="132"/>
        <v>40100</v>
      </c>
      <c r="O264" s="738">
        <f t="shared" si="132"/>
        <v>42500</v>
      </c>
      <c r="P264" s="724">
        <f t="shared" si="133"/>
        <v>39833.333333333336</v>
      </c>
      <c r="Q264" s="735">
        <f t="shared" si="134"/>
        <v>40482.962783999996</v>
      </c>
      <c r="R264" s="736">
        <f t="shared" si="135"/>
        <v>39158.575199999999</v>
      </c>
      <c r="S264" s="737">
        <f t="shared" si="136"/>
        <v>41720.04</v>
      </c>
      <c r="T264" s="738">
        <f t="shared" si="137"/>
        <v>43350</v>
      </c>
      <c r="U264" s="724">
        <f t="shared" si="138"/>
        <v>41409.538399999998</v>
      </c>
      <c r="V264" s="735">
        <v>5507.9</v>
      </c>
      <c r="W264" s="736">
        <v>5522.1</v>
      </c>
      <c r="X264" s="737">
        <v>5597.9</v>
      </c>
      <c r="Y264" s="737">
        <v>5678.3</v>
      </c>
      <c r="Z264" s="739">
        <v>5775.3</v>
      </c>
      <c r="AA264" s="724">
        <f t="shared" si="139"/>
        <v>5599.4333333333334</v>
      </c>
      <c r="AB264" s="735">
        <v>637</v>
      </c>
      <c r="AC264" s="736">
        <v>602.4</v>
      </c>
      <c r="AD264" s="737">
        <v>625.9</v>
      </c>
      <c r="AE264" s="737">
        <v>665.1</v>
      </c>
      <c r="AF264" s="739">
        <v>683.3</v>
      </c>
      <c r="AG264" s="724">
        <f t="shared" si="140"/>
        <v>631.13333333333333</v>
      </c>
      <c r="AH264" s="951">
        <v>376.3</v>
      </c>
      <c r="AI264" s="952">
        <v>457.8</v>
      </c>
      <c r="AJ264" s="952">
        <v>492.8</v>
      </c>
      <c r="AK264" s="953">
        <v>421.1</v>
      </c>
      <c r="AL264" s="954">
        <v>439.6</v>
      </c>
      <c r="AM264" s="955">
        <v>457</v>
      </c>
      <c r="AN264" s="956">
        <v>128.19999999999999</v>
      </c>
      <c r="AO264" s="957">
        <v>144.19999999999999</v>
      </c>
      <c r="AP264" s="957">
        <v>154.4</v>
      </c>
      <c r="AQ264" s="958">
        <v>144.5</v>
      </c>
      <c r="AR264" s="959">
        <v>150.80000000000001</v>
      </c>
      <c r="AS264" s="955">
        <v>148</v>
      </c>
      <c r="AT264" s="789">
        <v>5217639</v>
      </c>
      <c r="AU264" s="798">
        <v>5270793</v>
      </c>
      <c r="AV264" s="798">
        <v>5297371</v>
      </c>
      <c r="AW264" s="799">
        <v>5325271</v>
      </c>
      <c r="AX264" s="800">
        <v>5356989</v>
      </c>
      <c r="AY264" s="809">
        <f t="shared" si="141"/>
        <v>5297811.666666667</v>
      </c>
      <c r="AZ264" s="756">
        <v>13.9</v>
      </c>
      <c r="BA264" s="757">
        <v>13.5</v>
      </c>
      <c r="BB264" s="757">
        <v>12.5</v>
      </c>
      <c r="BC264" s="758">
        <v>11.7</v>
      </c>
      <c r="BD264" s="759">
        <v>11.6</v>
      </c>
      <c r="BE264" s="724">
        <f t="shared" si="146"/>
        <v>12.566666666666668</v>
      </c>
      <c r="BF264" s="1022">
        <v>4790.7</v>
      </c>
      <c r="BG264" s="1023">
        <v>4739.7</v>
      </c>
      <c r="BH264" s="1023">
        <v>4715.6000000000004</v>
      </c>
      <c r="BI264" s="1024">
        <v>4838.2</v>
      </c>
      <c r="BJ264" s="1025">
        <v>4900.3</v>
      </c>
      <c r="BK264" s="724">
        <f t="shared" si="147"/>
        <v>4764.5</v>
      </c>
      <c r="BL264" s="789">
        <v>5815232</v>
      </c>
      <c r="BM264" s="798">
        <v>5858492</v>
      </c>
      <c r="BN264" s="798">
        <v>5876835</v>
      </c>
      <c r="BO264" s="799">
        <v>5903486</v>
      </c>
      <c r="BP264" s="800">
        <v>5942479</v>
      </c>
      <c r="BQ264" s="809">
        <f t="shared" si="142"/>
        <v>5879604.333333333</v>
      </c>
      <c r="BR264" s="854">
        <v>715891</v>
      </c>
      <c r="BS264" s="855">
        <v>609378</v>
      </c>
      <c r="BT264" s="855">
        <v>739949</v>
      </c>
      <c r="BU264" s="856">
        <v>761808</v>
      </c>
      <c r="BV264" s="857">
        <v>780805</v>
      </c>
      <c r="BW264" s="724">
        <f t="shared" si="143"/>
        <v>703711.66666666663</v>
      </c>
      <c r="BX264" s="756">
        <v>52.5</v>
      </c>
      <c r="BY264" s="757">
        <v>52.2</v>
      </c>
      <c r="BZ264" s="757">
        <v>51.8</v>
      </c>
      <c r="CA264" s="758">
        <v>55.4</v>
      </c>
      <c r="CB264" s="759">
        <v>58</v>
      </c>
      <c r="CC264" s="724">
        <f t="shared" si="148"/>
        <v>53.133333333333333</v>
      </c>
      <c r="CD264" s="854">
        <v>821456</v>
      </c>
      <c r="CE264" s="855">
        <v>810921</v>
      </c>
      <c r="CF264" s="855">
        <v>804435</v>
      </c>
      <c r="CG264" s="856">
        <v>810049</v>
      </c>
      <c r="CH264" s="857">
        <v>822645</v>
      </c>
      <c r="CI264" s="858">
        <f t="shared" si="144"/>
        <v>808468.33333333337</v>
      </c>
      <c r="CJ264" s="735">
        <v>6.5</v>
      </c>
      <c r="CK264" s="736">
        <v>7.7</v>
      </c>
      <c r="CL264" s="736">
        <v>8.4</v>
      </c>
      <c r="CM264" s="737">
        <v>8.8000000000000007</v>
      </c>
      <c r="CN264" s="738">
        <v>7.4</v>
      </c>
      <c r="CO264" s="755">
        <f t="shared" si="150"/>
        <v>8.3000000000000007</v>
      </c>
    </row>
    <row r="265" spans="1:93" x14ac:dyDescent="0.3">
      <c r="A265" s="172" t="s">
        <v>498</v>
      </c>
      <c r="B265" s="790">
        <v>2344124</v>
      </c>
      <c r="C265" s="791">
        <v>2377081</v>
      </c>
      <c r="D265" s="792">
        <v>2391990</v>
      </c>
      <c r="E265" s="793">
        <v>2415139</v>
      </c>
      <c r="F265" s="810">
        <f t="shared" si="130"/>
        <v>2394736.6666666665</v>
      </c>
      <c r="G265" s="725">
        <v>121995.46</v>
      </c>
      <c r="H265" s="726">
        <v>122241.45</v>
      </c>
      <c r="I265" s="727">
        <v>131845.63</v>
      </c>
      <c r="J265" s="728">
        <v>137605.51999999999</v>
      </c>
      <c r="K265" s="729">
        <f t="shared" si="131"/>
        <v>130564.2</v>
      </c>
      <c r="L265" s="725">
        <f t="shared" si="145"/>
        <v>52000</v>
      </c>
      <c r="M265" s="726">
        <f t="shared" si="145"/>
        <v>51400</v>
      </c>
      <c r="N265" s="727">
        <f t="shared" si="132"/>
        <v>55100</v>
      </c>
      <c r="O265" s="728">
        <f t="shared" si="132"/>
        <v>57000</v>
      </c>
      <c r="P265" s="729">
        <f t="shared" si="133"/>
        <v>54500</v>
      </c>
      <c r="Q265" s="725">
        <f t="shared" si="134"/>
        <v>56286.472320000001</v>
      </c>
      <c r="R265" s="726">
        <f t="shared" si="135"/>
        <v>54546.091199999995</v>
      </c>
      <c r="S265" s="727">
        <f t="shared" si="136"/>
        <v>57326.04</v>
      </c>
      <c r="T265" s="728">
        <f t="shared" si="137"/>
        <v>58140</v>
      </c>
      <c r="U265" s="729">
        <f t="shared" si="138"/>
        <v>56670.710400000004</v>
      </c>
      <c r="V265" s="725">
        <v>1357.1</v>
      </c>
      <c r="W265" s="726">
        <v>1380.3</v>
      </c>
      <c r="X265" s="727">
        <v>1410</v>
      </c>
      <c r="Y265" s="727">
        <v>1422.7</v>
      </c>
      <c r="Z265" s="740">
        <v>1429.7</v>
      </c>
      <c r="AA265" s="729">
        <f t="shared" si="139"/>
        <v>1404.3333333333333</v>
      </c>
      <c r="AB265" s="725">
        <v>141.80000000000001</v>
      </c>
      <c r="AC265" s="726">
        <v>128.1</v>
      </c>
      <c r="AD265" s="727">
        <v>140.6</v>
      </c>
      <c r="AE265" s="727">
        <v>145.19999999999999</v>
      </c>
      <c r="AF265" s="740">
        <v>155.9</v>
      </c>
      <c r="AG265" s="729">
        <f t="shared" si="140"/>
        <v>137.96666666666667</v>
      </c>
      <c r="AH265" s="960">
        <v>83.3</v>
      </c>
      <c r="AI265" s="961">
        <v>105.5</v>
      </c>
      <c r="AJ265" s="961">
        <v>115</v>
      </c>
      <c r="AK265" s="962">
        <v>98.9</v>
      </c>
      <c r="AL265" s="963">
        <v>98.4</v>
      </c>
      <c r="AM265" s="964">
        <v>106</v>
      </c>
      <c r="AN265" s="943">
        <v>28.2</v>
      </c>
      <c r="AO265" s="965">
        <v>32.200000000000003</v>
      </c>
      <c r="AP265" s="965">
        <v>36.1</v>
      </c>
      <c r="AQ265" s="966">
        <v>31.2</v>
      </c>
      <c r="AR265" s="967">
        <v>35</v>
      </c>
      <c r="AS265" s="964">
        <v>33</v>
      </c>
      <c r="AT265" s="790">
        <v>1278244</v>
      </c>
      <c r="AU265" s="791">
        <v>1299324</v>
      </c>
      <c r="AV265" s="791">
        <v>1309590</v>
      </c>
      <c r="AW265" s="792">
        <v>1321307</v>
      </c>
      <c r="AX265" s="793">
        <v>1335514</v>
      </c>
      <c r="AY265" s="810">
        <f t="shared" si="141"/>
        <v>1310073.6666666667</v>
      </c>
      <c r="AZ265" s="932">
        <v>12.2</v>
      </c>
      <c r="BA265" s="933">
        <v>11.4</v>
      </c>
      <c r="BB265" s="933">
        <v>10.1</v>
      </c>
      <c r="BC265" s="934">
        <v>9.8000000000000007</v>
      </c>
      <c r="BD265" s="935">
        <v>10.199999999999999</v>
      </c>
      <c r="BE265" s="729">
        <f t="shared" si="146"/>
        <v>10.433333333333334</v>
      </c>
      <c r="BF265" s="1026">
        <v>1197.2</v>
      </c>
      <c r="BG265" s="1031">
        <v>1199</v>
      </c>
      <c r="BH265" s="1027">
        <v>1201.8</v>
      </c>
      <c r="BI265" s="1028">
        <v>1236.4000000000001</v>
      </c>
      <c r="BJ265" s="1029">
        <v>1235.9000000000001</v>
      </c>
      <c r="BK265" s="729">
        <f t="shared" si="147"/>
        <v>1212.4000000000001</v>
      </c>
      <c r="BL265" s="790">
        <v>1408069</v>
      </c>
      <c r="BM265" s="791">
        <v>1426480</v>
      </c>
      <c r="BN265" s="791">
        <v>1434371</v>
      </c>
      <c r="BO265" s="792">
        <v>1445862</v>
      </c>
      <c r="BP265" s="793">
        <v>1462068</v>
      </c>
      <c r="BQ265" s="810">
        <f t="shared" si="142"/>
        <v>1435571</v>
      </c>
      <c r="BR265" s="725">
        <v>191179</v>
      </c>
      <c r="BS265" s="726">
        <v>167752</v>
      </c>
      <c r="BT265" s="726">
        <v>196178</v>
      </c>
      <c r="BU265" s="727">
        <v>200293</v>
      </c>
      <c r="BV265" s="728">
        <v>204981</v>
      </c>
      <c r="BW265" s="729">
        <f t="shared" si="143"/>
        <v>188074.33333333334</v>
      </c>
      <c r="BX265" s="932">
        <v>63.4</v>
      </c>
      <c r="BY265" s="933">
        <v>64.3</v>
      </c>
      <c r="BZ265" s="933">
        <v>63.8</v>
      </c>
      <c r="CA265" s="934">
        <v>64.099999999999994</v>
      </c>
      <c r="CB265" s="935">
        <v>67.8</v>
      </c>
      <c r="CC265" s="729">
        <f t="shared" si="148"/>
        <v>64.066666666666663</v>
      </c>
      <c r="CD265" s="859">
        <v>179200</v>
      </c>
      <c r="CE265" s="860">
        <v>177123</v>
      </c>
      <c r="CF265" s="860">
        <v>175657</v>
      </c>
      <c r="CG265" s="861">
        <v>177606</v>
      </c>
      <c r="CH265" s="862">
        <v>181615</v>
      </c>
      <c r="CI265" s="863">
        <f t="shared" si="144"/>
        <v>176795.33333333334</v>
      </c>
      <c r="CJ265" s="725">
        <v>5.9</v>
      </c>
      <c r="CK265" s="726">
        <v>7.4</v>
      </c>
      <c r="CL265" s="726">
        <v>7.5</v>
      </c>
      <c r="CM265" s="727">
        <v>7.5</v>
      </c>
      <c r="CN265" s="728">
        <v>6.8</v>
      </c>
      <c r="CO265" s="891">
        <f t="shared" si="150"/>
        <v>7.4666666666666659</v>
      </c>
    </row>
    <row r="266" spans="1:93" x14ac:dyDescent="0.3">
      <c r="A266" s="172" t="s">
        <v>499</v>
      </c>
      <c r="B266" s="790">
        <v>1708813</v>
      </c>
      <c r="C266" s="791">
        <v>1727398</v>
      </c>
      <c r="D266" s="792">
        <v>1737737</v>
      </c>
      <c r="E266" s="793">
        <v>1752290</v>
      </c>
      <c r="F266" s="810">
        <f t="shared" si="130"/>
        <v>1739141.6666666667</v>
      </c>
      <c r="G266" s="725">
        <v>54078.93</v>
      </c>
      <c r="H266" s="726">
        <v>54413.04</v>
      </c>
      <c r="I266" s="727">
        <v>59373.71</v>
      </c>
      <c r="J266" s="728">
        <v>64196.39</v>
      </c>
      <c r="K266" s="729">
        <f t="shared" si="131"/>
        <v>59327.71333333334</v>
      </c>
      <c r="L266" s="725">
        <f t="shared" si="145"/>
        <v>31600</v>
      </c>
      <c r="M266" s="726">
        <f t="shared" si="145"/>
        <v>31500</v>
      </c>
      <c r="N266" s="727">
        <f t="shared" si="132"/>
        <v>34200</v>
      </c>
      <c r="O266" s="728">
        <f t="shared" si="132"/>
        <v>36600</v>
      </c>
      <c r="P266" s="729">
        <f t="shared" si="133"/>
        <v>34100</v>
      </c>
      <c r="Q266" s="725">
        <f t="shared" si="134"/>
        <v>34204.856255999999</v>
      </c>
      <c r="R266" s="726">
        <f t="shared" si="135"/>
        <v>33428.051999999996</v>
      </c>
      <c r="S266" s="727">
        <f t="shared" si="136"/>
        <v>35581.68</v>
      </c>
      <c r="T266" s="728">
        <f t="shared" si="137"/>
        <v>37332</v>
      </c>
      <c r="U266" s="729">
        <f t="shared" si="138"/>
        <v>35447.243999999999</v>
      </c>
      <c r="V266" s="725">
        <v>894.3</v>
      </c>
      <c r="W266" s="726">
        <v>890.2</v>
      </c>
      <c r="X266" s="727">
        <v>906.2</v>
      </c>
      <c r="Y266" s="727">
        <v>908.3</v>
      </c>
      <c r="Z266" s="740">
        <v>929.8</v>
      </c>
      <c r="AA266" s="729">
        <f t="shared" si="139"/>
        <v>901.56666666666661</v>
      </c>
      <c r="AB266" s="725">
        <v>115.2</v>
      </c>
      <c r="AC266" s="726">
        <v>108</v>
      </c>
      <c r="AD266" s="727">
        <v>107.5</v>
      </c>
      <c r="AE266" s="727">
        <v>120.4</v>
      </c>
      <c r="AF266" s="740">
        <v>119.8</v>
      </c>
      <c r="AG266" s="729">
        <f t="shared" si="140"/>
        <v>111.96666666666665</v>
      </c>
      <c r="AH266" s="960">
        <v>65.099999999999994</v>
      </c>
      <c r="AI266" s="961">
        <v>83.4</v>
      </c>
      <c r="AJ266" s="961">
        <v>88.1</v>
      </c>
      <c r="AK266" s="962">
        <v>85.4</v>
      </c>
      <c r="AL266" s="963">
        <v>83.5</v>
      </c>
      <c r="AM266" s="964">
        <v>86</v>
      </c>
      <c r="AN266" s="943">
        <v>22.6</v>
      </c>
      <c r="AO266" s="965">
        <v>27.3</v>
      </c>
      <c r="AP266" s="965">
        <v>28.2</v>
      </c>
      <c r="AQ266" s="966">
        <v>31.3</v>
      </c>
      <c r="AR266" s="967">
        <v>26.2</v>
      </c>
      <c r="AS266" s="964">
        <v>29</v>
      </c>
      <c r="AT266" s="790">
        <v>847613</v>
      </c>
      <c r="AU266" s="791">
        <v>857481</v>
      </c>
      <c r="AV266" s="791">
        <v>862511</v>
      </c>
      <c r="AW266" s="792">
        <v>868299</v>
      </c>
      <c r="AX266" s="793">
        <v>872887</v>
      </c>
      <c r="AY266" s="810">
        <f t="shared" si="141"/>
        <v>862763.66666666663</v>
      </c>
      <c r="AZ266" s="932">
        <v>14.9</v>
      </c>
      <c r="BA266" s="933">
        <v>15.4</v>
      </c>
      <c r="BB266" s="933">
        <v>13.8</v>
      </c>
      <c r="BC266" s="934">
        <v>13.5</v>
      </c>
      <c r="BD266" s="935">
        <v>13.7</v>
      </c>
      <c r="BE266" s="729">
        <f t="shared" si="146"/>
        <v>14.233333333333334</v>
      </c>
      <c r="BF266" s="1026">
        <v>775.8</v>
      </c>
      <c r="BG266" s="1027">
        <v>756.5</v>
      </c>
      <c r="BH266" s="1027">
        <v>754.8</v>
      </c>
      <c r="BI266" s="1028">
        <v>754.6</v>
      </c>
      <c r="BJ266" s="1029">
        <v>779.1</v>
      </c>
      <c r="BK266" s="729">
        <f t="shared" si="147"/>
        <v>755.30000000000007</v>
      </c>
      <c r="BL266" s="790">
        <v>956525</v>
      </c>
      <c r="BM266" s="791">
        <v>965373</v>
      </c>
      <c r="BN266" s="791">
        <v>969769</v>
      </c>
      <c r="BO266" s="792">
        <v>975795</v>
      </c>
      <c r="BP266" s="793">
        <v>981962</v>
      </c>
      <c r="BQ266" s="810">
        <f t="shared" si="142"/>
        <v>970312.33333333337</v>
      </c>
      <c r="BR266" s="725">
        <v>113932</v>
      </c>
      <c r="BS266" s="726">
        <v>93782</v>
      </c>
      <c r="BT266" s="726">
        <v>118227</v>
      </c>
      <c r="BU266" s="727">
        <v>122405</v>
      </c>
      <c r="BV266" s="728">
        <v>125581</v>
      </c>
      <c r="BW266" s="729">
        <f t="shared" si="143"/>
        <v>111471.33333333333</v>
      </c>
      <c r="BX266" s="932">
        <v>49.9</v>
      </c>
      <c r="BY266" s="933">
        <v>47.1</v>
      </c>
      <c r="BZ266" s="933">
        <v>48</v>
      </c>
      <c r="CA266" s="934">
        <v>52</v>
      </c>
      <c r="CB266" s="935">
        <v>53.7</v>
      </c>
      <c r="CC266" s="729">
        <f t="shared" si="148"/>
        <v>49.033333333333331</v>
      </c>
      <c r="CD266" s="859">
        <v>147738</v>
      </c>
      <c r="CE266" s="860">
        <v>146617</v>
      </c>
      <c r="CF266" s="860">
        <v>145941</v>
      </c>
      <c r="CG266" s="861">
        <v>147254</v>
      </c>
      <c r="CH266" s="862">
        <v>149615</v>
      </c>
      <c r="CI266" s="863">
        <f t="shared" si="144"/>
        <v>146604</v>
      </c>
      <c r="CJ266" s="725">
        <v>4.8</v>
      </c>
      <c r="CK266" s="726">
        <v>7.1</v>
      </c>
      <c r="CL266" s="726">
        <v>7.5</v>
      </c>
      <c r="CM266" s="727">
        <v>8.4</v>
      </c>
      <c r="CN266" s="728">
        <v>7.2</v>
      </c>
      <c r="CO266" s="891">
        <f t="shared" si="150"/>
        <v>7.666666666666667</v>
      </c>
    </row>
    <row r="267" spans="1:93" x14ac:dyDescent="0.3">
      <c r="A267" s="172" t="s">
        <v>500</v>
      </c>
      <c r="B267" s="790">
        <v>864630</v>
      </c>
      <c r="C267" s="791">
        <v>870200</v>
      </c>
      <c r="D267" s="792">
        <v>873407</v>
      </c>
      <c r="E267" s="793">
        <v>878580</v>
      </c>
      <c r="F267" s="810">
        <f t="shared" si="130"/>
        <v>874062.33333333337</v>
      </c>
      <c r="G267" s="725">
        <v>27179.65</v>
      </c>
      <c r="H267" s="726">
        <v>27187.24</v>
      </c>
      <c r="I267" s="727">
        <v>30314.560000000001</v>
      </c>
      <c r="J267" s="728">
        <v>32065.65</v>
      </c>
      <c r="K267" s="729">
        <f t="shared" si="131"/>
        <v>29855.816666666669</v>
      </c>
      <c r="L267" s="725">
        <f t="shared" si="145"/>
        <v>31400</v>
      </c>
      <c r="M267" s="726">
        <f t="shared" si="145"/>
        <v>31200</v>
      </c>
      <c r="N267" s="727">
        <f t="shared" si="132"/>
        <v>34700</v>
      </c>
      <c r="O267" s="728">
        <f t="shared" si="132"/>
        <v>36500</v>
      </c>
      <c r="P267" s="729">
        <f t="shared" si="133"/>
        <v>34133.333333333336</v>
      </c>
      <c r="Q267" s="725">
        <f t="shared" si="134"/>
        <v>33988.369824000001</v>
      </c>
      <c r="R267" s="726">
        <f t="shared" si="135"/>
        <v>33109.689599999998</v>
      </c>
      <c r="S267" s="727">
        <f t="shared" si="136"/>
        <v>36101.879999999997</v>
      </c>
      <c r="T267" s="728">
        <f t="shared" si="137"/>
        <v>37230</v>
      </c>
      <c r="U267" s="729">
        <f t="shared" si="138"/>
        <v>35480.523199999996</v>
      </c>
      <c r="V267" s="725">
        <v>456.9</v>
      </c>
      <c r="W267" s="726">
        <v>450</v>
      </c>
      <c r="X267" s="727">
        <v>450.6</v>
      </c>
      <c r="Y267" s="727">
        <v>463.3</v>
      </c>
      <c r="Z267" s="740">
        <v>463.6</v>
      </c>
      <c r="AA267" s="729">
        <f t="shared" si="139"/>
        <v>454.63333333333338</v>
      </c>
      <c r="AB267" s="725">
        <v>51.4</v>
      </c>
      <c r="AC267" s="726">
        <v>50.5</v>
      </c>
      <c r="AD267" s="727">
        <v>51.7</v>
      </c>
      <c r="AE267" s="727">
        <v>58.5</v>
      </c>
      <c r="AF267" s="740">
        <v>56.7</v>
      </c>
      <c r="AG267" s="729">
        <f t="shared" si="140"/>
        <v>53.566666666666663</v>
      </c>
      <c r="AH267" s="960">
        <v>28.7</v>
      </c>
      <c r="AI267" s="961">
        <v>34.6</v>
      </c>
      <c r="AJ267" s="961">
        <v>33.700000000000003</v>
      </c>
      <c r="AK267" s="962">
        <v>28.1</v>
      </c>
      <c r="AL267" s="963">
        <v>31.7</v>
      </c>
      <c r="AM267" s="964">
        <v>32</v>
      </c>
      <c r="AN267" s="943">
        <v>11.5</v>
      </c>
      <c r="AO267" s="965">
        <v>13</v>
      </c>
      <c r="AP267" s="965">
        <v>12.1</v>
      </c>
      <c r="AQ267" s="966">
        <v>10.5</v>
      </c>
      <c r="AR267" s="967">
        <v>11.9</v>
      </c>
      <c r="AS267" s="964">
        <v>12</v>
      </c>
      <c r="AT267" s="790">
        <v>421268</v>
      </c>
      <c r="AU267" s="791">
        <v>423504</v>
      </c>
      <c r="AV267" s="791">
        <v>424429</v>
      </c>
      <c r="AW267" s="792">
        <v>425821</v>
      </c>
      <c r="AX267" s="793">
        <v>427116</v>
      </c>
      <c r="AY267" s="810">
        <f t="shared" si="141"/>
        <v>424584.66666666669</v>
      </c>
      <c r="AZ267" s="932">
        <v>15.8</v>
      </c>
      <c r="BA267" s="933">
        <v>15.6</v>
      </c>
      <c r="BB267" s="933">
        <v>14.4</v>
      </c>
      <c r="BC267" s="934">
        <v>13.3</v>
      </c>
      <c r="BD267" s="935">
        <v>13</v>
      </c>
      <c r="BE267" s="729">
        <f t="shared" si="146"/>
        <v>14.433333333333332</v>
      </c>
      <c r="BF267" s="1026">
        <v>392.3</v>
      </c>
      <c r="BG267" s="1027">
        <v>385.4</v>
      </c>
      <c r="BH267" s="1027">
        <v>379.2</v>
      </c>
      <c r="BI267" s="1028">
        <v>392.8</v>
      </c>
      <c r="BJ267" s="1033">
        <v>392</v>
      </c>
      <c r="BK267" s="729">
        <f t="shared" si="147"/>
        <v>385.79999999999995</v>
      </c>
      <c r="BL267" s="790">
        <v>471624</v>
      </c>
      <c r="BM267" s="791">
        <v>473003</v>
      </c>
      <c r="BN267" s="791">
        <v>472958</v>
      </c>
      <c r="BO267" s="792">
        <v>474121</v>
      </c>
      <c r="BP267" s="793">
        <v>475863</v>
      </c>
      <c r="BQ267" s="810">
        <f t="shared" si="142"/>
        <v>473360.66666666669</v>
      </c>
      <c r="BR267" s="725">
        <v>53765</v>
      </c>
      <c r="BS267" s="726">
        <v>44588</v>
      </c>
      <c r="BT267" s="726">
        <v>55796</v>
      </c>
      <c r="BU267" s="727">
        <v>57675</v>
      </c>
      <c r="BV267" s="728">
        <v>59352</v>
      </c>
      <c r="BW267" s="729">
        <f t="shared" si="143"/>
        <v>52686.333333333336</v>
      </c>
      <c r="BX267" s="932">
        <v>45.3</v>
      </c>
      <c r="BY267" s="933">
        <v>46.9</v>
      </c>
      <c r="BZ267" s="933">
        <v>40.799999999999997</v>
      </c>
      <c r="CA267" s="934">
        <v>42.8</v>
      </c>
      <c r="CB267" s="935">
        <v>42.3</v>
      </c>
      <c r="CC267" s="729">
        <f t="shared" si="148"/>
        <v>43.5</v>
      </c>
      <c r="CD267" s="859">
        <v>69818</v>
      </c>
      <c r="CE267" s="860">
        <v>68741</v>
      </c>
      <c r="CF267" s="860">
        <v>68127</v>
      </c>
      <c r="CG267" s="861">
        <v>68350</v>
      </c>
      <c r="CH267" s="862">
        <v>68968</v>
      </c>
      <c r="CI267" s="863">
        <f t="shared" si="144"/>
        <v>68406</v>
      </c>
      <c r="CJ267" s="725">
        <v>10.1</v>
      </c>
      <c r="CK267" s="726">
        <v>9.4</v>
      </c>
      <c r="CL267" s="726">
        <v>12.1</v>
      </c>
      <c r="CM267" s="727">
        <v>10</v>
      </c>
      <c r="CN267" s="728">
        <v>8.8000000000000007</v>
      </c>
      <c r="CO267" s="891">
        <f t="shared" si="150"/>
        <v>10.5</v>
      </c>
    </row>
    <row r="268" spans="1:93" x14ac:dyDescent="0.3">
      <c r="A268" s="172" t="s">
        <v>501</v>
      </c>
      <c r="B268" s="790">
        <v>1521848</v>
      </c>
      <c r="C268" s="791">
        <v>1537433</v>
      </c>
      <c r="D268" s="792">
        <v>1548392</v>
      </c>
      <c r="E268" s="793">
        <v>1561362</v>
      </c>
      <c r="F268" s="810">
        <f t="shared" si="130"/>
        <v>1549062.3333333333</v>
      </c>
      <c r="G268" s="725">
        <v>48864</v>
      </c>
      <c r="H268" s="726">
        <v>49593.04</v>
      </c>
      <c r="I268" s="727">
        <v>53265.07</v>
      </c>
      <c r="J268" s="728">
        <v>56213.71</v>
      </c>
      <c r="K268" s="729">
        <f t="shared" si="131"/>
        <v>53023.94</v>
      </c>
      <c r="L268" s="725">
        <f t="shared" si="145"/>
        <v>32100</v>
      </c>
      <c r="M268" s="726">
        <f t="shared" si="145"/>
        <v>32300</v>
      </c>
      <c r="N268" s="727">
        <f t="shared" si="132"/>
        <v>34400</v>
      </c>
      <c r="O268" s="728">
        <f t="shared" si="132"/>
        <v>36000</v>
      </c>
      <c r="P268" s="729">
        <f t="shared" si="133"/>
        <v>34233.333333333336</v>
      </c>
      <c r="Q268" s="725">
        <f t="shared" si="134"/>
        <v>34746.072335999997</v>
      </c>
      <c r="R268" s="726">
        <f t="shared" si="135"/>
        <v>34277.018400000001</v>
      </c>
      <c r="S268" s="727">
        <f t="shared" si="136"/>
        <v>35789.760000000002</v>
      </c>
      <c r="T268" s="728">
        <f t="shared" si="137"/>
        <v>36720</v>
      </c>
      <c r="U268" s="729">
        <f t="shared" si="138"/>
        <v>35595.592800000006</v>
      </c>
      <c r="V268" s="725">
        <v>788.8</v>
      </c>
      <c r="W268" s="726">
        <v>799</v>
      </c>
      <c r="X268" s="727">
        <v>821.9</v>
      </c>
      <c r="Y268" s="727">
        <v>828.9</v>
      </c>
      <c r="Z268" s="740">
        <v>865</v>
      </c>
      <c r="AA268" s="729">
        <f t="shared" si="139"/>
        <v>816.6</v>
      </c>
      <c r="AB268" s="725">
        <v>94.6</v>
      </c>
      <c r="AC268" s="726">
        <v>95.3</v>
      </c>
      <c r="AD268" s="727">
        <v>93.1</v>
      </c>
      <c r="AE268" s="727">
        <v>95.9</v>
      </c>
      <c r="AF268" s="740">
        <v>96.8</v>
      </c>
      <c r="AG268" s="729">
        <f t="shared" si="140"/>
        <v>94.766666666666652</v>
      </c>
      <c r="AH268" s="960">
        <v>70.599999999999994</v>
      </c>
      <c r="AI268" s="961">
        <v>83.9</v>
      </c>
      <c r="AJ268" s="961">
        <v>91.7</v>
      </c>
      <c r="AK268" s="962">
        <v>76.2</v>
      </c>
      <c r="AL268" s="963">
        <v>80.900000000000006</v>
      </c>
      <c r="AM268" s="964">
        <v>84</v>
      </c>
      <c r="AN268" s="943">
        <v>22.8</v>
      </c>
      <c r="AO268" s="965">
        <v>24.5</v>
      </c>
      <c r="AP268" s="965">
        <v>25.4</v>
      </c>
      <c r="AQ268" s="966">
        <v>22.9</v>
      </c>
      <c r="AR268" s="967">
        <v>25.6</v>
      </c>
      <c r="AS268" s="964">
        <v>24</v>
      </c>
      <c r="AT268" s="790">
        <v>770585</v>
      </c>
      <c r="AU268" s="791">
        <v>778447</v>
      </c>
      <c r="AV268" s="791">
        <v>784149</v>
      </c>
      <c r="AW268" s="792">
        <v>789997</v>
      </c>
      <c r="AX268" s="793">
        <v>796032</v>
      </c>
      <c r="AY268" s="810">
        <f t="shared" si="141"/>
        <v>784197.66666666663</v>
      </c>
      <c r="AZ268" s="932">
        <v>15.3</v>
      </c>
      <c r="BA268" s="933">
        <v>14.9</v>
      </c>
      <c r="BB268" s="933">
        <v>14.8</v>
      </c>
      <c r="BC268" s="934">
        <v>13.5</v>
      </c>
      <c r="BD268" s="935">
        <v>12.1</v>
      </c>
      <c r="BE268" s="729">
        <f t="shared" si="146"/>
        <v>14.4</v>
      </c>
      <c r="BF268" s="1026">
        <v>670.4</v>
      </c>
      <c r="BG268" s="1027">
        <v>666.7</v>
      </c>
      <c r="BH268" s="1027">
        <v>673.3</v>
      </c>
      <c r="BI268" s="1028">
        <v>696.1</v>
      </c>
      <c r="BJ268" s="1033">
        <v>727</v>
      </c>
      <c r="BK268" s="729">
        <f t="shared" si="147"/>
        <v>678.69999999999993</v>
      </c>
      <c r="BL268" s="790">
        <v>860123</v>
      </c>
      <c r="BM268" s="791">
        <v>866921</v>
      </c>
      <c r="BN268" s="791">
        <v>871948</v>
      </c>
      <c r="BO268" s="792">
        <v>877860</v>
      </c>
      <c r="BP268" s="793">
        <v>885133</v>
      </c>
      <c r="BQ268" s="810">
        <f t="shared" si="142"/>
        <v>872243</v>
      </c>
      <c r="BR268" s="725">
        <v>104969</v>
      </c>
      <c r="BS268" s="726">
        <v>91366</v>
      </c>
      <c r="BT268" s="726">
        <v>108314</v>
      </c>
      <c r="BU268" s="727">
        <v>111273</v>
      </c>
      <c r="BV268" s="728">
        <v>113549</v>
      </c>
      <c r="BW268" s="729">
        <f t="shared" si="143"/>
        <v>103651</v>
      </c>
      <c r="BX268" s="932">
        <v>53.1</v>
      </c>
      <c r="BY268" s="933">
        <v>51</v>
      </c>
      <c r="BZ268" s="933">
        <v>54.3</v>
      </c>
      <c r="CA268" s="934">
        <v>59.9</v>
      </c>
      <c r="CB268" s="935">
        <v>58.4</v>
      </c>
      <c r="CC268" s="729">
        <f t="shared" si="148"/>
        <v>55.066666666666663</v>
      </c>
      <c r="CD268" s="859">
        <v>122596</v>
      </c>
      <c r="CE268" s="860">
        <v>121651</v>
      </c>
      <c r="CF268" s="860">
        <v>121424</v>
      </c>
      <c r="CG268" s="861">
        <v>122534</v>
      </c>
      <c r="CH268" s="862">
        <v>124577</v>
      </c>
      <c r="CI268" s="863">
        <f t="shared" si="144"/>
        <v>121869.66666666667</v>
      </c>
      <c r="CJ268" s="725">
        <v>5.2</v>
      </c>
      <c r="CK268" s="726">
        <v>7.3</v>
      </c>
      <c r="CL268" s="726">
        <v>7.3</v>
      </c>
      <c r="CM268" s="727">
        <v>6.1</v>
      </c>
      <c r="CN268" s="728">
        <v>6.6</v>
      </c>
      <c r="CO268" s="891">
        <f t="shared" si="150"/>
        <v>6.8999999999999995</v>
      </c>
    </row>
    <row r="269" spans="1:93" x14ac:dyDescent="0.3">
      <c r="A269" s="172" t="s">
        <v>502</v>
      </c>
      <c r="B269" s="790">
        <v>2039166</v>
      </c>
      <c r="C269" s="791">
        <v>2059729</v>
      </c>
      <c r="D269" s="792">
        <v>2071191</v>
      </c>
      <c r="E269" s="793">
        <v>2085102</v>
      </c>
      <c r="F269" s="810">
        <f t="shared" si="130"/>
        <v>2072007.3333333333</v>
      </c>
      <c r="G269" s="725">
        <v>73827.05</v>
      </c>
      <c r="H269" s="726">
        <v>72378.14</v>
      </c>
      <c r="I269" s="727">
        <v>78718.27</v>
      </c>
      <c r="J269" s="728">
        <v>85563.41</v>
      </c>
      <c r="K269" s="729">
        <f t="shared" si="131"/>
        <v>78886.606666666674</v>
      </c>
      <c r="L269" s="725">
        <f t="shared" si="145"/>
        <v>36200</v>
      </c>
      <c r="M269" s="726">
        <f t="shared" si="145"/>
        <v>35100</v>
      </c>
      <c r="N269" s="727">
        <f t="shared" si="132"/>
        <v>38000</v>
      </c>
      <c r="O269" s="728">
        <f t="shared" si="132"/>
        <v>41000</v>
      </c>
      <c r="P269" s="729">
        <f t="shared" si="133"/>
        <v>38033.333333333336</v>
      </c>
      <c r="Q269" s="725">
        <f t="shared" si="134"/>
        <v>39184.044192000001</v>
      </c>
      <c r="R269" s="726">
        <f t="shared" si="135"/>
        <v>37248.400799999996</v>
      </c>
      <c r="S269" s="727">
        <f t="shared" si="136"/>
        <v>39535.199999999997</v>
      </c>
      <c r="T269" s="728">
        <f t="shared" si="137"/>
        <v>41820</v>
      </c>
      <c r="U269" s="729">
        <f t="shared" si="138"/>
        <v>39534.533599999995</v>
      </c>
      <c r="V269" s="725">
        <v>1122.5</v>
      </c>
      <c r="W269" s="726">
        <v>1117.8</v>
      </c>
      <c r="X269" s="727">
        <v>1125.4000000000001</v>
      </c>
      <c r="Y269" s="727">
        <v>1150.5</v>
      </c>
      <c r="Z269" s="740">
        <v>1171.5999999999999</v>
      </c>
      <c r="AA269" s="729">
        <f t="shared" si="139"/>
        <v>1131.2333333333333</v>
      </c>
      <c r="AB269" s="725">
        <v>134.4</v>
      </c>
      <c r="AC269" s="726">
        <v>122.3</v>
      </c>
      <c r="AD269" s="727">
        <v>126.7</v>
      </c>
      <c r="AE269" s="727">
        <v>131.4</v>
      </c>
      <c r="AF269" s="740">
        <v>142.1</v>
      </c>
      <c r="AG269" s="729">
        <f t="shared" si="140"/>
        <v>126.8</v>
      </c>
      <c r="AH269" s="960">
        <v>68.099999999999994</v>
      </c>
      <c r="AI269" s="961">
        <v>85.4</v>
      </c>
      <c r="AJ269" s="961">
        <v>94.8</v>
      </c>
      <c r="AK269" s="962">
        <v>72.599999999999994</v>
      </c>
      <c r="AL269" s="963">
        <v>85.2</v>
      </c>
      <c r="AM269" s="964">
        <v>84</v>
      </c>
      <c r="AN269" s="943">
        <v>22.9</v>
      </c>
      <c r="AO269" s="965">
        <v>27.2</v>
      </c>
      <c r="AP269" s="965">
        <v>29.1</v>
      </c>
      <c r="AQ269" s="966">
        <v>25</v>
      </c>
      <c r="AR269" s="967">
        <v>30.2</v>
      </c>
      <c r="AS269" s="964">
        <v>27</v>
      </c>
      <c r="AT269" s="790">
        <v>1043169</v>
      </c>
      <c r="AU269" s="791">
        <v>1055157</v>
      </c>
      <c r="AV269" s="791">
        <v>1060788</v>
      </c>
      <c r="AW269" s="792">
        <v>1064895</v>
      </c>
      <c r="AX269" s="793">
        <v>1071888</v>
      </c>
      <c r="AY269" s="810">
        <f t="shared" si="141"/>
        <v>1060280</v>
      </c>
      <c r="AZ269" s="932">
        <v>13.3</v>
      </c>
      <c r="BA269" s="933">
        <v>12.9</v>
      </c>
      <c r="BB269" s="933">
        <v>12.3</v>
      </c>
      <c r="BC269" s="934">
        <v>10.8</v>
      </c>
      <c r="BD269" s="935">
        <v>11.2</v>
      </c>
      <c r="BE269" s="729">
        <f t="shared" si="146"/>
        <v>12</v>
      </c>
      <c r="BF269" s="1026">
        <v>980.7</v>
      </c>
      <c r="BG269" s="1027">
        <v>962.6</v>
      </c>
      <c r="BH269" s="1031">
        <v>954</v>
      </c>
      <c r="BI269" s="1028">
        <v>987.7</v>
      </c>
      <c r="BJ269" s="1029">
        <v>985.9</v>
      </c>
      <c r="BK269" s="729">
        <f t="shared" si="147"/>
        <v>968.1</v>
      </c>
      <c r="BL269" s="790">
        <v>1162742</v>
      </c>
      <c r="BM269" s="791">
        <v>1172643</v>
      </c>
      <c r="BN269" s="791">
        <v>1176371</v>
      </c>
      <c r="BO269" s="792">
        <v>1180298</v>
      </c>
      <c r="BP269" s="793">
        <v>1189094</v>
      </c>
      <c r="BQ269" s="810">
        <f t="shared" si="142"/>
        <v>1176437.3333333333</v>
      </c>
      <c r="BR269" s="725">
        <v>144288</v>
      </c>
      <c r="BS269" s="726">
        <v>120883</v>
      </c>
      <c r="BT269" s="726">
        <v>149377</v>
      </c>
      <c r="BU269" s="727">
        <v>153825</v>
      </c>
      <c r="BV269" s="728">
        <v>158243</v>
      </c>
      <c r="BW269" s="729">
        <f t="shared" si="143"/>
        <v>141361.66666666666</v>
      </c>
      <c r="BX269" s="932">
        <v>49.5</v>
      </c>
      <c r="BY269" s="933">
        <v>51.7</v>
      </c>
      <c r="BZ269" s="933">
        <v>48.9</v>
      </c>
      <c r="CA269" s="934">
        <v>55.6</v>
      </c>
      <c r="CB269" s="935">
        <v>59.9</v>
      </c>
      <c r="CC269" s="729">
        <f t="shared" si="148"/>
        <v>52.066666666666663</v>
      </c>
      <c r="CD269" s="859">
        <v>163974</v>
      </c>
      <c r="CE269" s="860">
        <v>161694</v>
      </c>
      <c r="CF269" s="860">
        <v>160139</v>
      </c>
      <c r="CG269" s="861">
        <v>161443</v>
      </c>
      <c r="CH269" s="862">
        <v>164206</v>
      </c>
      <c r="CI269" s="863">
        <f t="shared" si="144"/>
        <v>161092</v>
      </c>
      <c r="CJ269" s="725">
        <v>6.5</v>
      </c>
      <c r="CK269" s="726">
        <v>7.5</v>
      </c>
      <c r="CL269" s="726">
        <v>9.6999999999999993</v>
      </c>
      <c r="CM269" s="727">
        <v>10.9</v>
      </c>
      <c r="CN269" s="728">
        <v>8.6</v>
      </c>
      <c r="CO269" s="891">
        <f t="shared" si="150"/>
        <v>9.3666666666666671</v>
      </c>
    </row>
    <row r="270" spans="1:93" x14ac:dyDescent="0.3">
      <c r="A270" s="172" t="s">
        <v>503</v>
      </c>
      <c r="B270" s="790">
        <v>855220</v>
      </c>
      <c r="C270" s="791">
        <v>857762</v>
      </c>
      <c r="D270" s="792">
        <v>858063</v>
      </c>
      <c r="E270" s="793">
        <v>859350</v>
      </c>
      <c r="F270" s="810">
        <f t="shared" si="130"/>
        <v>858391.66666666663</v>
      </c>
      <c r="G270" s="725">
        <v>25567.21</v>
      </c>
      <c r="H270" s="726">
        <v>25369</v>
      </c>
      <c r="I270" s="727">
        <v>27539.79</v>
      </c>
      <c r="J270" s="728">
        <v>30053.69</v>
      </c>
      <c r="K270" s="729">
        <f t="shared" si="131"/>
        <v>27654.16</v>
      </c>
      <c r="L270" s="725">
        <f t="shared" si="145"/>
        <v>29900</v>
      </c>
      <c r="M270" s="726">
        <f t="shared" si="145"/>
        <v>29600</v>
      </c>
      <c r="N270" s="727">
        <f t="shared" si="132"/>
        <v>32100</v>
      </c>
      <c r="O270" s="728">
        <f t="shared" si="132"/>
        <v>35000</v>
      </c>
      <c r="P270" s="729">
        <f t="shared" si="133"/>
        <v>32233.333333333332</v>
      </c>
      <c r="Q270" s="725">
        <f t="shared" si="134"/>
        <v>32364.721583999999</v>
      </c>
      <c r="R270" s="726">
        <f t="shared" si="135"/>
        <v>31411.756799999999</v>
      </c>
      <c r="S270" s="727">
        <f t="shared" si="136"/>
        <v>33396.839999999997</v>
      </c>
      <c r="T270" s="728">
        <f t="shared" si="137"/>
        <v>35700</v>
      </c>
      <c r="U270" s="729">
        <f t="shared" si="138"/>
        <v>33502.865599999997</v>
      </c>
      <c r="V270" s="725">
        <v>437.8</v>
      </c>
      <c r="W270" s="726">
        <v>424.9</v>
      </c>
      <c r="X270" s="727">
        <v>425.3</v>
      </c>
      <c r="Y270" s="727">
        <v>437.5</v>
      </c>
      <c r="Z270" s="740">
        <v>440.6</v>
      </c>
      <c r="AA270" s="729">
        <f t="shared" si="139"/>
        <v>429.23333333333335</v>
      </c>
      <c r="AB270" s="725">
        <v>44.9</v>
      </c>
      <c r="AC270" s="726">
        <v>46.8</v>
      </c>
      <c r="AD270" s="727">
        <v>48.5</v>
      </c>
      <c r="AE270" s="727">
        <v>53.6</v>
      </c>
      <c r="AF270" s="740">
        <v>51.2</v>
      </c>
      <c r="AG270" s="729">
        <f t="shared" si="140"/>
        <v>49.633333333333333</v>
      </c>
      <c r="AH270" s="960">
        <v>31.8</v>
      </c>
      <c r="AI270" s="961">
        <v>33.700000000000003</v>
      </c>
      <c r="AJ270" s="961">
        <v>41.2</v>
      </c>
      <c r="AK270" s="962">
        <v>33.4</v>
      </c>
      <c r="AL270" s="963">
        <v>31.6</v>
      </c>
      <c r="AM270" s="964">
        <v>36</v>
      </c>
      <c r="AN270" s="943">
        <v>9.4</v>
      </c>
      <c r="AO270" s="965">
        <v>9.1999999999999993</v>
      </c>
      <c r="AP270" s="965">
        <v>12</v>
      </c>
      <c r="AQ270" s="966">
        <v>12</v>
      </c>
      <c r="AR270" s="967">
        <v>10.6</v>
      </c>
      <c r="AS270" s="964">
        <v>11</v>
      </c>
      <c r="AT270" s="790">
        <v>415433</v>
      </c>
      <c r="AU270" s="791">
        <v>415404</v>
      </c>
      <c r="AV270" s="791">
        <v>414923</v>
      </c>
      <c r="AW270" s="792">
        <v>414489</v>
      </c>
      <c r="AX270" s="793">
        <v>413324</v>
      </c>
      <c r="AY270" s="810">
        <f t="shared" si="141"/>
        <v>414938.66666666669</v>
      </c>
      <c r="AZ270" s="932">
        <v>17.399999999999999</v>
      </c>
      <c r="BA270" s="933">
        <v>16.5</v>
      </c>
      <c r="BB270" s="933">
        <v>15.5</v>
      </c>
      <c r="BC270" s="934">
        <v>13.9</v>
      </c>
      <c r="BD270" s="935">
        <v>13.7</v>
      </c>
      <c r="BE270" s="729">
        <f t="shared" si="146"/>
        <v>15.299999999999999</v>
      </c>
      <c r="BF270" s="1026">
        <v>378.7</v>
      </c>
      <c r="BG270" s="1031">
        <v>366</v>
      </c>
      <c r="BH270" s="1027">
        <v>356.2</v>
      </c>
      <c r="BI270" s="1028">
        <v>367.9</v>
      </c>
      <c r="BJ270" s="1029">
        <v>375.3</v>
      </c>
      <c r="BK270" s="729">
        <f t="shared" si="147"/>
        <v>363.36666666666662</v>
      </c>
      <c r="BL270" s="790">
        <v>461857</v>
      </c>
      <c r="BM270" s="791">
        <v>460731</v>
      </c>
      <c r="BN270" s="791">
        <v>459240</v>
      </c>
      <c r="BO270" s="792">
        <v>457864</v>
      </c>
      <c r="BP270" s="793">
        <v>456635</v>
      </c>
      <c r="BQ270" s="810">
        <f t="shared" si="142"/>
        <v>459278.33333333331</v>
      </c>
      <c r="BR270" s="725">
        <v>51548</v>
      </c>
      <c r="BS270" s="726">
        <v>42754</v>
      </c>
      <c r="BT270" s="726">
        <v>53464</v>
      </c>
      <c r="BU270" s="727">
        <v>55378</v>
      </c>
      <c r="BV270" s="728">
        <v>56627</v>
      </c>
      <c r="BW270" s="729">
        <f t="shared" si="143"/>
        <v>50532</v>
      </c>
      <c r="BX270" s="932">
        <v>46.8</v>
      </c>
      <c r="BY270" s="933">
        <v>41.2</v>
      </c>
      <c r="BZ270" s="933">
        <v>35.5</v>
      </c>
      <c r="CA270" s="934">
        <v>44.6</v>
      </c>
      <c r="CB270" s="935">
        <v>53</v>
      </c>
      <c r="CC270" s="729">
        <f t="shared" si="148"/>
        <v>40.433333333333337</v>
      </c>
      <c r="CD270" s="859">
        <v>65116</v>
      </c>
      <c r="CE270" s="860">
        <v>63716</v>
      </c>
      <c r="CF270" s="860">
        <v>62488</v>
      </c>
      <c r="CG270" s="861">
        <v>61949</v>
      </c>
      <c r="CH270" s="862">
        <v>62199</v>
      </c>
      <c r="CI270" s="863">
        <f t="shared" si="144"/>
        <v>62717.666666666664</v>
      </c>
      <c r="CJ270" s="725">
        <v>10.6</v>
      </c>
      <c r="CK270" s="726">
        <v>11.5</v>
      </c>
      <c r="CL270" s="726">
        <v>8.6999999999999993</v>
      </c>
      <c r="CM270" s="727">
        <v>13</v>
      </c>
      <c r="CN270" s="728">
        <v>8.6</v>
      </c>
      <c r="CO270" s="891">
        <f t="shared" si="150"/>
        <v>11.066666666666668</v>
      </c>
    </row>
    <row r="271" spans="1:93" x14ac:dyDescent="0.3">
      <c r="A271" s="172" t="s">
        <v>504</v>
      </c>
      <c r="B271" s="790">
        <v>375733</v>
      </c>
      <c r="C271" s="791">
        <v>376157</v>
      </c>
      <c r="D271" s="792">
        <v>375709</v>
      </c>
      <c r="E271" s="793">
        <v>376247</v>
      </c>
      <c r="F271" s="810">
        <f t="shared" si="130"/>
        <v>376037.66666666669</v>
      </c>
      <c r="G271" s="725">
        <v>11927.49</v>
      </c>
      <c r="H271" s="726">
        <v>11654.88</v>
      </c>
      <c r="I271" s="727">
        <v>12977.66</v>
      </c>
      <c r="J271" s="728">
        <v>14480.7</v>
      </c>
      <c r="K271" s="729">
        <f t="shared" si="131"/>
        <v>13037.746666666668</v>
      </c>
      <c r="L271" s="725">
        <f t="shared" si="145"/>
        <v>31700</v>
      </c>
      <c r="M271" s="726">
        <f t="shared" si="145"/>
        <v>31000</v>
      </c>
      <c r="N271" s="727">
        <f t="shared" si="132"/>
        <v>34500</v>
      </c>
      <c r="O271" s="728">
        <f t="shared" si="132"/>
        <v>38500</v>
      </c>
      <c r="P271" s="729">
        <f t="shared" si="133"/>
        <v>34666.666666666664</v>
      </c>
      <c r="Q271" s="725">
        <f t="shared" si="134"/>
        <v>34313.099472000002</v>
      </c>
      <c r="R271" s="726">
        <f t="shared" si="135"/>
        <v>32897.447999999997</v>
      </c>
      <c r="S271" s="727">
        <f t="shared" si="136"/>
        <v>35893.800000000003</v>
      </c>
      <c r="T271" s="728">
        <f t="shared" si="137"/>
        <v>39270</v>
      </c>
      <c r="U271" s="729">
        <f t="shared" si="138"/>
        <v>36020.415999999997</v>
      </c>
      <c r="V271" s="725">
        <v>189.9</v>
      </c>
      <c r="W271" s="726">
        <v>190</v>
      </c>
      <c r="X271" s="727">
        <v>195.8</v>
      </c>
      <c r="Y271" s="727">
        <v>197.7</v>
      </c>
      <c r="Z271" s="740">
        <v>196.8</v>
      </c>
      <c r="AA271" s="729">
        <f t="shared" si="139"/>
        <v>194.5</v>
      </c>
      <c r="AB271" s="725">
        <v>22.7</v>
      </c>
      <c r="AC271" s="726">
        <v>19.3</v>
      </c>
      <c r="AD271" s="727">
        <v>26.1</v>
      </c>
      <c r="AE271" s="727">
        <v>21.6</v>
      </c>
      <c r="AF271" s="740">
        <v>23.9</v>
      </c>
      <c r="AG271" s="729">
        <f t="shared" si="140"/>
        <v>22.333333333333332</v>
      </c>
      <c r="AH271" s="960">
        <v>12.8</v>
      </c>
      <c r="AI271" s="961">
        <v>14.4</v>
      </c>
      <c r="AJ271" s="961">
        <v>12.1</v>
      </c>
      <c r="AK271" s="962">
        <v>12.8</v>
      </c>
      <c r="AL271" s="963">
        <v>12.6</v>
      </c>
      <c r="AM271" s="964">
        <v>13</v>
      </c>
      <c r="AN271" s="943">
        <v>5.4</v>
      </c>
      <c r="AO271" s="965">
        <v>4.4000000000000004</v>
      </c>
      <c r="AP271" s="965">
        <v>4.4000000000000004</v>
      </c>
      <c r="AQ271" s="966">
        <v>4.7</v>
      </c>
      <c r="AR271" s="967">
        <v>5.0999999999999996</v>
      </c>
      <c r="AS271" s="964">
        <v>5</v>
      </c>
      <c r="AT271" s="790">
        <v>183414</v>
      </c>
      <c r="AU271" s="791">
        <v>183192</v>
      </c>
      <c r="AV271" s="791">
        <v>182990</v>
      </c>
      <c r="AW271" s="792">
        <v>182616</v>
      </c>
      <c r="AX271" s="793">
        <v>182161</v>
      </c>
      <c r="AY271" s="810">
        <f t="shared" si="141"/>
        <v>182932.66666666666</v>
      </c>
      <c r="AZ271" s="932">
        <v>12.5</v>
      </c>
      <c r="BA271" s="933">
        <v>12.5</v>
      </c>
      <c r="BB271" s="933">
        <v>9.3000000000000007</v>
      </c>
      <c r="BC271" s="934">
        <v>12</v>
      </c>
      <c r="BD271" s="935">
        <v>11.9</v>
      </c>
      <c r="BE271" s="729">
        <f t="shared" si="146"/>
        <v>11.266666666666666</v>
      </c>
      <c r="BF271" s="1026">
        <v>166.4</v>
      </c>
      <c r="BG271" s="1027">
        <v>163.5</v>
      </c>
      <c r="BH271" s="1027">
        <v>164.4</v>
      </c>
      <c r="BI271" s="1028">
        <v>166.5</v>
      </c>
      <c r="BJ271" s="1029">
        <v>165.6</v>
      </c>
      <c r="BK271" s="729">
        <f t="shared" si="147"/>
        <v>164.79999999999998</v>
      </c>
      <c r="BL271" s="790">
        <v>202877</v>
      </c>
      <c r="BM271" s="791">
        <v>202123</v>
      </c>
      <c r="BN271" s="791">
        <v>201308</v>
      </c>
      <c r="BO271" s="792">
        <v>200853</v>
      </c>
      <c r="BP271" s="793">
        <v>200336</v>
      </c>
      <c r="BQ271" s="810">
        <f t="shared" si="142"/>
        <v>201428</v>
      </c>
      <c r="BR271" s="725">
        <v>22652</v>
      </c>
      <c r="BS271" s="726">
        <v>19341</v>
      </c>
      <c r="BT271" s="726">
        <v>23616</v>
      </c>
      <c r="BU271" s="727">
        <v>24453</v>
      </c>
      <c r="BV271" s="728">
        <v>24881</v>
      </c>
      <c r="BW271" s="729">
        <f t="shared" si="143"/>
        <v>22470</v>
      </c>
      <c r="BX271" s="932">
        <v>38.9</v>
      </c>
      <c r="BY271" s="933">
        <v>32</v>
      </c>
      <c r="BZ271" s="933">
        <v>36.6</v>
      </c>
      <c r="CA271" s="934">
        <v>41</v>
      </c>
      <c r="CB271" s="935">
        <v>43</v>
      </c>
      <c r="CC271" s="729">
        <f t="shared" si="148"/>
        <v>36.533333333333331</v>
      </c>
      <c r="CD271" s="859">
        <v>27624</v>
      </c>
      <c r="CE271" s="860">
        <v>26908</v>
      </c>
      <c r="CF271" s="860">
        <v>26406</v>
      </c>
      <c r="CG271" s="861">
        <v>26617</v>
      </c>
      <c r="CH271" s="862">
        <v>26793</v>
      </c>
      <c r="CI271" s="863">
        <f t="shared" si="144"/>
        <v>26643.666666666668</v>
      </c>
      <c r="CJ271" s="725">
        <v>7.2</v>
      </c>
      <c r="CK271" s="726">
        <v>7.2</v>
      </c>
      <c r="CL271" s="726">
        <v>7.5</v>
      </c>
      <c r="CM271" s="727">
        <v>8.6999999999999993</v>
      </c>
      <c r="CN271" s="728">
        <v>11.8</v>
      </c>
      <c r="CO271" s="891">
        <f t="shared" si="150"/>
        <v>7.8</v>
      </c>
    </row>
    <row r="272" spans="1:93" ht="17.25" thickBot="1" x14ac:dyDescent="0.35">
      <c r="A272" s="173" t="s">
        <v>505</v>
      </c>
      <c r="B272" s="794">
        <v>520651</v>
      </c>
      <c r="C272" s="795">
        <v>521829</v>
      </c>
      <c r="D272" s="796">
        <v>522806</v>
      </c>
      <c r="E272" s="797">
        <v>524256</v>
      </c>
      <c r="F272" s="811">
        <f t="shared" si="130"/>
        <v>522963.66666666669</v>
      </c>
      <c r="G272" s="730">
        <v>19001.7</v>
      </c>
      <c r="H272" s="731">
        <v>18633.68</v>
      </c>
      <c r="I272" s="732">
        <v>22157.34</v>
      </c>
      <c r="J272" s="733">
        <v>23905.79</v>
      </c>
      <c r="K272" s="734">
        <f t="shared" si="131"/>
        <v>21565.603333333336</v>
      </c>
      <c r="L272" s="730">
        <f t="shared" si="145"/>
        <v>36500</v>
      </c>
      <c r="M272" s="731">
        <f t="shared" si="145"/>
        <v>35700</v>
      </c>
      <c r="N272" s="732">
        <f t="shared" si="132"/>
        <v>42400</v>
      </c>
      <c r="O272" s="733">
        <f t="shared" si="132"/>
        <v>45600</v>
      </c>
      <c r="P272" s="734">
        <f t="shared" si="133"/>
        <v>41233.333333333336</v>
      </c>
      <c r="Q272" s="730">
        <f t="shared" si="134"/>
        <v>39508.773840000002</v>
      </c>
      <c r="R272" s="731">
        <f t="shared" si="135"/>
        <v>37885.125599999999</v>
      </c>
      <c r="S272" s="732">
        <f t="shared" si="136"/>
        <v>44112.959999999999</v>
      </c>
      <c r="T272" s="733">
        <f t="shared" si="137"/>
        <v>46512</v>
      </c>
      <c r="U272" s="734">
        <f t="shared" si="138"/>
        <v>42836.695199999995</v>
      </c>
      <c r="V272" s="730">
        <v>260.60000000000002</v>
      </c>
      <c r="W272" s="731">
        <v>269.8</v>
      </c>
      <c r="X272" s="732">
        <v>262.8</v>
      </c>
      <c r="Y272" s="732">
        <v>269.3</v>
      </c>
      <c r="Z272" s="741">
        <v>278.2</v>
      </c>
      <c r="AA272" s="734">
        <f t="shared" si="139"/>
        <v>267.3</v>
      </c>
      <c r="AB272" s="730">
        <v>32</v>
      </c>
      <c r="AC272" s="731">
        <v>32.200000000000003</v>
      </c>
      <c r="AD272" s="732">
        <v>31.6</v>
      </c>
      <c r="AE272" s="732">
        <v>38.6</v>
      </c>
      <c r="AF272" s="741">
        <v>36.9</v>
      </c>
      <c r="AG272" s="734">
        <f t="shared" si="140"/>
        <v>34.133333333333333</v>
      </c>
      <c r="AH272" s="970">
        <v>15.9</v>
      </c>
      <c r="AI272" s="971">
        <v>16.899999999999999</v>
      </c>
      <c r="AJ272" s="971">
        <v>16.3</v>
      </c>
      <c r="AK272" s="972">
        <v>13.8</v>
      </c>
      <c r="AL272" s="973">
        <v>15.7</v>
      </c>
      <c r="AM272" s="974">
        <v>16</v>
      </c>
      <c r="AN272" s="975">
        <v>5.4</v>
      </c>
      <c r="AO272" s="976">
        <v>6.4</v>
      </c>
      <c r="AP272" s="976">
        <v>7.1</v>
      </c>
      <c r="AQ272" s="977">
        <v>6.9</v>
      </c>
      <c r="AR272" s="978">
        <v>6.3</v>
      </c>
      <c r="AS272" s="974">
        <v>7</v>
      </c>
      <c r="AT272" s="794">
        <v>257913</v>
      </c>
      <c r="AU272" s="795">
        <v>258284</v>
      </c>
      <c r="AV272" s="795">
        <v>257991</v>
      </c>
      <c r="AW272" s="796">
        <v>257847</v>
      </c>
      <c r="AX272" s="797">
        <v>258067</v>
      </c>
      <c r="AY272" s="811">
        <f t="shared" si="141"/>
        <v>258040.66666666666</v>
      </c>
      <c r="AZ272" s="936">
        <v>9.1999999999999993</v>
      </c>
      <c r="BA272" s="937">
        <v>9.5</v>
      </c>
      <c r="BB272" s="937">
        <v>8.4</v>
      </c>
      <c r="BC272" s="938">
        <v>7.8</v>
      </c>
      <c r="BD272" s="939">
        <v>7.1</v>
      </c>
      <c r="BE272" s="734">
        <f t="shared" si="146"/>
        <v>8.5666666666666664</v>
      </c>
      <c r="BF272" s="1034">
        <v>229.3</v>
      </c>
      <c r="BG272" s="1035">
        <v>240.1</v>
      </c>
      <c r="BH272" s="1040">
        <v>232</v>
      </c>
      <c r="BI272" s="1036">
        <v>236.3</v>
      </c>
      <c r="BJ272" s="1037">
        <v>239.6</v>
      </c>
      <c r="BK272" s="734">
        <f t="shared" si="147"/>
        <v>236.13333333333335</v>
      </c>
      <c r="BL272" s="794">
        <v>291415</v>
      </c>
      <c r="BM272" s="795">
        <v>291218</v>
      </c>
      <c r="BN272" s="795">
        <v>290870</v>
      </c>
      <c r="BO272" s="796">
        <v>290833</v>
      </c>
      <c r="BP272" s="797">
        <v>291388</v>
      </c>
      <c r="BQ272" s="811">
        <f t="shared" si="142"/>
        <v>290973.66666666669</v>
      </c>
      <c r="BR272" s="730">
        <v>33558</v>
      </c>
      <c r="BS272" s="731">
        <v>28912</v>
      </c>
      <c r="BT272" s="731">
        <v>34977</v>
      </c>
      <c r="BU272" s="732">
        <v>36506</v>
      </c>
      <c r="BV272" s="733">
        <v>37591</v>
      </c>
      <c r="BW272" s="734">
        <f t="shared" si="143"/>
        <v>33465</v>
      </c>
      <c r="BX272" s="936">
        <v>42.5</v>
      </c>
      <c r="BY272" s="937">
        <v>42.7</v>
      </c>
      <c r="BZ272" s="937">
        <v>48.4</v>
      </c>
      <c r="CA272" s="938">
        <v>48.3</v>
      </c>
      <c r="CB272" s="939">
        <v>49.9</v>
      </c>
      <c r="CC272" s="734">
        <f t="shared" si="148"/>
        <v>46.466666666666661</v>
      </c>
      <c r="CD272" s="850">
        <v>45390</v>
      </c>
      <c r="CE272" s="851">
        <v>44471</v>
      </c>
      <c r="CF272" s="851">
        <v>44253</v>
      </c>
      <c r="CG272" s="852">
        <v>44296</v>
      </c>
      <c r="CH272" s="853">
        <v>44672</v>
      </c>
      <c r="CI272" s="864">
        <f t="shared" si="144"/>
        <v>44340</v>
      </c>
      <c r="CJ272" s="730">
        <v>5.6</v>
      </c>
      <c r="CK272" s="731">
        <v>4.5999999999999996</v>
      </c>
      <c r="CL272" s="731">
        <v>7.6</v>
      </c>
      <c r="CM272" s="732">
        <v>7.3</v>
      </c>
      <c r="CN272" s="733">
        <v>7.4</v>
      </c>
      <c r="CO272" s="892">
        <f t="shared" si="150"/>
        <v>6.5</v>
      </c>
    </row>
    <row r="273" spans="88:92" x14ac:dyDescent="0.3">
      <c r="CJ273" s="223"/>
      <c r="CK273" s="223"/>
      <c r="CL273" s="223"/>
      <c r="CM273" s="223"/>
      <c r="CN273" s="223"/>
    </row>
  </sheetData>
  <mergeCells count="16">
    <mergeCell ref="CJ1:CO1"/>
    <mergeCell ref="CD1:CI1"/>
    <mergeCell ref="B1:F1"/>
    <mergeCell ref="Q1:U1"/>
    <mergeCell ref="G1:K1"/>
    <mergeCell ref="L1:P1"/>
    <mergeCell ref="V1:AA1"/>
    <mergeCell ref="AB1:AG1"/>
    <mergeCell ref="AH1:AM1"/>
    <mergeCell ref="AN1:AS1"/>
    <mergeCell ref="BL1:BQ1"/>
    <mergeCell ref="BF1:BK1"/>
    <mergeCell ref="AZ1:BE1"/>
    <mergeCell ref="BX1:CC1"/>
    <mergeCell ref="AT1:AY1"/>
    <mergeCell ref="BR1:BW1"/>
  </mergeCells>
  <pageMargins left="0.7" right="0.7" top="0.75" bottom="0.75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39"/>
  <sheetViews>
    <sheetView zoomScaleNormal="100" workbookViewId="0">
      <pane xSplit="1" ySplit="10" topLeftCell="AB26" activePane="bottomRight" state="frozen"/>
      <selection pane="topRight" activeCell="AC4" sqref="AC4"/>
      <selection pane="bottomLeft" activeCell="AC4" sqref="AC4"/>
      <selection pane="bottomRight" activeCell="A36" sqref="A36:XFD36"/>
    </sheetView>
  </sheetViews>
  <sheetFormatPr defaultColWidth="9" defaultRowHeight="16.5" x14ac:dyDescent="0.3"/>
  <cols>
    <col min="1" max="1" width="22.42578125" customWidth="1"/>
    <col min="2" max="2" width="11.140625" customWidth="1"/>
    <col min="3" max="3" width="10.42578125" customWidth="1"/>
    <col min="4" max="4" width="10.5703125" customWidth="1"/>
    <col min="5" max="5" width="10.85546875" customWidth="1"/>
    <col min="6" max="6" width="12" customWidth="1"/>
    <col min="7" max="7" width="11.28515625" customWidth="1"/>
    <col min="8" max="10" width="10.85546875" customWidth="1"/>
    <col min="11" max="11" width="11.5703125" customWidth="1"/>
    <col min="12" max="13" width="8.5703125" customWidth="1"/>
    <col min="14" max="14" width="9.140625" customWidth="1"/>
    <col min="15" max="16" width="10.85546875" customWidth="1"/>
    <col min="17" max="17" width="10" customWidth="1"/>
    <col min="18" max="26" width="10.85546875" customWidth="1"/>
    <col min="27" max="27" width="11" customWidth="1"/>
    <col min="28" max="28" width="12.140625" bestFit="1" customWidth="1"/>
    <col min="29" max="29" width="10.85546875" customWidth="1"/>
    <col min="30" max="30" width="19.7109375" customWidth="1"/>
    <col min="31" max="31" width="16.28515625" customWidth="1"/>
    <col min="32" max="32" width="13.5703125" customWidth="1"/>
    <col min="33" max="33" width="4.85546875" customWidth="1"/>
    <col min="34" max="37" width="10.85546875" customWidth="1"/>
    <col min="38" max="38" width="4.85546875" customWidth="1"/>
    <col min="39" max="43" width="10.85546875" customWidth="1"/>
    <col min="44" max="44" width="4.85546875" customWidth="1"/>
    <col min="45" max="45" width="18.140625" customWidth="1"/>
    <col min="46" max="46" width="17.5703125" customWidth="1"/>
  </cols>
  <sheetData>
    <row r="1" spans="1:48" x14ac:dyDescent="0.3">
      <c r="A1" s="1" t="s">
        <v>506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48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48" x14ac:dyDescent="0.3">
      <c r="A3" s="1" t="s">
        <v>507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t="s">
        <v>508</v>
      </c>
      <c r="AD3" s="80">
        <f>parameters!C5</f>
        <v>0.9</v>
      </c>
    </row>
    <row r="4" spans="1:48" x14ac:dyDescent="0.3">
      <c r="AA4" t="s">
        <v>509</v>
      </c>
      <c r="AD4" s="525">
        <f>parameters!C29</f>
        <v>62.9</v>
      </c>
    </row>
    <row r="5" spans="1:48" x14ac:dyDescent="0.3">
      <c r="AA5" t="s">
        <v>510</v>
      </c>
      <c r="AD5" s="788">
        <v>170041</v>
      </c>
    </row>
    <row r="6" spans="1:48" ht="17.25" thickBot="1" x14ac:dyDescent="0.35">
      <c r="AA6" t="s">
        <v>511</v>
      </c>
      <c r="AD6" s="2">
        <f>AD5*1000*AD4</f>
        <v>10695578900</v>
      </c>
    </row>
    <row r="7" spans="1:48" ht="17.25" hidden="1" thickBot="1" x14ac:dyDescent="0.35"/>
    <row r="8" spans="1:48" ht="17.25" hidden="1" thickBot="1" x14ac:dyDescent="0.35"/>
    <row r="9" spans="1:48" ht="17.25" thickBot="1" x14ac:dyDescent="0.35">
      <c r="B9" s="1125" t="s">
        <v>512</v>
      </c>
      <c r="C9" s="1126"/>
      <c r="D9" s="1126"/>
      <c r="E9" s="1126"/>
      <c r="F9" s="1127"/>
      <c r="G9" s="1125" t="s">
        <v>513</v>
      </c>
      <c r="H9" s="1126"/>
      <c r="I9" s="1126"/>
      <c r="J9" s="1126"/>
      <c r="K9" s="1127"/>
      <c r="L9" s="1125" t="s">
        <v>514</v>
      </c>
      <c r="M9" s="1126"/>
      <c r="N9" s="1126"/>
      <c r="O9" s="1126"/>
      <c r="P9" s="1127"/>
      <c r="Q9" s="1125" t="s">
        <v>515</v>
      </c>
      <c r="R9" s="1126"/>
      <c r="S9" s="1126"/>
      <c r="T9" s="1126"/>
      <c r="U9" s="1127"/>
      <c r="V9" s="1125" t="s">
        <v>516</v>
      </c>
      <c r="W9" s="1126"/>
      <c r="X9" s="1126"/>
      <c r="Y9" s="1126"/>
      <c r="Z9" s="1127"/>
    </row>
    <row r="10" spans="1:48" ht="50.25" customHeight="1" thickBot="1" x14ac:dyDescent="0.35">
      <c r="A10" s="1050" t="s">
        <v>517</v>
      </c>
      <c r="B10" s="1051">
        <v>2019</v>
      </c>
      <c r="C10" s="1052">
        <v>2020</v>
      </c>
      <c r="D10" s="1053">
        <v>2021</v>
      </c>
      <c r="E10" s="1053">
        <v>2022</v>
      </c>
      <c r="F10" s="28" t="s">
        <v>518</v>
      </c>
      <c r="G10" s="1051">
        <v>2019</v>
      </c>
      <c r="H10" s="1052">
        <v>2020</v>
      </c>
      <c r="I10" s="1053">
        <v>2021</v>
      </c>
      <c r="J10" s="1053">
        <v>2022</v>
      </c>
      <c r="K10" s="28" t="s">
        <v>519</v>
      </c>
      <c r="L10" s="1051">
        <v>2019</v>
      </c>
      <c r="M10" s="1052">
        <v>2020</v>
      </c>
      <c r="N10" s="1053">
        <v>2021</v>
      </c>
      <c r="O10" s="1053">
        <v>2022</v>
      </c>
      <c r="P10" s="28" t="s">
        <v>520</v>
      </c>
      <c r="Q10" s="1051">
        <v>2019</v>
      </c>
      <c r="R10" s="1052">
        <v>2020</v>
      </c>
      <c r="S10" s="1053">
        <v>2021</v>
      </c>
      <c r="T10" s="1053">
        <v>2022</v>
      </c>
      <c r="U10" s="28" t="s">
        <v>521</v>
      </c>
      <c r="V10" s="1051">
        <v>2019</v>
      </c>
      <c r="W10" s="1052">
        <v>2020</v>
      </c>
      <c r="X10" s="1053">
        <v>2021</v>
      </c>
      <c r="Y10" s="1053">
        <v>2022</v>
      </c>
      <c r="Z10" s="28" t="s">
        <v>521</v>
      </c>
      <c r="AA10" s="28" t="s">
        <v>522</v>
      </c>
      <c r="AB10" s="122" t="s">
        <v>523</v>
      </c>
      <c r="AC10" s="111" t="s">
        <v>81</v>
      </c>
      <c r="AD10" s="111" t="s">
        <v>524</v>
      </c>
      <c r="AE10" s="123" t="s">
        <v>525</v>
      </c>
      <c r="AF10" s="102" t="s">
        <v>521</v>
      </c>
      <c r="AG10" s="1123" t="s">
        <v>526</v>
      </c>
      <c r="AH10" s="114" t="s">
        <v>527</v>
      </c>
      <c r="AI10" s="124" t="s">
        <v>528</v>
      </c>
      <c r="AJ10" s="123" t="s">
        <v>529</v>
      </c>
      <c r="AK10" s="104" t="s">
        <v>530</v>
      </c>
      <c r="AL10" s="1123" t="s">
        <v>531</v>
      </c>
      <c r="AM10" s="122" t="s">
        <v>532</v>
      </c>
      <c r="AN10" s="111" t="s">
        <v>533</v>
      </c>
      <c r="AO10" s="125" t="s">
        <v>534</v>
      </c>
      <c r="AP10" s="27" t="s">
        <v>535</v>
      </c>
      <c r="AQ10" s="105" t="s">
        <v>536</v>
      </c>
      <c r="AR10" s="1123" t="s">
        <v>537</v>
      </c>
      <c r="AS10" s="114" t="s">
        <v>538</v>
      </c>
      <c r="AT10" s="102" t="s">
        <v>539</v>
      </c>
    </row>
    <row r="11" spans="1:48" s="1" customFormat="1" ht="16.5" customHeight="1" x14ac:dyDescent="0.3">
      <c r="A11" s="106" t="s">
        <v>540</v>
      </c>
      <c r="B11" s="774">
        <f>SUM(B12:B38)</f>
        <v>446135629</v>
      </c>
      <c r="C11" s="775">
        <f t="shared" ref="C11:E11" si="0">SUM(C12:C38)</f>
        <v>447015600</v>
      </c>
      <c r="D11" s="775">
        <f t="shared" si="0"/>
        <v>445872542</v>
      </c>
      <c r="E11" s="776">
        <f t="shared" si="0"/>
        <v>445837374</v>
      </c>
      <c r="F11" s="1054">
        <f>AVERAGE(C11:E11)</f>
        <v>446241838.66666669</v>
      </c>
      <c r="G11" s="777">
        <f>SUM(G12:G38)</f>
        <v>4214905.7</v>
      </c>
      <c r="H11" s="777">
        <f t="shared" ref="H11:J11" si="1">SUM(H12:H38)</f>
        <v>4214905.7</v>
      </c>
      <c r="I11" s="777">
        <f t="shared" si="1"/>
        <v>4214905.7</v>
      </c>
      <c r="J11" s="777">
        <f t="shared" si="1"/>
        <v>4214905.7</v>
      </c>
      <c r="K11" s="1055">
        <f>AVERAGE(G11:J11)</f>
        <v>4214905.7</v>
      </c>
      <c r="L11" s="1056">
        <f>SUM(L12:L38)</f>
        <v>14036580054407</v>
      </c>
      <c r="M11" s="1057">
        <f t="shared" ref="M11:O11" si="2">SUM(M12:M38)</f>
        <v>13450076750471</v>
      </c>
      <c r="N11" s="1057">
        <f t="shared" si="2"/>
        <v>14695759484154</v>
      </c>
      <c r="O11" s="1058">
        <f t="shared" si="2"/>
        <v>15844587787879</v>
      </c>
      <c r="P11" s="1059">
        <f>AVERAGE(M11:O11)</f>
        <v>14663474674168</v>
      </c>
      <c r="Q11" s="766">
        <v>31445</v>
      </c>
      <c r="R11" s="767">
        <v>30072</v>
      </c>
      <c r="S11" s="768">
        <v>32933</v>
      </c>
      <c r="T11" s="768">
        <v>35505</v>
      </c>
      <c r="U11" s="1055">
        <f>AVERAGE(Q11:T11)</f>
        <v>32488.75</v>
      </c>
      <c r="V11" s="1060">
        <f>Q11*1.02^4</f>
        <v>34037.079271199997</v>
      </c>
      <c r="W11" s="1061">
        <f>R11*1.02^3</f>
        <v>31912.646975999996</v>
      </c>
      <c r="X11" s="1062">
        <f>S11*1.02^2</f>
        <v>34263.493199999997</v>
      </c>
      <c r="Y11" s="1062">
        <f>T11*1.02</f>
        <v>36215.1</v>
      </c>
      <c r="Z11" s="1055">
        <f>AVERAGE(W11:Y11)</f>
        <v>34130.413391999995</v>
      </c>
      <c r="AA11" s="1063">
        <f t="shared" ref="AA11:AA38" si="3">Z11/$Z$11</f>
        <v>1</v>
      </c>
      <c r="AB11" s="126"/>
      <c r="AC11" s="784">
        <f>SUM(AC12:AC38)</f>
        <v>170041487.33333334</v>
      </c>
      <c r="AD11" s="93">
        <f>SUM(AD12:AD38)</f>
        <v>1873684.7</v>
      </c>
      <c r="AE11" s="786">
        <f>SUM(AE12:AE38)</f>
        <v>4282938520282</v>
      </c>
      <c r="AF11" s="832">
        <f>AE11/AC11</f>
        <v>25187.609138504711</v>
      </c>
      <c r="AG11" s="1124"/>
      <c r="AH11" s="94">
        <f>SUM(AH12:AH38)</f>
        <v>0.99999999999999978</v>
      </c>
      <c r="AI11" s="95">
        <f>SUM(AI12:AI38)</f>
        <v>1</v>
      </c>
      <c r="AJ11" s="129"/>
      <c r="AK11" s="130">
        <f>SUM(AK12:AK38)</f>
        <v>0.99999999999999978</v>
      </c>
      <c r="AL11" s="1124"/>
      <c r="AM11" s="94"/>
      <c r="AN11" s="95"/>
      <c r="AO11" s="129"/>
      <c r="AP11" s="134">
        <f>SUM(AP12:AP38)</f>
        <v>0.98825920444752857</v>
      </c>
      <c r="AQ11" s="135">
        <f>AP11/$AP$11</f>
        <v>1</v>
      </c>
      <c r="AR11" s="1124"/>
      <c r="AS11" s="91">
        <f>AD6</f>
        <v>10695578900</v>
      </c>
      <c r="AT11" s="127">
        <f>SUM(AT12:AT38)</f>
        <v>74869052299.999985</v>
      </c>
      <c r="AU11" s="103">
        <f>AT11/$AT$11</f>
        <v>1</v>
      </c>
    </row>
    <row r="12" spans="1:48" x14ac:dyDescent="0.3">
      <c r="A12" s="107" t="s">
        <v>23</v>
      </c>
      <c r="B12" s="770">
        <v>11455519</v>
      </c>
      <c r="C12" s="771">
        <v>11522440</v>
      </c>
      <c r="D12" s="772">
        <v>11554767</v>
      </c>
      <c r="E12" s="778">
        <v>11617623</v>
      </c>
      <c r="F12" s="1064">
        <f t="shared" ref="F12:F38" si="4">AVERAGE(C12:E12)</f>
        <v>11564943.333333334</v>
      </c>
      <c r="G12" s="766">
        <v>30528</v>
      </c>
      <c r="H12" s="767">
        <v>30528</v>
      </c>
      <c r="I12" s="767">
        <v>30528</v>
      </c>
      <c r="J12" s="768">
        <v>30528</v>
      </c>
      <c r="K12" s="1065">
        <f>AVERAGE(H12:J12)</f>
        <v>30528</v>
      </c>
      <c r="L12" s="779">
        <f>Q12*B12</f>
        <v>426729538269</v>
      </c>
      <c r="M12" s="780">
        <f>R12*C12</f>
        <v>415015243920</v>
      </c>
      <c r="N12" s="781">
        <f>S12*D12</f>
        <v>458377606890</v>
      </c>
      <c r="O12" s="781">
        <f>T12*E12</f>
        <v>501021609498</v>
      </c>
      <c r="P12" s="1059">
        <f t="shared" ref="P12:P38" si="5">AVERAGE(M12:O12)</f>
        <v>458138153436</v>
      </c>
      <c r="Q12" s="766">
        <v>37251</v>
      </c>
      <c r="R12" s="767">
        <v>36018</v>
      </c>
      <c r="S12" s="768">
        <v>39670</v>
      </c>
      <c r="T12" s="768">
        <v>43126</v>
      </c>
      <c r="U12" s="1065">
        <f t="shared" ref="U12:U38" si="6">AVERAGE(Q12:T12)</f>
        <v>39016.25</v>
      </c>
      <c r="V12" s="1060">
        <f t="shared" ref="V12:V38" si="7">Q12*1.02^4</f>
        <v>40321.68039216</v>
      </c>
      <c r="W12" s="1061">
        <f t="shared" ref="W12:W38" si="8">R12*1.02^3</f>
        <v>38222.589743999997</v>
      </c>
      <c r="X12" s="1062">
        <f t="shared" ref="X12:X38" si="9">S12*1.02^2</f>
        <v>41272.667999999998</v>
      </c>
      <c r="Y12" s="1062">
        <f t="shared" ref="Y12:Y38" si="10">T12*1.02</f>
        <v>43988.520000000004</v>
      </c>
      <c r="Z12" s="1065">
        <f t="shared" ref="Z12:Z38" si="11">AVERAGE(W12:Y12)</f>
        <v>41161.259248000002</v>
      </c>
      <c r="AA12" s="1066">
        <f t="shared" si="3"/>
        <v>1.205999434441307</v>
      </c>
      <c r="AB12" s="121">
        <f t="shared" ref="AB12:AB38" si="12">IF(AA12&lt;$AD$3,1,0)</f>
        <v>0</v>
      </c>
      <c r="AC12" s="785">
        <f t="shared" ref="AC12:AC38" si="13">AB12*F12</f>
        <v>0</v>
      </c>
      <c r="AD12" s="88">
        <f t="shared" ref="AD12:AD38" si="14">AB12*K12</f>
        <v>0</v>
      </c>
      <c r="AE12" s="787">
        <f>AB12*P12</f>
        <v>0</v>
      </c>
      <c r="AF12" s="128">
        <f>AB12*Z12</f>
        <v>0</v>
      </c>
      <c r="AG12" s="1124"/>
      <c r="AH12" s="90">
        <f t="shared" ref="AH12:AH38" si="15">AC12/$AC$11</f>
        <v>0</v>
      </c>
      <c r="AI12" s="89">
        <f t="shared" ref="AI12:AI38" si="16">AD12/$AD$11</f>
        <v>0</v>
      </c>
      <c r="AJ12" s="131">
        <f t="shared" ref="AJ12:AJ38" si="17">IF(AI12&gt;0,IF(AH12/AI12&gt;5,1,0),0)</f>
        <v>0</v>
      </c>
      <c r="AK12" s="132">
        <f>IF(AI12&gt;0,IF(AH12/AI12&gt;5,AH12,(AH12+AI12)/2),0)</f>
        <v>0</v>
      </c>
      <c r="AL12" s="1124"/>
      <c r="AM12" s="90">
        <f>AB12*AF12/$AF$11</f>
        <v>0</v>
      </c>
      <c r="AN12" s="89">
        <f t="shared" ref="AN12:AN38" si="18">AB12*(1-AM12)</f>
        <v>0</v>
      </c>
      <c r="AO12" s="136">
        <f>1/3*AN12</f>
        <v>0</v>
      </c>
      <c r="AP12" s="137">
        <f t="shared" ref="AP12:AP38" si="19">AK12+AO12*AK12</f>
        <v>0</v>
      </c>
      <c r="AQ12" s="138">
        <f>AP12/$AP$11</f>
        <v>0</v>
      </c>
      <c r="AR12" s="1124"/>
      <c r="AS12" s="87">
        <f t="shared" ref="AS12:AS38" si="20">AQ12*$AD$6</f>
        <v>0</v>
      </c>
      <c r="AT12" s="128">
        <f>7*AS12</f>
        <v>0</v>
      </c>
      <c r="AU12" s="103">
        <f t="shared" ref="AU12:AU38" si="21">AT12/$AT$11</f>
        <v>0</v>
      </c>
      <c r="AV12" s="6"/>
    </row>
    <row r="13" spans="1:48" x14ac:dyDescent="0.3">
      <c r="A13" s="107" t="s">
        <v>24</v>
      </c>
      <c r="B13" s="770">
        <v>6664177</v>
      </c>
      <c r="C13" s="771">
        <v>6569275</v>
      </c>
      <c r="D13" s="772">
        <v>6532117</v>
      </c>
      <c r="E13" s="772">
        <v>6482484</v>
      </c>
      <c r="F13" s="1064">
        <f t="shared" si="4"/>
        <v>6527958.666666667</v>
      </c>
      <c r="G13" s="766">
        <v>110370</v>
      </c>
      <c r="H13" s="767">
        <v>110370</v>
      </c>
      <c r="I13" s="767">
        <v>110370</v>
      </c>
      <c r="J13" s="768">
        <v>110370</v>
      </c>
      <c r="K13" s="1065">
        <f t="shared" ref="K13:K38" si="22">AVERAGE(H13:J13)</f>
        <v>110370</v>
      </c>
      <c r="L13" s="779">
        <f t="shared" ref="L13:L38" si="23">Q13*B13</f>
        <v>107713092851</v>
      </c>
      <c r="M13" s="780">
        <f t="shared" ref="M13:M38" si="24">R13*C13</f>
        <v>104451472500</v>
      </c>
      <c r="N13" s="781">
        <f t="shared" ref="N13:N38" si="25">S13*D13</f>
        <v>116637481152</v>
      </c>
      <c r="O13" s="781">
        <f t="shared" ref="O13:O38" si="26">T13*E13</f>
        <v>138329726076</v>
      </c>
      <c r="P13" s="1059">
        <f t="shared" si="5"/>
        <v>119806226576</v>
      </c>
      <c r="Q13" s="766">
        <v>16163</v>
      </c>
      <c r="R13" s="767">
        <v>15900</v>
      </c>
      <c r="S13" s="768">
        <v>17856</v>
      </c>
      <c r="T13" s="768">
        <v>21339</v>
      </c>
      <c r="U13" s="1065">
        <f t="shared" si="6"/>
        <v>17814.5</v>
      </c>
      <c r="V13" s="1060">
        <f t="shared" si="7"/>
        <v>17495.351002079999</v>
      </c>
      <c r="W13" s="1061">
        <f t="shared" si="8"/>
        <v>16873.207199999997</v>
      </c>
      <c r="X13" s="1062">
        <f t="shared" si="9"/>
        <v>18577.382399999999</v>
      </c>
      <c r="Y13" s="1062">
        <f t="shared" si="10"/>
        <v>21765.78</v>
      </c>
      <c r="Z13" s="1065">
        <f t="shared" si="11"/>
        <v>19072.123199999998</v>
      </c>
      <c r="AA13" s="1066">
        <f t="shared" si="3"/>
        <v>0.55880141212911338</v>
      </c>
      <c r="AB13" s="121">
        <f t="shared" si="12"/>
        <v>1</v>
      </c>
      <c r="AC13" s="785">
        <f t="shared" si="13"/>
        <v>6527958.666666667</v>
      </c>
      <c r="AD13" s="88">
        <f t="shared" si="14"/>
        <v>110370</v>
      </c>
      <c r="AE13" s="787">
        <f t="shared" ref="AE13:AE38" si="27">AB13*P13</f>
        <v>119806226576</v>
      </c>
      <c r="AF13" s="128">
        <f>AB13*Z13</f>
        <v>19072.123199999998</v>
      </c>
      <c r="AG13" s="1124"/>
      <c r="AH13" s="90">
        <f t="shared" si="15"/>
        <v>3.839038795202885E-2</v>
      </c>
      <c r="AI13" s="89">
        <f t="shared" si="16"/>
        <v>5.8905321690463718E-2</v>
      </c>
      <c r="AJ13" s="131">
        <f t="shared" si="17"/>
        <v>0</v>
      </c>
      <c r="AK13" s="132">
        <f t="shared" ref="AK13:AK38" si="28">IF(AI13&gt;0,IF(AH13/AI13&gt;5,AH13,(AH13+AI13)/2),0)</f>
        <v>4.8647854821246284E-2</v>
      </c>
      <c r="AL13" s="1124"/>
      <c r="AM13" s="90">
        <f>AB13*AF13/$AF$11</f>
        <v>0.75720260288000618</v>
      </c>
      <c r="AN13" s="89">
        <f t="shared" si="18"/>
        <v>0.24279739711999382</v>
      </c>
      <c r="AO13" s="136">
        <f t="shared" ref="AO13:AO38" si="29">1/3*AN13</f>
        <v>8.0932465706664597E-2</v>
      </c>
      <c r="AP13" s="137">
        <f t="shared" si="19"/>
        <v>5.2585045663269596E-2</v>
      </c>
      <c r="AQ13" s="138">
        <f t="shared" ref="AQ13:AQ38" si="30">AP13/$AP$11</f>
        <v>5.3209770702481313E-2</v>
      </c>
      <c r="AR13" s="1124"/>
      <c r="AS13" s="87">
        <f t="shared" si="20"/>
        <v>569109300.79929733</v>
      </c>
      <c r="AT13" s="128">
        <f t="shared" ref="AT13:AT38" si="31">7*AS13</f>
        <v>3983765105.5950813</v>
      </c>
      <c r="AU13" s="103">
        <f>AT13/$AT$11</f>
        <v>5.3209770702481327E-2</v>
      </c>
      <c r="AV13" s="6"/>
    </row>
    <row r="14" spans="1:48" x14ac:dyDescent="0.3">
      <c r="A14" s="107" t="s">
        <v>25</v>
      </c>
      <c r="B14" s="770">
        <v>10649800</v>
      </c>
      <c r="C14" s="771">
        <v>10693939</v>
      </c>
      <c r="D14" s="772">
        <v>10494836</v>
      </c>
      <c r="E14" s="772">
        <v>10516707</v>
      </c>
      <c r="F14" s="1064">
        <f t="shared" si="4"/>
        <v>10568494</v>
      </c>
      <c r="G14" s="766">
        <v>78868</v>
      </c>
      <c r="H14" s="767">
        <v>78868</v>
      </c>
      <c r="I14" s="767">
        <v>78868</v>
      </c>
      <c r="J14" s="768">
        <v>78868</v>
      </c>
      <c r="K14" s="1065">
        <f t="shared" si="22"/>
        <v>78868</v>
      </c>
      <c r="L14" s="779">
        <f t="shared" si="23"/>
        <v>292550006000</v>
      </c>
      <c r="M14" s="780">
        <f t="shared" si="24"/>
        <v>285442619788</v>
      </c>
      <c r="N14" s="781">
        <f t="shared" si="25"/>
        <v>302671070240</v>
      </c>
      <c r="O14" s="781">
        <f t="shared" si="26"/>
        <v>321800717493</v>
      </c>
      <c r="P14" s="1059">
        <f t="shared" si="5"/>
        <v>303304802507</v>
      </c>
      <c r="Q14" s="766">
        <v>27470</v>
      </c>
      <c r="R14" s="767">
        <v>26692</v>
      </c>
      <c r="S14" s="768">
        <v>28840</v>
      </c>
      <c r="T14" s="768">
        <v>30599</v>
      </c>
      <c r="U14" s="1065">
        <f t="shared" si="6"/>
        <v>28400.25</v>
      </c>
      <c r="V14" s="1060">
        <f t="shared" si="7"/>
        <v>29734.4114352</v>
      </c>
      <c r="W14" s="1061">
        <f t="shared" si="8"/>
        <v>28325.763935999999</v>
      </c>
      <c r="X14" s="1062">
        <f t="shared" si="9"/>
        <v>30005.135999999999</v>
      </c>
      <c r="Y14" s="1062">
        <f t="shared" si="10"/>
        <v>31210.98</v>
      </c>
      <c r="Z14" s="1065">
        <f t="shared" si="11"/>
        <v>29847.293311999998</v>
      </c>
      <c r="AA14" s="1066">
        <f t="shared" si="3"/>
        <v>0.87450723110772699</v>
      </c>
      <c r="AB14" s="121">
        <f t="shared" si="12"/>
        <v>1</v>
      </c>
      <c r="AC14" s="785">
        <f t="shared" si="13"/>
        <v>10568494</v>
      </c>
      <c r="AD14" s="88">
        <f t="shared" si="14"/>
        <v>78868</v>
      </c>
      <c r="AE14" s="787">
        <f t="shared" si="27"/>
        <v>303304802507</v>
      </c>
      <c r="AF14" s="128">
        <f t="shared" ref="AF14:AF38" si="32">AB14*Z14</f>
        <v>29847.293311999998</v>
      </c>
      <c r="AG14" s="1124"/>
      <c r="AH14" s="90">
        <f t="shared" si="15"/>
        <v>6.2152443887311559E-2</v>
      </c>
      <c r="AI14" s="89">
        <f t="shared" si="16"/>
        <v>4.2092460914048134E-2</v>
      </c>
      <c r="AJ14" s="131">
        <f t="shared" si="17"/>
        <v>0</v>
      </c>
      <c r="AK14" s="132">
        <f t="shared" si="28"/>
        <v>5.212245240067985E-2</v>
      </c>
      <c r="AL14" s="1124"/>
      <c r="AM14" s="90">
        <f t="shared" ref="AM14:AM38" si="33">AB14*AF14/$AF$11</f>
        <v>1.1849990663215411</v>
      </c>
      <c r="AN14" s="89">
        <f t="shared" si="18"/>
        <v>-0.18499906632154106</v>
      </c>
      <c r="AO14" s="136">
        <f t="shared" si="29"/>
        <v>-6.1666355440513687E-2</v>
      </c>
      <c r="AP14" s="137">
        <f t="shared" si="19"/>
        <v>4.8908250724508273E-2</v>
      </c>
      <c r="AQ14" s="138">
        <f t="shared" si="30"/>
        <v>4.9489294412238434E-2</v>
      </c>
      <c r="AR14" s="1124"/>
      <c r="AS14" s="87">
        <f t="shared" si="20"/>
        <v>529316653.0914253</v>
      </c>
      <c r="AT14" s="128">
        <f t="shared" si="31"/>
        <v>3705216571.639977</v>
      </c>
      <c r="AU14" s="103">
        <f t="shared" si="21"/>
        <v>4.9489294412238441E-2</v>
      </c>
      <c r="AV14" s="6"/>
    </row>
    <row r="15" spans="1:48" x14ac:dyDescent="0.3">
      <c r="A15" s="107" t="s">
        <v>26</v>
      </c>
      <c r="B15" s="770">
        <v>5806081</v>
      </c>
      <c r="C15" s="771">
        <v>5822763</v>
      </c>
      <c r="D15" s="772">
        <v>5840045</v>
      </c>
      <c r="E15" s="772">
        <v>5873420</v>
      </c>
      <c r="F15" s="1064">
        <f t="shared" si="4"/>
        <v>5845409.333333333</v>
      </c>
      <c r="G15" s="766">
        <v>42924</v>
      </c>
      <c r="H15" s="767">
        <v>42924</v>
      </c>
      <c r="I15" s="767">
        <v>42924</v>
      </c>
      <c r="J15" s="768">
        <v>42924</v>
      </c>
      <c r="K15" s="1065">
        <f t="shared" si="22"/>
        <v>42924</v>
      </c>
      <c r="L15" s="779">
        <f t="shared" si="23"/>
        <v>237399039928</v>
      </c>
      <c r="M15" s="780">
        <f t="shared" si="24"/>
        <v>241574791344</v>
      </c>
      <c r="N15" s="781">
        <f t="shared" si="25"/>
        <v>269290314995</v>
      </c>
      <c r="O15" s="781">
        <f t="shared" si="26"/>
        <v>294998392920</v>
      </c>
      <c r="P15" s="1059">
        <f t="shared" si="5"/>
        <v>268621166419.66666</v>
      </c>
      <c r="Q15" s="766">
        <v>40888</v>
      </c>
      <c r="R15" s="767">
        <v>41488</v>
      </c>
      <c r="S15" s="768">
        <v>46111</v>
      </c>
      <c r="T15" s="768">
        <v>50226</v>
      </c>
      <c r="U15" s="1065">
        <f t="shared" si="6"/>
        <v>44678.25</v>
      </c>
      <c r="V15" s="1060">
        <f t="shared" si="7"/>
        <v>44258.486158079999</v>
      </c>
      <c r="W15" s="1061">
        <f t="shared" si="8"/>
        <v>44027.397504</v>
      </c>
      <c r="X15" s="1062">
        <f t="shared" si="9"/>
        <v>47973.884400000003</v>
      </c>
      <c r="Y15" s="1062">
        <f t="shared" si="10"/>
        <v>51230.520000000004</v>
      </c>
      <c r="Z15" s="1065">
        <f t="shared" si="11"/>
        <v>47743.933967999998</v>
      </c>
      <c r="AA15" s="1066">
        <f t="shared" si="3"/>
        <v>1.3988677318274425</v>
      </c>
      <c r="AB15" s="121">
        <f t="shared" si="12"/>
        <v>0</v>
      </c>
      <c r="AC15" s="785">
        <f t="shared" si="13"/>
        <v>0</v>
      </c>
      <c r="AD15" s="88">
        <f t="shared" si="14"/>
        <v>0</v>
      </c>
      <c r="AE15" s="787">
        <f t="shared" si="27"/>
        <v>0</v>
      </c>
      <c r="AF15" s="128">
        <f t="shared" si="32"/>
        <v>0</v>
      </c>
      <c r="AG15" s="1124"/>
      <c r="AH15" s="90">
        <f t="shared" si="15"/>
        <v>0</v>
      </c>
      <c r="AI15" s="89">
        <f t="shared" si="16"/>
        <v>0</v>
      </c>
      <c r="AJ15" s="131">
        <f t="shared" si="17"/>
        <v>0</v>
      </c>
      <c r="AK15" s="132">
        <f t="shared" si="28"/>
        <v>0</v>
      </c>
      <c r="AL15" s="1124"/>
      <c r="AM15" s="90">
        <f t="shared" si="33"/>
        <v>0</v>
      </c>
      <c r="AN15" s="89">
        <f t="shared" si="18"/>
        <v>0</v>
      </c>
      <c r="AO15" s="136">
        <f t="shared" si="29"/>
        <v>0</v>
      </c>
      <c r="AP15" s="137">
        <f t="shared" si="19"/>
        <v>0</v>
      </c>
      <c r="AQ15" s="138">
        <f t="shared" si="30"/>
        <v>0</v>
      </c>
      <c r="AR15" s="1124"/>
      <c r="AS15" s="87">
        <f t="shared" si="20"/>
        <v>0</v>
      </c>
      <c r="AT15" s="128">
        <f t="shared" si="31"/>
        <v>0</v>
      </c>
      <c r="AU15" s="103">
        <f>AT15/$AT$11</f>
        <v>0</v>
      </c>
      <c r="AV15" s="6"/>
    </row>
    <row r="16" spans="1:48" x14ac:dyDescent="0.3">
      <c r="A16" s="107" t="s">
        <v>27</v>
      </c>
      <c r="B16" s="770">
        <v>83019213</v>
      </c>
      <c r="C16" s="771">
        <v>83166711</v>
      </c>
      <c r="D16" s="772">
        <v>83155031</v>
      </c>
      <c r="E16" s="772">
        <v>83237124</v>
      </c>
      <c r="F16" s="1064">
        <f t="shared" si="4"/>
        <v>83186288.666666672</v>
      </c>
      <c r="G16" s="766">
        <v>357376</v>
      </c>
      <c r="H16" s="767">
        <v>357376</v>
      </c>
      <c r="I16" s="767">
        <v>357376</v>
      </c>
      <c r="J16" s="768">
        <v>357376</v>
      </c>
      <c r="K16" s="1065">
        <f t="shared" si="22"/>
        <v>357376</v>
      </c>
      <c r="L16" s="779">
        <f t="shared" si="23"/>
        <v>3267221127615</v>
      </c>
      <c r="M16" s="780">
        <f t="shared" si="24"/>
        <v>3166572521325</v>
      </c>
      <c r="N16" s="781">
        <f t="shared" si="25"/>
        <v>3382247730894</v>
      </c>
      <c r="O16" s="781">
        <f t="shared" si="26"/>
        <v>3582775528332</v>
      </c>
      <c r="P16" s="1059">
        <f t="shared" si="5"/>
        <v>3377198593517</v>
      </c>
      <c r="Q16" s="766">
        <v>39355</v>
      </c>
      <c r="R16" s="767">
        <v>38075</v>
      </c>
      <c r="S16" s="768">
        <v>40674</v>
      </c>
      <c r="T16" s="768">
        <v>43043</v>
      </c>
      <c r="U16" s="1065">
        <f t="shared" si="6"/>
        <v>40286.75</v>
      </c>
      <c r="V16" s="1060">
        <f t="shared" si="7"/>
        <v>42599.117656800001</v>
      </c>
      <c r="W16" s="1061">
        <f t="shared" si="8"/>
        <v>40405.494599999998</v>
      </c>
      <c r="X16" s="1062">
        <f t="shared" si="9"/>
        <v>42317.229599999999</v>
      </c>
      <c r="Y16" s="1062">
        <f t="shared" si="10"/>
        <v>43903.86</v>
      </c>
      <c r="Z16" s="1065">
        <f t="shared" si="11"/>
        <v>42208.861400000002</v>
      </c>
      <c r="AA16" s="1066">
        <f t="shared" si="3"/>
        <v>1.2366935294693371</v>
      </c>
      <c r="AB16" s="121">
        <f t="shared" si="12"/>
        <v>0</v>
      </c>
      <c r="AC16" s="785">
        <f t="shared" si="13"/>
        <v>0</v>
      </c>
      <c r="AD16" s="88">
        <f t="shared" si="14"/>
        <v>0</v>
      </c>
      <c r="AE16" s="787">
        <f t="shared" si="27"/>
        <v>0</v>
      </c>
      <c r="AF16" s="128">
        <f t="shared" si="32"/>
        <v>0</v>
      </c>
      <c r="AG16" s="1124"/>
      <c r="AH16" s="90">
        <f t="shared" si="15"/>
        <v>0</v>
      </c>
      <c r="AI16" s="89">
        <f t="shared" si="16"/>
        <v>0</v>
      </c>
      <c r="AJ16" s="131">
        <f t="shared" si="17"/>
        <v>0</v>
      </c>
      <c r="AK16" s="132">
        <f t="shared" si="28"/>
        <v>0</v>
      </c>
      <c r="AL16" s="1124"/>
      <c r="AM16" s="90">
        <f t="shared" si="33"/>
        <v>0</v>
      </c>
      <c r="AN16" s="89">
        <f t="shared" si="18"/>
        <v>0</v>
      </c>
      <c r="AO16" s="136">
        <f t="shared" si="29"/>
        <v>0</v>
      </c>
      <c r="AP16" s="137">
        <f t="shared" si="19"/>
        <v>0</v>
      </c>
      <c r="AQ16" s="138">
        <f t="shared" si="30"/>
        <v>0</v>
      </c>
      <c r="AR16" s="1124"/>
      <c r="AS16" s="87">
        <f t="shared" si="20"/>
        <v>0</v>
      </c>
      <c r="AT16" s="128">
        <f t="shared" si="31"/>
        <v>0</v>
      </c>
      <c r="AU16" s="103">
        <f t="shared" si="21"/>
        <v>0</v>
      </c>
      <c r="AV16" s="6"/>
    </row>
    <row r="17" spans="1:48" x14ac:dyDescent="0.3">
      <c r="A17" s="107" t="s">
        <v>28</v>
      </c>
      <c r="B17" s="770">
        <v>1324820</v>
      </c>
      <c r="C17" s="771">
        <v>1328976</v>
      </c>
      <c r="D17" s="772">
        <v>1330068</v>
      </c>
      <c r="E17" s="772">
        <v>1331796</v>
      </c>
      <c r="F17" s="1064">
        <f t="shared" si="4"/>
        <v>1330280</v>
      </c>
      <c r="G17" s="766">
        <v>45227</v>
      </c>
      <c r="H17" s="767">
        <v>45227</v>
      </c>
      <c r="I17" s="767">
        <v>45227</v>
      </c>
      <c r="J17" s="768">
        <v>45227</v>
      </c>
      <c r="K17" s="1065">
        <f t="shared" si="22"/>
        <v>45227</v>
      </c>
      <c r="L17" s="779">
        <f t="shared" si="23"/>
        <v>33777610720</v>
      </c>
      <c r="M17" s="780">
        <f t="shared" si="24"/>
        <v>33591197376</v>
      </c>
      <c r="N17" s="781">
        <f t="shared" si="25"/>
        <v>36977220468</v>
      </c>
      <c r="O17" s="781">
        <f t="shared" si="26"/>
        <v>39226719384</v>
      </c>
      <c r="P17" s="1059">
        <f t="shared" si="5"/>
        <v>36598379076</v>
      </c>
      <c r="Q17" s="766">
        <v>25496</v>
      </c>
      <c r="R17" s="767">
        <v>25276</v>
      </c>
      <c r="S17" s="768">
        <v>27801</v>
      </c>
      <c r="T17" s="768">
        <v>29454</v>
      </c>
      <c r="U17" s="1065">
        <f t="shared" si="6"/>
        <v>27006.75</v>
      </c>
      <c r="V17" s="1060">
        <f t="shared" si="7"/>
        <v>27597.690351360001</v>
      </c>
      <c r="W17" s="1061">
        <f t="shared" si="8"/>
        <v>26823.093407999997</v>
      </c>
      <c r="X17" s="1062">
        <f t="shared" si="9"/>
        <v>28924.160400000001</v>
      </c>
      <c r="Y17" s="1062">
        <f t="shared" si="10"/>
        <v>30043.08</v>
      </c>
      <c r="Z17" s="1065">
        <f t="shared" si="11"/>
        <v>28596.777935999999</v>
      </c>
      <c r="AA17" s="1066">
        <f t="shared" si="3"/>
        <v>0.83786790413452616</v>
      </c>
      <c r="AB17" s="121">
        <f t="shared" si="12"/>
        <v>1</v>
      </c>
      <c r="AC17" s="785">
        <f t="shared" si="13"/>
        <v>1330280</v>
      </c>
      <c r="AD17" s="88">
        <f t="shared" si="14"/>
        <v>45227</v>
      </c>
      <c r="AE17" s="787">
        <f t="shared" si="27"/>
        <v>36598379076</v>
      </c>
      <c r="AF17" s="128">
        <f t="shared" si="32"/>
        <v>28596.777935999999</v>
      </c>
      <c r="AG17" s="1124"/>
      <c r="AH17" s="90">
        <f t="shared" si="15"/>
        <v>7.8232672559035207E-3</v>
      </c>
      <c r="AI17" s="89">
        <f t="shared" si="16"/>
        <v>2.4137999312264225E-2</v>
      </c>
      <c r="AJ17" s="131">
        <f t="shared" si="17"/>
        <v>0</v>
      </c>
      <c r="AK17" s="132">
        <f t="shared" si="28"/>
        <v>1.5980633284083872E-2</v>
      </c>
      <c r="AL17" s="1124"/>
      <c r="AM17" s="90">
        <f t="shared" si="33"/>
        <v>1.1353510283071542</v>
      </c>
      <c r="AN17" s="89">
        <f t="shared" si="18"/>
        <v>-0.13535102830715418</v>
      </c>
      <c r="AO17" s="136">
        <f t="shared" si="29"/>
        <v>-4.5117009435718058E-2</v>
      </c>
      <c r="AP17" s="137">
        <f t="shared" si="19"/>
        <v>1.525963490141711E-2</v>
      </c>
      <c r="AQ17" s="138">
        <f t="shared" si="30"/>
        <v>1.5440923628885177E-2</v>
      </c>
      <c r="AR17" s="1124"/>
      <c r="AS17" s="87">
        <f t="shared" si="20"/>
        <v>165149616.96161574</v>
      </c>
      <c r="AT17" s="128">
        <f t="shared" si="31"/>
        <v>1156047318.7313101</v>
      </c>
      <c r="AU17" s="103">
        <f t="shared" si="21"/>
        <v>1.5440923628885181E-2</v>
      </c>
      <c r="AV17" s="6"/>
    </row>
    <row r="18" spans="1:48" x14ac:dyDescent="0.3">
      <c r="A18" s="107" t="s">
        <v>29</v>
      </c>
      <c r="B18" s="770">
        <v>4940311</v>
      </c>
      <c r="C18" s="771">
        <v>5012600</v>
      </c>
      <c r="D18" s="772">
        <v>5066893</v>
      </c>
      <c r="E18" s="772">
        <v>5154277</v>
      </c>
      <c r="F18" s="1064">
        <f t="shared" si="4"/>
        <v>5077923.333333333</v>
      </c>
      <c r="G18" s="766">
        <v>69797</v>
      </c>
      <c r="H18" s="767">
        <v>69797</v>
      </c>
      <c r="I18" s="767">
        <v>69797</v>
      </c>
      <c r="J18" s="768">
        <v>69797</v>
      </c>
      <c r="K18" s="1065">
        <f t="shared" si="22"/>
        <v>69797</v>
      </c>
      <c r="L18" s="779">
        <f t="shared" si="23"/>
        <v>227644590569</v>
      </c>
      <c r="M18" s="780">
        <f t="shared" si="24"/>
        <v>235827792200</v>
      </c>
      <c r="N18" s="781">
        <f t="shared" si="25"/>
        <v>273794630148</v>
      </c>
      <c r="O18" s="781">
        <f t="shared" si="26"/>
        <v>308828815009</v>
      </c>
      <c r="P18" s="1059">
        <f t="shared" si="5"/>
        <v>272817079119</v>
      </c>
      <c r="Q18" s="766">
        <v>46079</v>
      </c>
      <c r="R18" s="767">
        <v>47047</v>
      </c>
      <c r="S18" s="768">
        <v>54036</v>
      </c>
      <c r="T18" s="768">
        <v>59917</v>
      </c>
      <c r="U18" s="1065">
        <f t="shared" si="6"/>
        <v>51769.75</v>
      </c>
      <c r="V18" s="1060">
        <f t="shared" si="7"/>
        <v>49877.391500639998</v>
      </c>
      <c r="W18" s="1061">
        <f t="shared" si="8"/>
        <v>49926.652775999995</v>
      </c>
      <c r="X18" s="1062">
        <f t="shared" si="9"/>
        <v>56219.054400000001</v>
      </c>
      <c r="Y18" s="1062">
        <f t="shared" si="10"/>
        <v>61115.340000000004</v>
      </c>
      <c r="Z18" s="1065">
        <f t="shared" si="11"/>
        <v>55753.682391999995</v>
      </c>
      <c r="AA18" s="1066">
        <f t="shared" si="3"/>
        <v>1.6335484059817567</v>
      </c>
      <c r="AB18" s="121">
        <f t="shared" si="12"/>
        <v>0</v>
      </c>
      <c r="AC18" s="785">
        <f t="shared" si="13"/>
        <v>0</v>
      </c>
      <c r="AD18" s="88">
        <f t="shared" si="14"/>
        <v>0</v>
      </c>
      <c r="AE18" s="787">
        <f t="shared" si="27"/>
        <v>0</v>
      </c>
      <c r="AF18" s="128">
        <f t="shared" si="32"/>
        <v>0</v>
      </c>
      <c r="AG18" s="1124"/>
      <c r="AH18" s="90">
        <f t="shared" si="15"/>
        <v>0</v>
      </c>
      <c r="AI18" s="89">
        <f t="shared" si="16"/>
        <v>0</v>
      </c>
      <c r="AJ18" s="131">
        <f t="shared" si="17"/>
        <v>0</v>
      </c>
      <c r="AK18" s="132">
        <f t="shared" si="28"/>
        <v>0</v>
      </c>
      <c r="AL18" s="1124"/>
      <c r="AM18" s="90">
        <f t="shared" si="33"/>
        <v>0</v>
      </c>
      <c r="AN18" s="89">
        <f t="shared" si="18"/>
        <v>0</v>
      </c>
      <c r="AO18" s="136">
        <f t="shared" si="29"/>
        <v>0</v>
      </c>
      <c r="AP18" s="137">
        <f t="shared" si="19"/>
        <v>0</v>
      </c>
      <c r="AQ18" s="138">
        <f t="shared" si="30"/>
        <v>0</v>
      </c>
      <c r="AR18" s="1124"/>
      <c r="AS18" s="87">
        <f t="shared" si="20"/>
        <v>0</v>
      </c>
      <c r="AT18" s="128">
        <f t="shared" si="31"/>
        <v>0</v>
      </c>
      <c r="AU18" s="103">
        <f t="shared" si="21"/>
        <v>0</v>
      </c>
      <c r="AV18" s="6"/>
    </row>
    <row r="19" spans="1:48" x14ac:dyDescent="0.3">
      <c r="A19" s="107" t="s">
        <v>30</v>
      </c>
      <c r="B19" s="770">
        <v>10724599</v>
      </c>
      <c r="C19" s="771">
        <v>10718565</v>
      </c>
      <c r="D19" s="772">
        <v>10678632</v>
      </c>
      <c r="E19" s="772">
        <v>10459782</v>
      </c>
      <c r="F19" s="1064">
        <f t="shared" si="4"/>
        <v>10618993</v>
      </c>
      <c r="G19" s="766">
        <v>131957</v>
      </c>
      <c r="H19" s="782">
        <v>131957</v>
      </c>
      <c r="I19" s="782">
        <v>131957</v>
      </c>
      <c r="J19" s="783">
        <v>131957</v>
      </c>
      <c r="K19" s="1067">
        <f t="shared" si="22"/>
        <v>131957</v>
      </c>
      <c r="L19" s="779">
        <f t="shared" si="23"/>
        <v>218910514788</v>
      </c>
      <c r="M19" s="780">
        <f t="shared" si="24"/>
        <v>198657883710</v>
      </c>
      <c r="N19" s="781">
        <f t="shared" si="25"/>
        <v>219744889296</v>
      </c>
      <c r="O19" s="781">
        <f t="shared" si="26"/>
        <v>247196028006</v>
      </c>
      <c r="P19" s="1059">
        <f t="shared" si="5"/>
        <v>221866267004</v>
      </c>
      <c r="Q19" s="766">
        <v>20412</v>
      </c>
      <c r="R19" s="767">
        <v>18534</v>
      </c>
      <c r="S19" s="768">
        <v>20578</v>
      </c>
      <c r="T19" s="768">
        <v>23633</v>
      </c>
      <c r="U19" s="1065">
        <f t="shared" si="6"/>
        <v>20789.25</v>
      </c>
      <c r="V19" s="1060">
        <f t="shared" si="7"/>
        <v>22094.605249919998</v>
      </c>
      <c r="W19" s="1061">
        <f t="shared" si="8"/>
        <v>19668.429071999999</v>
      </c>
      <c r="X19" s="1062">
        <f t="shared" si="9"/>
        <v>21409.351200000001</v>
      </c>
      <c r="Y19" s="1062">
        <f t="shared" si="10"/>
        <v>24105.66</v>
      </c>
      <c r="Z19" s="1065">
        <f t="shared" si="11"/>
        <v>21727.813424000004</v>
      </c>
      <c r="AA19" s="1066">
        <f t="shared" si="3"/>
        <v>0.63661149293588393</v>
      </c>
      <c r="AB19" s="121">
        <f t="shared" si="12"/>
        <v>1</v>
      </c>
      <c r="AC19" s="785">
        <f t="shared" si="13"/>
        <v>10618993</v>
      </c>
      <c r="AD19" s="88">
        <f t="shared" si="14"/>
        <v>131957</v>
      </c>
      <c r="AE19" s="787">
        <f t="shared" si="27"/>
        <v>221866267004</v>
      </c>
      <c r="AF19" s="128">
        <f t="shared" si="32"/>
        <v>21727.813424000004</v>
      </c>
      <c r="AG19" s="1124"/>
      <c r="AH19" s="90">
        <f t="shared" si="15"/>
        <v>6.2449424352443619E-2</v>
      </c>
      <c r="AI19" s="89">
        <f t="shared" si="16"/>
        <v>7.0426470366118696E-2</v>
      </c>
      <c r="AJ19" s="131">
        <f t="shared" si="17"/>
        <v>0</v>
      </c>
      <c r="AK19" s="132">
        <f t="shared" si="28"/>
        <v>6.6437947359281158E-2</v>
      </c>
      <c r="AL19" s="1124"/>
      <c r="AM19" s="90">
        <f t="shared" si="33"/>
        <v>0.86263897873436268</v>
      </c>
      <c r="AN19" s="89">
        <f t="shared" si="18"/>
        <v>0.13736102126563732</v>
      </c>
      <c r="AO19" s="136">
        <f t="shared" si="29"/>
        <v>4.5787007088545773E-2</v>
      </c>
      <c r="AP19" s="137">
        <f t="shared" si="19"/>
        <v>6.9479942125968988E-2</v>
      </c>
      <c r="AQ19" s="138">
        <f t="shared" si="30"/>
        <v>7.0305383257027898E-2</v>
      </c>
      <c r="AR19" s="1124"/>
      <c r="AS19" s="87">
        <f t="shared" si="20"/>
        <v>751956773.72028089</v>
      </c>
      <c r="AT19" s="128">
        <f t="shared" si="31"/>
        <v>5263697416.0419664</v>
      </c>
      <c r="AU19" s="103">
        <f t="shared" si="21"/>
        <v>7.0305383257027912E-2</v>
      </c>
      <c r="AV19" s="6"/>
    </row>
    <row r="20" spans="1:48" x14ac:dyDescent="0.3">
      <c r="A20" s="107" t="s">
        <v>31</v>
      </c>
      <c r="B20" s="770">
        <v>46918951</v>
      </c>
      <c r="C20" s="771">
        <v>47318050</v>
      </c>
      <c r="D20" s="772">
        <v>47400798</v>
      </c>
      <c r="E20" s="772">
        <v>47486843</v>
      </c>
      <c r="F20" s="1064">
        <f t="shared" si="4"/>
        <v>47401897</v>
      </c>
      <c r="G20" s="766">
        <v>505944</v>
      </c>
      <c r="H20" s="767">
        <v>505944</v>
      </c>
      <c r="I20" s="767">
        <v>505944</v>
      </c>
      <c r="J20" s="769">
        <v>505944</v>
      </c>
      <c r="K20" s="1067">
        <f t="shared" si="22"/>
        <v>505944</v>
      </c>
      <c r="L20" s="779">
        <f t="shared" si="23"/>
        <v>1340380592168</v>
      </c>
      <c r="M20" s="780">
        <f t="shared" si="24"/>
        <v>1182856613900</v>
      </c>
      <c r="N20" s="781">
        <f t="shared" si="25"/>
        <v>1319922621108</v>
      </c>
      <c r="O20" s="781">
        <f t="shared" si="26"/>
        <v>1449678343104</v>
      </c>
      <c r="P20" s="1059">
        <f t="shared" si="5"/>
        <v>1317485859370.6667</v>
      </c>
      <c r="Q20" s="766">
        <v>28568</v>
      </c>
      <c r="R20" s="767">
        <v>24998</v>
      </c>
      <c r="S20" s="768">
        <v>27846</v>
      </c>
      <c r="T20" s="768">
        <v>30528</v>
      </c>
      <c r="U20" s="1065">
        <f t="shared" si="6"/>
        <v>27985</v>
      </c>
      <c r="V20" s="1060">
        <f t="shared" si="7"/>
        <v>30922.92194688</v>
      </c>
      <c r="W20" s="1061">
        <f t="shared" si="8"/>
        <v>26528.077583999999</v>
      </c>
      <c r="X20" s="1062">
        <f t="shared" si="9"/>
        <v>28970.9784</v>
      </c>
      <c r="Y20" s="1062">
        <f t="shared" si="10"/>
        <v>31138.560000000001</v>
      </c>
      <c r="Z20" s="1065">
        <f>AVERAGE(W20:Y20)</f>
        <v>28879.205328</v>
      </c>
      <c r="AA20" s="1066">
        <f t="shared" si="3"/>
        <v>0.84614285201623562</v>
      </c>
      <c r="AB20" s="121">
        <f t="shared" si="12"/>
        <v>1</v>
      </c>
      <c r="AC20" s="785">
        <f t="shared" si="13"/>
        <v>47401897</v>
      </c>
      <c r="AD20" s="88">
        <f t="shared" si="14"/>
        <v>505944</v>
      </c>
      <c r="AE20" s="787">
        <f t="shared" si="27"/>
        <v>1317485859370.6667</v>
      </c>
      <c r="AF20" s="128">
        <f t="shared" si="32"/>
        <v>28879.205328</v>
      </c>
      <c r="AG20" s="1124"/>
      <c r="AH20" s="90">
        <f t="shared" si="15"/>
        <v>0.27876665714572219</v>
      </c>
      <c r="AI20" s="89">
        <f t="shared" si="16"/>
        <v>0.27002622159427359</v>
      </c>
      <c r="AJ20" s="131">
        <f t="shared" si="17"/>
        <v>0</v>
      </c>
      <c r="AK20" s="132">
        <f t="shared" si="28"/>
        <v>0.27439643936999791</v>
      </c>
      <c r="AL20" s="1124"/>
      <c r="AM20" s="90">
        <f t="shared" si="33"/>
        <v>1.1465639779145169</v>
      </c>
      <c r="AN20" s="89">
        <f t="shared" si="18"/>
        <v>-0.14656397791451692</v>
      </c>
      <c r="AO20" s="136">
        <f t="shared" si="29"/>
        <v>-4.8854659304838968E-2</v>
      </c>
      <c r="AP20" s="137">
        <f t="shared" si="19"/>
        <v>0.26099089481011578</v>
      </c>
      <c r="AQ20" s="138">
        <f t="shared" si="30"/>
        <v>0.26409153958350312</v>
      </c>
      <c r="AR20" s="1124"/>
      <c r="AS20" s="87">
        <f t="shared" si="20"/>
        <v>2824611898.4378309</v>
      </c>
      <c r="AT20" s="128">
        <f t="shared" si="31"/>
        <v>19772283289.064816</v>
      </c>
      <c r="AU20" s="103">
        <f t="shared" si="21"/>
        <v>0.26409153958350318</v>
      </c>
      <c r="AV20" s="6"/>
    </row>
    <row r="21" spans="1:48" x14ac:dyDescent="0.3">
      <c r="A21" s="107" t="s">
        <v>32</v>
      </c>
      <c r="B21" s="770">
        <v>67290471</v>
      </c>
      <c r="C21" s="771">
        <v>67473651</v>
      </c>
      <c r="D21" s="772">
        <v>67728568</v>
      </c>
      <c r="E21" s="772">
        <v>67957053</v>
      </c>
      <c r="F21" s="1064">
        <f t="shared" si="4"/>
        <v>67719757.333333328</v>
      </c>
      <c r="G21" s="766">
        <v>633186.6</v>
      </c>
      <c r="H21" s="767">
        <v>633186.6</v>
      </c>
      <c r="I21" s="767">
        <v>633186.6</v>
      </c>
      <c r="J21" s="769">
        <v>633186.6</v>
      </c>
      <c r="K21" s="1067">
        <f t="shared" si="22"/>
        <v>633186.6</v>
      </c>
      <c r="L21" s="779">
        <f t="shared" si="23"/>
        <v>2291240537550</v>
      </c>
      <c r="M21" s="780">
        <f t="shared" si="24"/>
        <v>2150047889115</v>
      </c>
      <c r="N21" s="781">
        <f t="shared" si="25"/>
        <v>2349436295352</v>
      </c>
      <c r="O21" s="781">
        <f t="shared" si="26"/>
        <v>2469015649596</v>
      </c>
      <c r="P21" s="1059">
        <f t="shared" si="5"/>
        <v>2322833278021</v>
      </c>
      <c r="Q21" s="766">
        <v>34050</v>
      </c>
      <c r="R21" s="767">
        <v>31865</v>
      </c>
      <c r="S21" s="768">
        <v>34689</v>
      </c>
      <c r="T21" s="768">
        <v>36332</v>
      </c>
      <c r="U21" s="1065">
        <f t="shared" si="6"/>
        <v>34234</v>
      </c>
      <c r="V21" s="1060">
        <f t="shared" si="7"/>
        <v>36856.815047999997</v>
      </c>
      <c r="W21" s="1061">
        <f t="shared" si="8"/>
        <v>33815.392919999998</v>
      </c>
      <c r="X21" s="1062">
        <f t="shared" si="9"/>
        <v>36090.435599999997</v>
      </c>
      <c r="Y21" s="1062">
        <f t="shared" si="10"/>
        <v>37058.639999999999</v>
      </c>
      <c r="Z21" s="1065">
        <f t="shared" si="11"/>
        <v>35654.822840000001</v>
      </c>
      <c r="AA21" s="1066">
        <f t="shared" si="3"/>
        <v>1.0446642538574502</v>
      </c>
      <c r="AB21" s="121">
        <f t="shared" si="12"/>
        <v>0</v>
      </c>
      <c r="AC21" s="785">
        <f t="shared" si="13"/>
        <v>0</v>
      </c>
      <c r="AD21" s="88">
        <f t="shared" si="14"/>
        <v>0</v>
      </c>
      <c r="AE21" s="787">
        <f t="shared" si="27"/>
        <v>0</v>
      </c>
      <c r="AF21" s="128">
        <f t="shared" si="32"/>
        <v>0</v>
      </c>
      <c r="AG21" s="1124"/>
      <c r="AH21" s="90">
        <f t="shared" si="15"/>
        <v>0</v>
      </c>
      <c r="AI21" s="89">
        <f t="shared" si="16"/>
        <v>0</v>
      </c>
      <c r="AJ21" s="131">
        <f t="shared" si="17"/>
        <v>0</v>
      </c>
      <c r="AK21" s="132">
        <f t="shared" si="28"/>
        <v>0</v>
      </c>
      <c r="AL21" s="1124"/>
      <c r="AM21" s="90">
        <f t="shared" si="33"/>
        <v>0</v>
      </c>
      <c r="AN21" s="89">
        <f t="shared" si="18"/>
        <v>0</v>
      </c>
      <c r="AO21" s="136">
        <f t="shared" si="29"/>
        <v>0</v>
      </c>
      <c r="AP21" s="137">
        <f t="shared" si="19"/>
        <v>0</v>
      </c>
      <c r="AQ21" s="138">
        <f t="shared" si="30"/>
        <v>0</v>
      </c>
      <c r="AR21" s="1124"/>
      <c r="AS21" s="87">
        <f t="shared" si="20"/>
        <v>0</v>
      </c>
      <c r="AT21" s="128">
        <f t="shared" si="31"/>
        <v>0</v>
      </c>
      <c r="AU21" s="103">
        <f t="shared" si="21"/>
        <v>0</v>
      </c>
      <c r="AV21" s="6"/>
    </row>
    <row r="22" spans="1:48" x14ac:dyDescent="0.3">
      <c r="A22" s="107" t="s">
        <v>33</v>
      </c>
      <c r="B22" s="770">
        <v>3968676</v>
      </c>
      <c r="C22" s="771">
        <v>3933511</v>
      </c>
      <c r="D22" s="772">
        <v>3893026</v>
      </c>
      <c r="E22" s="772">
        <v>3862305</v>
      </c>
      <c r="F22" s="1064">
        <f t="shared" si="4"/>
        <v>3896280.6666666665</v>
      </c>
      <c r="G22" s="766">
        <v>56594</v>
      </c>
      <c r="H22" s="767">
        <v>56594</v>
      </c>
      <c r="I22" s="767">
        <v>56594</v>
      </c>
      <c r="J22" s="769">
        <v>56594</v>
      </c>
      <c r="K22" s="1067">
        <f t="shared" si="22"/>
        <v>56594</v>
      </c>
      <c r="L22" s="779">
        <f t="shared" si="23"/>
        <v>83866061232</v>
      </c>
      <c r="M22" s="780">
        <f t="shared" si="24"/>
        <v>77800914069</v>
      </c>
      <c r="N22" s="781">
        <f t="shared" si="25"/>
        <v>88764885826</v>
      </c>
      <c r="O22" s="781">
        <f t="shared" si="26"/>
        <v>99755613540</v>
      </c>
      <c r="P22" s="1059">
        <f t="shared" si="5"/>
        <v>88773804478.333328</v>
      </c>
      <c r="Q22" s="766">
        <v>21132</v>
      </c>
      <c r="R22" s="767">
        <v>19779</v>
      </c>
      <c r="S22" s="768">
        <v>22801</v>
      </c>
      <c r="T22" s="768">
        <v>25828</v>
      </c>
      <c r="U22" s="1065">
        <f t="shared" si="6"/>
        <v>22385</v>
      </c>
      <c r="V22" s="1060">
        <f t="shared" si="7"/>
        <v>22873.95640512</v>
      </c>
      <c r="W22" s="1061">
        <f t="shared" si="8"/>
        <v>20989.633031999998</v>
      </c>
      <c r="X22" s="1062">
        <f t="shared" si="9"/>
        <v>23722.160400000001</v>
      </c>
      <c r="Y22" s="1062">
        <f t="shared" si="10"/>
        <v>26344.560000000001</v>
      </c>
      <c r="Z22" s="1065">
        <f t="shared" si="11"/>
        <v>23685.451144000002</v>
      </c>
      <c r="AA22" s="1066">
        <f t="shared" si="3"/>
        <v>0.69396906717665952</v>
      </c>
      <c r="AB22" s="121">
        <f t="shared" si="12"/>
        <v>1</v>
      </c>
      <c r="AC22" s="785">
        <f t="shared" si="13"/>
        <v>3896280.6666666665</v>
      </c>
      <c r="AD22" s="88">
        <f t="shared" si="14"/>
        <v>56594</v>
      </c>
      <c r="AE22" s="787">
        <f t="shared" si="27"/>
        <v>88773804478.333328</v>
      </c>
      <c r="AF22" s="128">
        <f t="shared" si="32"/>
        <v>23685.451144000002</v>
      </c>
      <c r="AG22" s="1124"/>
      <c r="AH22" s="90">
        <f t="shared" si="15"/>
        <v>2.2913706106491318E-2</v>
      </c>
      <c r="AI22" s="89">
        <f t="shared" si="16"/>
        <v>3.020465503080641E-2</v>
      </c>
      <c r="AJ22" s="131">
        <f t="shared" si="17"/>
        <v>0</v>
      </c>
      <c r="AK22" s="132">
        <f t="shared" si="28"/>
        <v>2.6559180568648866E-2</v>
      </c>
      <c r="AL22" s="1124"/>
      <c r="AM22" s="90">
        <f t="shared" si="33"/>
        <v>0.94036123134020155</v>
      </c>
      <c r="AN22" s="89">
        <f t="shared" si="18"/>
        <v>5.9638768659798447E-2</v>
      </c>
      <c r="AO22" s="136">
        <f>1/3*AN22</f>
        <v>1.9879589553266148E-2</v>
      </c>
      <c r="AP22" s="137">
        <f t="shared" si="19"/>
        <v>2.7087166177224686E-2</v>
      </c>
      <c r="AQ22" s="138">
        <f t="shared" si="30"/>
        <v>2.7408969281867056E-2</v>
      </c>
      <c r="AR22" s="1124"/>
      <c r="AS22" s="87">
        <f t="shared" si="20"/>
        <v>293154793.52188545</v>
      </c>
      <c r="AT22" s="128">
        <f t="shared" si="31"/>
        <v>2052083554.6531982</v>
      </c>
      <c r="AU22" s="103">
        <f t="shared" si="21"/>
        <v>2.7408969281867063E-2</v>
      </c>
      <c r="AV22" s="6"/>
    </row>
    <row r="23" spans="1:48" x14ac:dyDescent="0.3">
      <c r="A23" s="107" t="s">
        <v>34</v>
      </c>
      <c r="B23" s="770">
        <v>59816673</v>
      </c>
      <c r="C23" s="771">
        <v>59641488</v>
      </c>
      <c r="D23" s="772">
        <v>59236213</v>
      </c>
      <c r="E23" s="772">
        <v>59030133</v>
      </c>
      <c r="F23" s="1064">
        <f t="shared" si="4"/>
        <v>59302611.333333336</v>
      </c>
      <c r="G23" s="766">
        <v>302073</v>
      </c>
      <c r="H23" s="767">
        <v>302073</v>
      </c>
      <c r="I23" s="767">
        <v>302073</v>
      </c>
      <c r="J23" s="769">
        <v>302073</v>
      </c>
      <c r="K23" s="1067">
        <f t="shared" si="22"/>
        <v>302073</v>
      </c>
      <c r="L23" s="779">
        <f t="shared" si="23"/>
        <v>1825604859960</v>
      </c>
      <c r="M23" s="780">
        <f t="shared" si="24"/>
        <v>1708012933344</v>
      </c>
      <c r="N23" s="781">
        <f t="shared" si="25"/>
        <v>1893367076119</v>
      </c>
      <c r="O23" s="781">
        <f t="shared" si="26"/>
        <v>2053776387336</v>
      </c>
      <c r="P23" s="1059">
        <f t="shared" si="5"/>
        <v>1885052132266.3333</v>
      </c>
      <c r="Q23" s="766">
        <v>30520</v>
      </c>
      <c r="R23" s="767">
        <v>28638</v>
      </c>
      <c r="S23" s="768">
        <v>31963</v>
      </c>
      <c r="T23" s="768">
        <v>34792</v>
      </c>
      <c r="U23" s="1065">
        <f t="shared" si="6"/>
        <v>31478.25</v>
      </c>
      <c r="V23" s="1060">
        <f t="shared" si="7"/>
        <v>33035.829523200002</v>
      </c>
      <c r="W23" s="1061">
        <f t="shared" si="8"/>
        <v>30390.874703999998</v>
      </c>
      <c r="X23" s="1062">
        <f t="shared" si="9"/>
        <v>33254.305200000003</v>
      </c>
      <c r="Y23" s="1062">
        <f t="shared" si="10"/>
        <v>35487.840000000004</v>
      </c>
      <c r="Z23" s="1065">
        <f t="shared" si="11"/>
        <v>33044.339968000008</v>
      </c>
      <c r="AA23" s="1066">
        <f t="shared" si="3"/>
        <v>0.96817872049992348</v>
      </c>
      <c r="AB23" s="121">
        <f t="shared" si="12"/>
        <v>0</v>
      </c>
      <c r="AC23" s="785">
        <f t="shared" si="13"/>
        <v>0</v>
      </c>
      <c r="AD23" s="88">
        <f t="shared" si="14"/>
        <v>0</v>
      </c>
      <c r="AE23" s="787">
        <f t="shared" si="27"/>
        <v>0</v>
      </c>
      <c r="AF23" s="128">
        <f t="shared" si="32"/>
        <v>0</v>
      </c>
      <c r="AG23" s="1124"/>
      <c r="AH23" s="90">
        <f t="shared" si="15"/>
        <v>0</v>
      </c>
      <c r="AI23" s="89">
        <f t="shared" si="16"/>
        <v>0</v>
      </c>
      <c r="AJ23" s="131">
        <f t="shared" si="17"/>
        <v>0</v>
      </c>
      <c r="AK23" s="132">
        <f t="shared" si="28"/>
        <v>0</v>
      </c>
      <c r="AL23" s="1124"/>
      <c r="AM23" s="90">
        <f t="shared" si="33"/>
        <v>0</v>
      </c>
      <c r="AN23" s="89">
        <f t="shared" si="18"/>
        <v>0</v>
      </c>
      <c r="AO23" s="136">
        <f t="shared" si="29"/>
        <v>0</v>
      </c>
      <c r="AP23" s="137">
        <f t="shared" si="19"/>
        <v>0</v>
      </c>
      <c r="AQ23" s="138">
        <f t="shared" si="30"/>
        <v>0</v>
      </c>
      <c r="AR23" s="1124"/>
      <c r="AS23" s="87">
        <f t="shared" si="20"/>
        <v>0</v>
      </c>
      <c r="AT23" s="128">
        <f t="shared" si="31"/>
        <v>0</v>
      </c>
      <c r="AU23" s="103">
        <f t="shared" si="21"/>
        <v>0</v>
      </c>
      <c r="AV23" s="6"/>
    </row>
    <row r="24" spans="1:48" x14ac:dyDescent="0.3">
      <c r="A24" s="107" t="s">
        <v>35</v>
      </c>
      <c r="B24" s="770">
        <v>875899</v>
      </c>
      <c r="C24" s="771">
        <v>888005</v>
      </c>
      <c r="D24" s="772">
        <v>896007</v>
      </c>
      <c r="E24" s="772">
        <v>904705</v>
      </c>
      <c r="F24" s="1064">
        <f t="shared" si="4"/>
        <v>896239</v>
      </c>
      <c r="G24" s="766">
        <v>9251</v>
      </c>
      <c r="H24" s="767">
        <v>9251</v>
      </c>
      <c r="I24" s="767">
        <v>9251</v>
      </c>
      <c r="J24" s="769">
        <v>9251</v>
      </c>
      <c r="K24" s="1067">
        <f t="shared" si="22"/>
        <v>9251</v>
      </c>
      <c r="L24" s="779">
        <f t="shared" si="23"/>
        <v>24124886157</v>
      </c>
      <c r="M24" s="780">
        <f t="shared" si="24"/>
        <v>22618375355</v>
      </c>
      <c r="N24" s="781">
        <f t="shared" si="25"/>
        <v>25051459713</v>
      </c>
      <c r="O24" s="781">
        <f t="shared" si="26"/>
        <v>27989763290</v>
      </c>
      <c r="P24" s="1059">
        <f t="shared" si="5"/>
        <v>25219866119.333332</v>
      </c>
      <c r="Q24" s="766">
        <v>27543</v>
      </c>
      <c r="R24" s="767">
        <v>25471</v>
      </c>
      <c r="S24" s="768">
        <v>27959</v>
      </c>
      <c r="T24" s="768">
        <v>30938</v>
      </c>
      <c r="U24" s="1065">
        <f t="shared" si="6"/>
        <v>27977.75</v>
      </c>
      <c r="V24" s="1060">
        <f t="shared" si="7"/>
        <v>29813.428982879999</v>
      </c>
      <c r="W24" s="1061">
        <f t="shared" si="8"/>
        <v>27030.028967999999</v>
      </c>
      <c r="X24" s="1062">
        <f t="shared" si="9"/>
        <v>29088.543600000001</v>
      </c>
      <c r="Y24" s="1062">
        <f t="shared" si="10"/>
        <v>31556.760000000002</v>
      </c>
      <c r="Z24" s="1065">
        <f t="shared" si="11"/>
        <v>29225.110856000003</v>
      </c>
      <c r="AA24" s="1066">
        <f t="shared" si="3"/>
        <v>0.85627767001645017</v>
      </c>
      <c r="AB24" s="121">
        <f t="shared" si="12"/>
        <v>1</v>
      </c>
      <c r="AC24" s="785">
        <f t="shared" si="13"/>
        <v>896239</v>
      </c>
      <c r="AD24" s="88">
        <f t="shared" si="14"/>
        <v>9251</v>
      </c>
      <c r="AE24" s="787">
        <f t="shared" si="27"/>
        <v>25219866119.333332</v>
      </c>
      <c r="AF24" s="128">
        <f t="shared" si="32"/>
        <v>29225.110856000003</v>
      </c>
      <c r="AG24" s="1124"/>
      <c r="AH24" s="90">
        <f t="shared" si="15"/>
        <v>5.2707078375708238E-3</v>
      </c>
      <c r="AI24" s="89">
        <f t="shared" si="16"/>
        <v>4.9373301708659952E-3</v>
      </c>
      <c r="AJ24" s="131">
        <f t="shared" si="17"/>
        <v>0</v>
      </c>
      <c r="AK24" s="132">
        <f t="shared" si="28"/>
        <v>5.1040190042184099E-3</v>
      </c>
      <c r="AL24" s="1124"/>
      <c r="AM24" s="90">
        <f t="shared" si="33"/>
        <v>1.1602971403634772</v>
      </c>
      <c r="AN24" s="89">
        <f t="shared" si="18"/>
        <v>-0.1602971403634772</v>
      </c>
      <c r="AO24" s="136">
        <f t="shared" si="29"/>
        <v>-5.3432380121159063E-2</v>
      </c>
      <c r="AP24" s="137">
        <f t="shared" si="19"/>
        <v>4.8312991206393924E-3</v>
      </c>
      <c r="AQ24" s="138">
        <f t="shared" si="30"/>
        <v>4.8886963044682766E-3</v>
      </c>
      <c r="AR24" s="1124"/>
      <c r="AS24" s="87">
        <f t="shared" si="20"/>
        <v>52287437.042578876</v>
      </c>
      <c r="AT24" s="128">
        <f t="shared" si="31"/>
        <v>366012059.29805213</v>
      </c>
      <c r="AU24" s="103">
        <f>AT24/$AT$11</f>
        <v>4.8886963044682775E-3</v>
      </c>
      <c r="AV24" s="6"/>
    </row>
    <row r="25" spans="1:48" x14ac:dyDescent="0.3">
      <c r="A25" s="107" t="s">
        <v>36</v>
      </c>
      <c r="B25" s="770">
        <v>1919968</v>
      </c>
      <c r="C25" s="771">
        <v>1907675</v>
      </c>
      <c r="D25" s="772">
        <v>1893223</v>
      </c>
      <c r="E25" s="772">
        <v>1875757</v>
      </c>
      <c r="F25" s="1064">
        <f t="shared" si="4"/>
        <v>1892218.3333333333</v>
      </c>
      <c r="G25" s="766">
        <v>64573</v>
      </c>
      <c r="H25" s="767">
        <v>64573</v>
      </c>
      <c r="I25" s="767">
        <v>64573</v>
      </c>
      <c r="J25" s="769">
        <v>64573</v>
      </c>
      <c r="K25" s="1067">
        <f t="shared" si="22"/>
        <v>64573</v>
      </c>
      <c r="L25" s="779">
        <f t="shared" si="23"/>
        <v>41058515680</v>
      </c>
      <c r="M25" s="780">
        <f t="shared" si="24"/>
        <v>41152365100</v>
      </c>
      <c r="N25" s="781">
        <f t="shared" si="25"/>
        <v>43243106543</v>
      </c>
      <c r="O25" s="781">
        <f t="shared" si="26"/>
        <v>47666736884</v>
      </c>
      <c r="P25" s="1059">
        <f t="shared" si="5"/>
        <v>44020736175.666664</v>
      </c>
      <c r="Q25" s="766">
        <v>21385</v>
      </c>
      <c r="R25" s="767">
        <v>21572</v>
      </c>
      <c r="S25" s="768">
        <v>22841</v>
      </c>
      <c r="T25" s="768">
        <v>25412</v>
      </c>
      <c r="U25" s="1065">
        <f t="shared" si="6"/>
        <v>22802.5</v>
      </c>
      <c r="V25" s="1060">
        <f t="shared" si="7"/>
        <v>23147.811741599999</v>
      </c>
      <c r="W25" s="1061">
        <f t="shared" si="8"/>
        <v>22892.378976</v>
      </c>
      <c r="X25" s="1062">
        <f t="shared" si="9"/>
        <v>23763.776399999999</v>
      </c>
      <c r="Y25" s="1062">
        <f t="shared" si="10"/>
        <v>25920.240000000002</v>
      </c>
      <c r="Z25" s="1065">
        <f t="shared" si="11"/>
        <v>24192.131792</v>
      </c>
      <c r="AA25" s="1066">
        <f t="shared" si="3"/>
        <v>0.70881449674062602</v>
      </c>
      <c r="AB25" s="121">
        <f t="shared" si="12"/>
        <v>1</v>
      </c>
      <c r="AC25" s="785">
        <f t="shared" si="13"/>
        <v>1892218.3333333333</v>
      </c>
      <c r="AD25" s="88">
        <f t="shared" si="14"/>
        <v>64573</v>
      </c>
      <c r="AE25" s="787">
        <f t="shared" si="27"/>
        <v>44020736175.666664</v>
      </c>
      <c r="AF25" s="128">
        <f t="shared" si="32"/>
        <v>24192.131792</v>
      </c>
      <c r="AG25" s="1124"/>
      <c r="AH25" s="90">
        <f t="shared" si="15"/>
        <v>1.1127980371190276E-2</v>
      </c>
      <c r="AI25" s="89">
        <f t="shared" si="16"/>
        <v>3.4463108974524904E-2</v>
      </c>
      <c r="AJ25" s="131">
        <f t="shared" si="17"/>
        <v>0</v>
      </c>
      <c r="AK25" s="132">
        <f t="shared" si="28"/>
        <v>2.279554467285759E-2</v>
      </c>
      <c r="AL25" s="1124"/>
      <c r="AM25" s="90">
        <f t="shared" si="33"/>
        <v>0.9604774974460395</v>
      </c>
      <c r="AN25" s="89">
        <f t="shared" si="18"/>
        <v>3.9522502553960503E-2</v>
      </c>
      <c r="AO25" s="136">
        <f t="shared" si="29"/>
        <v>1.3174167517986834E-2</v>
      </c>
      <c r="AP25" s="137">
        <f t="shared" si="19"/>
        <v>2.3095856997041569E-2</v>
      </c>
      <c r="AQ25" s="138">
        <f t="shared" si="30"/>
        <v>2.3370242233112272E-2</v>
      </c>
      <c r="AR25" s="1124"/>
      <c r="AS25" s="87">
        <f t="shared" si="20"/>
        <v>249958269.7163645</v>
      </c>
      <c r="AT25" s="128">
        <f t="shared" si="31"/>
        <v>1749707888.0145516</v>
      </c>
      <c r="AU25" s="103">
        <f t="shared" si="21"/>
        <v>2.3370242233112279E-2</v>
      </c>
      <c r="AV25" s="6"/>
    </row>
    <row r="26" spans="1:48" x14ac:dyDescent="0.3">
      <c r="A26" s="107" t="s">
        <v>37</v>
      </c>
      <c r="B26" s="770">
        <v>2812200</v>
      </c>
      <c r="C26" s="771">
        <v>2809977</v>
      </c>
      <c r="D26" s="772">
        <v>2810761</v>
      </c>
      <c r="E26" s="772">
        <v>2805998</v>
      </c>
      <c r="F26" s="1064">
        <f t="shared" si="4"/>
        <v>2808912</v>
      </c>
      <c r="G26" s="766">
        <v>65286</v>
      </c>
      <c r="H26" s="767">
        <v>65286</v>
      </c>
      <c r="I26" s="767">
        <v>65286</v>
      </c>
      <c r="J26" s="769">
        <v>65286</v>
      </c>
      <c r="K26" s="1067">
        <f t="shared" si="22"/>
        <v>65286</v>
      </c>
      <c r="L26" s="779">
        <f t="shared" si="23"/>
        <v>71767344000</v>
      </c>
      <c r="M26" s="780">
        <f t="shared" si="24"/>
        <v>71873591706</v>
      </c>
      <c r="N26" s="781">
        <f t="shared" si="25"/>
        <v>79125732911</v>
      </c>
      <c r="O26" s="781">
        <f t="shared" si="26"/>
        <v>85787776854</v>
      </c>
      <c r="P26" s="1059">
        <f t="shared" si="5"/>
        <v>78929033823.666672</v>
      </c>
      <c r="Q26" s="766">
        <v>25520</v>
      </c>
      <c r="R26" s="767">
        <v>25578</v>
      </c>
      <c r="S26" s="768">
        <v>28151</v>
      </c>
      <c r="T26" s="768">
        <v>30573</v>
      </c>
      <c r="U26" s="1065">
        <f t="shared" si="6"/>
        <v>27455.5</v>
      </c>
      <c r="V26" s="1060">
        <f t="shared" si="7"/>
        <v>27623.6687232</v>
      </c>
      <c r="W26" s="1061">
        <f t="shared" si="8"/>
        <v>27143.578223999997</v>
      </c>
      <c r="X26" s="1062">
        <f t="shared" si="9"/>
        <v>29288.3004</v>
      </c>
      <c r="Y26" s="1062">
        <f t="shared" si="10"/>
        <v>31184.46</v>
      </c>
      <c r="Z26" s="1065">
        <f t="shared" si="11"/>
        <v>29205.446207999998</v>
      </c>
      <c r="AA26" s="1066">
        <f t="shared" si="3"/>
        <v>0.85570150799420475</v>
      </c>
      <c r="AB26" s="121">
        <f t="shared" si="12"/>
        <v>1</v>
      </c>
      <c r="AC26" s="785">
        <f t="shared" si="13"/>
        <v>2808912</v>
      </c>
      <c r="AD26" s="88">
        <f t="shared" si="14"/>
        <v>65286</v>
      </c>
      <c r="AE26" s="787">
        <f t="shared" si="27"/>
        <v>78929033823.666672</v>
      </c>
      <c r="AF26" s="128">
        <f t="shared" si="32"/>
        <v>29205.446207999998</v>
      </c>
      <c r="AG26" s="1124"/>
      <c r="AH26" s="90">
        <f t="shared" si="15"/>
        <v>1.6518980420899713E-2</v>
      </c>
      <c r="AI26" s="89">
        <f t="shared" si="16"/>
        <v>3.4843642582981012E-2</v>
      </c>
      <c r="AJ26" s="131">
        <f t="shared" si="17"/>
        <v>0</v>
      </c>
      <c r="AK26" s="132">
        <f t="shared" si="28"/>
        <v>2.5681311501940363E-2</v>
      </c>
      <c r="AL26" s="1124"/>
      <c r="AM26" s="90">
        <f t="shared" si="33"/>
        <v>1.1595164133047131</v>
      </c>
      <c r="AN26" s="89">
        <f t="shared" si="18"/>
        <v>-0.15951641330471311</v>
      </c>
      <c r="AO26" s="136">
        <f t="shared" si="29"/>
        <v>-5.3172137768237704E-2</v>
      </c>
      <c r="AP26" s="137">
        <f t="shared" si="19"/>
        <v>2.4315781268690162E-2</v>
      </c>
      <c r="AQ26" s="138">
        <f t="shared" si="30"/>
        <v>2.4604659546058602E-2</v>
      </c>
      <c r="AR26" s="1124"/>
      <c r="AS26" s="87">
        <f>AQ26*$AD$6</f>
        <v>263161077.48250797</v>
      </c>
      <c r="AT26" s="128">
        <f t="shared" si="31"/>
        <v>1842127542.3775558</v>
      </c>
      <c r="AU26" s="103">
        <f t="shared" si="21"/>
        <v>2.4604659546058609E-2</v>
      </c>
      <c r="AV26" s="6"/>
    </row>
    <row r="27" spans="1:48" x14ac:dyDescent="0.3">
      <c r="A27" s="107" t="s">
        <v>38</v>
      </c>
      <c r="B27" s="770">
        <v>613894</v>
      </c>
      <c r="C27" s="771">
        <v>626108</v>
      </c>
      <c r="D27" s="772">
        <v>634730</v>
      </c>
      <c r="E27" s="772">
        <v>645397</v>
      </c>
      <c r="F27" s="1064">
        <f t="shared" si="4"/>
        <v>635411.66666666663</v>
      </c>
      <c r="G27" s="766">
        <v>2586</v>
      </c>
      <c r="H27" s="767">
        <v>2586</v>
      </c>
      <c r="I27" s="767">
        <v>2586</v>
      </c>
      <c r="J27" s="769">
        <v>2586</v>
      </c>
      <c r="K27" s="1067">
        <f t="shared" si="22"/>
        <v>2586</v>
      </c>
      <c r="L27" s="779">
        <f t="shared" si="23"/>
        <v>33266301966</v>
      </c>
      <c r="M27" s="780">
        <f t="shared" si="24"/>
        <v>34367068120</v>
      </c>
      <c r="N27" s="781">
        <f t="shared" si="25"/>
        <v>37928925880</v>
      </c>
      <c r="O27" s="781">
        <f t="shared" si="26"/>
        <v>39600269126</v>
      </c>
      <c r="P27" s="1059">
        <f t="shared" si="5"/>
        <v>37298754375.333336</v>
      </c>
      <c r="Q27" s="766">
        <v>54189</v>
      </c>
      <c r="R27" s="767">
        <v>54890</v>
      </c>
      <c r="S27" s="768">
        <v>59756</v>
      </c>
      <c r="T27" s="768">
        <v>61358</v>
      </c>
      <c r="U27" s="1065">
        <f t="shared" si="6"/>
        <v>57548.25</v>
      </c>
      <c r="V27" s="1060">
        <f t="shared" si="7"/>
        <v>58655.916318240001</v>
      </c>
      <c r="W27" s="1061">
        <f t="shared" si="8"/>
        <v>58249.707119999999</v>
      </c>
      <c r="X27" s="1062">
        <f t="shared" si="9"/>
        <v>62170.142399999997</v>
      </c>
      <c r="Y27" s="1062">
        <f t="shared" si="10"/>
        <v>62585.16</v>
      </c>
      <c r="Z27" s="1065">
        <f t="shared" si="11"/>
        <v>61001.669839999995</v>
      </c>
      <c r="AA27" s="1066">
        <f t="shared" si="3"/>
        <v>1.7873111919089293</v>
      </c>
      <c r="AB27" s="121">
        <f t="shared" si="12"/>
        <v>0</v>
      </c>
      <c r="AC27" s="785">
        <f t="shared" si="13"/>
        <v>0</v>
      </c>
      <c r="AD27" s="88">
        <f t="shared" si="14"/>
        <v>0</v>
      </c>
      <c r="AE27" s="787">
        <f t="shared" si="27"/>
        <v>0</v>
      </c>
      <c r="AF27" s="128">
        <f t="shared" si="32"/>
        <v>0</v>
      </c>
      <c r="AG27" s="1124"/>
      <c r="AH27" s="90">
        <f t="shared" si="15"/>
        <v>0</v>
      </c>
      <c r="AI27" s="89">
        <f t="shared" si="16"/>
        <v>0</v>
      </c>
      <c r="AJ27" s="131">
        <f t="shared" si="17"/>
        <v>0</v>
      </c>
      <c r="AK27" s="132">
        <f t="shared" si="28"/>
        <v>0</v>
      </c>
      <c r="AL27" s="1124"/>
      <c r="AM27" s="90">
        <f t="shared" si="33"/>
        <v>0</v>
      </c>
      <c r="AN27" s="89">
        <f t="shared" si="18"/>
        <v>0</v>
      </c>
      <c r="AO27" s="136">
        <f t="shared" si="29"/>
        <v>0</v>
      </c>
      <c r="AP27" s="137">
        <f t="shared" si="19"/>
        <v>0</v>
      </c>
      <c r="AQ27" s="138">
        <f t="shared" si="30"/>
        <v>0</v>
      </c>
      <c r="AR27" s="1124"/>
      <c r="AS27" s="87">
        <f t="shared" si="20"/>
        <v>0</v>
      </c>
      <c r="AT27" s="128">
        <f t="shared" si="31"/>
        <v>0</v>
      </c>
      <c r="AU27" s="103">
        <f t="shared" si="21"/>
        <v>0</v>
      </c>
      <c r="AV27" s="6"/>
    </row>
    <row r="28" spans="1:48" x14ac:dyDescent="0.3">
      <c r="A28" s="107" t="s">
        <v>39</v>
      </c>
      <c r="B28" s="770">
        <v>9700272</v>
      </c>
      <c r="C28" s="771">
        <v>9689376</v>
      </c>
      <c r="D28" s="772">
        <v>9651461</v>
      </c>
      <c r="E28" s="772">
        <v>9610403</v>
      </c>
      <c r="F28" s="1064">
        <f t="shared" si="4"/>
        <v>9650413.333333334</v>
      </c>
      <c r="G28" s="766">
        <v>93011</v>
      </c>
      <c r="H28" s="767">
        <v>93011</v>
      </c>
      <c r="I28" s="767">
        <v>93011</v>
      </c>
      <c r="J28" s="769">
        <v>93011</v>
      </c>
      <c r="K28" s="1067">
        <f t="shared" si="22"/>
        <v>93011</v>
      </c>
      <c r="L28" s="779">
        <f t="shared" si="23"/>
        <v>216316065600</v>
      </c>
      <c r="M28" s="780">
        <f t="shared" si="24"/>
        <v>211867895616</v>
      </c>
      <c r="N28" s="781">
        <f t="shared" si="25"/>
        <v>228334264338</v>
      </c>
      <c r="O28" s="781">
        <f t="shared" si="26"/>
        <v>251802169003</v>
      </c>
      <c r="P28" s="1059">
        <f t="shared" si="5"/>
        <v>230668109652.33334</v>
      </c>
      <c r="Q28" s="766">
        <v>22300</v>
      </c>
      <c r="R28" s="767">
        <v>21866</v>
      </c>
      <c r="S28" s="768">
        <v>23658</v>
      </c>
      <c r="T28" s="768">
        <v>26201</v>
      </c>
      <c r="U28" s="1065">
        <f t="shared" si="6"/>
        <v>23506.25</v>
      </c>
      <c r="V28" s="1060">
        <f t="shared" si="7"/>
        <v>24138.237168</v>
      </c>
      <c r="W28" s="1061">
        <f t="shared" si="8"/>
        <v>23204.374127999999</v>
      </c>
      <c r="X28" s="1062">
        <f t="shared" si="9"/>
        <v>24613.783199999998</v>
      </c>
      <c r="Y28" s="1062">
        <f t="shared" si="10"/>
        <v>26725.02</v>
      </c>
      <c r="Z28" s="1065">
        <f t="shared" si="11"/>
        <v>24847.725776000003</v>
      </c>
      <c r="AA28" s="1066">
        <f t="shared" si="3"/>
        <v>0.72802299493460543</v>
      </c>
      <c r="AB28" s="121">
        <f t="shared" si="12"/>
        <v>1</v>
      </c>
      <c r="AC28" s="785">
        <f t="shared" si="13"/>
        <v>9650413.333333334</v>
      </c>
      <c r="AD28" s="88">
        <f t="shared" si="14"/>
        <v>93011</v>
      </c>
      <c r="AE28" s="787">
        <f t="shared" si="27"/>
        <v>230668109652.33334</v>
      </c>
      <c r="AF28" s="128">
        <f t="shared" si="32"/>
        <v>24847.725776000003</v>
      </c>
      <c r="AG28" s="1124"/>
      <c r="AH28" s="90">
        <f t="shared" si="15"/>
        <v>5.6753287004691809E-2</v>
      </c>
      <c r="AI28" s="89">
        <f t="shared" si="16"/>
        <v>4.9640689279258139E-2</v>
      </c>
      <c r="AJ28" s="131">
        <f t="shared" si="17"/>
        <v>0</v>
      </c>
      <c r="AK28" s="132">
        <f t="shared" si="28"/>
        <v>5.3196988141974974E-2</v>
      </c>
      <c r="AL28" s="1124"/>
      <c r="AM28" s="90">
        <f t="shared" si="33"/>
        <v>0.98650592993421027</v>
      </c>
      <c r="AN28" s="89">
        <f t="shared" si="18"/>
        <v>1.3494070065789732E-2</v>
      </c>
      <c r="AO28" s="136">
        <f t="shared" si="29"/>
        <v>4.4980233552632436E-3</v>
      </c>
      <c r="AP28" s="137">
        <f t="shared" si="19"/>
        <v>5.3436269437067238E-2</v>
      </c>
      <c r="AQ28" s="138">
        <f t="shared" si="30"/>
        <v>5.4071107252615956E-2</v>
      </c>
      <c r="AR28" s="1124"/>
      <c r="AS28" s="87">
        <f t="shared" si="20"/>
        <v>578321793.83071613</v>
      </c>
      <c r="AT28" s="128">
        <f t="shared" si="31"/>
        <v>4048252556.8150129</v>
      </c>
      <c r="AU28" s="103">
        <f t="shared" si="21"/>
        <v>5.4071107252615963E-2</v>
      </c>
      <c r="AV28" s="6"/>
    </row>
    <row r="29" spans="1:48" x14ac:dyDescent="0.3">
      <c r="A29" s="107" t="s">
        <v>40</v>
      </c>
      <c r="B29" s="770">
        <v>492968</v>
      </c>
      <c r="C29" s="771">
        <v>514855</v>
      </c>
      <c r="D29" s="772">
        <v>516125</v>
      </c>
      <c r="E29" s="772">
        <v>520174</v>
      </c>
      <c r="F29" s="1064">
        <f t="shared" si="4"/>
        <v>517051.33333333331</v>
      </c>
      <c r="G29" s="766">
        <v>315.39999999999998</v>
      </c>
      <c r="H29" s="767">
        <v>315.39999999999998</v>
      </c>
      <c r="I29" s="767">
        <v>315.39999999999998</v>
      </c>
      <c r="J29" s="769">
        <v>315.39999999999998</v>
      </c>
      <c r="K29" s="1067">
        <f t="shared" si="22"/>
        <v>315.39999999999998</v>
      </c>
      <c r="L29" s="779">
        <f t="shared" si="23"/>
        <v>14694883112</v>
      </c>
      <c r="M29" s="780">
        <f t="shared" si="24"/>
        <v>13720885750</v>
      </c>
      <c r="N29" s="781">
        <f t="shared" si="25"/>
        <v>15678845250</v>
      </c>
      <c r="O29" s="781">
        <f t="shared" si="26"/>
        <v>17089796596</v>
      </c>
      <c r="P29" s="1059">
        <f t="shared" si="5"/>
        <v>15496509198.666666</v>
      </c>
      <c r="Q29" s="766">
        <v>29809</v>
      </c>
      <c r="R29" s="767">
        <v>26650</v>
      </c>
      <c r="S29" s="768">
        <v>30378</v>
      </c>
      <c r="T29" s="768">
        <v>32854</v>
      </c>
      <c r="U29" s="1065">
        <f t="shared" si="6"/>
        <v>29922.75</v>
      </c>
      <c r="V29" s="1060">
        <f t="shared" si="7"/>
        <v>32266.22025744</v>
      </c>
      <c r="W29" s="1061">
        <f t="shared" si="8"/>
        <v>28281.193199999998</v>
      </c>
      <c r="X29" s="1062">
        <f t="shared" si="9"/>
        <v>31605.271199999999</v>
      </c>
      <c r="Y29" s="1062">
        <f t="shared" si="10"/>
        <v>33511.08</v>
      </c>
      <c r="Z29" s="1065">
        <f t="shared" si="11"/>
        <v>31132.514800000001</v>
      </c>
      <c r="AA29" s="1066">
        <f t="shared" si="3"/>
        <v>0.91216342569402664</v>
      </c>
      <c r="AB29" s="121">
        <f t="shared" si="12"/>
        <v>0</v>
      </c>
      <c r="AC29" s="785">
        <f t="shared" si="13"/>
        <v>0</v>
      </c>
      <c r="AD29" s="88">
        <f t="shared" si="14"/>
        <v>0</v>
      </c>
      <c r="AE29" s="787">
        <f t="shared" si="27"/>
        <v>0</v>
      </c>
      <c r="AF29" s="128">
        <f t="shared" si="32"/>
        <v>0</v>
      </c>
      <c r="AG29" s="1124"/>
      <c r="AH29" s="90">
        <f t="shared" si="15"/>
        <v>0</v>
      </c>
      <c r="AI29" s="89">
        <f t="shared" si="16"/>
        <v>0</v>
      </c>
      <c r="AJ29" s="131">
        <f t="shared" si="17"/>
        <v>0</v>
      </c>
      <c r="AK29" s="132">
        <f t="shared" si="28"/>
        <v>0</v>
      </c>
      <c r="AL29" s="1124"/>
      <c r="AM29" s="90">
        <f t="shared" si="33"/>
        <v>0</v>
      </c>
      <c r="AN29" s="89">
        <f t="shared" si="18"/>
        <v>0</v>
      </c>
      <c r="AO29" s="136">
        <f t="shared" si="29"/>
        <v>0</v>
      </c>
      <c r="AP29" s="137">
        <f t="shared" si="19"/>
        <v>0</v>
      </c>
      <c r="AQ29" s="138">
        <f t="shared" si="30"/>
        <v>0</v>
      </c>
      <c r="AR29" s="1124"/>
      <c r="AS29" s="87">
        <f t="shared" si="20"/>
        <v>0</v>
      </c>
      <c r="AT29" s="128">
        <f t="shared" si="31"/>
        <v>0</v>
      </c>
      <c r="AU29" s="103">
        <f t="shared" si="21"/>
        <v>0</v>
      </c>
      <c r="AV29" s="6"/>
    </row>
    <row r="30" spans="1:48" s="1" customFormat="1" x14ac:dyDescent="0.3">
      <c r="A30" s="107" t="s">
        <v>41</v>
      </c>
      <c r="B30" s="770">
        <v>17282163</v>
      </c>
      <c r="C30" s="771">
        <v>17407585</v>
      </c>
      <c r="D30" s="772">
        <v>17475415</v>
      </c>
      <c r="E30" s="772">
        <v>17590672</v>
      </c>
      <c r="F30" s="1064">
        <f t="shared" si="4"/>
        <v>17491224</v>
      </c>
      <c r="G30" s="766">
        <v>41542</v>
      </c>
      <c r="H30" s="782">
        <v>41542</v>
      </c>
      <c r="I30" s="782">
        <v>41542</v>
      </c>
      <c r="J30" s="783">
        <v>41542</v>
      </c>
      <c r="K30" s="1067">
        <f t="shared" si="22"/>
        <v>41542</v>
      </c>
      <c r="L30" s="779">
        <f t="shared" si="23"/>
        <v>673606867251</v>
      </c>
      <c r="M30" s="780">
        <f t="shared" si="24"/>
        <v>659120798440</v>
      </c>
      <c r="N30" s="781">
        <f t="shared" si="25"/>
        <v>760722290365</v>
      </c>
      <c r="O30" s="781">
        <f t="shared" si="26"/>
        <v>808256197056</v>
      </c>
      <c r="P30" s="1059">
        <f t="shared" si="5"/>
        <v>742699761953.66663</v>
      </c>
      <c r="Q30" s="766">
        <v>38977</v>
      </c>
      <c r="R30" s="767">
        <v>37864</v>
      </c>
      <c r="S30" s="768">
        <v>43531</v>
      </c>
      <c r="T30" s="768">
        <v>45948</v>
      </c>
      <c r="U30" s="1065">
        <f t="shared" si="6"/>
        <v>41580</v>
      </c>
      <c r="V30" s="1060">
        <f t="shared" si="7"/>
        <v>42189.958300320002</v>
      </c>
      <c r="W30" s="1061">
        <f t="shared" si="8"/>
        <v>40181.579711999999</v>
      </c>
      <c r="X30" s="1062">
        <f t="shared" si="9"/>
        <v>45289.652399999999</v>
      </c>
      <c r="Y30" s="1062">
        <f t="shared" si="10"/>
        <v>46866.96</v>
      </c>
      <c r="Z30" s="1065">
        <f t="shared" si="11"/>
        <v>44112.730703999994</v>
      </c>
      <c r="AA30" s="1066">
        <f t="shared" si="3"/>
        <v>1.2924757223813705</v>
      </c>
      <c r="AB30" s="121">
        <f t="shared" si="12"/>
        <v>0</v>
      </c>
      <c r="AC30" s="785">
        <f t="shared" si="13"/>
        <v>0</v>
      </c>
      <c r="AD30" s="88">
        <f t="shared" si="14"/>
        <v>0</v>
      </c>
      <c r="AE30" s="787">
        <f t="shared" si="27"/>
        <v>0</v>
      </c>
      <c r="AF30" s="128">
        <f t="shared" si="32"/>
        <v>0</v>
      </c>
      <c r="AG30" s="1124"/>
      <c r="AH30" s="90">
        <f t="shared" si="15"/>
        <v>0</v>
      </c>
      <c r="AI30" s="89">
        <f t="shared" si="16"/>
        <v>0</v>
      </c>
      <c r="AJ30" s="131">
        <f t="shared" si="17"/>
        <v>0</v>
      </c>
      <c r="AK30" s="132">
        <f t="shared" si="28"/>
        <v>0</v>
      </c>
      <c r="AL30" s="1124"/>
      <c r="AM30" s="90">
        <f t="shared" si="33"/>
        <v>0</v>
      </c>
      <c r="AN30" s="89">
        <f t="shared" si="18"/>
        <v>0</v>
      </c>
      <c r="AO30" s="136">
        <f t="shared" si="29"/>
        <v>0</v>
      </c>
      <c r="AP30" s="137">
        <f t="shared" si="19"/>
        <v>0</v>
      </c>
      <c r="AQ30" s="138">
        <f t="shared" si="30"/>
        <v>0</v>
      </c>
      <c r="AR30" s="1124"/>
      <c r="AS30" s="87">
        <f t="shared" si="20"/>
        <v>0</v>
      </c>
      <c r="AT30" s="128">
        <f t="shared" si="31"/>
        <v>0</v>
      </c>
      <c r="AU30" s="103">
        <f t="shared" si="21"/>
        <v>0</v>
      </c>
      <c r="AV30" s="6"/>
    </row>
    <row r="31" spans="1:48" x14ac:dyDescent="0.3">
      <c r="A31" s="107" t="s">
        <v>42</v>
      </c>
      <c r="B31" s="770">
        <v>8858775</v>
      </c>
      <c r="C31" s="771">
        <v>8901064</v>
      </c>
      <c r="D31" s="772">
        <v>8932664</v>
      </c>
      <c r="E31" s="772">
        <v>8978929</v>
      </c>
      <c r="F31" s="1064">
        <f t="shared" si="4"/>
        <v>8937552.333333334</v>
      </c>
      <c r="G31" s="766">
        <v>83879</v>
      </c>
      <c r="H31" s="767">
        <v>83879</v>
      </c>
      <c r="I31" s="767">
        <v>83879</v>
      </c>
      <c r="J31" s="769">
        <v>83879</v>
      </c>
      <c r="K31" s="1067">
        <f t="shared" si="22"/>
        <v>83879</v>
      </c>
      <c r="L31" s="779">
        <f t="shared" si="23"/>
        <v>348734536650</v>
      </c>
      <c r="M31" s="780">
        <f t="shared" si="24"/>
        <v>337199007512</v>
      </c>
      <c r="N31" s="781">
        <f t="shared" si="25"/>
        <v>363970327344</v>
      </c>
      <c r="O31" s="781">
        <f t="shared" si="26"/>
        <v>395620590669</v>
      </c>
      <c r="P31" s="1059">
        <f t="shared" si="5"/>
        <v>365596641841.66669</v>
      </c>
      <c r="Q31" s="766">
        <v>39366</v>
      </c>
      <c r="R31" s="767">
        <v>37883</v>
      </c>
      <c r="S31" s="768">
        <v>40746</v>
      </c>
      <c r="T31" s="768">
        <v>44061</v>
      </c>
      <c r="U31" s="1065">
        <f t="shared" si="6"/>
        <v>40514</v>
      </c>
      <c r="V31" s="1060">
        <f t="shared" si="7"/>
        <v>42611.02441056</v>
      </c>
      <c r="W31" s="1061">
        <f t="shared" si="8"/>
        <v>40201.742663999998</v>
      </c>
      <c r="X31" s="1062">
        <f t="shared" si="9"/>
        <v>42392.138399999996</v>
      </c>
      <c r="Y31" s="1062">
        <f t="shared" si="10"/>
        <v>44942.22</v>
      </c>
      <c r="Z31" s="1065">
        <f t="shared" si="11"/>
        <v>42512.033687999996</v>
      </c>
      <c r="AA31" s="1066">
        <f t="shared" si="3"/>
        <v>1.245576289971472</v>
      </c>
      <c r="AB31" s="121">
        <f t="shared" si="12"/>
        <v>0</v>
      </c>
      <c r="AC31" s="785">
        <f t="shared" si="13"/>
        <v>0</v>
      </c>
      <c r="AD31" s="88">
        <f t="shared" si="14"/>
        <v>0</v>
      </c>
      <c r="AE31" s="787">
        <f t="shared" si="27"/>
        <v>0</v>
      </c>
      <c r="AF31" s="128">
        <f t="shared" si="32"/>
        <v>0</v>
      </c>
      <c r="AG31" s="1124"/>
      <c r="AH31" s="90">
        <f t="shared" si="15"/>
        <v>0</v>
      </c>
      <c r="AI31" s="89">
        <f t="shared" si="16"/>
        <v>0</v>
      </c>
      <c r="AJ31" s="131">
        <f t="shared" si="17"/>
        <v>0</v>
      </c>
      <c r="AK31" s="132">
        <f t="shared" si="28"/>
        <v>0</v>
      </c>
      <c r="AL31" s="1124"/>
      <c r="AM31" s="90">
        <f t="shared" si="33"/>
        <v>0</v>
      </c>
      <c r="AN31" s="89">
        <f t="shared" si="18"/>
        <v>0</v>
      </c>
      <c r="AO31" s="136">
        <f t="shared" si="29"/>
        <v>0</v>
      </c>
      <c r="AP31" s="137">
        <f t="shared" si="19"/>
        <v>0</v>
      </c>
      <c r="AQ31" s="138">
        <f t="shared" si="30"/>
        <v>0</v>
      </c>
      <c r="AR31" s="1124"/>
      <c r="AS31" s="87">
        <f t="shared" si="20"/>
        <v>0</v>
      </c>
      <c r="AT31" s="128">
        <f t="shared" si="31"/>
        <v>0</v>
      </c>
      <c r="AU31" s="103">
        <f t="shared" si="21"/>
        <v>0</v>
      </c>
      <c r="AV31" s="6"/>
    </row>
    <row r="32" spans="1:48" x14ac:dyDescent="0.3">
      <c r="A32" s="107" t="s">
        <v>43</v>
      </c>
      <c r="B32" s="770">
        <v>37972812</v>
      </c>
      <c r="C32" s="771">
        <v>37958138</v>
      </c>
      <c r="D32" s="772">
        <v>37073357</v>
      </c>
      <c r="E32" s="772">
        <v>36889761</v>
      </c>
      <c r="F32" s="1064">
        <f t="shared" si="4"/>
        <v>37307085.333333336</v>
      </c>
      <c r="G32" s="766">
        <v>312679</v>
      </c>
      <c r="H32" s="767">
        <v>312679</v>
      </c>
      <c r="I32" s="767">
        <v>312679</v>
      </c>
      <c r="J32" s="769">
        <v>312679</v>
      </c>
      <c r="K32" s="1067">
        <f t="shared" si="22"/>
        <v>312679</v>
      </c>
      <c r="L32" s="779">
        <f t="shared" si="23"/>
        <v>836009428992</v>
      </c>
      <c r="M32" s="780">
        <f t="shared" si="24"/>
        <v>842366998496</v>
      </c>
      <c r="N32" s="781">
        <f t="shared" si="25"/>
        <v>899362567463</v>
      </c>
      <c r="O32" s="781">
        <f t="shared" si="26"/>
        <v>1002184137087</v>
      </c>
      <c r="P32" s="1059">
        <f t="shared" si="5"/>
        <v>914637901015.33337</v>
      </c>
      <c r="Q32" s="766">
        <v>22016</v>
      </c>
      <c r="R32" s="767">
        <v>22192</v>
      </c>
      <c r="S32" s="768">
        <v>24259</v>
      </c>
      <c r="T32" s="768">
        <v>27167</v>
      </c>
      <c r="U32" s="1065">
        <f t="shared" si="6"/>
        <v>23908.5</v>
      </c>
      <c r="V32" s="1060">
        <f t="shared" si="7"/>
        <v>23830.82643456</v>
      </c>
      <c r="W32" s="1061">
        <f t="shared" si="8"/>
        <v>23550.327935999998</v>
      </c>
      <c r="X32" s="1062">
        <f t="shared" si="9"/>
        <v>25239.063600000001</v>
      </c>
      <c r="Y32" s="1062">
        <f t="shared" si="10"/>
        <v>27710.34</v>
      </c>
      <c r="Z32" s="1065">
        <f t="shared" si="11"/>
        <v>25499.910511999999</v>
      </c>
      <c r="AA32" s="1066">
        <f t="shared" si="3"/>
        <v>0.74713160427107672</v>
      </c>
      <c r="AB32" s="121">
        <f t="shared" si="12"/>
        <v>1</v>
      </c>
      <c r="AC32" s="785">
        <f t="shared" si="13"/>
        <v>37307085.333333336</v>
      </c>
      <c r="AD32" s="88">
        <f t="shared" si="14"/>
        <v>312679</v>
      </c>
      <c r="AE32" s="787">
        <f t="shared" si="27"/>
        <v>914637901015.33337</v>
      </c>
      <c r="AF32" s="128">
        <f t="shared" si="32"/>
        <v>25499.910511999999</v>
      </c>
      <c r="AG32" s="1124"/>
      <c r="AH32" s="90">
        <f t="shared" si="15"/>
        <v>0.21939990009732174</v>
      </c>
      <c r="AI32" s="89">
        <f t="shared" si="16"/>
        <v>0.16687919797818704</v>
      </c>
      <c r="AJ32" s="131">
        <f t="shared" si="17"/>
        <v>0</v>
      </c>
      <c r="AK32" s="132">
        <f t="shared" si="28"/>
        <v>0.19313954903775438</v>
      </c>
      <c r="AL32" s="1124"/>
      <c r="AM32" s="90">
        <f t="shared" si="33"/>
        <v>1.0123990082495709</v>
      </c>
      <c r="AN32" s="89">
        <f t="shared" si="18"/>
        <v>-1.2399008249570853E-2</v>
      </c>
      <c r="AO32" s="136">
        <f t="shared" si="29"/>
        <v>-4.133002749856951E-3</v>
      </c>
      <c r="AP32" s="137">
        <f t="shared" si="19"/>
        <v>0.1923413027504752</v>
      </c>
      <c r="AQ32" s="138">
        <f t="shared" si="30"/>
        <v>0.19462637118366199</v>
      </c>
      <c r="AR32" s="1124"/>
      <c r="AS32" s="87">
        <f t="shared" si="20"/>
        <v>2081641709.0155432</v>
      </c>
      <c r="AT32" s="128">
        <f t="shared" si="31"/>
        <v>14571491963.108803</v>
      </c>
      <c r="AU32" s="103">
        <f t="shared" si="21"/>
        <v>0.19462637118366202</v>
      </c>
      <c r="AV32" s="6"/>
    </row>
    <row r="33" spans="1:48" x14ac:dyDescent="0.3">
      <c r="A33" s="107" t="s">
        <v>44</v>
      </c>
      <c r="B33" s="770">
        <v>10333496</v>
      </c>
      <c r="C33" s="771">
        <v>10375395</v>
      </c>
      <c r="D33" s="772">
        <v>10394297</v>
      </c>
      <c r="E33" s="772">
        <v>10421117</v>
      </c>
      <c r="F33" s="1064">
        <f t="shared" si="4"/>
        <v>10396936.333333334</v>
      </c>
      <c r="G33" s="766">
        <v>92226</v>
      </c>
      <c r="H33" s="767">
        <v>92226</v>
      </c>
      <c r="I33" s="767">
        <v>92226</v>
      </c>
      <c r="J33" s="769">
        <v>92226</v>
      </c>
      <c r="K33" s="1067">
        <f t="shared" si="22"/>
        <v>92226</v>
      </c>
      <c r="L33" s="779">
        <f t="shared" si="23"/>
        <v>248200240424</v>
      </c>
      <c r="M33" s="780">
        <f t="shared" si="24"/>
        <v>234411299235</v>
      </c>
      <c r="N33" s="781">
        <f t="shared" si="25"/>
        <v>253995041492</v>
      </c>
      <c r="O33" s="781">
        <f t="shared" si="26"/>
        <v>287424827977</v>
      </c>
      <c r="P33" s="1059">
        <f t="shared" si="5"/>
        <v>258610389568</v>
      </c>
      <c r="Q33" s="766">
        <v>24019</v>
      </c>
      <c r="R33" s="767">
        <v>22593</v>
      </c>
      <c r="S33" s="768">
        <v>24436</v>
      </c>
      <c r="T33" s="768">
        <v>27581</v>
      </c>
      <c r="U33" s="1065">
        <f t="shared" si="6"/>
        <v>24657.25</v>
      </c>
      <c r="V33" s="1060">
        <f t="shared" si="7"/>
        <v>25998.938051040001</v>
      </c>
      <c r="W33" s="1061">
        <f t="shared" si="8"/>
        <v>23975.872343999999</v>
      </c>
      <c r="X33" s="1062">
        <f t="shared" si="9"/>
        <v>25423.214400000001</v>
      </c>
      <c r="Y33" s="1062">
        <f t="shared" si="10"/>
        <v>28132.62</v>
      </c>
      <c r="Z33" s="1065">
        <f t="shared" si="11"/>
        <v>25843.902247999999</v>
      </c>
      <c r="AA33" s="1066">
        <f t="shared" si="3"/>
        <v>0.75721034934952425</v>
      </c>
      <c r="AB33" s="121">
        <f t="shared" si="12"/>
        <v>1</v>
      </c>
      <c r="AC33" s="785">
        <f t="shared" si="13"/>
        <v>10396936.333333334</v>
      </c>
      <c r="AD33" s="88">
        <f t="shared" si="14"/>
        <v>92226</v>
      </c>
      <c r="AE33" s="787">
        <f t="shared" si="27"/>
        <v>258610389568</v>
      </c>
      <c r="AF33" s="128">
        <f t="shared" si="32"/>
        <v>25843.902247999999</v>
      </c>
      <c r="AG33" s="1124"/>
      <c r="AH33" s="90">
        <f t="shared" si="15"/>
        <v>6.1143527361367744E-2</v>
      </c>
      <c r="AI33" s="89">
        <f t="shared" si="16"/>
        <v>4.9221728714548399E-2</v>
      </c>
      <c r="AJ33" s="131">
        <f t="shared" si="17"/>
        <v>0</v>
      </c>
      <c r="AK33" s="132">
        <f t="shared" si="28"/>
        <v>5.5182628037958072E-2</v>
      </c>
      <c r="AL33" s="1124"/>
      <c r="AM33" s="90">
        <f t="shared" si="33"/>
        <v>1.0260561892113849</v>
      </c>
      <c r="AN33" s="89">
        <f t="shared" si="18"/>
        <v>-2.6056189211384861E-2</v>
      </c>
      <c r="AO33" s="136">
        <f t="shared" si="29"/>
        <v>-8.6853964037949538E-3</v>
      </c>
      <c r="AP33" s="137">
        <f t="shared" si="19"/>
        <v>5.4703345038845233E-2</v>
      </c>
      <c r="AQ33" s="138">
        <f t="shared" si="30"/>
        <v>5.535323606667171E-2</v>
      </c>
      <c r="AR33" s="1124"/>
      <c r="AS33" s="87">
        <f t="shared" si="20"/>
        <v>592034903.7214129</v>
      </c>
      <c r="AT33" s="128">
        <f t="shared" si="31"/>
        <v>4144244326.0498905</v>
      </c>
      <c r="AU33" s="103">
        <f t="shared" si="21"/>
        <v>5.5353236066671724E-2</v>
      </c>
      <c r="AV33" s="6"/>
    </row>
    <row r="34" spans="1:48" x14ac:dyDescent="0.3">
      <c r="A34" s="107" t="s">
        <v>45</v>
      </c>
      <c r="B34" s="770">
        <v>19414458</v>
      </c>
      <c r="C34" s="771">
        <v>19328838</v>
      </c>
      <c r="D34" s="772">
        <v>19201662</v>
      </c>
      <c r="E34" s="772">
        <v>19042455</v>
      </c>
      <c r="F34" s="1064">
        <f t="shared" si="4"/>
        <v>19190985</v>
      </c>
      <c r="G34" s="766">
        <v>238390.7</v>
      </c>
      <c r="H34" s="767">
        <v>238390.7</v>
      </c>
      <c r="I34" s="767">
        <v>238390.7</v>
      </c>
      <c r="J34" s="769">
        <v>238390.7</v>
      </c>
      <c r="K34" s="1067">
        <f t="shared" si="22"/>
        <v>238390.70000000004</v>
      </c>
      <c r="L34" s="779">
        <f t="shared" si="23"/>
        <v>417702063870</v>
      </c>
      <c r="M34" s="780">
        <f t="shared" si="24"/>
        <v>416729747280</v>
      </c>
      <c r="N34" s="781">
        <f t="shared" si="25"/>
        <v>451219855338</v>
      </c>
      <c r="O34" s="781">
        <f t="shared" si="26"/>
        <v>495465636645</v>
      </c>
      <c r="P34" s="1059">
        <f t="shared" si="5"/>
        <v>454471746421</v>
      </c>
      <c r="Q34" s="766">
        <v>21515</v>
      </c>
      <c r="R34" s="767">
        <v>21560</v>
      </c>
      <c r="S34" s="768">
        <v>23499</v>
      </c>
      <c r="T34" s="768">
        <v>26019</v>
      </c>
      <c r="U34" s="1065">
        <f t="shared" si="6"/>
        <v>23148.25</v>
      </c>
      <c r="V34" s="1060">
        <f t="shared" si="7"/>
        <v>23288.527922400001</v>
      </c>
      <c r="W34" s="1061">
        <f t="shared" si="8"/>
        <v>22879.644479999999</v>
      </c>
      <c r="X34" s="1062">
        <f t="shared" si="9"/>
        <v>24448.3596</v>
      </c>
      <c r="Y34" s="1062">
        <f t="shared" si="10"/>
        <v>26539.38</v>
      </c>
      <c r="Z34" s="1065">
        <f t="shared" si="11"/>
        <v>24622.461360000001</v>
      </c>
      <c r="AA34" s="1066">
        <f t="shared" si="3"/>
        <v>0.72142288688983147</v>
      </c>
      <c r="AB34" s="121">
        <f t="shared" si="12"/>
        <v>1</v>
      </c>
      <c r="AC34" s="785">
        <f t="shared" si="13"/>
        <v>19190985</v>
      </c>
      <c r="AD34" s="88">
        <f t="shared" si="14"/>
        <v>238390.70000000004</v>
      </c>
      <c r="AE34" s="787">
        <f t="shared" si="27"/>
        <v>454471746421</v>
      </c>
      <c r="AF34" s="128">
        <f t="shared" si="32"/>
        <v>24622.461360000001</v>
      </c>
      <c r="AG34" s="1124"/>
      <c r="AH34" s="90">
        <f t="shared" si="15"/>
        <v>0.11286060420290137</v>
      </c>
      <c r="AI34" s="89">
        <f t="shared" si="16"/>
        <v>0.12723095833573281</v>
      </c>
      <c r="AJ34" s="131">
        <f t="shared" si="17"/>
        <v>0</v>
      </c>
      <c r="AK34" s="132">
        <f t="shared" si="28"/>
        <v>0.12004578126931709</v>
      </c>
      <c r="AL34" s="1124"/>
      <c r="AM34" s="90">
        <f t="shared" si="33"/>
        <v>0.97756246829951166</v>
      </c>
      <c r="AN34" s="89">
        <f t="shared" si="18"/>
        <v>2.2437531700488345E-2</v>
      </c>
      <c r="AO34" s="136">
        <f t="shared" si="29"/>
        <v>7.4791772334961149E-3</v>
      </c>
      <c r="AP34" s="137">
        <f t="shared" si="19"/>
        <v>0.12094362494356382</v>
      </c>
      <c r="AQ34" s="138">
        <f t="shared" si="30"/>
        <v>0.12238046900982373</v>
      </c>
      <c r="AR34" s="1124"/>
      <c r="AS34" s="87">
        <f t="shared" si="20"/>
        <v>1308929962.1135745</v>
      </c>
      <c r="AT34" s="128">
        <f t="shared" si="31"/>
        <v>9162509734.7950211</v>
      </c>
      <c r="AU34" s="103">
        <f t="shared" si="21"/>
        <v>0.12238046900982374</v>
      </c>
      <c r="AV34" s="6"/>
    </row>
    <row r="35" spans="1:48" x14ac:dyDescent="0.3">
      <c r="A35" s="107" t="s">
        <v>46</v>
      </c>
      <c r="B35" s="770">
        <v>2080908</v>
      </c>
      <c r="C35" s="771">
        <v>2095861</v>
      </c>
      <c r="D35" s="772">
        <v>2108977</v>
      </c>
      <c r="E35" s="772">
        <v>2107180</v>
      </c>
      <c r="F35" s="1064">
        <f t="shared" si="4"/>
        <v>2104006</v>
      </c>
      <c r="G35" s="766">
        <v>20273</v>
      </c>
      <c r="H35" s="767">
        <v>20273</v>
      </c>
      <c r="I35" s="767">
        <v>20273</v>
      </c>
      <c r="J35" s="769">
        <v>20273</v>
      </c>
      <c r="K35" s="1067">
        <f t="shared" si="22"/>
        <v>20273</v>
      </c>
      <c r="L35" s="779">
        <f t="shared" si="23"/>
        <v>57412251720</v>
      </c>
      <c r="M35" s="780">
        <f t="shared" si="24"/>
        <v>55865174955</v>
      </c>
      <c r="N35" s="781">
        <f t="shared" si="25"/>
        <v>61046448242</v>
      </c>
      <c r="O35" s="781">
        <f t="shared" si="26"/>
        <v>65725051380</v>
      </c>
      <c r="P35" s="1059">
        <f t="shared" si="5"/>
        <v>60878891525.666664</v>
      </c>
      <c r="Q35" s="766">
        <v>27590</v>
      </c>
      <c r="R35" s="767">
        <v>26655</v>
      </c>
      <c r="S35" s="768">
        <v>28946</v>
      </c>
      <c r="T35" s="768">
        <v>31191</v>
      </c>
      <c r="U35" s="1065">
        <f t="shared" si="6"/>
        <v>28595.5</v>
      </c>
      <c r="V35" s="1060">
        <f t="shared" si="7"/>
        <v>29864.303294400001</v>
      </c>
      <c r="W35" s="1061">
        <f t="shared" si="8"/>
        <v>28286.499239999997</v>
      </c>
      <c r="X35" s="1062">
        <f t="shared" si="9"/>
        <v>30115.418399999999</v>
      </c>
      <c r="Y35" s="1062">
        <f t="shared" si="10"/>
        <v>31814.82</v>
      </c>
      <c r="Z35" s="1065">
        <f t="shared" si="11"/>
        <v>30072.245880000002</v>
      </c>
      <c r="AA35" s="1066">
        <f t="shared" si="3"/>
        <v>0.88109820219900392</v>
      </c>
      <c r="AB35" s="121">
        <f t="shared" si="12"/>
        <v>1</v>
      </c>
      <c r="AC35" s="785">
        <f t="shared" si="13"/>
        <v>2104006</v>
      </c>
      <c r="AD35" s="88">
        <f t="shared" si="14"/>
        <v>20273</v>
      </c>
      <c r="AE35" s="787">
        <f t="shared" si="27"/>
        <v>60878891525.666664</v>
      </c>
      <c r="AF35" s="128">
        <f t="shared" si="32"/>
        <v>30072.245880000002</v>
      </c>
      <c r="AG35" s="1124"/>
      <c r="AH35" s="90">
        <f t="shared" si="15"/>
        <v>1.237348621795753E-2</v>
      </c>
      <c r="AI35" s="89">
        <f t="shared" si="16"/>
        <v>1.0819856724026192E-2</v>
      </c>
      <c r="AJ35" s="131">
        <f t="shared" si="17"/>
        <v>0</v>
      </c>
      <c r="AK35" s="132">
        <f t="shared" si="28"/>
        <v>1.1596671470991861E-2</v>
      </c>
      <c r="AL35" s="1124"/>
      <c r="AM35" s="90">
        <f t="shared" si="33"/>
        <v>1.1939301469478525</v>
      </c>
      <c r="AN35" s="89">
        <f t="shared" si="18"/>
        <v>-0.19393014694785249</v>
      </c>
      <c r="AO35" s="136">
        <f t="shared" si="29"/>
        <v>-6.464338231595082E-2</v>
      </c>
      <c r="AP35" s="137">
        <f t="shared" si="19"/>
        <v>1.0847023403500055E-2</v>
      </c>
      <c r="AQ35" s="138">
        <f t="shared" si="30"/>
        <v>1.0975889073114094E-2</v>
      </c>
      <c r="AR35" s="1124"/>
      <c r="AS35" s="87">
        <f t="shared" si="20"/>
        <v>117393487.57913966</v>
      </c>
      <c r="AT35" s="128">
        <f t="shared" si="31"/>
        <v>821754413.05397761</v>
      </c>
      <c r="AU35" s="103">
        <f>AT35/$AT$11</f>
        <v>1.0975889073114095E-2</v>
      </c>
      <c r="AV35" s="6"/>
    </row>
    <row r="36" spans="1:48" x14ac:dyDescent="0.3">
      <c r="A36" s="107" t="s">
        <v>47</v>
      </c>
      <c r="B36" s="770">
        <v>5450421</v>
      </c>
      <c r="C36" s="771">
        <v>5457873</v>
      </c>
      <c r="D36" s="772">
        <v>5459781</v>
      </c>
      <c r="E36" s="772">
        <v>5434712</v>
      </c>
      <c r="F36" s="1064">
        <f t="shared" si="4"/>
        <v>5450788.666666667</v>
      </c>
      <c r="G36" s="766">
        <v>49035</v>
      </c>
      <c r="H36" s="767">
        <v>49035</v>
      </c>
      <c r="I36" s="767">
        <v>49035</v>
      </c>
      <c r="J36" s="769">
        <v>49035</v>
      </c>
      <c r="K36" s="1067">
        <f t="shared" si="22"/>
        <v>49035</v>
      </c>
      <c r="L36" s="779">
        <f t="shared" si="23"/>
        <v>117674589390</v>
      </c>
      <c r="M36" s="780">
        <f t="shared" si="24"/>
        <v>121104743997</v>
      </c>
      <c r="N36" s="781">
        <f t="shared" si="25"/>
        <v>126961747374</v>
      </c>
      <c r="O36" s="781">
        <f t="shared" si="26"/>
        <v>134933029536</v>
      </c>
      <c r="P36" s="1059">
        <f t="shared" si="5"/>
        <v>127666506969</v>
      </c>
      <c r="Q36" s="766">
        <v>21590</v>
      </c>
      <c r="R36" s="767">
        <v>22189</v>
      </c>
      <c r="S36" s="768">
        <v>23254</v>
      </c>
      <c r="T36" s="768">
        <v>24828</v>
      </c>
      <c r="U36" s="1065">
        <f t="shared" si="6"/>
        <v>22965.25</v>
      </c>
      <c r="V36" s="1060">
        <f>Q36*1.02^4</f>
        <v>23369.710334399999</v>
      </c>
      <c r="W36" s="1061">
        <f>R36*1.02^3</f>
        <v>23547.144311999997</v>
      </c>
      <c r="X36" s="1062">
        <f>S36*1.02^2</f>
        <v>24193.461599999999</v>
      </c>
      <c r="Y36" s="1062">
        <f>T36*1.02</f>
        <v>25324.560000000001</v>
      </c>
      <c r="Z36" s="1065">
        <f t="shared" si="11"/>
        <v>24355.055303999998</v>
      </c>
      <c r="AA36" s="1066">
        <f>Z36/$Z$11</f>
        <v>0.71358805486102628</v>
      </c>
      <c r="AB36" s="121">
        <f t="shared" si="12"/>
        <v>1</v>
      </c>
      <c r="AC36" s="785">
        <f t="shared" si="13"/>
        <v>5450788.666666667</v>
      </c>
      <c r="AD36" s="88">
        <f t="shared" si="14"/>
        <v>49035</v>
      </c>
      <c r="AE36" s="787">
        <f t="shared" si="27"/>
        <v>127666506969</v>
      </c>
      <c r="AF36" s="128">
        <f t="shared" si="32"/>
        <v>24355.055303999998</v>
      </c>
      <c r="AG36" s="1124"/>
      <c r="AH36" s="90">
        <f t="shared" si="15"/>
        <v>3.2055639786197902E-2</v>
      </c>
      <c r="AI36" s="89">
        <f t="shared" si="16"/>
        <v>2.6170358331900772E-2</v>
      </c>
      <c r="AJ36" s="133">
        <f t="shared" si="17"/>
        <v>0</v>
      </c>
      <c r="AK36" s="132">
        <f t="shared" si="28"/>
        <v>2.9112999059049335E-2</v>
      </c>
      <c r="AL36" s="1124"/>
      <c r="AM36" s="139">
        <f t="shared" si="33"/>
        <v>0.96694589669362563</v>
      </c>
      <c r="AN36" s="140">
        <f t="shared" si="18"/>
        <v>3.3054103306374372E-2</v>
      </c>
      <c r="AO36" s="141">
        <f>1/3*AN36</f>
        <v>1.1018034435458124E-2</v>
      </c>
      <c r="AP36" s="142">
        <f t="shared" si="19"/>
        <v>2.9433767085201401E-2</v>
      </c>
      <c r="AQ36" s="143">
        <f t="shared" si="30"/>
        <v>2.9783448464470317E-2</v>
      </c>
      <c r="AR36" s="1124"/>
      <c r="AS36" s="144">
        <f t="shared" si="20"/>
        <v>318551222.96582609</v>
      </c>
      <c r="AT36" s="145">
        <f t="shared" si="31"/>
        <v>2229858560.7607827</v>
      </c>
      <c r="AU36" s="103">
        <f>AT36/$AT$11</f>
        <v>2.978344846447032E-2</v>
      </c>
      <c r="AV36" s="6"/>
    </row>
    <row r="37" spans="1:48" x14ac:dyDescent="0.3">
      <c r="A37" s="107" t="s">
        <v>48</v>
      </c>
      <c r="B37" s="770">
        <v>5517919</v>
      </c>
      <c r="C37" s="771">
        <v>5525292</v>
      </c>
      <c r="D37" s="772">
        <v>5533793</v>
      </c>
      <c r="E37" s="772">
        <v>5548241</v>
      </c>
      <c r="F37" s="1064">
        <f t="shared" si="4"/>
        <v>5535775.333333333</v>
      </c>
      <c r="G37" s="766">
        <v>338440</v>
      </c>
      <c r="H37" s="767">
        <v>338440</v>
      </c>
      <c r="I37" s="767">
        <v>338440</v>
      </c>
      <c r="J37" s="769">
        <v>338440</v>
      </c>
      <c r="K37" s="1067">
        <f t="shared" si="22"/>
        <v>338440</v>
      </c>
      <c r="L37" s="779">
        <f t="shared" si="23"/>
        <v>189981951170</v>
      </c>
      <c r="M37" s="780">
        <f t="shared" si="24"/>
        <v>192755336712</v>
      </c>
      <c r="N37" s="781">
        <f t="shared" si="25"/>
        <v>205558274778</v>
      </c>
      <c r="O37" s="781">
        <f t="shared" si="26"/>
        <v>218589598918</v>
      </c>
      <c r="P37" s="1059">
        <f t="shared" si="5"/>
        <v>205634403469.33334</v>
      </c>
      <c r="Q37" s="766">
        <v>34430</v>
      </c>
      <c r="R37" s="767">
        <v>34886</v>
      </c>
      <c r="S37" s="768">
        <v>37146</v>
      </c>
      <c r="T37" s="768">
        <v>39398</v>
      </c>
      <c r="U37" s="1065">
        <f t="shared" si="6"/>
        <v>36465</v>
      </c>
      <c r="V37" s="1060">
        <f>Q37*1.02^4</f>
        <v>37268.139268799998</v>
      </c>
      <c r="W37" s="1061">
        <f>R37*1.02^3</f>
        <v>37021.302287999999</v>
      </c>
      <c r="X37" s="1062">
        <f>S37*1.02^2</f>
        <v>38646.698400000001</v>
      </c>
      <c r="Y37" s="1062">
        <f>T37*1.02</f>
        <v>40185.96</v>
      </c>
      <c r="Z37" s="1065">
        <f t="shared" si="11"/>
        <v>38617.986895999995</v>
      </c>
      <c r="AA37" s="1066">
        <f t="shared" si="3"/>
        <v>1.1314831277447073</v>
      </c>
      <c r="AB37" s="121">
        <f t="shared" si="12"/>
        <v>0</v>
      </c>
      <c r="AC37" s="785">
        <f t="shared" si="13"/>
        <v>0</v>
      </c>
      <c r="AD37" s="88">
        <f t="shared" si="14"/>
        <v>0</v>
      </c>
      <c r="AE37" s="787">
        <f t="shared" si="27"/>
        <v>0</v>
      </c>
      <c r="AF37" s="128">
        <f t="shared" si="32"/>
        <v>0</v>
      </c>
      <c r="AG37" s="1124"/>
      <c r="AH37" s="90">
        <f t="shared" si="15"/>
        <v>0</v>
      </c>
      <c r="AI37" s="89">
        <f t="shared" si="16"/>
        <v>0</v>
      </c>
      <c r="AJ37" s="131">
        <f t="shared" si="17"/>
        <v>0</v>
      </c>
      <c r="AK37" s="132">
        <f t="shared" si="28"/>
        <v>0</v>
      </c>
      <c r="AL37" s="1124"/>
      <c r="AM37" s="90">
        <f t="shared" si="33"/>
        <v>0</v>
      </c>
      <c r="AN37" s="89">
        <f t="shared" si="18"/>
        <v>0</v>
      </c>
      <c r="AO37" s="136">
        <f t="shared" si="29"/>
        <v>0</v>
      </c>
      <c r="AP37" s="137">
        <f t="shared" si="19"/>
        <v>0</v>
      </c>
      <c r="AQ37" s="138">
        <f t="shared" si="30"/>
        <v>0</v>
      </c>
      <c r="AR37" s="1124"/>
      <c r="AS37" s="87">
        <f t="shared" si="20"/>
        <v>0</v>
      </c>
      <c r="AT37" s="128">
        <f t="shared" si="31"/>
        <v>0</v>
      </c>
      <c r="AU37" s="103">
        <f t="shared" si="21"/>
        <v>0</v>
      </c>
      <c r="AV37" s="6"/>
    </row>
    <row r="38" spans="1:48" x14ac:dyDescent="0.3">
      <c r="A38" s="107" t="s">
        <v>49</v>
      </c>
      <c r="B38" s="770">
        <v>10230185</v>
      </c>
      <c r="C38" s="771">
        <v>10327589</v>
      </c>
      <c r="D38" s="772">
        <v>10379295</v>
      </c>
      <c r="E38" s="772">
        <v>10452326</v>
      </c>
      <c r="F38" s="1064">
        <f t="shared" si="4"/>
        <v>10386403.333333334</v>
      </c>
      <c r="G38" s="766">
        <v>438574</v>
      </c>
      <c r="H38" s="767">
        <v>438574</v>
      </c>
      <c r="I38" s="767">
        <v>438574</v>
      </c>
      <c r="J38" s="769">
        <v>438574</v>
      </c>
      <c r="K38" s="1067">
        <f t="shared" si="22"/>
        <v>438574</v>
      </c>
      <c r="L38" s="779">
        <f t="shared" si="23"/>
        <v>392992556775</v>
      </c>
      <c r="M38" s="780">
        <f t="shared" si="24"/>
        <v>395071589606</v>
      </c>
      <c r="N38" s="781">
        <f t="shared" si="25"/>
        <v>432328774635</v>
      </c>
      <c r="O38" s="781">
        <f t="shared" si="26"/>
        <v>460048676564</v>
      </c>
      <c r="P38" s="1059">
        <f t="shared" si="5"/>
        <v>429149680268.33331</v>
      </c>
      <c r="Q38" s="766">
        <v>38415</v>
      </c>
      <c r="R38" s="767">
        <v>38254</v>
      </c>
      <c r="S38" s="768">
        <v>41653</v>
      </c>
      <c r="T38" s="768">
        <v>44014</v>
      </c>
      <c r="U38" s="1065">
        <f t="shared" si="6"/>
        <v>40584</v>
      </c>
      <c r="V38" s="1060">
        <f t="shared" si="7"/>
        <v>41581.631426399996</v>
      </c>
      <c r="W38" s="1061">
        <f t="shared" si="8"/>
        <v>40595.450831999995</v>
      </c>
      <c r="X38" s="1062">
        <f t="shared" si="9"/>
        <v>43335.781199999998</v>
      </c>
      <c r="Y38" s="1062">
        <f t="shared" si="10"/>
        <v>44894.28</v>
      </c>
      <c r="Z38" s="1065">
        <f t="shared" si="11"/>
        <v>42941.837344</v>
      </c>
      <c r="AA38" s="1066">
        <f t="shared" si="3"/>
        <v>1.2581692712243959</v>
      </c>
      <c r="AB38" s="121">
        <f t="shared" si="12"/>
        <v>0</v>
      </c>
      <c r="AC38" s="785">
        <f t="shared" si="13"/>
        <v>0</v>
      </c>
      <c r="AD38" s="88">
        <f t="shared" si="14"/>
        <v>0</v>
      </c>
      <c r="AE38" s="787">
        <f t="shared" si="27"/>
        <v>0</v>
      </c>
      <c r="AF38" s="128">
        <f t="shared" si="32"/>
        <v>0</v>
      </c>
      <c r="AG38" s="1124"/>
      <c r="AH38" s="90">
        <f t="shared" si="15"/>
        <v>0</v>
      </c>
      <c r="AI38" s="89">
        <f t="shared" si="16"/>
        <v>0</v>
      </c>
      <c r="AJ38" s="131">
        <f t="shared" si="17"/>
        <v>0</v>
      </c>
      <c r="AK38" s="132">
        <f t="shared" si="28"/>
        <v>0</v>
      </c>
      <c r="AL38" s="1124"/>
      <c r="AM38" s="90">
        <f t="shared" si="33"/>
        <v>0</v>
      </c>
      <c r="AN38" s="89">
        <f t="shared" si="18"/>
        <v>0</v>
      </c>
      <c r="AO38" s="136">
        <f t="shared" si="29"/>
        <v>0</v>
      </c>
      <c r="AP38" s="137">
        <f t="shared" si="19"/>
        <v>0</v>
      </c>
      <c r="AQ38" s="138">
        <f t="shared" si="30"/>
        <v>0</v>
      </c>
      <c r="AR38" s="1124"/>
      <c r="AS38" s="87">
        <f t="shared" si="20"/>
        <v>0</v>
      </c>
      <c r="AT38" s="128">
        <f t="shared" si="31"/>
        <v>0</v>
      </c>
      <c r="AU38" s="103">
        <f t="shared" si="21"/>
        <v>0</v>
      </c>
      <c r="AV38" s="6"/>
    </row>
    <row r="39" spans="1:48" x14ac:dyDescent="0.3">
      <c r="G39" s="773"/>
      <c r="H39" s="773"/>
      <c r="I39" s="773"/>
      <c r="J39" s="773"/>
    </row>
  </sheetData>
  <mergeCells count="8">
    <mergeCell ref="AL10:AL38"/>
    <mergeCell ref="AR10:AR38"/>
    <mergeCell ref="B9:F9"/>
    <mergeCell ref="G9:K9"/>
    <mergeCell ref="L9:P9"/>
    <mergeCell ref="V9:Z9"/>
    <mergeCell ref="AG10:AG38"/>
    <mergeCell ref="Q9:U9"/>
  </mergeCells>
  <conditionalFormatting sqref="AJ12:AJ38">
    <cfRule type="cellIs" dxfId="21" priority="2" operator="greaterThan">
      <formula>0</formula>
    </cfRule>
  </conditionalFormatting>
  <conditionalFormatting sqref="AB11:AB38">
    <cfRule type="cellIs" dxfId="20" priority="1" operator="equal">
      <formula>1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0"/>
  <sheetViews>
    <sheetView zoomScale="80" zoomScaleNormal="80" workbookViewId="0">
      <pane xSplit="1" ySplit="11" topLeftCell="B251" activePane="bottomRight" state="frozen"/>
      <selection pane="topRight" activeCell="B1" sqref="B1"/>
      <selection pane="bottomLeft" activeCell="A12" sqref="A12"/>
      <selection pane="bottomRight" activeCell="A261" sqref="A261:XFD261"/>
    </sheetView>
  </sheetViews>
  <sheetFormatPr defaultColWidth="9" defaultRowHeight="16.5" x14ac:dyDescent="0.3"/>
  <cols>
    <col min="1" max="1" width="21.42578125" customWidth="1"/>
    <col min="2" max="2" width="14" style="2" customWidth="1"/>
    <col min="3" max="3" width="14" customWidth="1"/>
    <col min="5" max="5" width="14" style="813" customWidth="1"/>
    <col min="6" max="6" width="11.85546875" style="12" customWidth="1"/>
    <col min="7" max="7" width="16" style="2" customWidth="1"/>
    <col min="8" max="8" width="11.85546875" customWidth="1"/>
    <col min="9" max="9" width="16" customWidth="1"/>
    <col min="10" max="10" width="13.85546875" customWidth="1"/>
    <col min="11" max="14" width="18.140625" customWidth="1"/>
    <col min="15" max="15" width="16" customWidth="1"/>
  </cols>
  <sheetData>
    <row r="1" spans="1:15" x14ac:dyDescent="0.3">
      <c r="A1" s="1" t="s">
        <v>541</v>
      </c>
    </row>
    <row r="2" spans="1:15" ht="17.25" thickBot="1" x14ac:dyDescent="0.35">
      <c r="A2" s="1"/>
    </row>
    <row r="3" spans="1:15" ht="17.25" thickBot="1" x14ac:dyDescent="0.35">
      <c r="A3" s="1" t="s">
        <v>507</v>
      </c>
      <c r="H3" s="51" t="s">
        <v>542</v>
      </c>
      <c r="I3" s="52"/>
      <c r="J3" s="53"/>
    </row>
    <row r="4" spans="1:15" x14ac:dyDescent="0.3">
      <c r="D4" s="11" t="s">
        <v>543</v>
      </c>
      <c r="E4" s="814"/>
      <c r="F4" s="75"/>
      <c r="H4" s="9" t="s">
        <v>544</v>
      </c>
      <c r="J4" s="15"/>
    </row>
    <row r="5" spans="1:15" ht="17.25" thickBot="1" x14ac:dyDescent="0.35">
      <c r="A5">
        <v>1.0405359999999999</v>
      </c>
      <c r="D5" s="8" t="s">
        <v>545</v>
      </c>
      <c r="E5" s="815"/>
      <c r="F5" s="76">
        <f>parameters!C2</f>
        <v>0.75</v>
      </c>
      <c r="H5" s="9" t="s">
        <v>66</v>
      </c>
      <c r="I5" s="32">
        <f>parameters!D6</f>
        <v>0.82</v>
      </c>
      <c r="J5" s="10">
        <f>parameters!E6</f>
        <v>2.8500000000000001E-2</v>
      </c>
    </row>
    <row r="6" spans="1:15" x14ac:dyDescent="0.3">
      <c r="H6" s="9" t="s">
        <v>67</v>
      </c>
      <c r="I6" s="32"/>
      <c r="J6" s="10">
        <f>parameters!E7</f>
        <v>1.2500000000000001E-2</v>
      </c>
    </row>
    <row r="7" spans="1:15" ht="17.25" thickBot="1" x14ac:dyDescent="0.35">
      <c r="H7" s="8" t="s">
        <v>68</v>
      </c>
      <c r="I7" s="33">
        <f>parameters!D8</f>
        <v>0.99</v>
      </c>
      <c r="J7" s="7">
        <f>parameters!E8</f>
        <v>7.4999999999999997E-3</v>
      </c>
    </row>
    <row r="8" spans="1:15" ht="17.25" thickBot="1" x14ac:dyDescent="0.35"/>
    <row r="9" spans="1:15" ht="17.25" thickBot="1" x14ac:dyDescent="0.35">
      <c r="B9" s="1135"/>
      <c r="C9" s="1135"/>
      <c r="D9" s="1136"/>
      <c r="E9" s="1132" t="s">
        <v>546</v>
      </c>
      <c r="F9" s="1133"/>
      <c r="G9" s="1134"/>
      <c r="H9" s="1128" t="s">
        <v>547</v>
      </c>
      <c r="I9" s="1129"/>
      <c r="J9" s="283" t="s">
        <v>548</v>
      </c>
      <c r="K9" s="283" t="s">
        <v>549</v>
      </c>
      <c r="L9" s="113" t="s">
        <v>550</v>
      </c>
      <c r="M9" s="113" t="s">
        <v>551</v>
      </c>
      <c r="N9" s="113" t="s">
        <v>552</v>
      </c>
      <c r="O9" s="1130" t="s">
        <v>553</v>
      </c>
    </row>
    <row r="10" spans="1:15" s="306" customFormat="1" ht="50.25" thickBot="1" x14ac:dyDescent="0.35">
      <c r="A10" s="1068"/>
      <c r="B10" s="299" t="s">
        <v>554</v>
      </c>
      <c r="C10" s="300" t="s">
        <v>555</v>
      </c>
      <c r="D10" s="301" t="s">
        <v>523</v>
      </c>
      <c r="E10" s="816" t="s">
        <v>2</v>
      </c>
      <c r="F10" s="302" t="s">
        <v>556</v>
      </c>
      <c r="G10" s="303" t="s">
        <v>557</v>
      </c>
      <c r="H10" s="304" t="s">
        <v>558</v>
      </c>
      <c r="I10" s="305" t="s">
        <v>559</v>
      </c>
      <c r="J10" s="304" t="s">
        <v>560</v>
      </c>
      <c r="K10" s="304" t="s">
        <v>561</v>
      </c>
      <c r="L10" s="307" t="s">
        <v>562</v>
      </c>
      <c r="M10" s="311" t="s">
        <v>563</v>
      </c>
      <c r="N10" s="311" t="s">
        <v>75</v>
      </c>
      <c r="O10" s="1131"/>
    </row>
    <row r="11" spans="1:15" s="1" customFormat="1" ht="17.25" thickBot="1" x14ac:dyDescent="0.35">
      <c r="A11" s="170" t="s">
        <v>22</v>
      </c>
      <c r="B11" s="189">
        <f>data!U3</f>
        <v>34142.957999801358</v>
      </c>
      <c r="C11" s="183"/>
      <c r="D11" s="184"/>
      <c r="E11" s="817"/>
      <c r="F11" s="182"/>
      <c r="G11" s="199"/>
      <c r="H11" s="200"/>
      <c r="I11" s="199">
        <f t="shared" ref="I11:N11" si="0">SUM(I12:I280)</f>
        <v>35758222325.135712</v>
      </c>
      <c r="J11" s="227">
        <f t="shared" si="0"/>
        <v>884680155.28412545</v>
      </c>
      <c r="K11" s="227">
        <f t="shared" si="0"/>
        <v>112018709.70796549</v>
      </c>
      <c r="L11" s="29">
        <f t="shared" si="0"/>
        <v>1334837704.8738925</v>
      </c>
      <c r="M11" s="29">
        <f t="shared" si="0"/>
        <v>64770760.719095297</v>
      </c>
      <c r="N11" s="29">
        <f t="shared" si="0"/>
        <v>272922210.29321367</v>
      </c>
      <c r="O11" s="14"/>
    </row>
    <row r="12" spans="1:15" s="1" customFormat="1" x14ac:dyDescent="0.3">
      <c r="A12" s="171" t="s">
        <v>23</v>
      </c>
      <c r="B12" s="190">
        <f>data!U4</f>
        <v>40671.561599999994</v>
      </c>
      <c r="C12" s="180"/>
      <c r="D12" s="191"/>
      <c r="E12" s="818">
        <f>data!F4</f>
        <v>11564943.333333334</v>
      </c>
      <c r="F12" s="185"/>
      <c r="G12" s="181"/>
      <c r="H12" s="201">
        <f>CF!$AA$12</f>
        <v>1.205999434441307</v>
      </c>
      <c r="I12" s="191">
        <f>G12*IF(H12&lt;I$5, J$5, IF(H12&gt;I$7,J$7,J$6))</f>
        <v>0</v>
      </c>
      <c r="J12" s="190">
        <f>UP!L12</f>
        <v>0</v>
      </c>
      <c r="K12" s="190">
        <f>YUP!L12</f>
        <v>0</v>
      </c>
      <c r="L12" s="308">
        <f>EDU!K12</f>
        <v>0</v>
      </c>
      <c r="M12" s="308">
        <f>'CO2'!H12</f>
        <v>0</v>
      </c>
      <c r="N12" s="308">
        <f>IMM!H12</f>
        <v>0</v>
      </c>
      <c r="O12" s="224">
        <f>SUM(O13:O23)</f>
        <v>123179315.33565325</v>
      </c>
    </row>
    <row r="13" spans="1:15" x14ac:dyDescent="0.3">
      <c r="A13" s="172" t="s">
        <v>263</v>
      </c>
      <c r="B13" s="87">
        <f>data!U5</f>
        <v>68195.97600000001</v>
      </c>
      <c r="C13" s="177">
        <f>B13/$B$11</f>
        <v>1.9973657818516126</v>
      </c>
      <c r="D13" s="192">
        <f t="shared" ref="D13:D74" si="1">IF(C13&lt;$F$5,1,0)</f>
        <v>0</v>
      </c>
      <c r="E13" s="819">
        <f>data!F5</f>
        <v>1226116</v>
      </c>
      <c r="F13" s="88">
        <f>D13*($B$11-B13)</f>
        <v>0</v>
      </c>
      <c r="G13" s="178">
        <f>E13*F13</f>
        <v>0</v>
      </c>
      <c r="H13" s="202">
        <f>CF!$AA$12</f>
        <v>1.205999434441307</v>
      </c>
      <c r="I13" s="178">
        <f>G13*IF(H13&lt;I$5, J$5, IF(H13&gt;I$7,J$7,J$6))</f>
        <v>0</v>
      </c>
      <c r="J13" s="87">
        <f>UP!L13</f>
        <v>0</v>
      </c>
      <c r="K13" s="87">
        <f>YUP!L13</f>
        <v>0</v>
      </c>
      <c r="L13" s="309">
        <f>EDU!K13</f>
        <v>0</v>
      </c>
      <c r="M13" s="309">
        <f>'CO2'!H13</f>
        <v>0</v>
      </c>
      <c r="N13" s="309">
        <f>IMM!H13</f>
        <v>0</v>
      </c>
      <c r="O13" s="225">
        <f t="shared" ref="O13:O76" si="2">SUM(I13:N13)</f>
        <v>0</v>
      </c>
    </row>
    <row r="14" spans="1:15" x14ac:dyDescent="0.3">
      <c r="A14" s="172" t="s">
        <v>264</v>
      </c>
      <c r="B14" s="87">
        <f>data!U6</f>
        <v>48711.500800000002</v>
      </c>
      <c r="C14" s="177">
        <f t="shared" ref="C14:C75" si="3">B14/$B$11</f>
        <v>1.4266924617452126</v>
      </c>
      <c r="D14" s="192">
        <f t="shared" si="1"/>
        <v>0</v>
      </c>
      <c r="E14" s="819">
        <f>data!F6</f>
        <v>1881013.3333333333</v>
      </c>
      <c r="F14" s="88">
        <f t="shared" ref="F14:F77" si="4">D14*($B$11-B14)</f>
        <v>0</v>
      </c>
      <c r="G14" s="178">
        <f t="shared" ref="G14:G77" si="5">E14*F14</f>
        <v>0</v>
      </c>
      <c r="H14" s="202">
        <f>CF!$AA$12</f>
        <v>1.205999434441307</v>
      </c>
      <c r="I14" s="178">
        <f t="shared" ref="I14:I77" si="6">G14*IF(H14&lt;I$5, J$5, IF(H14&gt;I$7,J$7,J$6))</f>
        <v>0</v>
      </c>
      <c r="J14" s="87">
        <f>UP!L14</f>
        <v>0</v>
      </c>
      <c r="K14" s="87">
        <f>YUP!L14</f>
        <v>0</v>
      </c>
      <c r="L14" s="309">
        <f>EDU!K14</f>
        <v>0</v>
      </c>
      <c r="M14" s="309">
        <f>'CO2'!H14</f>
        <v>0</v>
      </c>
      <c r="N14" s="309">
        <f>IMM!H14</f>
        <v>0</v>
      </c>
      <c r="O14" s="225">
        <f t="shared" si="2"/>
        <v>0</v>
      </c>
    </row>
    <row r="15" spans="1:15" x14ac:dyDescent="0.3">
      <c r="A15" s="172" t="s">
        <v>265</v>
      </c>
      <c r="B15" s="87">
        <f>data!U7</f>
        <v>33153.250399999997</v>
      </c>
      <c r="C15" s="177">
        <f t="shared" si="3"/>
        <v>0.97101283375016545</v>
      </c>
      <c r="D15" s="192">
        <f t="shared" si="1"/>
        <v>0</v>
      </c>
      <c r="E15" s="819">
        <f>data!F7</f>
        <v>884247.66666666663</v>
      </c>
      <c r="F15" s="88">
        <f t="shared" si="4"/>
        <v>0</v>
      </c>
      <c r="G15" s="178">
        <f t="shared" si="5"/>
        <v>0</v>
      </c>
      <c r="H15" s="202">
        <f>CF!$AA$12</f>
        <v>1.205999434441307</v>
      </c>
      <c r="I15" s="178">
        <f t="shared" si="6"/>
        <v>0</v>
      </c>
      <c r="J15" s="87">
        <f>UP!L15</f>
        <v>0</v>
      </c>
      <c r="K15" s="87">
        <f>YUP!L15</f>
        <v>0</v>
      </c>
      <c r="L15" s="309">
        <f>EDU!K15</f>
        <v>0</v>
      </c>
      <c r="M15" s="309">
        <f>'CO2'!H15</f>
        <v>0</v>
      </c>
      <c r="N15" s="309">
        <f>IMM!H15</f>
        <v>0</v>
      </c>
      <c r="O15" s="225">
        <f t="shared" si="2"/>
        <v>0</v>
      </c>
    </row>
    <row r="16" spans="1:15" x14ac:dyDescent="0.3">
      <c r="A16" s="172" t="s">
        <v>266</v>
      </c>
      <c r="B16" s="87">
        <f>data!U8</f>
        <v>37930.087200000002</v>
      </c>
      <c r="C16" s="177">
        <f t="shared" si="3"/>
        <v>1.1109197744442845</v>
      </c>
      <c r="D16" s="192">
        <f t="shared" si="1"/>
        <v>0</v>
      </c>
      <c r="E16" s="819">
        <f>data!F8</f>
        <v>1535277</v>
      </c>
      <c r="F16" s="88">
        <f t="shared" si="4"/>
        <v>0</v>
      </c>
      <c r="G16" s="178">
        <f t="shared" si="5"/>
        <v>0</v>
      </c>
      <c r="H16" s="202">
        <f>CF!$AA$12</f>
        <v>1.205999434441307</v>
      </c>
      <c r="I16" s="178">
        <f t="shared" si="6"/>
        <v>0</v>
      </c>
      <c r="J16" s="87">
        <f>UP!L16</f>
        <v>0</v>
      </c>
      <c r="K16" s="87">
        <f>YUP!L16</f>
        <v>0</v>
      </c>
      <c r="L16" s="309">
        <f>EDU!K16</f>
        <v>0</v>
      </c>
      <c r="M16" s="309">
        <f>'CO2'!H16</f>
        <v>0</v>
      </c>
      <c r="N16" s="309">
        <f>IMM!H16</f>
        <v>0</v>
      </c>
      <c r="O16" s="225">
        <f t="shared" si="2"/>
        <v>0</v>
      </c>
    </row>
    <row r="17" spans="1:15" x14ac:dyDescent="0.3">
      <c r="A17" s="172" t="s">
        <v>267</v>
      </c>
      <c r="B17" s="87">
        <f>data!U9</f>
        <v>44599.513600000006</v>
      </c>
      <c r="C17" s="177">
        <f t="shared" si="3"/>
        <v>1.3062580459566357</v>
      </c>
      <c r="D17" s="192">
        <f t="shared" si="1"/>
        <v>0</v>
      </c>
      <c r="E17" s="819">
        <f>data!F9</f>
        <v>1164537.3333333333</v>
      </c>
      <c r="F17" s="88">
        <f t="shared" si="4"/>
        <v>0</v>
      </c>
      <c r="G17" s="178">
        <f t="shared" si="5"/>
        <v>0</v>
      </c>
      <c r="H17" s="202">
        <f>CF!$AA$12</f>
        <v>1.205999434441307</v>
      </c>
      <c r="I17" s="178">
        <f t="shared" si="6"/>
        <v>0</v>
      </c>
      <c r="J17" s="87">
        <f>UP!L17</f>
        <v>0</v>
      </c>
      <c r="K17" s="87">
        <f>YUP!L17</f>
        <v>0</v>
      </c>
      <c r="L17" s="309">
        <f>EDU!K17</f>
        <v>0</v>
      </c>
      <c r="M17" s="309">
        <f>'CO2'!H17</f>
        <v>0</v>
      </c>
      <c r="N17" s="309">
        <f>IMM!H17</f>
        <v>0</v>
      </c>
      <c r="O17" s="225">
        <f t="shared" si="2"/>
        <v>0</v>
      </c>
    </row>
    <row r="18" spans="1:15" x14ac:dyDescent="0.3">
      <c r="A18" s="172" t="s">
        <v>269</v>
      </c>
      <c r="B18" s="87">
        <f>data!U10</f>
        <v>39773.852800000001</v>
      </c>
      <c r="C18" s="177">
        <f t="shared" si="3"/>
        <v>1.1649211178548562</v>
      </c>
      <c r="D18" s="192">
        <f t="shared" si="1"/>
        <v>0</v>
      </c>
      <c r="E18" s="819">
        <f>data!F10</f>
        <v>1206091.6666666667</v>
      </c>
      <c r="F18" s="88">
        <f t="shared" si="4"/>
        <v>0</v>
      </c>
      <c r="G18" s="178">
        <f t="shared" si="5"/>
        <v>0</v>
      </c>
      <c r="H18" s="202">
        <f>CF!$AA$12</f>
        <v>1.205999434441307</v>
      </c>
      <c r="I18" s="178">
        <f t="shared" si="6"/>
        <v>0</v>
      </c>
      <c r="J18" s="87">
        <f>UP!L18</f>
        <v>0</v>
      </c>
      <c r="K18" s="87">
        <f>YUP!L18</f>
        <v>0</v>
      </c>
      <c r="L18" s="309">
        <f>EDU!K18</f>
        <v>0</v>
      </c>
      <c r="M18" s="309">
        <f>'CO2'!H18</f>
        <v>0</v>
      </c>
      <c r="N18" s="309">
        <f>IMM!H18</f>
        <v>0</v>
      </c>
      <c r="O18" s="225">
        <f t="shared" si="2"/>
        <v>0</v>
      </c>
    </row>
    <row r="19" spans="1:15" x14ac:dyDescent="0.3">
      <c r="A19" s="172" t="s">
        <v>270</v>
      </c>
      <c r="B19" s="87">
        <f>data!U11</f>
        <v>51600.113600000004</v>
      </c>
      <c r="C19" s="177">
        <f t="shared" si="3"/>
        <v>1.5112959340049041</v>
      </c>
      <c r="D19" s="192">
        <f t="shared" si="1"/>
        <v>0</v>
      </c>
      <c r="E19" s="819">
        <f>data!F11</f>
        <v>408579.33333333331</v>
      </c>
      <c r="F19" s="88">
        <f t="shared" si="4"/>
        <v>0</v>
      </c>
      <c r="G19" s="178">
        <f t="shared" si="5"/>
        <v>0</v>
      </c>
      <c r="H19" s="202">
        <f>CF!$AA$12</f>
        <v>1.205999434441307</v>
      </c>
      <c r="I19" s="178">
        <f t="shared" si="6"/>
        <v>0</v>
      </c>
      <c r="J19" s="87">
        <f>UP!L19</f>
        <v>0</v>
      </c>
      <c r="K19" s="87">
        <f>YUP!L19</f>
        <v>0</v>
      </c>
      <c r="L19" s="309">
        <f>EDU!K19</f>
        <v>0</v>
      </c>
      <c r="M19" s="309">
        <f>'CO2'!H19</f>
        <v>0</v>
      </c>
      <c r="N19" s="309">
        <f>IMM!H19</f>
        <v>0</v>
      </c>
      <c r="O19" s="225">
        <f t="shared" si="2"/>
        <v>0</v>
      </c>
    </row>
    <row r="20" spans="1:15" x14ac:dyDescent="0.3">
      <c r="A20" s="172" t="s">
        <v>271</v>
      </c>
      <c r="B20" s="87">
        <f>data!U12</f>
        <v>25153.4856</v>
      </c>
      <c r="C20" s="177">
        <f t="shared" si="3"/>
        <v>0.73671079114312066</v>
      </c>
      <c r="D20" s="192">
        <f t="shared" si="1"/>
        <v>1</v>
      </c>
      <c r="E20" s="819">
        <f>data!F12</f>
        <v>1351607.6666666667</v>
      </c>
      <c r="F20" s="88">
        <f t="shared" si="4"/>
        <v>8989.4723998013578</v>
      </c>
      <c r="G20" s="178">
        <f t="shared" si="5"/>
        <v>12150239814.859915</v>
      </c>
      <c r="H20" s="202">
        <f>CF!$AA$12</f>
        <v>1.205999434441307</v>
      </c>
      <c r="I20" s="178">
        <f t="shared" si="6"/>
        <v>91126798.611449361</v>
      </c>
      <c r="J20" s="87">
        <f>UP!L20</f>
        <v>126442.30339242319</v>
      </c>
      <c r="K20" s="87">
        <f>YUP!L20</f>
        <v>966323.9081852918</v>
      </c>
      <c r="L20" s="309">
        <f>EDU!K20</f>
        <v>797624.11466575006</v>
      </c>
      <c r="M20" s="309">
        <f>'CO2'!H20</f>
        <v>2478836.0637593563</v>
      </c>
      <c r="N20" s="309">
        <f>IMM!H20</f>
        <v>5519903.3513634456</v>
      </c>
      <c r="O20" s="225">
        <f t="shared" si="2"/>
        <v>101015928.35281563</v>
      </c>
    </row>
    <row r="21" spans="1:15" x14ac:dyDescent="0.3">
      <c r="A21" s="172" t="s">
        <v>272</v>
      </c>
      <c r="B21" s="87">
        <f>data!U13</f>
        <v>28889.8</v>
      </c>
      <c r="C21" s="177">
        <f t="shared" si="3"/>
        <v>0.84614227039637513</v>
      </c>
      <c r="D21" s="192">
        <f t="shared" si="1"/>
        <v>0</v>
      </c>
      <c r="E21" s="819">
        <f>data!F13</f>
        <v>1114451.3333333333</v>
      </c>
      <c r="F21" s="88">
        <f t="shared" si="4"/>
        <v>0</v>
      </c>
      <c r="G21" s="178">
        <f t="shared" si="5"/>
        <v>0</v>
      </c>
      <c r="H21" s="202">
        <f>CF!$AA$12</f>
        <v>1.205999434441307</v>
      </c>
      <c r="I21" s="178">
        <f t="shared" si="6"/>
        <v>0</v>
      </c>
      <c r="J21" s="87">
        <f>UP!L21</f>
        <v>0</v>
      </c>
      <c r="K21" s="87">
        <f>YUP!L21</f>
        <v>0</v>
      </c>
      <c r="L21" s="309">
        <f>EDU!K21</f>
        <v>0</v>
      </c>
      <c r="M21" s="309">
        <f>'CO2'!H21</f>
        <v>0</v>
      </c>
      <c r="N21" s="309">
        <f>IMM!H21</f>
        <v>0</v>
      </c>
      <c r="O21" s="225">
        <f t="shared" si="2"/>
        <v>0</v>
      </c>
    </row>
    <row r="22" spans="1:15" x14ac:dyDescent="0.3">
      <c r="A22" s="172" t="s">
        <v>273</v>
      </c>
      <c r="B22" s="87">
        <f>data!U14</f>
        <v>24808.698399999997</v>
      </c>
      <c r="C22" s="177">
        <f t="shared" si="3"/>
        <v>0.72661245109882788</v>
      </c>
      <c r="D22" s="192">
        <f t="shared" si="1"/>
        <v>1</v>
      </c>
      <c r="E22" s="819">
        <f>data!F14</f>
        <v>291912</v>
      </c>
      <c r="F22" s="88">
        <f t="shared" si="4"/>
        <v>9334.2595998013603</v>
      </c>
      <c r="G22" s="178">
        <f t="shared" si="5"/>
        <v>2724782388.2972145</v>
      </c>
      <c r="H22" s="202">
        <f>CF!$AA$12</f>
        <v>1.205999434441307</v>
      </c>
      <c r="I22" s="178">
        <f t="shared" si="6"/>
        <v>20435867.91222911</v>
      </c>
      <c r="J22" s="87">
        <f>UP!L22</f>
        <v>0</v>
      </c>
      <c r="K22" s="87">
        <f>YUP!L22</f>
        <v>0</v>
      </c>
      <c r="L22" s="309">
        <f>EDU!K22</f>
        <v>0</v>
      </c>
      <c r="M22" s="309">
        <f>'CO2'!H22</f>
        <v>535363.93059138802</v>
      </c>
      <c r="N22" s="309">
        <f>IMM!H22</f>
        <v>1192155.140017115</v>
      </c>
      <c r="O22" s="225">
        <f t="shared" si="2"/>
        <v>22163386.982837614</v>
      </c>
    </row>
    <row r="23" spans="1:15" ht="17.25" thickBot="1" x14ac:dyDescent="0.35">
      <c r="A23" s="173" t="s">
        <v>274</v>
      </c>
      <c r="B23" s="193">
        <f>data!U15</f>
        <v>27025.090400000001</v>
      </c>
      <c r="C23" s="187">
        <f t="shared" si="3"/>
        <v>0.79152750620368717</v>
      </c>
      <c r="D23" s="194">
        <f t="shared" si="1"/>
        <v>0</v>
      </c>
      <c r="E23" s="820">
        <f>data!F15</f>
        <v>501110</v>
      </c>
      <c r="F23" s="186">
        <f t="shared" si="4"/>
        <v>0</v>
      </c>
      <c r="G23" s="188">
        <f t="shared" si="5"/>
        <v>0</v>
      </c>
      <c r="H23" s="203">
        <f>CF!$AA$12</f>
        <v>1.205999434441307</v>
      </c>
      <c r="I23" s="188">
        <f t="shared" si="6"/>
        <v>0</v>
      </c>
      <c r="J23" s="193">
        <f>UP!L23</f>
        <v>0</v>
      </c>
      <c r="K23" s="193">
        <f>YUP!L23</f>
        <v>0</v>
      </c>
      <c r="L23" s="310">
        <f>EDU!K23</f>
        <v>0</v>
      </c>
      <c r="M23" s="310">
        <f>'CO2'!H23</f>
        <v>0</v>
      </c>
      <c r="N23" s="310">
        <f>IMM!H23</f>
        <v>0</v>
      </c>
      <c r="O23" s="226">
        <f t="shared" si="2"/>
        <v>0</v>
      </c>
    </row>
    <row r="24" spans="1:15" s="1" customFormat="1" x14ac:dyDescent="0.3">
      <c r="A24" s="171" t="s">
        <v>24</v>
      </c>
      <c r="B24" s="190">
        <f>data!U16</f>
        <v>20397.606400000001</v>
      </c>
      <c r="C24" s="180"/>
      <c r="D24" s="195"/>
      <c r="E24" s="818">
        <f>data!F16</f>
        <v>6527958.666666667</v>
      </c>
      <c r="F24" s="179">
        <f t="shared" si="4"/>
        <v>0</v>
      </c>
      <c r="G24" s="181">
        <f t="shared" si="5"/>
        <v>0</v>
      </c>
      <c r="H24" s="201">
        <f>CF!$AA$13</f>
        <v>0.55880141212911338</v>
      </c>
      <c r="I24" s="181">
        <f t="shared" si="6"/>
        <v>0</v>
      </c>
      <c r="J24" s="190">
        <f>UP!L24</f>
        <v>0</v>
      </c>
      <c r="K24" s="190">
        <f>YUP!L24</f>
        <v>0</v>
      </c>
      <c r="L24" s="308">
        <f>EDU!K24</f>
        <v>0</v>
      </c>
      <c r="M24" s="308">
        <f>'CO2'!H24</f>
        <v>0</v>
      </c>
      <c r="N24" s="308">
        <f>IMM!H24</f>
        <v>0</v>
      </c>
      <c r="O24" s="224">
        <f>SUM(O25:O30)</f>
        <v>2495919506.4025831</v>
      </c>
    </row>
    <row r="25" spans="1:15" x14ac:dyDescent="0.3">
      <c r="A25" s="172" t="s">
        <v>275</v>
      </c>
      <c r="B25" s="87">
        <f>data!U17</f>
        <v>13125.509599999999</v>
      </c>
      <c r="C25" s="177">
        <f t="shared" si="3"/>
        <v>0.38442801587596376</v>
      </c>
      <c r="D25" s="192">
        <f t="shared" si="1"/>
        <v>1</v>
      </c>
      <c r="E25" s="819">
        <f>data!F17</f>
        <v>694313.33333333337</v>
      </c>
      <c r="F25" s="88">
        <f t="shared" si="4"/>
        <v>21017.44839980136</v>
      </c>
      <c r="G25" s="178">
        <f t="shared" si="5"/>
        <v>14592694656.627417</v>
      </c>
      <c r="H25" s="202">
        <f>CF!$AA$13</f>
        <v>0.55880141212911338</v>
      </c>
      <c r="I25" s="178">
        <f t="shared" si="6"/>
        <v>415891797.71388137</v>
      </c>
      <c r="J25" s="87">
        <f>UP!L25</f>
        <v>725834.66825774871</v>
      </c>
      <c r="K25" s="87">
        <f>YUP!L25</f>
        <v>750552.53588879132</v>
      </c>
      <c r="L25" s="309">
        <f>EDU!K25</f>
        <v>0</v>
      </c>
      <c r="M25" s="309">
        <f>'CO2'!H25</f>
        <v>11699.594094652091</v>
      </c>
      <c r="N25" s="309">
        <f>IMM!H25</f>
        <v>1907180.0823544837</v>
      </c>
      <c r="O25" s="225">
        <f t="shared" si="2"/>
        <v>419287064.59447706</v>
      </c>
    </row>
    <row r="26" spans="1:15" x14ac:dyDescent="0.3">
      <c r="A26" s="172" t="s">
        <v>276</v>
      </c>
      <c r="B26" s="87">
        <f>data!U18</f>
        <v>13957.938399999999</v>
      </c>
      <c r="C26" s="177">
        <f t="shared" si="3"/>
        <v>0.40880870368880184</v>
      </c>
      <c r="D26" s="192">
        <f t="shared" si="1"/>
        <v>1</v>
      </c>
      <c r="E26" s="819">
        <f>data!F18</f>
        <v>704762.66666666663</v>
      </c>
      <c r="F26" s="88">
        <f t="shared" si="4"/>
        <v>20185.019599801359</v>
      </c>
      <c r="G26" s="178">
        <f t="shared" si="5"/>
        <v>14225648239.874937</v>
      </c>
      <c r="H26" s="202">
        <f>CF!$AA$13</f>
        <v>0.55880141212911338</v>
      </c>
      <c r="I26" s="178">
        <f t="shared" si="6"/>
        <v>405430974.83643574</v>
      </c>
      <c r="J26" s="87">
        <f>UP!L26</f>
        <v>0</v>
      </c>
      <c r="K26" s="87">
        <f>YUP!L26</f>
        <v>536330.25264194445</v>
      </c>
      <c r="L26" s="309">
        <f>EDU!K26</f>
        <v>0</v>
      </c>
      <c r="M26" s="309">
        <f>'CO2'!H26</f>
        <v>11875.671598410792</v>
      </c>
      <c r="N26" s="309">
        <f>IMM!H26</f>
        <v>1935882.9164359495</v>
      </c>
      <c r="O26" s="225">
        <f t="shared" si="2"/>
        <v>407915063.67711204</v>
      </c>
    </row>
    <row r="27" spans="1:15" x14ac:dyDescent="0.3">
      <c r="A27" s="172" t="s">
        <v>277</v>
      </c>
      <c r="B27" s="87">
        <f>data!U19</f>
        <v>16036.2768</v>
      </c>
      <c r="C27" s="177">
        <f t="shared" si="3"/>
        <v>0.46968035985907541</v>
      </c>
      <c r="D27" s="192">
        <f t="shared" si="1"/>
        <v>1</v>
      </c>
      <c r="E27" s="819">
        <f>data!F19</f>
        <v>831799.33333333337</v>
      </c>
      <c r="F27" s="88">
        <f t="shared" si="4"/>
        <v>18106.681199801358</v>
      </c>
      <c r="G27" s="178">
        <f t="shared" si="5"/>
        <v>15061125350.87397</v>
      </c>
      <c r="H27" s="202">
        <f>CF!$AA$13</f>
        <v>0.55880141212911338</v>
      </c>
      <c r="I27" s="178">
        <f t="shared" si="6"/>
        <v>429242072.49990815</v>
      </c>
      <c r="J27" s="87">
        <f>UP!L27</f>
        <v>0</v>
      </c>
      <c r="K27" s="87">
        <f>YUP!L27</f>
        <v>0</v>
      </c>
      <c r="L27" s="309">
        <f>EDU!K27</f>
        <v>0</v>
      </c>
      <c r="M27" s="309">
        <f>'CO2'!H27</f>
        <v>14016.315258531999</v>
      </c>
      <c r="N27" s="309">
        <f>IMM!H27</f>
        <v>2284834.5910814591</v>
      </c>
      <c r="O27" s="225">
        <f t="shared" si="2"/>
        <v>431540923.40624809</v>
      </c>
    </row>
    <row r="28" spans="1:15" x14ac:dyDescent="0.3">
      <c r="A28" s="172" t="s">
        <v>278</v>
      </c>
      <c r="B28" s="87">
        <f>data!U20</f>
        <v>16389.6728</v>
      </c>
      <c r="C28" s="177">
        <f t="shared" si="3"/>
        <v>0.48003083974432897</v>
      </c>
      <c r="D28" s="192">
        <f t="shared" si="1"/>
        <v>1</v>
      </c>
      <c r="E28" s="819">
        <f>data!F20</f>
        <v>958875.33333333337</v>
      </c>
      <c r="F28" s="88">
        <f t="shared" si="4"/>
        <v>17753.285199801358</v>
      </c>
      <c r="G28" s="178">
        <f t="shared" si="5"/>
        <v>17023187263.72126</v>
      </c>
      <c r="H28" s="202">
        <f>CF!$AA$13</f>
        <v>0.55880141212911338</v>
      </c>
      <c r="I28" s="178">
        <f t="shared" si="6"/>
        <v>485160837.01605594</v>
      </c>
      <c r="J28" s="87">
        <f>UP!L28</f>
        <v>0</v>
      </c>
      <c r="K28" s="87">
        <f>YUP!L28</f>
        <v>0</v>
      </c>
      <c r="L28" s="309">
        <f>EDU!K28</f>
        <v>0</v>
      </c>
      <c r="M28" s="309">
        <f>'CO2'!H28</f>
        <v>16157.621708797502</v>
      </c>
      <c r="N28" s="309">
        <f>IMM!H28</f>
        <v>2633894.3088053665</v>
      </c>
      <c r="O28" s="225">
        <f t="shared" si="2"/>
        <v>487810888.9465701</v>
      </c>
    </row>
    <row r="29" spans="1:15" x14ac:dyDescent="0.3">
      <c r="A29" s="172" t="s">
        <v>279</v>
      </c>
      <c r="B29" s="87">
        <f>data!U21</f>
        <v>32768.968800000002</v>
      </c>
      <c r="C29" s="177">
        <f t="shared" si="3"/>
        <v>0.95975775737388225</v>
      </c>
      <c r="D29" s="192">
        <f t="shared" si="1"/>
        <v>0</v>
      </c>
      <c r="E29" s="819">
        <f>data!F21</f>
        <v>2025964.6666666667</v>
      </c>
      <c r="F29" s="88">
        <f t="shared" si="4"/>
        <v>0</v>
      </c>
      <c r="G29" s="178">
        <f t="shared" si="5"/>
        <v>0</v>
      </c>
      <c r="H29" s="202">
        <f>CF!$AA$13</f>
        <v>0.55880141212911338</v>
      </c>
      <c r="I29" s="178">
        <f t="shared" si="6"/>
        <v>0</v>
      </c>
      <c r="J29" s="87">
        <f>UP!L29</f>
        <v>0</v>
      </c>
      <c r="K29" s="87">
        <f>YUP!L29</f>
        <v>0</v>
      </c>
      <c r="L29" s="309">
        <f>EDU!K29</f>
        <v>0</v>
      </c>
      <c r="M29" s="309">
        <f>'CO2'!H29</f>
        <v>0</v>
      </c>
      <c r="N29" s="309">
        <f>IMM!H29</f>
        <v>0</v>
      </c>
      <c r="O29" s="225">
        <f t="shared" si="2"/>
        <v>0</v>
      </c>
    </row>
    <row r="30" spans="1:15" ht="17.25" thickBot="1" x14ac:dyDescent="0.35">
      <c r="A30" s="173" t="s">
        <v>280</v>
      </c>
      <c r="B30" s="193">
        <f>data!U22</f>
        <v>14202.847199999998</v>
      </c>
      <c r="C30" s="187">
        <f t="shared" si="3"/>
        <v>0.41598174358772988</v>
      </c>
      <c r="D30" s="194">
        <f t="shared" si="1"/>
        <v>1</v>
      </c>
      <c r="E30" s="820">
        <f>data!F22</f>
        <v>1312243.3333333333</v>
      </c>
      <c r="F30" s="186">
        <f t="shared" si="4"/>
        <v>19940.110799801361</v>
      </c>
      <c r="G30" s="188">
        <f t="shared" si="5"/>
        <v>26166277462.967335</v>
      </c>
      <c r="H30" s="203">
        <f>CF!$AA$13</f>
        <v>0.55880141212911338</v>
      </c>
      <c r="I30" s="188">
        <f t="shared" si="6"/>
        <v>745738907.69456911</v>
      </c>
      <c r="J30" s="193">
        <f>UP!L30</f>
        <v>0</v>
      </c>
      <c r="K30" s="193">
        <f>YUP!L30</f>
        <v>0</v>
      </c>
      <c r="L30" s="310">
        <f>EDU!K30</f>
        <v>0</v>
      </c>
      <c r="M30" s="310">
        <f>'CO2'!H30</f>
        <v>22112.083430266699</v>
      </c>
      <c r="N30" s="310">
        <f>IMM!H30</f>
        <v>3604546.0001763692</v>
      </c>
      <c r="O30" s="226">
        <f t="shared" si="2"/>
        <v>749365565.77817571</v>
      </c>
    </row>
    <row r="31" spans="1:15" s="1" customFormat="1" x14ac:dyDescent="0.3">
      <c r="A31" s="171" t="s">
        <v>281</v>
      </c>
      <c r="B31" s="190">
        <f>data!U23</f>
        <v>31636.061599999997</v>
      </c>
      <c r="C31" s="180"/>
      <c r="D31" s="195"/>
      <c r="E31" s="818">
        <f>data!F23</f>
        <v>10568494</v>
      </c>
      <c r="F31" s="179">
        <f t="shared" si="4"/>
        <v>0</v>
      </c>
      <c r="G31" s="181">
        <f t="shared" si="5"/>
        <v>0</v>
      </c>
      <c r="H31" s="201">
        <f>CF!$AA$14</f>
        <v>0.87450723110772699</v>
      </c>
      <c r="I31" s="181">
        <f t="shared" si="6"/>
        <v>0</v>
      </c>
      <c r="J31" s="190">
        <f>UP!L31</f>
        <v>0</v>
      </c>
      <c r="K31" s="190">
        <f>YUP!L31</f>
        <v>0</v>
      </c>
      <c r="L31" s="308">
        <f>EDU!K31</f>
        <v>0</v>
      </c>
      <c r="M31" s="308">
        <f>'CO2'!H31</f>
        <v>0</v>
      </c>
      <c r="N31" s="308">
        <f>IMM!H31</f>
        <v>0</v>
      </c>
      <c r="O31" s="224">
        <f>SUM(O32:O39)</f>
        <v>321509309.40288544</v>
      </c>
    </row>
    <row r="32" spans="1:15" x14ac:dyDescent="0.3">
      <c r="A32" s="172" t="s">
        <v>282</v>
      </c>
      <c r="B32" s="87">
        <f>data!U24</f>
        <v>72599.764800000004</v>
      </c>
      <c r="C32" s="177">
        <f t="shared" si="3"/>
        <v>2.1263466627707648</v>
      </c>
      <c r="D32" s="192">
        <f t="shared" si="1"/>
        <v>0</v>
      </c>
      <c r="E32" s="819">
        <f>data!F24</f>
        <v>1286365.3333333333</v>
      </c>
      <c r="F32" s="88">
        <f t="shared" si="4"/>
        <v>0</v>
      </c>
      <c r="G32" s="178">
        <f t="shared" si="5"/>
        <v>0</v>
      </c>
      <c r="H32" s="202">
        <f>CF!$AA$14</f>
        <v>0.87450723110772699</v>
      </c>
      <c r="I32" s="178">
        <f t="shared" si="6"/>
        <v>0</v>
      </c>
      <c r="J32" s="87">
        <f>UP!L32</f>
        <v>0</v>
      </c>
      <c r="K32" s="87">
        <f>YUP!L32</f>
        <v>0</v>
      </c>
      <c r="L32" s="309">
        <f>EDU!K32</f>
        <v>0</v>
      </c>
      <c r="M32" s="309">
        <f>'CO2'!H32</f>
        <v>0</v>
      </c>
      <c r="N32" s="309">
        <f>IMM!H32</f>
        <v>0</v>
      </c>
      <c r="O32" s="225">
        <f t="shared" si="2"/>
        <v>0</v>
      </c>
    </row>
    <row r="33" spans="1:15" x14ac:dyDescent="0.3">
      <c r="A33" s="172" t="s">
        <v>283</v>
      </c>
      <c r="B33" s="87">
        <f>data!U25</f>
        <v>27342.079199999996</v>
      </c>
      <c r="C33" s="177">
        <f t="shared" si="3"/>
        <v>0.80081166957353467</v>
      </c>
      <c r="D33" s="192">
        <f t="shared" si="1"/>
        <v>0</v>
      </c>
      <c r="E33" s="819">
        <f>data!F25</f>
        <v>1381517.6666666667</v>
      </c>
      <c r="F33" s="88">
        <f t="shared" si="4"/>
        <v>0</v>
      </c>
      <c r="G33" s="178">
        <f t="shared" si="5"/>
        <v>0</v>
      </c>
      <c r="H33" s="202">
        <f>CF!$AA$14</f>
        <v>0.87450723110772699</v>
      </c>
      <c r="I33" s="178">
        <f t="shared" si="6"/>
        <v>0</v>
      </c>
      <c r="J33" s="87">
        <f>UP!L33</f>
        <v>0</v>
      </c>
      <c r="K33" s="87">
        <f>YUP!L33</f>
        <v>0</v>
      </c>
      <c r="L33" s="309">
        <f>EDU!K33</f>
        <v>0</v>
      </c>
      <c r="M33" s="309">
        <f>'CO2'!H33</f>
        <v>0</v>
      </c>
      <c r="N33" s="309">
        <f>IMM!H33</f>
        <v>0</v>
      </c>
      <c r="O33" s="225">
        <f t="shared" si="2"/>
        <v>0</v>
      </c>
    </row>
    <row r="34" spans="1:15" x14ac:dyDescent="0.3">
      <c r="A34" s="172" t="s">
        <v>284</v>
      </c>
      <c r="B34" s="87">
        <f>data!U26</f>
        <v>26238.316800000001</v>
      </c>
      <c r="C34" s="177">
        <f t="shared" si="3"/>
        <v>0.76848399603082584</v>
      </c>
      <c r="D34" s="192">
        <f t="shared" si="1"/>
        <v>0</v>
      </c>
      <c r="E34" s="819">
        <f>data!F26</f>
        <v>1220838.6666666667</v>
      </c>
      <c r="F34" s="88">
        <f t="shared" si="4"/>
        <v>0</v>
      </c>
      <c r="G34" s="178">
        <f t="shared" si="5"/>
        <v>0</v>
      </c>
      <c r="H34" s="202">
        <f>CF!$AA$14</f>
        <v>0.87450723110772699</v>
      </c>
      <c r="I34" s="178">
        <f t="shared" si="6"/>
        <v>0</v>
      </c>
      <c r="J34" s="87">
        <f>UP!L34</f>
        <v>0</v>
      </c>
      <c r="K34" s="87">
        <f>YUP!L34</f>
        <v>0</v>
      </c>
      <c r="L34" s="309">
        <f>EDU!K34</f>
        <v>0</v>
      </c>
      <c r="M34" s="309">
        <f>'CO2'!H34</f>
        <v>0</v>
      </c>
      <c r="N34" s="309">
        <f>IMM!H34</f>
        <v>0</v>
      </c>
      <c r="O34" s="225">
        <f t="shared" si="2"/>
        <v>0</v>
      </c>
    </row>
    <row r="35" spans="1:15" x14ac:dyDescent="0.3">
      <c r="A35" s="172" t="s">
        <v>285</v>
      </c>
      <c r="B35" s="87">
        <f>data!U27</f>
        <v>21310.384000000002</v>
      </c>
      <c r="C35" s="177">
        <f t="shared" si="3"/>
        <v>0.62415166255143983</v>
      </c>
      <c r="D35" s="192">
        <f t="shared" si="1"/>
        <v>1</v>
      </c>
      <c r="E35" s="819">
        <f>data!F27</f>
        <v>1094781</v>
      </c>
      <c r="F35" s="88">
        <f t="shared" si="4"/>
        <v>12832.573999801356</v>
      </c>
      <c r="G35" s="178">
        <f t="shared" si="5"/>
        <v>14048858196.076529</v>
      </c>
      <c r="H35" s="202">
        <f>CF!$AA$14</f>
        <v>0.87450723110772699</v>
      </c>
      <c r="I35" s="178">
        <f t="shared" si="6"/>
        <v>175610727.45095661</v>
      </c>
      <c r="J35" s="87">
        <f>UP!L35</f>
        <v>0</v>
      </c>
      <c r="K35" s="87">
        <f>YUP!L35</f>
        <v>0</v>
      </c>
      <c r="L35" s="309">
        <f>EDU!K35</f>
        <v>0</v>
      </c>
      <c r="M35" s="309">
        <f>'CO2'!H35</f>
        <v>1112277.8240116332</v>
      </c>
      <c r="N35" s="309">
        <f>IMM!H35</f>
        <v>178344.72750374838</v>
      </c>
      <c r="O35" s="225">
        <f t="shared" si="2"/>
        <v>176901350.00247198</v>
      </c>
    </row>
    <row r="36" spans="1:15" x14ac:dyDescent="0.3">
      <c r="A36" s="172" t="s">
        <v>286</v>
      </c>
      <c r="B36" s="87">
        <f>data!U28</f>
        <v>25613.328799999999</v>
      </c>
      <c r="C36" s="177">
        <f t="shared" si="3"/>
        <v>0.7501789622372208</v>
      </c>
      <c r="D36" s="192">
        <f t="shared" si="1"/>
        <v>0</v>
      </c>
      <c r="E36" s="819">
        <f>data!F28</f>
        <v>1502936.6666666667</v>
      </c>
      <c r="F36" s="88">
        <f t="shared" si="4"/>
        <v>0</v>
      </c>
      <c r="G36" s="178">
        <f t="shared" si="5"/>
        <v>0</v>
      </c>
      <c r="H36" s="202">
        <f>CF!$AA$14</f>
        <v>0.87450723110772699</v>
      </c>
      <c r="I36" s="178">
        <f t="shared" si="6"/>
        <v>0</v>
      </c>
      <c r="J36" s="87">
        <f>UP!L36</f>
        <v>0</v>
      </c>
      <c r="K36" s="87">
        <f>YUP!L36</f>
        <v>0</v>
      </c>
      <c r="L36" s="309">
        <f>EDU!K36</f>
        <v>0</v>
      </c>
      <c r="M36" s="309">
        <f>'CO2'!H36</f>
        <v>0</v>
      </c>
      <c r="N36" s="309">
        <f>IMM!H36</f>
        <v>0</v>
      </c>
      <c r="O36" s="225">
        <f t="shared" si="2"/>
        <v>0</v>
      </c>
    </row>
    <row r="37" spans="1:15" x14ac:dyDescent="0.3">
      <c r="A37" s="172" t="s">
        <v>287</v>
      </c>
      <c r="B37" s="87">
        <f>data!U29</f>
        <v>29008.283200000002</v>
      </c>
      <c r="C37" s="177">
        <f t="shared" si="3"/>
        <v>0.84961247939234708</v>
      </c>
      <c r="D37" s="192">
        <f t="shared" si="1"/>
        <v>0</v>
      </c>
      <c r="E37" s="819">
        <f>data!F29</f>
        <v>1691871.6666666667</v>
      </c>
      <c r="F37" s="88">
        <f t="shared" si="4"/>
        <v>0</v>
      </c>
      <c r="G37" s="178">
        <f t="shared" si="5"/>
        <v>0</v>
      </c>
      <c r="H37" s="202">
        <f>CF!$AA$14</f>
        <v>0.87450723110772699</v>
      </c>
      <c r="I37" s="178">
        <f t="shared" si="6"/>
        <v>0</v>
      </c>
      <c r="J37" s="87">
        <f>UP!L37</f>
        <v>0</v>
      </c>
      <c r="K37" s="87">
        <f>YUP!L37</f>
        <v>0</v>
      </c>
      <c r="L37" s="309">
        <f>EDU!K37</f>
        <v>0</v>
      </c>
      <c r="M37" s="309">
        <f>'CO2'!H37</f>
        <v>0</v>
      </c>
      <c r="N37" s="309">
        <f>IMM!H37</f>
        <v>0</v>
      </c>
      <c r="O37" s="225">
        <f t="shared" si="2"/>
        <v>0</v>
      </c>
    </row>
    <row r="38" spans="1:15" x14ac:dyDescent="0.3">
      <c r="A38" s="172" t="s">
        <v>288</v>
      </c>
      <c r="B38" s="87">
        <f>data!U30</f>
        <v>25643.194399999997</v>
      </c>
      <c r="C38" s="177">
        <f t="shared" si="3"/>
        <v>0.75105368433951114</v>
      </c>
      <c r="D38" s="192">
        <f t="shared" si="1"/>
        <v>0</v>
      </c>
      <c r="E38" s="819">
        <f>data!F30</f>
        <v>1202860.3333333333</v>
      </c>
      <c r="F38" s="88">
        <f t="shared" si="4"/>
        <v>0</v>
      </c>
      <c r="G38" s="178">
        <f t="shared" si="5"/>
        <v>0</v>
      </c>
      <c r="H38" s="202">
        <f>CF!$AA$14</f>
        <v>0.87450723110772699</v>
      </c>
      <c r="I38" s="178">
        <f t="shared" si="6"/>
        <v>0</v>
      </c>
      <c r="J38" s="87">
        <f>UP!L38</f>
        <v>0</v>
      </c>
      <c r="K38" s="87">
        <f>YUP!L38</f>
        <v>0</v>
      </c>
      <c r="L38" s="309">
        <f>EDU!K38</f>
        <v>0</v>
      </c>
      <c r="M38" s="309">
        <f>'CO2'!H38</f>
        <v>0</v>
      </c>
      <c r="N38" s="309">
        <f>IMM!H38</f>
        <v>0</v>
      </c>
      <c r="O38" s="225">
        <f t="shared" si="2"/>
        <v>0</v>
      </c>
    </row>
    <row r="39" spans="1:15" ht="17.25" thickBot="1" x14ac:dyDescent="0.35">
      <c r="A39" s="173" t="s">
        <v>289</v>
      </c>
      <c r="B39" s="193">
        <f>data!U31</f>
        <v>24493.804</v>
      </c>
      <c r="C39" s="187">
        <f t="shared" si="3"/>
        <v>0.71738962980719201</v>
      </c>
      <c r="D39" s="194">
        <f t="shared" si="1"/>
        <v>1</v>
      </c>
      <c r="E39" s="820">
        <f>data!F31</f>
        <v>1187322.6666666667</v>
      </c>
      <c r="F39" s="186">
        <f t="shared" si="4"/>
        <v>9649.1539998013577</v>
      </c>
      <c r="G39" s="188">
        <f t="shared" si="5"/>
        <v>11456659258.121481</v>
      </c>
      <c r="H39" s="203">
        <f>CF!$AA$14</f>
        <v>0.87450723110772699</v>
      </c>
      <c r="I39" s="188">
        <f t="shared" si="6"/>
        <v>143208240.72651851</v>
      </c>
      <c r="J39" s="193">
        <f>UP!L39</f>
        <v>0</v>
      </c>
      <c r="K39" s="193">
        <f>YUP!L39</f>
        <v>0</v>
      </c>
      <c r="L39" s="310">
        <f>EDU!K39</f>
        <v>0</v>
      </c>
      <c r="M39" s="310">
        <f>'CO2'!H39</f>
        <v>1206298.4944748674</v>
      </c>
      <c r="N39" s="310">
        <f>IMM!H39</f>
        <v>193420.17942007631</v>
      </c>
      <c r="O39" s="226">
        <f t="shared" si="2"/>
        <v>144607959.40041345</v>
      </c>
    </row>
    <row r="40" spans="1:15" s="1" customFormat="1" x14ac:dyDescent="0.3">
      <c r="A40" s="171" t="s">
        <v>26</v>
      </c>
      <c r="B40" s="190">
        <f>data!U32</f>
        <v>45623.212800000001</v>
      </c>
      <c r="C40" s="180"/>
      <c r="D40" s="195"/>
      <c r="E40" s="818">
        <f>data!F32</f>
        <v>5845409.333333333</v>
      </c>
      <c r="F40" s="179">
        <f t="shared" si="4"/>
        <v>0</v>
      </c>
      <c r="G40" s="181">
        <f t="shared" si="5"/>
        <v>0</v>
      </c>
      <c r="H40" s="201">
        <f>CF!$AA$15</f>
        <v>1.3988677318274425</v>
      </c>
      <c r="I40" s="181">
        <f t="shared" si="6"/>
        <v>0</v>
      </c>
      <c r="J40" s="190">
        <f>UP!L40</f>
        <v>0</v>
      </c>
      <c r="K40" s="190">
        <f>YUP!L40</f>
        <v>0</v>
      </c>
      <c r="L40" s="308">
        <f>EDU!K40</f>
        <v>0</v>
      </c>
      <c r="M40" s="308">
        <f>'CO2'!H40</f>
        <v>0</v>
      </c>
      <c r="N40" s="308">
        <f>IMM!H40</f>
        <v>0</v>
      </c>
      <c r="O40" s="224">
        <f>SUM(O41:O45)</f>
        <v>0</v>
      </c>
    </row>
    <row r="41" spans="1:15" x14ac:dyDescent="0.3">
      <c r="A41" s="172" t="s">
        <v>290</v>
      </c>
      <c r="B41" s="87">
        <f>data!U33</f>
        <v>62250.178399999997</v>
      </c>
      <c r="C41" s="177">
        <f t="shared" si="3"/>
        <v>1.8232215966865601</v>
      </c>
      <c r="D41" s="192">
        <f t="shared" si="1"/>
        <v>0</v>
      </c>
      <c r="E41" s="819">
        <f>data!F33</f>
        <v>1856351.6666666667</v>
      </c>
      <c r="F41" s="88">
        <f t="shared" si="4"/>
        <v>0</v>
      </c>
      <c r="G41" s="178">
        <f t="shared" si="5"/>
        <v>0</v>
      </c>
      <c r="H41" s="202">
        <f>CF!$AA$15</f>
        <v>1.3988677318274425</v>
      </c>
      <c r="I41" s="178">
        <f t="shared" si="6"/>
        <v>0</v>
      </c>
      <c r="J41" s="87">
        <f>UP!L41</f>
        <v>0</v>
      </c>
      <c r="K41" s="87">
        <f>YUP!L41</f>
        <v>0</v>
      </c>
      <c r="L41" s="309">
        <f>EDU!K41</f>
        <v>0</v>
      </c>
      <c r="M41" s="309">
        <f>'CO2'!H41</f>
        <v>0</v>
      </c>
      <c r="N41" s="309">
        <f>IMM!H41</f>
        <v>0</v>
      </c>
      <c r="O41" s="225">
        <f t="shared" si="2"/>
        <v>0</v>
      </c>
    </row>
    <row r="42" spans="1:15" x14ac:dyDescent="0.3">
      <c r="A42" s="172" t="s">
        <v>291</v>
      </c>
      <c r="B42" s="87">
        <f>data!U34</f>
        <v>30297.767200000002</v>
      </c>
      <c r="C42" s="177">
        <f t="shared" si="3"/>
        <v>0.88737968163673087</v>
      </c>
      <c r="D42" s="192">
        <f t="shared" si="1"/>
        <v>0</v>
      </c>
      <c r="E42" s="819">
        <f>data!F34</f>
        <v>839904</v>
      </c>
      <c r="F42" s="88">
        <f t="shared" si="4"/>
        <v>0</v>
      </c>
      <c r="G42" s="178">
        <f t="shared" si="5"/>
        <v>0</v>
      </c>
      <c r="H42" s="202">
        <f>CF!$AA$15</f>
        <v>1.3988677318274425</v>
      </c>
      <c r="I42" s="178">
        <f t="shared" si="6"/>
        <v>0</v>
      </c>
      <c r="J42" s="87">
        <f>UP!L42</f>
        <v>0</v>
      </c>
      <c r="K42" s="87">
        <f>YUP!L42</f>
        <v>0</v>
      </c>
      <c r="L42" s="309">
        <f>EDU!K42</f>
        <v>0</v>
      </c>
      <c r="M42" s="309">
        <f>'CO2'!H42</f>
        <v>0</v>
      </c>
      <c r="N42" s="309">
        <f>IMM!H42</f>
        <v>0</v>
      </c>
      <c r="O42" s="225">
        <f t="shared" si="2"/>
        <v>0</v>
      </c>
    </row>
    <row r="43" spans="1:15" x14ac:dyDescent="0.3">
      <c r="A43" s="172" t="s">
        <v>292</v>
      </c>
      <c r="B43" s="87">
        <f>data!U35</f>
        <v>39712.748</v>
      </c>
      <c r="C43" s="177">
        <f t="shared" si="3"/>
        <v>1.1631314428067727</v>
      </c>
      <c r="D43" s="192">
        <f t="shared" si="1"/>
        <v>0</v>
      </c>
      <c r="E43" s="819">
        <f>data!F35</f>
        <v>1225033.6666666667</v>
      </c>
      <c r="F43" s="88">
        <f t="shared" si="4"/>
        <v>0</v>
      </c>
      <c r="G43" s="178">
        <f t="shared" si="5"/>
        <v>0</v>
      </c>
      <c r="H43" s="202">
        <f>CF!$AA$15</f>
        <v>1.3988677318274425</v>
      </c>
      <c r="I43" s="178">
        <f t="shared" si="6"/>
        <v>0</v>
      </c>
      <c r="J43" s="87">
        <f>UP!L43</f>
        <v>0</v>
      </c>
      <c r="K43" s="87">
        <f>YUP!L43</f>
        <v>0</v>
      </c>
      <c r="L43" s="309">
        <f>EDU!K43</f>
        <v>0</v>
      </c>
      <c r="M43" s="309">
        <f>'CO2'!H43</f>
        <v>0</v>
      </c>
      <c r="N43" s="309">
        <f>IMM!H43</f>
        <v>0</v>
      </c>
      <c r="O43" s="225">
        <f t="shared" si="2"/>
        <v>0</v>
      </c>
    </row>
    <row r="44" spans="1:15" x14ac:dyDescent="0.3">
      <c r="A44" s="172" t="s">
        <v>293</v>
      </c>
      <c r="B44" s="87">
        <f>data!U36</f>
        <v>41655.78</v>
      </c>
      <c r="C44" s="177">
        <f t="shared" si="3"/>
        <v>1.2200401617294656</v>
      </c>
      <c r="D44" s="192">
        <f t="shared" si="1"/>
        <v>0</v>
      </c>
      <c r="E44" s="819">
        <f>data!F36</f>
        <v>1333415</v>
      </c>
      <c r="F44" s="88">
        <f t="shared" si="4"/>
        <v>0</v>
      </c>
      <c r="G44" s="178">
        <f t="shared" si="5"/>
        <v>0</v>
      </c>
      <c r="H44" s="202">
        <f>CF!$AA$15</f>
        <v>1.3988677318274425</v>
      </c>
      <c r="I44" s="178">
        <f t="shared" si="6"/>
        <v>0</v>
      </c>
      <c r="J44" s="87">
        <f>UP!L44</f>
        <v>0</v>
      </c>
      <c r="K44" s="87">
        <f>YUP!L44</f>
        <v>0</v>
      </c>
      <c r="L44" s="309">
        <f>EDU!K44</f>
        <v>0</v>
      </c>
      <c r="M44" s="309">
        <f>'CO2'!H44</f>
        <v>0</v>
      </c>
      <c r="N44" s="309">
        <f>IMM!H44</f>
        <v>0</v>
      </c>
      <c r="O44" s="225">
        <f t="shared" si="2"/>
        <v>0</v>
      </c>
    </row>
    <row r="45" spans="1:15" ht="17.25" thickBot="1" x14ac:dyDescent="0.35">
      <c r="A45" s="173" t="s">
        <v>294</v>
      </c>
      <c r="B45" s="193">
        <f>data!U37</f>
        <v>36324.661599999999</v>
      </c>
      <c r="C45" s="187">
        <f t="shared" si="3"/>
        <v>1.0638990798691588</v>
      </c>
      <c r="D45" s="194">
        <f t="shared" si="1"/>
        <v>0</v>
      </c>
      <c r="E45" s="820">
        <f>data!F37</f>
        <v>590705</v>
      </c>
      <c r="F45" s="186">
        <f t="shared" si="4"/>
        <v>0</v>
      </c>
      <c r="G45" s="188">
        <f t="shared" si="5"/>
        <v>0</v>
      </c>
      <c r="H45" s="203">
        <f>CF!$AA$15</f>
        <v>1.3988677318274425</v>
      </c>
      <c r="I45" s="188">
        <f t="shared" si="6"/>
        <v>0</v>
      </c>
      <c r="J45" s="193">
        <f>UP!L45</f>
        <v>0</v>
      </c>
      <c r="K45" s="193">
        <f>YUP!L45</f>
        <v>0</v>
      </c>
      <c r="L45" s="310">
        <f>EDU!K45</f>
        <v>0</v>
      </c>
      <c r="M45" s="310">
        <f>'CO2'!H45</f>
        <v>0</v>
      </c>
      <c r="N45" s="310">
        <f>IMM!H45</f>
        <v>0</v>
      </c>
      <c r="O45" s="226">
        <f t="shared" si="2"/>
        <v>0</v>
      </c>
    </row>
    <row r="46" spans="1:15" s="1" customFormat="1" x14ac:dyDescent="0.3">
      <c r="A46" s="171" t="s">
        <v>295</v>
      </c>
      <c r="B46" s="190">
        <f>data!U38</f>
        <v>40792.112000000001</v>
      </c>
      <c r="C46" s="180"/>
      <c r="D46" s="195"/>
      <c r="E46" s="818">
        <f>data!F38</f>
        <v>83186288.666666672</v>
      </c>
      <c r="F46" s="179">
        <f t="shared" si="4"/>
        <v>0</v>
      </c>
      <c r="G46" s="181">
        <f t="shared" si="5"/>
        <v>0</v>
      </c>
      <c r="H46" s="201">
        <f>CF!$AA$16</f>
        <v>1.2366935294693371</v>
      </c>
      <c r="I46" s="181">
        <f t="shared" si="6"/>
        <v>0</v>
      </c>
      <c r="J46" s="190">
        <f>UP!L46</f>
        <v>0</v>
      </c>
      <c r="K46" s="190">
        <f>YUP!L46</f>
        <v>0</v>
      </c>
      <c r="L46" s="308">
        <f>EDU!K46</f>
        <v>0</v>
      </c>
      <c r="M46" s="308">
        <f>'CO2'!H46</f>
        <v>0</v>
      </c>
      <c r="N46" s="308">
        <f>IMM!H46</f>
        <v>0</v>
      </c>
      <c r="O46" s="224">
        <f>SUM(O47:O84)</f>
        <v>0</v>
      </c>
    </row>
    <row r="47" spans="1:15" x14ac:dyDescent="0.3">
      <c r="A47" s="172" t="s">
        <v>296</v>
      </c>
      <c r="B47" s="87">
        <f>data!U39</f>
        <v>50915.870399999993</v>
      </c>
      <c r="C47" s="177">
        <f t="shared" si="3"/>
        <v>1.4912553973881295</v>
      </c>
      <c r="D47" s="192">
        <f t="shared" si="1"/>
        <v>0</v>
      </c>
      <c r="E47" s="819">
        <f>data!F39</f>
        <v>4152088.6666666665</v>
      </c>
      <c r="F47" s="88">
        <f t="shared" si="4"/>
        <v>0</v>
      </c>
      <c r="G47" s="178">
        <f t="shared" si="5"/>
        <v>0</v>
      </c>
      <c r="H47" s="202">
        <f>CF!$AA$16</f>
        <v>1.2366935294693371</v>
      </c>
      <c r="I47" s="178">
        <f t="shared" si="6"/>
        <v>0</v>
      </c>
      <c r="J47" s="87">
        <f>UP!L47</f>
        <v>0</v>
      </c>
      <c r="K47" s="87">
        <f>YUP!L47</f>
        <v>0</v>
      </c>
      <c r="L47" s="309">
        <f>EDU!K47</f>
        <v>0</v>
      </c>
      <c r="M47" s="309">
        <f>'CO2'!H47</f>
        <v>0</v>
      </c>
      <c r="N47" s="309">
        <f>IMM!H47</f>
        <v>0</v>
      </c>
      <c r="O47" s="225">
        <f t="shared" si="2"/>
        <v>0</v>
      </c>
    </row>
    <row r="48" spans="1:15" x14ac:dyDescent="0.3">
      <c r="A48" s="172" t="s">
        <v>297</v>
      </c>
      <c r="B48" s="87">
        <f>data!U40</f>
        <v>44154.44</v>
      </c>
      <c r="C48" s="177">
        <f t="shared" si="3"/>
        <v>1.2932224560114824</v>
      </c>
      <c r="D48" s="192">
        <f t="shared" si="1"/>
        <v>0</v>
      </c>
      <c r="E48" s="819">
        <f>data!F40</f>
        <v>2810312.3333333335</v>
      </c>
      <c r="F48" s="88">
        <f t="shared" si="4"/>
        <v>0</v>
      </c>
      <c r="G48" s="178">
        <f t="shared" si="5"/>
        <v>0</v>
      </c>
      <c r="H48" s="202">
        <f>CF!$AA$16</f>
        <v>1.2366935294693371</v>
      </c>
      <c r="I48" s="178">
        <f t="shared" si="6"/>
        <v>0</v>
      </c>
      <c r="J48" s="87">
        <f>UP!L48</f>
        <v>0</v>
      </c>
      <c r="K48" s="87">
        <f>YUP!L48</f>
        <v>0</v>
      </c>
      <c r="L48" s="309">
        <f>EDU!K48</f>
        <v>0</v>
      </c>
      <c r="M48" s="309">
        <f>'CO2'!H48</f>
        <v>0</v>
      </c>
      <c r="N48" s="309">
        <f>IMM!H48</f>
        <v>0</v>
      </c>
      <c r="O48" s="225">
        <f t="shared" si="2"/>
        <v>0</v>
      </c>
    </row>
    <row r="49" spans="1:15" x14ac:dyDescent="0.3">
      <c r="A49" s="172" t="s">
        <v>298</v>
      </c>
      <c r="B49" s="87">
        <f>data!U41</f>
        <v>38541.7336</v>
      </c>
      <c r="C49" s="177">
        <f t="shared" si="3"/>
        <v>1.1288340512331776</v>
      </c>
      <c r="D49" s="192">
        <f t="shared" si="1"/>
        <v>0</v>
      </c>
      <c r="E49" s="819">
        <f>data!F41</f>
        <v>2277810.3333333335</v>
      </c>
      <c r="F49" s="88">
        <f t="shared" si="4"/>
        <v>0</v>
      </c>
      <c r="G49" s="178">
        <f t="shared" si="5"/>
        <v>0</v>
      </c>
      <c r="H49" s="202">
        <f>CF!$AA$16</f>
        <v>1.2366935294693371</v>
      </c>
      <c r="I49" s="178">
        <f t="shared" si="6"/>
        <v>0</v>
      </c>
      <c r="J49" s="87">
        <f>UP!L49</f>
        <v>0</v>
      </c>
      <c r="K49" s="87">
        <f>YUP!L49</f>
        <v>0</v>
      </c>
      <c r="L49" s="309">
        <f>EDU!K49</f>
        <v>0</v>
      </c>
      <c r="M49" s="309">
        <f>'CO2'!H49</f>
        <v>0</v>
      </c>
      <c r="N49" s="309">
        <f>IMM!H49</f>
        <v>0</v>
      </c>
      <c r="O49" s="225">
        <f t="shared" si="2"/>
        <v>0</v>
      </c>
    </row>
    <row r="50" spans="1:15" x14ac:dyDescent="0.3">
      <c r="A50" s="172" t="s">
        <v>299</v>
      </c>
      <c r="B50" s="87">
        <f>data!U42</f>
        <v>44157.187199999993</v>
      </c>
      <c r="C50" s="177">
        <f t="shared" si="3"/>
        <v>1.2933029176984869</v>
      </c>
      <c r="D50" s="192">
        <f t="shared" si="1"/>
        <v>0</v>
      </c>
      <c r="E50" s="819">
        <f>data!F42</f>
        <v>1869148.3333333333</v>
      </c>
      <c r="F50" s="88">
        <f t="shared" si="4"/>
        <v>0</v>
      </c>
      <c r="G50" s="178">
        <f t="shared" si="5"/>
        <v>0</v>
      </c>
      <c r="H50" s="202">
        <f>CF!$AA$16</f>
        <v>1.2366935294693371</v>
      </c>
      <c r="I50" s="178">
        <f t="shared" si="6"/>
        <v>0</v>
      </c>
      <c r="J50" s="87">
        <f>UP!L50</f>
        <v>0</v>
      </c>
      <c r="K50" s="87">
        <f>YUP!L50</f>
        <v>0</v>
      </c>
      <c r="L50" s="309">
        <f>EDU!K50</f>
        <v>0</v>
      </c>
      <c r="M50" s="309">
        <f>'CO2'!H50</f>
        <v>0</v>
      </c>
      <c r="N50" s="309">
        <f>IMM!H50</f>
        <v>0</v>
      </c>
      <c r="O50" s="225">
        <f t="shared" si="2"/>
        <v>0</v>
      </c>
    </row>
    <row r="51" spans="1:15" x14ac:dyDescent="0.3">
      <c r="A51" s="172" t="s">
        <v>300</v>
      </c>
      <c r="B51" s="87">
        <f>data!U43</f>
        <v>59262.476000000002</v>
      </c>
      <c r="C51" s="177">
        <f t="shared" si="3"/>
        <v>1.7357159271421296</v>
      </c>
      <c r="D51" s="192">
        <f t="shared" si="1"/>
        <v>0</v>
      </c>
      <c r="E51" s="819">
        <f>data!F43</f>
        <v>4719941.333333333</v>
      </c>
      <c r="F51" s="88">
        <f t="shared" si="4"/>
        <v>0</v>
      </c>
      <c r="G51" s="178">
        <f t="shared" si="5"/>
        <v>0</v>
      </c>
      <c r="H51" s="202">
        <f>CF!$AA$16</f>
        <v>1.2366935294693371</v>
      </c>
      <c r="I51" s="178">
        <f t="shared" si="6"/>
        <v>0</v>
      </c>
      <c r="J51" s="87">
        <f>UP!L51</f>
        <v>0</v>
      </c>
      <c r="K51" s="87">
        <f>YUP!L51</f>
        <v>0</v>
      </c>
      <c r="L51" s="309">
        <f>EDU!K51</f>
        <v>0</v>
      </c>
      <c r="M51" s="309">
        <f>'CO2'!H51</f>
        <v>0</v>
      </c>
      <c r="N51" s="309">
        <f>IMM!H51</f>
        <v>0</v>
      </c>
      <c r="O51" s="225">
        <f t="shared" si="2"/>
        <v>0</v>
      </c>
    </row>
    <row r="52" spans="1:15" x14ac:dyDescent="0.3">
      <c r="A52" s="172" t="s">
        <v>301</v>
      </c>
      <c r="B52" s="87">
        <f>data!U44</f>
        <v>40271.163999999997</v>
      </c>
      <c r="C52" s="177">
        <f t="shared" si="3"/>
        <v>1.1794866748286512</v>
      </c>
      <c r="D52" s="192">
        <f t="shared" si="1"/>
        <v>0</v>
      </c>
      <c r="E52" s="819">
        <f>data!F44</f>
        <v>1248224.3333333333</v>
      </c>
      <c r="F52" s="88">
        <f t="shared" si="4"/>
        <v>0</v>
      </c>
      <c r="G52" s="178">
        <f t="shared" si="5"/>
        <v>0</v>
      </c>
      <c r="H52" s="202">
        <f>CF!$AA$16</f>
        <v>1.2366935294693371</v>
      </c>
      <c r="I52" s="178">
        <f t="shared" si="6"/>
        <v>0</v>
      </c>
      <c r="J52" s="87">
        <f>UP!L52</f>
        <v>0</v>
      </c>
      <c r="K52" s="87">
        <f>YUP!L52</f>
        <v>0</v>
      </c>
      <c r="L52" s="309">
        <f>EDU!K52</f>
        <v>0</v>
      </c>
      <c r="M52" s="309">
        <f>'CO2'!H52</f>
        <v>0</v>
      </c>
      <c r="N52" s="309">
        <f>IMM!H52</f>
        <v>0</v>
      </c>
      <c r="O52" s="225">
        <f t="shared" si="2"/>
        <v>0</v>
      </c>
    </row>
    <row r="53" spans="1:15" x14ac:dyDescent="0.3">
      <c r="A53" s="172" t="s">
        <v>302</v>
      </c>
      <c r="B53" s="87">
        <f>data!U45</f>
        <v>43183.2912</v>
      </c>
      <c r="C53" s="177">
        <f t="shared" si="3"/>
        <v>1.2647788513300822</v>
      </c>
      <c r="D53" s="192">
        <f t="shared" si="1"/>
        <v>0</v>
      </c>
      <c r="E53" s="819">
        <f>data!F45</f>
        <v>1113703.3333333333</v>
      </c>
      <c r="F53" s="88">
        <f t="shared" si="4"/>
        <v>0</v>
      </c>
      <c r="G53" s="178">
        <f t="shared" si="5"/>
        <v>0</v>
      </c>
      <c r="H53" s="202">
        <f>CF!$AA$16</f>
        <v>1.2366935294693371</v>
      </c>
      <c r="I53" s="178">
        <f t="shared" si="6"/>
        <v>0</v>
      </c>
      <c r="J53" s="87">
        <f>UP!L53</f>
        <v>0</v>
      </c>
      <c r="K53" s="87">
        <f>YUP!L53</f>
        <v>0</v>
      </c>
      <c r="L53" s="309">
        <f>EDU!K53</f>
        <v>0</v>
      </c>
      <c r="M53" s="309">
        <f>'CO2'!H53</f>
        <v>0</v>
      </c>
      <c r="N53" s="309">
        <f>IMM!H53</f>
        <v>0</v>
      </c>
      <c r="O53" s="225">
        <f t="shared" si="2"/>
        <v>0</v>
      </c>
    </row>
    <row r="54" spans="1:15" x14ac:dyDescent="0.3">
      <c r="A54" s="172" t="s">
        <v>303</v>
      </c>
      <c r="B54" s="87">
        <f>data!U46</f>
        <v>38333.64</v>
      </c>
      <c r="C54" s="177">
        <f t="shared" si="3"/>
        <v>1.1227392776051512</v>
      </c>
      <c r="D54" s="192">
        <f t="shared" si="1"/>
        <v>0</v>
      </c>
      <c r="E54" s="819">
        <f>data!F46</f>
        <v>1063128.3333333333</v>
      </c>
      <c r="F54" s="88">
        <f t="shared" si="4"/>
        <v>0</v>
      </c>
      <c r="G54" s="178">
        <f t="shared" si="5"/>
        <v>0</v>
      </c>
      <c r="H54" s="202">
        <f>CF!$AA$16</f>
        <v>1.2366935294693371</v>
      </c>
      <c r="I54" s="178">
        <f t="shared" si="6"/>
        <v>0</v>
      </c>
      <c r="J54" s="87">
        <f>UP!L54</f>
        <v>0</v>
      </c>
      <c r="K54" s="87">
        <f>YUP!L54</f>
        <v>0</v>
      </c>
      <c r="L54" s="309">
        <f>EDU!K54</f>
        <v>0</v>
      </c>
      <c r="M54" s="309">
        <f>'CO2'!H54</f>
        <v>0</v>
      </c>
      <c r="N54" s="309">
        <f>IMM!H54</f>
        <v>0</v>
      </c>
      <c r="O54" s="225">
        <f t="shared" si="2"/>
        <v>0</v>
      </c>
    </row>
    <row r="55" spans="1:15" x14ac:dyDescent="0.3">
      <c r="A55" s="172" t="s">
        <v>304</v>
      </c>
      <c r="B55" s="87">
        <f>data!U47</f>
        <v>45024.323200000006</v>
      </c>
      <c r="C55" s="177">
        <f t="shared" si="3"/>
        <v>1.3187001313788325</v>
      </c>
      <c r="D55" s="192">
        <f t="shared" si="1"/>
        <v>0</v>
      </c>
      <c r="E55" s="819">
        <f>data!F47</f>
        <v>1776005.3333333333</v>
      </c>
      <c r="F55" s="88">
        <f t="shared" si="4"/>
        <v>0</v>
      </c>
      <c r="G55" s="178">
        <f t="shared" si="5"/>
        <v>0</v>
      </c>
      <c r="H55" s="202">
        <f>CF!$AA$16</f>
        <v>1.2366935294693371</v>
      </c>
      <c r="I55" s="178">
        <f t="shared" si="6"/>
        <v>0</v>
      </c>
      <c r="J55" s="87">
        <f>UP!L55</f>
        <v>0</v>
      </c>
      <c r="K55" s="87">
        <f>YUP!L55</f>
        <v>0</v>
      </c>
      <c r="L55" s="309">
        <f>EDU!K55</f>
        <v>0</v>
      </c>
      <c r="M55" s="309">
        <f>'CO2'!H55</f>
        <v>0</v>
      </c>
      <c r="N55" s="309">
        <f>IMM!H55</f>
        <v>0</v>
      </c>
      <c r="O55" s="225">
        <f t="shared" si="2"/>
        <v>0</v>
      </c>
    </row>
    <row r="56" spans="1:15" x14ac:dyDescent="0.3">
      <c r="A56" s="172" t="s">
        <v>305</v>
      </c>
      <c r="B56" s="87">
        <f>data!U48</f>
        <v>40585.392</v>
      </c>
      <c r="C56" s="177">
        <f t="shared" si="3"/>
        <v>1.1886899781863107</v>
      </c>
      <c r="D56" s="192">
        <f t="shared" si="1"/>
        <v>0</v>
      </c>
      <c r="E56" s="819">
        <f>data!F48</f>
        <v>1318546.3333333333</v>
      </c>
      <c r="F56" s="88">
        <f t="shared" si="4"/>
        <v>0</v>
      </c>
      <c r="G56" s="178">
        <f t="shared" si="5"/>
        <v>0</v>
      </c>
      <c r="H56" s="202">
        <f>CF!$AA$16</f>
        <v>1.2366935294693371</v>
      </c>
      <c r="I56" s="178">
        <f t="shared" si="6"/>
        <v>0</v>
      </c>
      <c r="J56" s="87">
        <f>UP!L56</f>
        <v>0</v>
      </c>
      <c r="K56" s="87">
        <f>YUP!L56</f>
        <v>0</v>
      </c>
      <c r="L56" s="309">
        <f>EDU!K56</f>
        <v>0</v>
      </c>
      <c r="M56" s="309">
        <f>'CO2'!H56</f>
        <v>0</v>
      </c>
      <c r="N56" s="309">
        <f>IMM!H56</f>
        <v>0</v>
      </c>
      <c r="O56" s="225">
        <f t="shared" si="2"/>
        <v>0</v>
      </c>
    </row>
    <row r="57" spans="1:15" x14ac:dyDescent="0.3">
      <c r="A57" s="172" t="s">
        <v>306</v>
      </c>
      <c r="B57" s="87">
        <f>data!U49</f>
        <v>39585.044000000002</v>
      </c>
      <c r="C57" s="177">
        <f t="shared" si="3"/>
        <v>1.1593911693365966</v>
      </c>
      <c r="D57" s="192">
        <f t="shared" si="1"/>
        <v>0</v>
      </c>
      <c r="E57" s="819">
        <f>data!F49</f>
        <v>1907754</v>
      </c>
      <c r="F57" s="88">
        <f t="shared" si="4"/>
        <v>0</v>
      </c>
      <c r="G57" s="178">
        <f t="shared" si="5"/>
        <v>0</v>
      </c>
      <c r="H57" s="202">
        <f>CF!$AA$16</f>
        <v>1.2366935294693371</v>
      </c>
      <c r="I57" s="178">
        <f t="shared" si="6"/>
        <v>0</v>
      </c>
      <c r="J57" s="87">
        <f>UP!L57</f>
        <v>0</v>
      </c>
      <c r="K57" s="87">
        <f>YUP!L57</f>
        <v>0</v>
      </c>
      <c r="L57" s="309">
        <f>EDU!K57</f>
        <v>0</v>
      </c>
      <c r="M57" s="309">
        <f>'CO2'!H57</f>
        <v>0</v>
      </c>
      <c r="N57" s="309">
        <f>IMM!H57</f>
        <v>0</v>
      </c>
      <c r="O57" s="225">
        <f t="shared" si="2"/>
        <v>0</v>
      </c>
    </row>
    <row r="58" spans="1:15" x14ac:dyDescent="0.3">
      <c r="A58" s="172" t="s">
        <v>307</v>
      </c>
      <c r="B58" s="87">
        <f>data!U50</f>
        <v>42625.595999999998</v>
      </c>
      <c r="C58" s="177">
        <f t="shared" si="3"/>
        <v>1.2484447305429129</v>
      </c>
      <c r="D58" s="192">
        <f t="shared" si="1"/>
        <v>0</v>
      </c>
      <c r="E58" s="819">
        <f>data!F50</f>
        <v>3670350.3333333335</v>
      </c>
      <c r="F58" s="88">
        <f t="shared" si="4"/>
        <v>0</v>
      </c>
      <c r="G58" s="178">
        <f t="shared" si="5"/>
        <v>0</v>
      </c>
      <c r="H58" s="202">
        <f>CF!$AA$16</f>
        <v>1.2366935294693371</v>
      </c>
      <c r="I58" s="178">
        <f t="shared" si="6"/>
        <v>0</v>
      </c>
      <c r="J58" s="87">
        <f>UP!L58</f>
        <v>0</v>
      </c>
      <c r="K58" s="87">
        <f>YUP!L58</f>
        <v>0</v>
      </c>
      <c r="L58" s="309">
        <f>EDU!K58</f>
        <v>0</v>
      </c>
      <c r="M58" s="309">
        <f>'CO2'!H58</f>
        <v>0</v>
      </c>
      <c r="N58" s="309">
        <f>IMM!H58</f>
        <v>0</v>
      </c>
      <c r="O58" s="225">
        <f t="shared" si="2"/>
        <v>0</v>
      </c>
    </row>
    <row r="59" spans="1:15" x14ac:dyDescent="0.3">
      <c r="A59" s="172" t="s">
        <v>308</v>
      </c>
      <c r="B59" s="87">
        <f>data!U51</f>
        <v>30181.405599999998</v>
      </c>
      <c r="C59" s="177">
        <f t="shared" si="3"/>
        <v>0.88397161136933688</v>
      </c>
      <c r="D59" s="192">
        <f t="shared" si="1"/>
        <v>0</v>
      </c>
      <c r="E59" s="819">
        <f>data!F51</f>
        <v>2530277.3333333335</v>
      </c>
      <c r="F59" s="88">
        <f t="shared" si="4"/>
        <v>0</v>
      </c>
      <c r="G59" s="178">
        <f t="shared" si="5"/>
        <v>0</v>
      </c>
      <c r="H59" s="202">
        <f>CF!$AA$16</f>
        <v>1.2366935294693371</v>
      </c>
      <c r="I59" s="178">
        <f t="shared" si="6"/>
        <v>0</v>
      </c>
      <c r="J59" s="87">
        <f>UP!L59</f>
        <v>0</v>
      </c>
      <c r="K59" s="87">
        <f>YUP!L59</f>
        <v>0</v>
      </c>
      <c r="L59" s="309">
        <f>EDU!K59</f>
        <v>0</v>
      </c>
      <c r="M59" s="309">
        <f>'CO2'!H59</f>
        <v>0</v>
      </c>
      <c r="N59" s="309">
        <f>IMM!H59</f>
        <v>0</v>
      </c>
      <c r="O59" s="225">
        <f t="shared" si="2"/>
        <v>0</v>
      </c>
    </row>
    <row r="60" spans="1:15" x14ac:dyDescent="0.3">
      <c r="A60" s="172" t="s">
        <v>309</v>
      </c>
      <c r="B60" s="87">
        <f>data!U52</f>
        <v>48707.407199999994</v>
      </c>
      <c r="C60" s="177">
        <f t="shared" si="3"/>
        <v>1.4265725658650716</v>
      </c>
      <c r="D60" s="192">
        <f t="shared" si="1"/>
        <v>0</v>
      </c>
      <c r="E60" s="819">
        <f>data!F52</f>
        <v>679265</v>
      </c>
      <c r="F60" s="88">
        <f t="shared" si="4"/>
        <v>0</v>
      </c>
      <c r="G60" s="178">
        <f t="shared" si="5"/>
        <v>0</v>
      </c>
      <c r="H60" s="202">
        <f>CF!$AA$16</f>
        <v>1.2366935294693371</v>
      </c>
      <c r="I60" s="178">
        <f t="shared" si="6"/>
        <v>0</v>
      </c>
      <c r="J60" s="87">
        <f>UP!L60</f>
        <v>0</v>
      </c>
      <c r="K60" s="87">
        <f>YUP!L60</f>
        <v>0</v>
      </c>
      <c r="L60" s="309">
        <f>EDU!K60</f>
        <v>0</v>
      </c>
      <c r="M60" s="309">
        <f>'CO2'!H60</f>
        <v>0</v>
      </c>
      <c r="N60" s="309">
        <f>IMM!H60</f>
        <v>0</v>
      </c>
      <c r="O60" s="225">
        <f t="shared" si="2"/>
        <v>0</v>
      </c>
    </row>
    <row r="61" spans="1:15" x14ac:dyDescent="0.3">
      <c r="A61" s="172" t="s">
        <v>310</v>
      </c>
      <c r="B61" s="87">
        <f>data!U53</f>
        <v>66622.143200000006</v>
      </c>
      <c r="C61" s="177">
        <f t="shared" si="3"/>
        <v>1.9512703966770428</v>
      </c>
      <c r="D61" s="192">
        <f t="shared" si="1"/>
        <v>0</v>
      </c>
      <c r="E61" s="819">
        <f>data!F53</f>
        <v>1851222</v>
      </c>
      <c r="F61" s="88">
        <f t="shared" si="4"/>
        <v>0</v>
      </c>
      <c r="G61" s="178">
        <f t="shared" si="5"/>
        <v>0</v>
      </c>
      <c r="H61" s="202">
        <f>CF!$AA$16</f>
        <v>1.2366935294693371</v>
      </c>
      <c r="I61" s="178">
        <f t="shared" si="6"/>
        <v>0</v>
      </c>
      <c r="J61" s="87">
        <f>UP!L61</f>
        <v>0</v>
      </c>
      <c r="K61" s="87">
        <f>YUP!L61</f>
        <v>0</v>
      </c>
      <c r="L61" s="309">
        <f>EDU!K61</f>
        <v>0</v>
      </c>
      <c r="M61" s="309">
        <f>'CO2'!H61</f>
        <v>0</v>
      </c>
      <c r="N61" s="309">
        <f>IMM!H61</f>
        <v>0</v>
      </c>
      <c r="O61" s="225">
        <f t="shared" si="2"/>
        <v>0</v>
      </c>
    </row>
    <row r="62" spans="1:15" x14ac:dyDescent="0.3">
      <c r="A62" s="172" t="s">
        <v>311</v>
      </c>
      <c r="B62" s="87">
        <f>data!U54</f>
        <v>51155.923999999999</v>
      </c>
      <c r="C62" s="177">
        <f t="shared" si="3"/>
        <v>1.4982862351966582</v>
      </c>
      <c r="D62" s="192">
        <f t="shared" si="1"/>
        <v>0</v>
      </c>
      <c r="E62" s="819">
        <f>data!F54</f>
        <v>4024381</v>
      </c>
      <c r="F62" s="88">
        <f t="shared" si="4"/>
        <v>0</v>
      </c>
      <c r="G62" s="178">
        <f t="shared" si="5"/>
        <v>0</v>
      </c>
      <c r="H62" s="202">
        <f>CF!$AA$16</f>
        <v>1.2366935294693371</v>
      </c>
      <c r="I62" s="178">
        <f t="shared" si="6"/>
        <v>0</v>
      </c>
      <c r="J62" s="87">
        <f>UP!L62</f>
        <v>0</v>
      </c>
      <c r="K62" s="87">
        <f>YUP!L62</f>
        <v>0</v>
      </c>
      <c r="L62" s="309">
        <f>EDU!K62</f>
        <v>0</v>
      </c>
      <c r="M62" s="309">
        <f>'CO2'!H62</f>
        <v>0</v>
      </c>
      <c r="N62" s="309">
        <f>IMM!H62</f>
        <v>0</v>
      </c>
      <c r="O62" s="225">
        <f t="shared" si="2"/>
        <v>0</v>
      </c>
    </row>
    <row r="63" spans="1:15" x14ac:dyDescent="0.3">
      <c r="A63" s="172" t="s">
        <v>312</v>
      </c>
      <c r="B63" s="87">
        <f>data!U55</f>
        <v>34732.604800000001</v>
      </c>
      <c r="C63" s="177">
        <f t="shared" si="3"/>
        <v>1.0172699389491113</v>
      </c>
      <c r="D63" s="192">
        <f t="shared" si="1"/>
        <v>0</v>
      </c>
      <c r="E63" s="819">
        <f>data!F55</f>
        <v>1049383.6666666667</v>
      </c>
      <c r="F63" s="88">
        <f t="shared" si="4"/>
        <v>0</v>
      </c>
      <c r="G63" s="178">
        <f t="shared" si="5"/>
        <v>0</v>
      </c>
      <c r="H63" s="202">
        <f>CF!$AA$16</f>
        <v>1.2366935294693371</v>
      </c>
      <c r="I63" s="178">
        <f t="shared" si="6"/>
        <v>0</v>
      </c>
      <c r="J63" s="87">
        <f>UP!L63</f>
        <v>0</v>
      </c>
      <c r="K63" s="87">
        <f>YUP!L63</f>
        <v>0</v>
      </c>
      <c r="L63" s="309">
        <f>EDU!K63</f>
        <v>0</v>
      </c>
      <c r="M63" s="309">
        <f>'CO2'!H63</f>
        <v>0</v>
      </c>
      <c r="N63" s="309">
        <f>IMM!H63</f>
        <v>0</v>
      </c>
      <c r="O63" s="225">
        <f t="shared" si="2"/>
        <v>0</v>
      </c>
    </row>
    <row r="64" spans="1:15" x14ac:dyDescent="0.3">
      <c r="A64" s="172" t="s">
        <v>313</v>
      </c>
      <c r="B64" s="87">
        <f>data!U56</f>
        <v>36114.500800000002</v>
      </c>
      <c r="C64" s="177">
        <f t="shared" si="3"/>
        <v>1.0577437608132874</v>
      </c>
      <c r="D64" s="192">
        <f t="shared" si="1"/>
        <v>0</v>
      </c>
      <c r="E64" s="819">
        <f>data!F56</f>
        <v>1218319</v>
      </c>
      <c r="F64" s="88">
        <f t="shared" si="4"/>
        <v>0</v>
      </c>
      <c r="G64" s="178">
        <f t="shared" si="5"/>
        <v>0</v>
      </c>
      <c r="H64" s="202">
        <f>CF!$AA$16</f>
        <v>1.2366935294693371</v>
      </c>
      <c r="I64" s="178">
        <f t="shared" si="6"/>
        <v>0</v>
      </c>
      <c r="J64" s="87">
        <f>UP!L64</f>
        <v>0</v>
      </c>
      <c r="K64" s="87">
        <f>YUP!L64</f>
        <v>0</v>
      </c>
      <c r="L64" s="309">
        <f>EDU!K64</f>
        <v>0</v>
      </c>
      <c r="M64" s="309">
        <f>'CO2'!H64</f>
        <v>0</v>
      </c>
      <c r="N64" s="309">
        <f>IMM!H64</f>
        <v>0</v>
      </c>
      <c r="O64" s="225">
        <f t="shared" si="2"/>
        <v>0</v>
      </c>
    </row>
    <row r="65" spans="1:15" x14ac:dyDescent="0.3">
      <c r="A65" s="172" t="s">
        <v>314</v>
      </c>
      <c r="B65" s="87">
        <f>data!U57</f>
        <v>29008.2968</v>
      </c>
      <c r="C65" s="177">
        <f t="shared" si="3"/>
        <v>0.84961287771753013</v>
      </c>
      <c r="D65" s="192">
        <f t="shared" si="1"/>
        <v>0</v>
      </c>
      <c r="E65" s="819">
        <f>data!F57</f>
        <v>1610024</v>
      </c>
      <c r="F65" s="88">
        <f t="shared" si="4"/>
        <v>0</v>
      </c>
      <c r="G65" s="178">
        <f t="shared" si="5"/>
        <v>0</v>
      </c>
      <c r="H65" s="202">
        <f>CF!$AA$16</f>
        <v>1.2366935294693371</v>
      </c>
      <c r="I65" s="178">
        <f t="shared" si="6"/>
        <v>0</v>
      </c>
      <c r="J65" s="87">
        <f>UP!L65</f>
        <v>0</v>
      </c>
      <c r="K65" s="87">
        <f>YUP!L65</f>
        <v>0</v>
      </c>
      <c r="L65" s="309">
        <f>EDU!K65</f>
        <v>0</v>
      </c>
      <c r="M65" s="309">
        <f>'CO2'!H65</f>
        <v>0</v>
      </c>
      <c r="N65" s="309">
        <f>IMM!H65</f>
        <v>0</v>
      </c>
      <c r="O65" s="225">
        <f t="shared" si="2"/>
        <v>0</v>
      </c>
    </row>
    <row r="66" spans="1:15" x14ac:dyDescent="0.3">
      <c r="A66" s="172" t="s">
        <v>315</v>
      </c>
      <c r="B66" s="87">
        <f>data!U58</f>
        <v>46348.527999999998</v>
      </c>
      <c r="C66" s="177">
        <f t="shared" si="3"/>
        <v>1.3574842578159061</v>
      </c>
      <c r="D66" s="192">
        <f t="shared" si="1"/>
        <v>0</v>
      </c>
      <c r="E66" s="819">
        <f>data!F58</f>
        <v>1592310</v>
      </c>
      <c r="F66" s="88">
        <f t="shared" si="4"/>
        <v>0</v>
      </c>
      <c r="G66" s="178">
        <f t="shared" si="5"/>
        <v>0</v>
      </c>
      <c r="H66" s="202">
        <f>CF!$AA$16</f>
        <v>1.2366935294693371</v>
      </c>
      <c r="I66" s="178">
        <f t="shared" si="6"/>
        <v>0</v>
      </c>
      <c r="J66" s="87">
        <f>UP!L66</f>
        <v>0</v>
      </c>
      <c r="K66" s="87">
        <f>YUP!L66</f>
        <v>0</v>
      </c>
      <c r="L66" s="309">
        <f>EDU!K66</f>
        <v>0</v>
      </c>
      <c r="M66" s="309">
        <f>'CO2'!H66</f>
        <v>0</v>
      </c>
      <c r="N66" s="309">
        <f>IMM!H66</f>
        <v>0</v>
      </c>
      <c r="O66" s="225">
        <f t="shared" si="2"/>
        <v>0</v>
      </c>
    </row>
    <row r="67" spans="1:15" x14ac:dyDescent="0.3">
      <c r="A67" s="172" t="s">
        <v>316</v>
      </c>
      <c r="B67" s="87">
        <f>data!U59</f>
        <v>38577.800799999997</v>
      </c>
      <c r="C67" s="177">
        <f t="shared" si="3"/>
        <v>1.1298904096190037</v>
      </c>
      <c r="D67" s="192">
        <f t="shared" si="1"/>
        <v>0</v>
      </c>
      <c r="E67" s="819">
        <f>data!F59</f>
        <v>2148600.3333333335</v>
      </c>
      <c r="F67" s="88">
        <f t="shared" si="4"/>
        <v>0</v>
      </c>
      <c r="G67" s="178">
        <f t="shared" si="5"/>
        <v>0</v>
      </c>
      <c r="H67" s="202">
        <f>CF!$AA$16</f>
        <v>1.2366935294693371</v>
      </c>
      <c r="I67" s="178">
        <f t="shared" si="6"/>
        <v>0</v>
      </c>
      <c r="J67" s="87">
        <f>UP!L67</f>
        <v>0</v>
      </c>
      <c r="K67" s="87">
        <f>YUP!L67</f>
        <v>0</v>
      </c>
      <c r="L67" s="309">
        <f>EDU!K67</f>
        <v>0</v>
      </c>
      <c r="M67" s="309">
        <f>'CO2'!H67</f>
        <v>0</v>
      </c>
      <c r="N67" s="309">
        <f>IMM!H67</f>
        <v>0</v>
      </c>
      <c r="O67" s="225">
        <f t="shared" si="2"/>
        <v>0</v>
      </c>
    </row>
    <row r="68" spans="1:15" x14ac:dyDescent="0.3">
      <c r="A68" s="172" t="s">
        <v>317</v>
      </c>
      <c r="B68" s="87">
        <f>data!U60</f>
        <v>29011.0576</v>
      </c>
      <c r="C68" s="177">
        <f t="shared" si="3"/>
        <v>0.84969373772971823</v>
      </c>
      <c r="D68" s="192">
        <f t="shared" si="1"/>
        <v>0</v>
      </c>
      <c r="E68" s="819">
        <f>data!F60</f>
        <v>1723484.3333333333</v>
      </c>
      <c r="F68" s="88">
        <f t="shared" si="4"/>
        <v>0</v>
      </c>
      <c r="G68" s="178">
        <f t="shared" si="5"/>
        <v>0</v>
      </c>
      <c r="H68" s="202">
        <f>CF!$AA$16</f>
        <v>1.2366935294693371</v>
      </c>
      <c r="I68" s="178">
        <f t="shared" si="6"/>
        <v>0</v>
      </c>
      <c r="J68" s="87">
        <f>UP!L68</f>
        <v>0</v>
      </c>
      <c r="K68" s="87">
        <f>YUP!L68</f>
        <v>0</v>
      </c>
      <c r="L68" s="309">
        <f>EDU!K68</f>
        <v>0</v>
      </c>
      <c r="M68" s="309">
        <f>'CO2'!H68</f>
        <v>0</v>
      </c>
      <c r="N68" s="309">
        <f>IMM!H68</f>
        <v>0</v>
      </c>
      <c r="O68" s="225">
        <f t="shared" si="2"/>
        <v>0</v>
      </c>
    </row>
    <row r="69" spans="1:15" x14ac:dyDescent="0.3">
      <c r="A69" s="172" t="s">
        <v>318</v>
      </c>
      <c r="B69" s="87">
        <f>data!U61</f>
        <v>36187.328799999996</v>
      </c>
      <c r="C69" s="177">
        <f t="shared" si="3"/>
        <v>1.0598767921692822</v>
      </c>
      <c r="D69" s="192">
        <f t="shared" si="1"/>
        <v>0</v>
      </c>
      <c r="E69" s="819">
        <f>data!F61</f>
        <v>2543625.3333333335</v>
      </c>
      <c r="F69" s="88">
        <f t="shared" si="4"/>
        <v>0</v>
      </c>
      <c r="G69" s="178">
        <f t="shared" si="5"/>
        <v>0</v>
      </c>
      <c r="H69" s="202">
        <f>CF!$AA$16</f>
        <v>1.2366935294693371</v>
      </c>
      <c r="I69" s="178">
        <f t="shared" si="6"/>
        <v>0</v>
      </c>
      <c r="J69" s="87">
        <f>UP!L69</f>
        <v>0</v>
      </c>
      <c r="K69" s="87">
        <f>YUP!L69</f>
        <v>0</v>
      </c>
      <c r="L69" s="309">
        <f>EDU!K69</f>
        <v>0</v>
      </c>
      <c r="M69" s="309">
        <f>'CO2'!H69</f>
        <v>0</v>
      </c>
      <c r="N69" s="309">
        <f>IMM!H69</f>
        <v>0</v>
      </c>
      <c r="O69" s="225">
        <f t="shared" si="2"/>
        <v>0</v>
      </c>
    </row>
    <row r="70" spans="1:15" x14ac:dyDescent="0.3">
      <c r="A70" s="172" t="s">
        <v>319</v>
      </c>
      <c r="B70" s="87">
        <f>data!U62</f>
        <v>41624.540799999995</v>
      </c>
      <c r="C70" s="177">
        <f t="shared" si="3"/>
        <v>1.2191252087836726</v>
      </c>
      <c r="D70" s="192">
        <f t="shared" si="1"/>
        <v>0</v>
      </c>
      <c r="E70" s="819">
        <f>data!F62</f>
        <v>5201742</v>
      </c>
      <c r="F70" s="88">
        <f t="shared" si="4"/>
        <v>0</v>
      </c>
      <c r="G70" s="178">
        <f t="shared" si="5"/>
        <v>0</v>
      </c>
      <c r="H70" s="202">
        <f>CF!$AA$16</f>
        <v>1.2366935294693371</v>
      </c>
      <c r="I70" s="178">
        <f t="shared" si="6"/>
        <v>0</v>
      </c>
      <c r="J70" s="87">
        <f>UP!L70</f>
        <v>0</v>
      </c>
      <c r="K70" s="87">
        <f>YUP!L70</f>
        <v>0</v>
      </c>
      <c r="L70" s="309">
        <f>EDU!K70</f>
        <v>0</v>
      </c>
      <c r="M70" s="309">
        <f>'CO2'!H70</f>
        <v>0</v>
      </c>
      <c r="N70" s="309">
        <f>IMM!H70</f>
        <v>0</v>
      </c>
      <c r="O70" s="225">
        <f t="shared" si="2"/>
        <v>0</v>
      </c>
    </row>
    <row r="71" spans="1:15" x14ac:dyDescent="0.3">
      <c r="A71" s="172" t="s">
        <v>320</v>
      </c>
      <c r="B71" s="87">
        <f>data!U63</f>
        <v>42317.542399999998</v>
      </c>
      <c r="C71" s="177">
        <f t="shared" si="3"/>
        <v>1.2394222668184227</v>
      </c>
      <c r="D71" s="192">
        <f t="shared" si="1"/>
        <v>0</v>
      </c>
      <c r="E71" s="819">
        <f>data!F63</f>
        <v>4475777.666666667</v>
      </c>
      <c r="F71" s="88">
        <f t="shared" si="4"/>
        <v>0</v>
      </c>
      <c r="G71" s="178">
        <f t="shared" si="5"/>
        <v>0</v>
      </c>
      <c r="H71" s="202">
        <f>CF!$AA$16</f>
        <v>1.2366935294693371</v>
      </c>
      <c r="I71" s="178">
        <f t="shared" si="6"/>
        <v>0</v>
      </c>
      <c r="J71" s="87">
        <f>UP!L71</f>
        <v>0</v>
      </c>
      <c r="K71" s="87">
        <f>YUP!L71</f>
        <v>0</v>
      </c>
      <c r="L71" s="309">
        <f>EDU!K71</f>
        <v>0</v>
      </c>
      <c r="M71" s="309">
        <f>'CO2'!H71</f>
        <v>0</v>
      </c>
      <c r="N71" s="309">
        <f>IMM!H71</f>
        <v>0</v>
      </c>
      <c r="O71" s="225">
        <f t="shared" si="2"/>
        <v>0</v>
      </c>
    </row>
    <row r="72" spans="1:15" x14ac:dyDescent="0.3">
      <c r="A72" s="172" t="s">
        <v>321</v>
      </c>
      <c r="B72" s="87">
        <f>data!U64</f>
        <v>34383.723999999995</v>
      </c>
      <c r="C72" s="177">
        <f t="shared" si="3"/>
        <v>1.0070517030246775</v>
      </c>
      <c r="D72" s="192">
        <f t="shared" si="1"/>
        <v>0</v>
      </c>
      <c r="E72" s="819">
        <f>data!F64</f>
        <v>2626860.3333333335</v>
      </c>
      <c r="F72" s="88">
        <f t="shared" si="4"/>
        <v>0</v>
      </c>
      <c r="G72" s="178">
        <f t="shared" si="5"/>
        <v>0</v>
      </c>
      <c r="H72" s="202">
        <f>CF!$AA$16</f>
        <v>1.2366935294693371</v>
      </c>
      <c r="I72" s="178">
        <f t="shared" si="6"/>
        <v>0</v>
      </c>
      <c r="J72" s="87">
        <f>UP!L72</f>
        <v>0</v>
      </c>
      <c r="K72" s="87">
        <f>YUP!L72</f>
        <v>0</v>
      </c>
      <c r="L72" s="309">
        <f>EDU!K72</f>
        <v>0</v>
      </c>
      <c r="M72" s="309">
        <f>'CO2'!H72</f>
        <v>0</v>
      </c>
      <c r="N72" s="309">
        <f>IMM!H72</f>
        <v>0</v>
      </c>
      <c r="O72" s="225">
        <f t="shared" si="2"/>
        <v>0</v>
      </c>
    </row>
    <row r="73" spans="1:15" x14ac:dyDescent="0.3">
      <c r="A73" s="172" t="s">
        <v>322</v>
      </c>
      <c r="B73" s="87">
        <f>data!U65</f>
        <v>38787.975200000001</v>
      </c>
      <c r="C73" s="177">
        <f t="shared" si="3"/>
        <v>1.1360461270000586</v>
      </c>
      <c r="D73" s="192">
        <f t="shared" si="1"/>
        <v>0</v>
      </c>
      <c r="E73" s="819">
        <f>data!F65</f>
        <v>2055794</v>
      </c>
      <c r="F73" s="88">
        <f t="shared" si="4"/>
        <v>0</v>
      </c>
      <c r="G73" s="178">
        <f t="shared" si="5"/>
        <v>0</v>
      </c>
      <c r="H73" s="202">
        <f>CF!$AA$16</f>
        <v>1.2366935294693371</v>
      </c>
      <c r="I73" s="178">
        <f t="shared" si="6"/>
        <v>0</v>
      </c>
      <c r="J73" s="87">
        <f>UP!L73</f>
        <v>0</v>
      </c>
      <c r="K73" s="87">
        <f>YUP!L73</f>
        <v>0</v>
      </c>
      <c r="L73" s="309">
        <f>EDU!K73</f>
        <v>0</v>
      </c>
      <c r="M73" s="309">
        <f>'CO2'!H73</f>
        <v>0</v>
      </c>
      <c r="N73" s="309">
        <f>IMM!H73</f>
        <v>0</v>
      </c>
      <c r="O73" s="225">
        <f t="shared" si="2"/>
        <v>0</v>
      </c>
    </row>
    <row r="74" spans="1:15" x14ac:dyDescent="0.3">
      <c r="A74" s="172" t="s">
        <v>323</v>
      </c>
      <c r="B74" s="87">
        <f>data!U66</f>
        <v>35073.964799999994</v>
      </c>
      <c r="C74" s="177">
        <f t="shared" si="3"/>
        <v>1.0272679010472394</v>
      </c>
      <c r="D74" s="192">
        <f t="shared" si="1"/>
        <v>0</v>
      </c>
      <c r="E74" s="819">
        <f>data!F66</f>
        <v>3572286.6666666665</v>
      </c>
      <c r="F74" s="88">
        <f t="shared" si="4"/>
        <v>0</v>
      </c>
      <c r="G74" s="178">
        <f t="shared" si="5"/>
        <v>0</v>
      </c>
      <c r="H74" s="202">
        <f>CF!$AA$16</f>
        <v>1.2366935294693371</v>
      </c>
      <c r="I74" s="178">
        <f t="shared" si="6"/>
        <v>0</v>
      </c>
      <c r="J74" s="87">
        <f>UP!L74</f>
        <v>0</v>
      </c>
      <c r="K74" s="87">
        <f>YUP!L74</f>
        <v>0</v>
      </c>
      <c r="L74" s="309">
        <f>EDU!K74</f>
        <v>0</v>
      </c>
      <c r="M74" s="309">
        <f>'CO2'!H74</f>
        <v>0</v>
      </c>
      <c r="N74" s="309">
        <f>IMM!H74</f>
        <v>0</v>
      </c>
      <c r="O74" s="225">
        <f t="shared" si="2"/>
        <v>0</v>
      </c>
    </row>
    <row r="75" spans="1:15" x14ac:dyDescent="0.3">
      <c r="A75" s="172" t="s">
        <v>324</v>
      </c>
      <c r="B75" s="87">
        <f>data!U67</f>
        <v>33935.549599999998</v>
      </c>
      <c r="C75" s="177">
        <f t="shared" si="3"/>
        <v>0.9939252949377565</v>
      </c>
      <c r="D75" s="192">
        <f t="shared" ref="D75:D139" si="7">IF(C75&lt;$F$5,1,0)</f>
        <v>0</v>
      </c>
      <c r="E75" s="819">
        <f>data!F67</f>
        <v>1500747.3333333333</v>
      </c>
      <c r="F75" s="88">
        <f t="shared" si="4"/>
        <v>0</v>
      </c>
      <c r="G75" s="178">
        <f t="shared" si="5"/>
        <v>0</v>
      </c>
      <c r="H75" s="202">
        <f>CF!$AA$16</f>
        <v>1.2366935294693371</v>
      </c>
      <c r="I75" s="178">
        <f t="shared" si="6"/>
        <v>0</v>
      </c>
      <c r="J75" s="87">
        <f>UP!L75</f>
        <v>0</v>
      </c>
      <c r="K75" s="87">
        <f>YUP!L75</f>
        <v>0</v>
      </c>
      <c r="L75" s="309">
        <f>EDU!K75</f>
        <v>0</v>
      </c>
      <c r="M75" s="309">
        <f>'CO2'!H75</f>
        <v>0</v>
      </c>
      <c r="N75" s="309">
        <f>IMM!H75</f>
        <v>0</v>
      </c>
      <c r="O75" s="225">
        <f t="shared" si="2"/>
        <v>0</v>
      </c>
    </row>
    <row r="76" spans="1:15" x14ac:dyDescent="0.3">
      <c r="A76" s="172" t="s">
        <v>325</v>
      </c>
      <c r="B76" s="87">
        <f>data!U68</f>
        <v>30265.875199999999</v>
      </c>
      <c r="C76" s="177">
        <f t="shared" ref="C76:C140" si="8">B76/$B$11</f>
        <v>0.88644560908214465</v>
      </c>
      <c r="D76" s="192">
        <f t="shared" si="7"/>
        <v>0</v>
      </c>
      <c r="E76" s="819">
        <f>data!F68</f>
        <v>534774.33333333337</v>
      </c>
      <c r="F76" s="88">
        <f t="shared" si="4"/>
        <v>0</v>
      </c>
      <c r="G76" s="178">
        <f t="shared" si="5"/>
        <v>0</v>
      </c>
      <c r="H76" s="202">
        <f>CF!$AA$16</f>
        <v>1.2366935294693371</v>
      </c>
      <c r="I76" s="178">
        <f t="shared" si="6"/>
        <v>0</v>
      </c>
      <c r="J76" s="87">
        <f>UP!L76</f>
        <v>0</v>
      </c>
      <c r="K76" s="87">
        <f>YUP!L76</f>
        <v>0</v>
      </c>
      <c r="L76" s="309">
        <f>EDU!K76</f>
        <v>0</v>
      </c>
      <c r="M76" s="309">
        <f>'CO2'!H76</f>
        <v>0</v>
      </c>
      <c r="N76" s="309">
        <f>IMM!H76</f>
        <v>0</v>
      </c>
      <c r="O76" s="225">
        <f t="shared" si="2"/>
        <v>0</v>
      </c>
    </row>
    <row r="77" spans="1:15" x14ac:dyDescent="0.3">
      <c r="A77" s="172" t="s">
        <v>326</v>
      </c>
      <c r="B77" s="87">
        <f>data!U69</f>
        <v>39658.756000000001</v>
      </c>
      <c r="C77" s="177">
        <f t="shared" si="8"/>
        <v>1.1615500918294992</v>
      </c>
      <c r="D77" s="192">
        <f t="shared" si="7"/>
        <v>0</v>
      </c>
      <c r="E77" s="819">
        <f>data!F69</f>
        <v>2064071.3333333333</v>
      </c>
      <c r="F77" s="88">
        <f t="shared" si="4"/>
        <v>0</v>
      </c>
      <c r="G77" s="178">
        <f t="shared" si="5"/>
        <v>0</v>
      </c>
      <c r="H77" s="202">
        <f>CF!$AA$16</f>
        <v>1.2366935294693371</v>
      </c>
      <c r="I77" s="178">
        <f t="shared" si="6"/>
        <v>0</v>
      </c>
      <c r="J77" s="87">
        <f>UP!L77</f>
        <v>0</v>
      </c>
      <c r="K77" s="87">
        <f>YUP!L77</f>
        <v>0</v>
      </c>
      <c r="L77" s="309">
        <f>EDU!K77</f>
        <v>0</v>
      </c>
      <c r="M77" s="309">
        <f>'CO2'!H77</f>
        <v>0</v>
      </c>
      <c r="N77" s="309">
        <f>IMM!H77</f>
        <v>0</v>
      </c>
      <c r="O77" s="225">
        <f t="shared" ref="O77:O141" si="9">SUM(I77:N77)</f>
        <v>0</v>
      </c>
    </row>
    <row r="78" spans="1:15" x14ac:dyDescent="0.3">
      <c r="A78" s="172" t="s">
        <v>327</v>
      </c>
      <c r="B78" s="87">
        <f>data!U70</f>
        <v>34695.191200000001</v>
      </c>
      <c r="C78" s="177">
        <f t="shared" si="8"/>
        <v>1.0161741463701492</v>
      </c>
      <c r="D78" s="192">
        <f t="shared" si="7"/>
        <v>0</v>
      </c>
      <c r="E78" s="819">
        <f>data!F70</f>
        <v>984408.66666666663</v>
      </c>
      <c r="F78" s="88">
        <f t="shared" ref="F78:F142" si="10">D78*($B$11-B78)</f>
        <v>0</v>
      </c>
      <c r="G78" s="178">
        <f t="shared" ref="G78:G142" si="11">E78*F78</f>
        <v>0</v>
      </c>
      <c r="H78" s="202">
        <f>CF!$AA$16</f>
        <v>1.2366935294693371</v>
      </c>
      <c r="I78" s="178">
        <f t="shared" ref="I78:I142" si="12">G78*IF(H78&lt;I$5, J$5, IF(H78&gt;I$7,J$7,J$6))</f>
        <v>0</v>
      </c>
      <c r="J78" s="87">
        <f>UP!L78</f>
        <v>0</v>
      </c>
      <c r="K78" s="87">
        <f>YUP!L78</f>
        <v>0</v>
      </c>
      <c r="L78" s="309">
        <f>EDU!K78</f>
        <v>0</v>
      </c>
      <c r="M78" s="309">
        <f>'CO2'!H78</f>
        <v>0</v>
      </c>
      <c r="N78" s="309">
        <f>IMM!H78</f>
        <v>0</v>
      </c>
      <c r="O78" s="225">
        <f t="shared" si="9"/>
        <v>0</v>
      </c>
    </row>
    <row r="79" spans="1:15" x14ac:dyDescent="0.3">
      <c r="A79" s="172" t="s">
        <v>328</v>
      </c>
      <c r="B79" s="87">
        <f>data!U71</f>
        <v>32229.171199999997</v>
      </c>
      <c r="C79" s="177">
        <f t="shared" si="8"/>
        <v>0.94394783252779402</v>
      </c>
      <c r="D79" s="192">
        <f t="shared" si="7"/>
        <v>0</v>
      </c>
      <c r="E79" s="819">
        <f>data!F71</f>
        <v>1589907</v>
      </c>
      <c r="F79" s="88">
        <f t="shared" si="10"/>
        <v>0</v>
      </c>
      <c r="G79" s="178">
        <f t="shared" si="11"/>
        <v>0</v>
      </c>
      <c r="H79" s="202">
        <f>CF!$AA$16</f>
        <v>1.2366935294693371</v>
      </c>
      <c r="I79" s="178">
        <f t="shared" si="12"/>
        <v>0</v>
      </c>
      <c r="J79" s="87">
        <f>UP!L79</f>
        <v>0</v>
      </c>
      <c r="K79" s="87">
        <f>YUP!L79</f>
        <v>0</v>
      </c>
      <c r="L79" s="309">
        <f>EDU!K79</f>
        <v>0</v>
      </c>
      <c r="M79" s="309">
        <f>'CO2'!H79</f>
        <v>0</v>
      </c>
      <c r="N79" s="309">
        <f>IMM!H79</f>
        <v>0</v>
      </c>
      <c r="O79" s="225">
        <f t="shared" si="9"/>
        <v>0</v>
      </c>
    </row>
    <row r="80" spans="1:15" x14ac:dyDescent="0.3">
      <c r="A80" s="172" t="s">
        <v>329</v>
      </c>
      <c r="B80" s="87">
        <f>data!U72</f>
        <v>28832.829599999997</v>
      </c>
      <c r="C80" s="177">
        <f t="shared" si="8"/>
        <v>0.84447368620398222</v>
      </c>
      <c r="D80" s="192">
        <f t="shared" si="7"/>
        <v>0</v>
      </c>
      <c r="E80" s="819">
        <f>data!F72</f>
        <v>1414078.6666666667</v>
      </c>
      <c r="F80" s="88">
        <f t="shared" si="10"/>
        <v>0</v>
      </c>
      <c r="G80" s="178">
        <f t="shared" si="11"/>
        <v>0</v>
      </c>
      <c r="H80" s="202">
        <f>CF!$AA$16</f>
        <v>1.2366935294693371</v>
      </c>
      <c r="I80" s="178">
        <f t="shared" si="12"/>
        <v>0</v>
      </c>
      <c r="J80" s="87">
        <f>UP!L80</f>
        <v>0</v>
      </c>
      <c r="K80" s="87">
        <f>YUP!L80</f>
        <v>0</v>
      </c>
      <c r="L80" s="309">
        <f>EDU!K80</f>
        <v>0</v>
      </c>
      <c r="M80" s="309">
        <f>'CO2'!H80</f>
        <v>0</v>
      </c>
      <c r="N80" s="309">
        <f>IMM!H80</f>
        <v>0</v>
      </c>
      <c r="O80" s="225">
        <f t="shared" si="9"/>
        <v>0</v>
      </c>
    </row>
    <row r="81" spans="1:15" x14ac:dyDescent="0.3">
      <c r="A81" s="172" t="s">
        <v>330</v>
      </c>
      <c r="B81" s="87">
        <f>data!U73</f>
        <v>33997.388800000001</v>
      </c>
      <c r="C81" s="177">
        <f t="shared" si="8"/>
        <v>0.9957364795457323</v>
      </c>
      <c r="D81" s="192">
        <f t="shared" si="7"/>
        <v>0</v>
      </c>
      <c r="E81" s="819">
        <f>data!F73</f>
        <v>1053319</v>
      </c>
      <c r="F81" s="88">
        <f t="shared" si="10"/>
        <v>0</v>
      </c>
      <c r="G81" s="178">
        <f t="shared" si="11"/>
        <v>0</v>
      </c>
      <c r="H81" s="202">
        <f>CF!$AA$16</f>
        <v>1.2366935294693371</v>
      </c>
      <c r="I81" s="178">
        <f t="shared" si="12"/>
        <v>0</v>
      </c>
      <c r="J81" s="87">
        <f>UP!L81</f>
        <v>0</v>
      </c>
      <c r="K81" s="87">
        <f>YUP!L81</f>
        <v>0</v>
      </c>
      <c r="L81" s="309">
        <f>EDU!K81</f>
        <v>0</v>
      </c>
      <c r="M81" s="309">
        <f>'CO2'!H81</f>
        <v>0</v>
      </c>
      <c r="N81" s="309">
        <f>IMM!H81</f>
        <v>0</v>
      </c>
      <c r="O81" s="225">
        <f t="shared" si="9"/>
        <v>0</v>
      </c>
    </row>
    <row r="82" spans="1:15" x14ac:dyDescent="0.3">
      <c r="A82" s="172" t="s">
        <v>331</v>
      </c>
      <c r="B82" s="87">
        <f>data!U74</f>
        <v>29623.7104</v>
      </c>
      <c r="C82" s="177">
        <f t="shared" si="8"/>
        <v>0.86763749058216777</v>
      </c>
      <c r="D82" s="192">
        <f t="shared" si="7"/>
        <v>0</v>
      </c>
      <c r="E82" s="819">
        <f>data!F74</f>
        <v>2181573</v>
      </c>
      <c r="F82" s="88">
        <f t="shared" si="10"/>
        <v>0</v>
      </c>
      <c r="G82" s="178">
        <f t="shared" si="11"/>
        <v>0</v>
      </c>
      <c r="H82" s="202">
        <f>CF!$AA$16</f>
        <v>1.2366935294693371</v>
      </c>
      <c r="I82" s="178">
        <f t="shared" si="12"/>
        <v>0</v>
      </c>
      <c r="J82" s="87">
        <f>UP!L82</f>
        <v>0</v>
      </c>
      <c r="K82" s="87">
        <f>YUP!L82</f>
        <v>0</v>
      </c>
      <c r="L82" s="309">
        <f>EDU!K82</f>
        <v>0</v>
      </c>
      <c r="M82" s="309">
        <f>'CO2'!H82</f>
        <v>0</v>
      </c>
      <c r="N82" s="309">
        <f>IMM!H82</f>
        <v>0</v>
      </c>
      <c r="O82" s="225">
        <f t="shared" si="9"/>
        <v>0</v>
      </c>
    </row>
    <row r="83" spans="1:15" x14ac:dyDescent="0.3">
      <c r="A83" s="172" t="s">
        <v>332</v>
      </c>
      <c r="B83" s="87">
        <f>data!U75</f>
        <v>33932.135999999999</v>
      </c>
      <c r="C83" s="177">
        <f t="shared" si="8"/>
        <v>0.9938253153167752</v>
      </c>
      <c r="D83" s="192">
        <f t="shared" si="7"/>
        <v>0</v>
      </c>
      <c r="E83" s="819">
        <f>data!F75</f>
        <v>2912217.6666666665</v>
      </c>
      <c r="F83" s="88">
        <f t="shared" si="10"/>
        <v>0</v>
      </c>
      <c r="G83" s="178">
        <f t="shared" si="11"/>
        <v>0</v>
      </c>
      <c r="H83" s="202">
        <f>CF!$AA$16</f>
        <v>1.2366935294693371</v>
      </c>
      <c r="I83" s="178">
        <f t="shared" si="12"/>
        <v>0</v>
      </c>
      <c r="J83" s="87">
        <f>UP!L83</f>
        <v>0</v>
      </c>
      <c r="K83" s="87">
        <f>YUP!L83</f>
        <v>0</v>
      </c>
      <c r="L83" s="309">
        <f>EDU!K83</f>
        <v>0</v>
      </c>
      <c r="M83" s="309">
        <f>'CO2'!H83</f>
        <v>0</v>
      </c>
      <c r="N83" s="309">
        <f>IMM!H83</f>
        <v>0</v>
      </c>
      <c r="O83" s="225">
        <f t="shared" si="9"/>
        <v>0</v>
      </c>
    </row>
    <row r="84" spans="1:15" ht="17.25" thickBot="1" x14ac:dyDescent="0.35">
      <c r="A84" s="173" t="s">
        <v>333</v>
      </c>
      <c r="B84" s="193">
        <f>data!U76</f>
        <v>29493.204799999996</v>
      </c>
      <c r="C84" s="187">
        <f t="shared" si="8"/>
        <v>0.86381516212425369</v>
      </c>
      <c r="D84" s="194">
        <f t="shared" si="7"/>
        <v>0</v>
      </c>
      <c r="E84" s="820">
        <f>data!F76</f>
        <v>2120826</v>
      </c>
      <c r="F84" s="186">
        <f t="shared" si="10"/>
        <v>0</v>
      </c>
      <c r="G84" s="188">
        <f t="shared" si="11"/>
        <v>0</v>
      </c>
      <c r="H84" s="203">
        <f>CF!$AA$16</f>
        <v>1.2366935294693371</v>
      </c>
      <c r="I84" s="188">
        <f t="shared" si="12"/>
        <v>0</v>
      </c>
      <c r="J84" s="193">
        <f>UP!L84</f>
        <v>0</v>
      </c>
      <c r="K84" s="193">
        <f>YUP!L84</f>
        <v>0</v>
      </c>
      <c r="L84" s="310">
        <f>EDU!K84</f>
        <v>0</v>
      </c>
      <c r="M84" s="310">
        <f>'CO2'!H84</f>
        <v>0</v>
      </c>
      <c r="N84" s="310">
        <f>IMM!H84</f>
        <v>0</v>
      </c>
      <c r="O84" s="226">
        <f t="shared" si="9"/>
        <v>0</v>
      </c>
    </row>
    <row r="85" spans="1:15" s="1" customFormat="1" x14ac:dyDescent="0.3">
      <c r="A85" s="171" t="s">
        <v>28</v>
      </c>
      <c r="B85" s="190">
        <f>data!U77</f>
        <v>29069.401599999997</v>
      </c>
      <c r="C85" s="180"/>
      <c r="D85" s="195"/>
      <c r="E85" s="818">
        <f>data!F77</f>
        <v>1330280</v>
      </c>
      <c r="F85" s="179">
        <f t="shared" si="10"/>
        <v>0</v>
      </c>
      <c r="G85" s="181">
        <f t="shared" si="11"/>
        <v>0</v>
      </c>
      <c r="H85" s="201">
        <f>CF!$AA$17</f>
        <v>0.83786790413452616</v>
      </c>
      <c r="I85" s="181">
        <f t="shared" si="12"/>
        <v>0</v>
      </c>
      <c r="J85" s="190">
        <f>UP!L85</f>
        <v>0</v>
      </c>
      <c r="K85" s="190">
        <f>YUP!L85</f>
        <v>0</v>
      </c>
      <c r="L85" s="308">
        <f>EDU!K85</f>
        <v>0</v>
      </c>
      <c r="M85" s="308">
        <f>'CO2'!H85</f>
        <v>0</v>
      </c>
      <c r="N85" s="308">
        <f>IMM!H85</f>
        <v>0</v>
      </c>
      <c r="O85" s="224">
        <f>O86</f>
        <v>0</v>
      </c>
    </row>
    <row r="86" spans="1:15" ht="17.25" thickBot="1" x14ac:dyDescent="0.35">
      <c r="A86" s="173" t="s">
        <v>334</v>
      </c>
      <c r="B86" s="193">
        <f>data!U78</f>
        <v>29069.401599999997</v>
      </c>
      <c r="C86" s="187">
        <f t="shared" si="8"/>
        <v>0.85140255276561339</v>
      </c>
      <c r="D86" s="194">
        <f t="shared" si="7"/>
        <v>0</v>
      </c>
      <c r="E86" s="820">
        <f>data!F78</f>
        <v>1330280</v>
      </c>
      <c r="F86" s="186">
        <f t="shared" si="10"/>
        <v>0</v>
      </c>
      <c r="G86" s="188">
        <f t="shared" si="11"/>
        <v>0</v>
      </c>
      <c r="H86" s="203">
        <f>CF!$AA$17</f>
        <v>0.83786790413452616</v>
      </c>
      <c r="I86" s="188">
        <f t="shared" si="12"/>
        <v>0</v>
      </c>
      <c r="J86" s="193">
        <f>UP!L86</f>
        <v>0</v>
      </c>
      <c r="K86" s="193">
        <f>YUP!L86</f>
        <v>0</v>
      </c>
      <c r="L86" s="310">
        <f>EDU!K86</f>
        <v>0</v>
      </c>
      <c r="M86" s="310">
        <f>'CO2'!H86</f>
        <v>0</v>
      </c>
      <c r="N86" s="310">
        <f>IMM!H86</f>
        <v>0</v>
      </c>
      <c r="O86" s="226">
        <f t="shared" si="9"/>
        <v>0</v>
      </c>
    </row>
    <row r="87" spans="1:15" s="1" customFormat="1" x14ac:dyDescent="0.3">
      <c r="A87" s="171" t="s">
        <v>29</v>
      </c>
      <c r="B87" s="190">
        <f>data!U79</f>
        <v>74705.711200000005</v>
      </c>
      <c r="C87" s="180"/>
      <c r="D87" s="195"/>
      <c r="E87" s="818">
        <f>data!F79</f>
        <v>5077923.333333333</v>
      </c>
      <c r="F87" s="179">
        <f t="shared" si="10"/>
        <v>0</v>
      </c>
      <c r="G87" s="181">
        <f t="shared" si="11"/>
        <v>0</v>
      </c>
      <c r="H87" s="201">
        <f>CF!$AA$18</f>
        <v>1.6335484059817567</v>
      </c>
      <c r="I87" s="181">
        <f t="shared" si="12"/>
        <v>0</v>
      </c>
      <c r="J87" s="190">
        <f>UP!L87</f>
        <v>0</v>
      </c>
      <c r="K87" s="190">
        <f>YUP!L87</f>
        <v>0</v>
      </c>
      <c r="L87" s="308">
        <f>EDU!K87</f>
        <v>0</v>
      </c>
      <c r="M87" s="308">
        <f>'CO2'!H87</f>
        <v>0</v>
      </c>
      <c r="N87" s="308">
        <f>IMM!H87</f>
        <v>0</v>
      </c>
      <c r="O87" s="224">
        <f>O89+O90+O88</f>
        <v>0</v>
      </c>
    </row>
    <row r="88" spans="1:15" s="1" customFormat="1" x14ac:dyDescent="0.3">
      <c r="A88" s="472" t="s">
        <v>335</v>
      </c>
      <c r="B88" s="87">
        <f>data!U80</f>
        <v>32989.193599999999</v>
      </c>
      <c r="C88" s="177">
        <f t="shared" si="8"/>
        <v>0.96620783706531599</v>
      </c>
      <c r="D88" s="192">
        <f t="shared" si="7"/>
        <v>0</v>
      </c>
      <c r="E88" s="819">
        <f>data!F80</f>
        <v>893072.33333333337</v>
      </c>
      <c r="F88" s="88">
        <f t="shared" ref="F88" si="13">D88*($B$11-B88)</f>
        <v>0</v>
      </c>
      <c r="G88" s="178">
        <f t="shared" ref="G88" si="14">E88*F88</f>
        <v>0</v>
      </c>
      <c r="H88" s="202">
        <f>CF!$AA$18</f>
        <v>1.6335484059817567</v>
      </c>
      <c r="I88" s="178">
        <f t="shared" ref="I88" si="15">G88*IF(H88&lt;I$5, J$5, IF(H88&gt;I$7,J$7,J$6))</f>
        <v>0</v>
      </c>
      <c r="J88" s="87">
        <f>UP!L88</f>
        <v>0</v>
      </c>
      <c r="K88" s="87">
        <f>YUP!L88</f>
        <v>0</v>
      </c>
      <c r="L88" s="309">
        <f>EDU!K88</f>
        <v>0</v>
      </c>
      <c r="M88" s="309">
        <f>'CO2'!H88</f>
        <v>0</v>
      </c>
      <c r="N88" s="309">
        <f>IMM!H88</f>
        <v>0</v>
      </c>
      <c r="O88" s="225">
        <f t="shared" ref="O88" si="16">SUM(I88:N88)</f>
        <v>0</v>
      </c>
    </row>
    <row r="89" spans="1:15" x14ac:dyDescent="0.3">
      <c r="A89" s="172" t="s">
        <v>336</v>
      </c>
      <c r="B89" s="87">
        <f>data!U81</f>
        <v>85817.550399999993</v>
      </c>
      <c r="C89" s="177">
        <f t="shared" si="8"/>
        <v>2.5134773150146885</v>
      </c>
      <c r="D89" s="192">
        <f t="shared" si="7"/>
        <v>0</v>
      </c>
      <c r="E89" s="819">
        <f>data!F81</f>
        <v>1679972</v>
      </c>
      <c r="F89" s="88">
        <f t="shared" si="10"/>
        <v>0</v>
      </c>
      <c r="G89" s="178">
        <f t="shared" si="11"/>
        <v>0</v>
      </c>
      <c r="H89" s="202">
        <f>CF!$AA$18</f>
        <v>1.6335484059817567</v>
      </c>
      <c r="I89" s="178">
        <f t="shared" si="12"/>
        <v>0</v>
      </c>
      <c r="J89" s="87">
        <f>UP!L89</f>
        <v>0</v>
      </c>
      <c r="K89" s="87">
        <f>YUP!L89</f>
        <v>0</v>
      </c>
      <c r="L89" s="309">
        <f>EDU!K89</f>
        <v>0</v>
      </c>
      <c r="M89" s="309">
        <f>'CO2'!H89</f>
        <v>0</v>
      </c>
      <c r="N89" s="309">
        <f>IMM!H89</f>
        <v>0</v>
      </c>
      <c r="O89" s="225">
        <f t="shared" si="9"/>
        <v>0</v>
      </c>
    </row>
    <row r="90" spans="1:15" ht="17.25" thickBot="1" x14ac:dyDescent="0.35">
      <c r="A90" s="173" t="s">
        <v>337</v>
      </c>
      <c r="B90" s="193">
        <f>data!U82</f>
        <v>82092.415200000003</v>
      </c>
      <c r="C90" s="187">
        <f t="shared" si="8"/>
        <v>2.4043732590620186</v>
      </c>
      <c r="D90" s="194">
        <f t="shared" si="7"/>
        <v>0</v>
      </c>
      <c r="E90" s="820">
        <f>data!F82</f>
        <v>2504879</v>
      </c>
      <c r="F90" s="186">
        <f t="shared" si="10"/>
        <v>0</v>
      </c>
      <c r="G90" s="188">
        <f t="shared" si="11"/>
        <v>0</v>
      </c>
      <c r="H90" s="203">
        <f>CF!$AA$18</f>
        <v>1.6335484059817567</v>
      </c>
      <c r="I90" s="188">
        <f t="shared" si="12"/>
        <v>0</v>
      </c>
      <c r="J90" s="193">
        <f>UP!L90</f>
        <v>0</v>
      </c>
      <c r="K90" s="193">
        <f>YUP!L90</f>
        <v>0</v>
      </c>
      <c r="L90" s="310">
        <f>EDU!K90</f>
        <v>0</v>
      </c>
      <c r="M90" s="310">
        <f>'CO2'!H90</f>
        <v>0</v>
      </c>
      <c r="N90" s="310">
        <f>IMM!H90</f>
        <v>0</v>
      </c>
      <c r="O90" s="226">
        <f t="shared" si="9"/>
        <v>0</v>
      </c>
    </row>
    <row r="91" spans="1:15" x14ac:dyDescent="0.3">
      <c r="A91" s="171" t="s">
        <v>30</v>
      </c>
      <c r="B91" s="190">
        <f>data!U83</f>
        <v>21882.196</v>
      </c>
      <c r="C91" s="180"/>
      <c r="D91" s="191"/>
      <c r="E91" s="818">
        <f>data!F83</f>
        <v>10618993</v>
      </c>
      <c r="F91" s="179">
        <f t="shared" si="10"/>
        <v>0</v>
      </c>
      <c r="G91" s="181">
        <f t="shared" si="11"/>
        <v>0</v>
      </c>
      <c r="H91" s="201">
        <f>CF!$AA$19</f>
        <v>0.63661149293588393</v>
      </c>
      <c r="I91" s="181">
        <f t="shared" si="12"/>
        <v>0</v>
      </c>
      <c r="J91" s="190">
        <f>UP!L91</f>
        <v>0</v>
      </c>
      <c r="K91" s="190">
        <f>YUP!L91</f>
        <v>0</v>
      </c>
      <c r="L91" s="308">
        <f>EDU!K91</f>
        <v>0</v>
      </c>
      <c r="M91" s="308">
        <f>'CO2'!H91</f>
        <v>0</v>
      </c>
      <c r="N91" s="308">
        <f>IMM!H91</f>
        <v>0</v>
      </c>
      <c r="O91" s="224">
        <f>SUM(O92:O104)</f>
        <v>3328661619.9336081</v>
      </c>
    </row>
    <row r="92" spans="1:15" s="1" customFormat="1" x14ac:dyDescent="0.3">
      <c r="A92" s="172" t="s">
        <v>338</v>
      </c>
      <c r="B92" s="87">
        <f>data!U84</f>
        <v>15575.794399999999</v>
      </c>
      <c r="C92" s="177">
        <f t="shared" si="8"/>
        <v>0.45619346748136519</v>
      </c>
      <c r="D92" s="192">
        <f t="shared" si="7"/>
        <v>1</v>
      </c>
      <c r="E92" s="819">
        <f>data!F84</f>
        <v>584781.33333333337</v>
      </c>
      <c r="F92" s="88">
        <f t="shared" si="10"/>
        <v>18567.163599801359</v>
      </c>
      <c r="G92" s="178">
        <f t="shared" si="11"/>
        <v>10857730686.109972</v>
      </c>
      <c r="H92" s="202">
        <f>CF!$AA$19</f>
        <v>0.63661149293588393</v>
      </c>
      <c r="I92" s="178">
        <f t="shared" si="12"/>
        <v>309445324.55413419</v>
      </c>
      <c r="J92" s="87">
        <f>UP!L92</f>
        <v>10215816.652138194</v>
      </c>
      <c r="K92" s="87">
        <f>YUP!L92</f>
        <v>1153229.3284345281</v>
      </c>
      <c r="L92" s="309">
        <f>EDU!K92</f>
        <v>4552912.2014203118</v>
      </c>
      <c r="M92" s="309">
        <f>'CO2'!H92</f>
        <v>0</v>
      </c>
      <c r="N92" s="309">
        <f>IMM!H92</f>
        <v>0</v>
      </c>
      <c r="O92" s="225">
        <f t="shared" si="9"/>
        <v>325367282.7361272</v>
      </c>
    </row>
    <row r="93" spans="1:15" x14ac:dyDescent="0.3">
      <c r="A93" s="172" t="s">
        <v>339</v>
      </c>
      <c r="B93" s="87">
        <f>data!U85</f>
        <v>17379.385599999998</v>
      </c>
      <c r="C93" s="177">
        <f t="shared" si="8"/>
        <v>0.50901815830078667</v>
      </c>
      <c r="D93" s="192">
        <f t="shared" si="7"/>
        <v>1</v>
      </c>
      <c r="E93" s="819">
        <f>data!F85</f>
        <v>1840514.3333333333</v>
      </c>
      <c r="F93" s="88">
        <f t="shared" si="10"/>
        <v>16763.57239980136</v>
      </c>
      <c r="G93" s="178">
        <f t="shared" si="11"/>
        <v>30853595279.705467</v>
      </c>
      <c r="H93" s="202">
        <f>CF!$AA$19</f>
        <v>0.63661149293588393</v>
      </c>
      <c r="I93" s="178">
        <f t="shared" si="12"/>
        <v>879327465.4716059</v>
      </c>
      <c r="J93" s="87">
        <f>UP!L93</f>
        <v>30081487.447830737</v>
      </c>
      <c r="K93" s="87">
        <f>YUP!L93</f>
        <v>1952742.7938335645</v>
      </c>
      <c r="L93" s="309">
        <f>EDU!K93</f>
        <v>0</v>
      </c>
      <c r="M93" s="309">
        <f>'CO2'!H93</f>
        <v>0</v>
      </c>
      <c r="N93" s="309">
        <f>IMM!H93</f>
        <v>0</v>
      </c>
      <c r="O93" s="225">
        <f t="shared" si="9"/>
        <v>911361695.71327031</v>
      </c>
    </row>
    <row r="94" spans="1:15" x14ac:dyDescent="0.3">
      <c r="A94" s="172" t="s">
        <v>340</v>
      </c>
      <c r="B94" s="87">
        <f>data!U86</f>
        <v>18859.187999999998</v>
      </c>
      <c r="C94" s="177">
        <f t="shared" si="8"/>
        <v>0.55235952315876435</v>
      </c>
      <c r="D94" s="192">
        <f t="shared" si="7"/>
        <v>1</v>
      </c>
      <c r="E94" s="819">
        <f>data!F86</f>
        <v>260225.33333333334</v>
      </c>
      <c r="F94" s="88">
        <f t="shared" si="10"/>
        <v>15283.76999980136</v>
      </c>
      <c r="G94" s="178">
        <f t="shared" si="11"/>
        <v>3977224142.7883091</v>
      </c>
      <c r="H94" s="202">
        <f>CF!$AA$19</f>
        <v>0.63661149293588393</v>
      </c>
      <c r="I94" s="178">
        <f t="shared" si="12"/>
        <v>113350888.06946681</v>
      </c>
      <c r="J94" s="87">
        <f>UP!L94</f>
        <v>5900150.3528182246</v>
      </c>
      <c r="K94" s="87">
        <f>YUP!L94</f>
        <v>868056.60770425329</v>
      </c>
      <c r="L94" s="309">
        <f>EDU!K94</f>
        <v>0</v>
      </c>
      <c r="M94" s="309">
        <f>'CO2'!H94</f>
        <v>0</v>
      </c>
      <c r="N94" s="309">
        <f>IMM!H94</f>
        <v>0</v>
      </c>
      <c r="O94" s="225">
        <f t="shared" si="9"/>
        <v>120119095.02998929</v>
      </c>
    </row>
    <row r="95" spans="1:15" x14ac:dyDescent="0.3">
      <c r="A95" s="172" t="s">
        <v>341</v>
      </c>
      <c r="B95" s="87">
        <f>data!U87</f>
        <v>15373.168</v>
      </c>
      <c r="C95" s="177">
        <f t="shared" si="8"/>
        <v>0.45025882057698224</v>
      </c>
      <c r="D95" s="192">
        <f t="shared" si="7"/>
        <v>1</v>
      </c>
      <c r="E95" s="819">
        <f>data!F87</f>
        <v>327818.66666666669</v>
      </c>
      <c r="F95" s="88">
        <f t="shared" si="10"/>
        <v>18769.78999980136</v>
      </c>
      <c r="G95" s="178">
        <f t="shared" si="11"/>
        <v>6153087531.3482161</v>
      </c>
      <c r="H95" s="202">
        <f>CF!$AA$19</f>
        <v>0.63661149293588393</v>
      </c>
      <c r="I95" s="178">
        <f t="shared" si="12"/>
        <v>175362994.64342415</v>
      </c>
      <c r="J95" s="87">
        <f>UP!L95</f>
        <v>4178302.5519670993</v>
      </c>
      <c r="K95" s="87">
        <f>YUP!L95</f>
        <v>382749.13829021587</v>
      </c>
      <c r="L95" s="309">
        <f>EDU!K95</f>
        <v>0</v>
      </c>
      <c r="M95" s="309">
        <f>'CO2'!H95</f>
        <v>0</v>
      </c>
      <c r="N95" s="309">
        <f>IMM!H95</f>
        <v>0</v>
      </c>
      <c r="O95" s="225">
        <f t="shared" si="9"/>
        <v>179924046.33368146</v>
      </c>
    </row>
    <row r="96" spans="1:15" x14ac:dyDescent="0.3">
      <c r="A96" s="172" t="s">
        <v>342</v>
      </c>
      <c r="B96" s="87">
        <f>data!U88</f>
        <v>17173.331999999999</v>
      </c>
      <c r="C96" s="177">
        <f t="shared" si="8"/>
        <v>0.50298313345023915</v>
      </c>
      <c r="D96" s="192">
        <f t="shared" si="7"/>
        <v>1</v>
      </c>
      <c r="E96" s="819">
        <f>data!F88</f>
        <v>703755.66666666663</v>
      </c>
      <c r="F96" s="88">
        <f t="shared" si="10"/>
        <v>16969.625999801359</v>
      </c>
      <c r="G96" s="178">
        <f t="shared" si="11"/>
        <v>11942470458.574205</v>
      </c>
      <c r="H96" s="202">
        <f>CF!$AA$19</f>
        <v>0.63661149293588393</v>
      </c>
      <c r="I96" s="178">
        <f t="shared" si="12"/>
        <v>340360408.06936485</v>
      </c>
      <c r="J96" s="87">
        <f>UP!L96</f>
        <v>12371527.351605916</v>
      </c>
      <c r="K96" s="87">
        <f>YUP!L96</f>
        <v>2330164.5770993507</v>
      </c>
      <c r="L96" s="309">
        <f>EDU!K96</f>
        <v>0</v>
      </c>
      <c r="M96" s="309">
        <f>'CO2'!H96</f>
        <v>0</v>
      </c>
      <c r="N96" s="309">
        <f>IMM!H96</f>
        <v>0</v>
      </c>
      <c r="O96" s="225">
        <f t="shared" si="9"/>
        <v>355062099.99807006</v>
      </c>
    </row>
    <row r="97" spans="1:15" x14ac:dyDescent="0.3">
      <c r="A97" s="172" t="s">
        <v>343</v>
      </c>
      <c r="B97" s="87">
        <f>data!U89</f>
        <v>18175.039999999997</v>
      </c>
      <c r="C97" s="177">
        <f t="shared" si="8"/>
        <v>0.53232177481827259</v>
      </c>
      <c r="D97" s="192">
        <f t="shared" si="7"/>
        <v>1</v>
      </c>
      <c r="E97" s="819">
        <f>data!F89</f>
        <v>203200.33333333334</v>
      </c>
      <c r="F97" s="88">
        <f t="shared" si="10"/>
        <v>15967.917999801361</v>
      </c>
      <c r="G97" s="178">
        <f t="shared" si="11"/>
        <v>3244686260.1989698</v>
      </c>
      <c r="H97" s="202">
        <f>CF!$AA$19</f>
        <v>0.63661149293588393</v>
      </c>
      <c r="I97" s="178">
        <f t="shared" si="12"/>
        <v>92473558.415670648</v>
      </c>
      <c r="J97" s="87">
        <f>UP!L97</f>
        <v>2129071.9156201147</v>
      </c>
      <c r="K97" s="87">
        <f>YUP!L97</f>
        <v>0</v>
      </c>
      <c r="L97" s="309">
        <f>EDU!K97</f>
        <v>637086.15889978909</v>
      </c>
      <c r="M97" s="309">
        <f>'CO2'!H97</f>
        <v>0</v>
      </c>
      <c r="N97" s="309">
        <f>IMM!H97</f>
        <v>0</v>
      </c>
      <c r="O97" s="225">
        <f t="shared" si="9"/>
        <v>95239716.490190551</v>
      </c>
    </row>
    <row r="98" spans="1:15" x14ac:dyDescent="0.3">
      <c r="A98" s="172" t="s">
        <v>344</v>
      </c>
      <c r="B98" s="87">
        <f>data!U90</f>
        <v>15791.436</v>
      </c>
      <c r="C98" s="177">
        <f t="shared" si="8"/>
        <v>0.46250931158606334</v>
      </c>
      <c r="D98" s="192">
        <f t="shared" si="7"/>
        <v>1</v>
      </c>
      <c r="E98" s="819">
        <f>data!F90</f>
        <v>648118.66666666663</v>
      </c>
      <c r="F98" s="88">
        <f t="shared" si="10"/>
        <v>18351.521999801356</v>
      </c>
      <c r="G98" s="178">
        <f t="shared" si="11"/>
        <v>11893963969.815254</v>
      </c>
      <c r="H98" s="202">
        <f>CF!$AA$19</f>
        <v>0.63661149293588393</v>
      </c>
      <c r="I98" s="178">
        <f t="shared" si="12"/>
        <v>338977973.13973475</v>
      </c>
      <c r="J98" s="87">
        <f>UP!L98</f>
        <v>11982924.302281201</v>
      </c>
      <c r="K98" s="87">
        <f>YUP!L98</f>
        <v>1969404.9467823177</v>
      </c>
      <c r="L98" s="309">
        <f>EDU!K98</f>
        <v>5400134.1440990111</v>
      </c>
      <c r="M98" s="309">
        <f>'CO2'!H98</f>
        <v>0</v>
      </c>
      <c r="N98" s="309">
        <f>IMM!H98</f>
        <v>0</v>
      </c>
      <c r="O98" s="225">
        <f t="shared" si="9"/>
        <v>358330436.53289723</v>
      </c>
    </row>
    <row r="99" spans="1:15" x14ac:dyDescent="0.3">
      <c r="A99" s="172" t="s">
        <v>345</v>
      </c>
      <c r="B99" s="87">
        <f>data!U91</f>
        <v>22791.288</v>
      </c>
      <c r="C99" s="177">
        <f t="shared" si="8"/>
        <v>0.66752529174925612</v>
      </c>
      <c r="D99" s="192">
        <f t="shared" si="7"/>
        <v>1</v>
      </c>
      <c r="E99" s="819">
        <f>data!F91</f>
        <v>538769.66666666663</v>
      </c>
      <c r="F99" s="88">
        <f t="shared" si="10"/>
        <v>11351.669999801357</v>
      </c>
      <c r="G99" s="178">
        <f t="shared" si="11"/>
        <v>6115935461.902977</v>
      </c>
      <c r="H99" s="202">
        <f>CF!$AA$19</f>
        <v>0.63661149293588393</v>
      </c>
      <c r="I99" s="178">
        <f t="shared" si="12"/>
        <v>174304160.66423485</v>
      </c>
      <c r="J99" s="87">
        <f>UP!L99</f>
        <v>9128886.8108650427</v>
      </c>
      <c r="K99" s="87">
        <f>YUP!L99</f>
        <v>2017162.2287034572</v>
      </c>
      <c r="L99" s="309">
        <f>EDU!K99</f>
        <v>982348.85823835444</v>
      </c>
      <c r="M99" s="309">
        <f>'CO2'!H99</f>
        <v>0</v>
      </c>
      <c r="N99" s="309">
        <f>IMM!H99</f>
        <v>0</v>
      </c>
      <c r="O99" s="225">
        <f t="shared" si="9"/>
        <v>186432558.56204173</v>
      </c>
    </row>
    <row r="100" spans="1:15" x14ac:dyDescent="0.3">
      <c r="A100" s="172" t="s">
        <v>346</v>
      </c>
      <c r="B100" s="87">
        <f>data!U92</f>
        <v>19103.3488</v>
      </c>
      <c r="C100" s="177">
        <f t="shared" si="8"/>
        <v>0.55951065517261689</v>
      </c>
      <c r="D100" s="192">
        <f t="shared" si="7"/>
        <v>1</v>
      </c>
      <c r="E100" s="819">
        <f>data!F92</f>
        <v>559853</v>
      </c>
      <c r="F100" s="88">
        <f t="shared" si="10"/>
        <v>15039.609199801358</v>
      </c>
      <c r="G100" s="178">
        <f t="shared" si="11"/>
        <v>8419970329.3363895</v>
      </c>
      <c r="H100" s="202">
        <f>CF!$AA$19</f>
        <v>0.63661149293588393</v>
      </c>
      <c r="I100" s="178">
        <f t="shared" si="12"/>
        <v>239969154.38608712</v>
      </c>
      <c r="J100" s="87">
        <f>UP!L100</f>
        <v>3573646.0497161546</v>
      </c>
      <c r="K100" s="87">
        <f>YUP!L100</f>
        <v>419684.38695503899</v>
      </c>
      <c r="L100" s="309">
        <f>EDU!K100</f>
        <v>199881.0867403697</v>
      </c>
      <c r="M100" s="309">
        <f>'CO2'!H100</f>
        <v>0</v>
      </c>
      <c r="N100" s="309">
        <f>IMM!H100</f>
        <v>0</v>
      </c>
      <c r="O100" s="225">
        <f t="shared" si="9"/>
        <v>244162365.90949869</v>
      </c>
    </row>
    <row r="101" spans="1:15" x14ac:dyDescent="0.3">
      <c r="A101" s="172" t="s">
        <v>347</v>
      </c>
      <c r="B101" s="87">
        <f>data!U93</f>
        <v>29409.401599999997</v>
      </c>
      <c r="C101" s="177">
        <f t="shared" si="8"/>
        <v>0.8613606823454224</v>
      </c>
      <c r="D101" s="192">
        <f t="shared" si="7"/>
        <v>0</v>
      </c>
      <c r="E101" s="819">
        <f>data!F93</f>
        <v>3760729.3333333335</v>
      </c>
      <c r="F101" s="88">
        <f t="shared" si="10"/>
        <v>0</v>
      </c>
      <c r="G101" s="178">
        <f t="shared" si="11"/>
        <v>0</v>
      </c>
      <c r="H101" s="202">
        <f>CF!$AA$19</f>
        <v>0.63661149293588393</v>
      </c>
      <c r="I101" s="178">
        <f t="shared" si="12"/>
        <v>0</v>
      </c>
      <c r="J101" s="87">
        <f>UP!L101</f>
        <v>0</v>
      </c>
      <c r="K101" s="87">
        <f>YUP!L101</f>
        <v>0</v>
      </c>
      <c r="L101" s="309">
        <f>EDU!K101</f>
        <v>0</v>
      </c>
      <c r="M101" s="309">
        <f>'CO2'!H101</f>
        <v>0</v>
      </c>
      <c r="N101" s="309">
        <f>IMM!H101</f>
        <v>0</v>
      </c>
      <c r="O101" s="225">
        <f t="shared" si="9"/>
        <v>0</v>
      </c>
    </row>
    <row r="102" spans="1:15" x14ac:dyDescent="0.3">
      <c r="A102" s="172" t="s">
        <v>348</v>
      </c>
      <c r="B102" s="87">
        <f>data!U94</f>
        <v>14393.8048</v>
      </c>
      <c r="C102" s="177">
        <f t="shared" si="8"/>
        <v>0.42157462748493385</v>
      </c>
      <c r="D102" s="192">
        <f t="shared" si="7"/>
        <v>1</v>
      </c>
      <c r="E102" s="819">
        <f>data!F94</f>
        <v>217966.66666666666</v>
      </c>
      <c r="F102" s="88">
        <f t="shared" si="10"/>
        <v>19749.15319980136</v>
      </c>
      <c r="G102" s="178">
        <f t="shared" si="11"/>
        <v>4304657092.450036</v>
      </c>
      <c r="H102" s="202">
        <f>CF!$AA$19</f>
        <v>0.63661149293588393</v>
      </c>
      <c r="I102" s="178">
        <f t="shared" si="12"/>
        <v>122682727.13482603</v>
      </c>
      <c r="J102" s="87">
        <f>UP!L102</f>
        <v>2125374.1698709945</v>
      </c>
      <c r="K102" s="87">
        <f>YUP!L102</f>
        <v>332930.00265141437</v>
      </c>
      <c r="L102" s="309">
        <f>EDU!K102</f>
        <v>0</v>
      </c>
      <c r="M102" s="309">
        <f>'CO2'!H102</f>
        <v>0</v>
      </c>
      <c r="N102" s="309">
        <f>IMM!H102</f>
        <v>0</v>
      </c>
      <c r="O102" s="225">
        <f t="shared" si="9"/>
        <v>125141031.30734843</v>
      </c>
    </row>
    <row r="103" spans="1:15" x14ac:dyDescent="0.3">
      <c r="A103" s="172" t="s">
        <v>349</v>
      </c>
      <c r="B103" s="87">
        <f>data!U95</f>
        <v>21553.565599999998</v>
      </c>
      <c r="C103" s="177">
        <f t="shared" si="8"/>
        <v>0.63127411515210241</v>
      </c>
      <c r="D103" s="192">
        <f t="shared" si="7"/>
        <v>1</v>
      </c>
      <c r="E103" s="819">
        <f>data!F95</f>
        <v>340959</v>
      </c>
      <c r="F103" s="88">
        <f t="shared" si="10"/>
        <v>12589.39239980136</v>
      </c>
      <c r="G103" s="178">
        <f t="shared" si="11"/>
        <v>4292466643.2438717</v>
      </c>
      <c r="H103" s="202">
        <f>CF!$AA$19</f>
        <v>0.63661149293588393</v>
      </c>
      <c r="I103" s="178">
        <f t="shared" si="12"/>
        <v>122335299.33245035</v>
      </c>
      <c r="J103" s="87">
        <f>UP!L103</f>
        <v>4647161.6985016782</v>
      </c>
      <c r="K103" s="87">
        <f>YUP!L103</f>
        <v>34015.188818604816</v>
      </c>
      <c r="L103" s="309">
        <f>EDU!K103</f>
        <v>324498.04093607434</v>
      </c>
      <c r="M103" s="309">
        <f>'CO2'!H103</f>
        <v>0</v>
      </c>
      <c r="N103" s="309">
        <f>IMM!H103</f>
        <v>0</v>
      </c>
      <c r="O103" s="225">
        <f t="shared" si="9"/>
        <v>127340974.26070669</v>
      </c>
    </row>
    <row r="104" spans="1:15" ht="17.25" thickBot="1" x14ac:dyDescent="0.35">
      <c r="A104" s="173" t="s">
        <v>350</v>
      </c>
      <c r="B104" s="193">
        <f>data!U96</f>
        <v>17999.5864</v>
      </c>
      <c r="C104" s="187">
        <f t="shared" si="8"/>
        <v>0.52718298162990807</v>
      </c>
      <c r="D104" s="194">
        <f t="shared" si="7"/>
        <v>1</v>
      </c>
      <c r="E104" s="820">
        <f>data!F96</f>
        <v>632301</v>
      </c>
      <c r="F104" s="186">
        <f t="shared" si="10"/>
        <v>16143.371599801358</v>
      </c>
      <c r="G104" s="188">
        <f t="shared" si="11"/>
        <v>10207470005.925999</v>
      </c>
      <c r="H104" s="203">
        <f>CF!$AA$19</f>
        <v>0.63661149293588393</v>
      </c>
      <c r="I104" s="188">
        <f t="shared" si="12"/>
        <v>290912895.16889095</v>
      </c>
      <c r="J104" s="193">
        <f>UP!L104</f>
        <v>8970223.4893198833</v>
      </c>
      <c r="K104" s="193">
        <f>YUP!L104</f>
        <v>297198.40157569665</v>
      </c>
      <c r="L104" s="310">
        <f>EDU!K104</f>
        <v>0</v>
      </c>
      <c r="M104" s="310">
        <f>'CO2'!H104</f>
        <v>0</v>
      </c>
      <c r="N104" s="310">
        <f>IMM!H104</f>
        <v>0</v>
      </c>
      <c r="O104" s="226">
        <f t="shared" si="9"/>
        <v>300180317.0597865</v>
      </c>
    </row>
    <row r="105" spans="1:15" x14ac:dyDescent="0.3">
      <c r="A105" s="171" t="s">
        <v>31</v>
      </c>
      <c r="B105" s="190">
        <f>data!U97</f>
        <v>28681.026399999999</v>
      </c>
      <c r="C105" s="180"/>
      <c r="D105" s="191"/>
      <c r="E105" s="818">
        <f>data!F97</f>
        <v>47401897</v>
      </c>
      <c r="F105" s="179">
        <f t="shared" si="10"/>
        <v>0</v>
      </c>
      <c r="G105" s="181">
        <f t="shared" si="11"/>
        <v>0</v>
      </c>
      <c r="H105" s="201">
        <f>CF!$AA$20</f>
        <v>0.84614285201623562</v>
      </c>
      <c r="I105" s="181">
        <f t="shared" si="12"/>
        <v>0</v>
      </c>
      <c r="J105" s="190">
        <f>UP!L105</f>
        <v>0</v>
      </c>
      <c r="K105" s="190">
        <f>YUP!L105</f>
        <v>0</v>
      </c>
      <c r="L105" s="308">
        <f>EDU!K105</f>
        <v>0</v>
      </c>
      <c r="M105" s="308">
        <f>'CO2'!H105</f>
        <v>0</v>
      </c>
      <c r="N105" s="308">
        <f>IMM!H105</f>
        <v>0</v>
      </c>
      <c r="O105" s="224">
        <f>SUM(O106:O124)</f>
        <v>4044713779.8206754</v>
      </c>
    </row>
    <row r="106" spans="1:15" s="1" customFormat="1" x14ac:dyDescent="0.3">
      <c r="A106" s="172" t="s">
        <v>351</v>
      </c>
      <c r="B106" s="87">
        <f>data!U98</f>
        <v>26291.914399999998</v>
      </c>
      <c r="C106" s="177">
        <f t="shared" si="8"/>
        <v>0.77005379557778686</v>
      </c>
      <c r="D106" s="192">
        <f t="shared" si="7"/>
        <v>0</v>
      </c>
      <c r="E106" s="819">
        <f>data!F98</f>
        <v>2697870.3333333335</v>
      </c>
      <c r="F106" s="88">
        <f t="shared" si="10"/>
        <v>0</v>
      </c>
      <c r="G106" s="178">
        <f t="shared" si="11"/>
        <v>0</v>
      </c>
      <c r="H106" s="202">
        <f>CF!$AA$20</f>
        <v>0.84614285201623562</v>
      </c>
      <c r="I106" s="178">
        <f t="shared" si="12"/>
        <v>0</v>
      </c>
      <c r="J106" s="87">
        <f>UP!L106</f>
        <v>0</v>
      </c>
      <c r="K106" s="87">
        <f>YUP!L106</f>
        <v>0</v>
      </c>
      <c r="L106" s="309">
        <f>EDU!K106</f>
        <v>0</v>
      </c>
      <c r="M106" s="309">
        <f>'CO2'!H106</f>
        <v>0</v>
      </c>
      <c r="N106" s="309">
        <f>IMM!H106</f>
        <v>0</v>
      </c>
      <c r="O106" s="225">
        <f t="shared" si="9"/>
        <v>0</v>
      </c>
    </row>
    <row r="107" spans="1:15" x14ac:dyDescent="0.3">
      <c r="A107" s="172" t="s">
        <v>352</v>
      </c>
      <c r="B107" s="87">
        <f>data!U99</f>
        <v>25802.205599999998</v>
      </c>
      <c r="C107" s="177">
        <f t="shared" si="8"/>
        <v>0.75571090238139627</v>
      </c>
      <c r="D107" s="192">
        <f t="shared" si="7"/>
        <v>0</v>
      </c>
      <c r="E107" s="819">
        <f>data!F99</f>
        <v>1011710</v>
      </c>
      <c r="F107" s="88">
        <f t="shared" si="10"/>
        <v>0</v>
      </c>
      <c r="G107" s="178">
        <f t="shared" si="11"/>
        <v>0</v>
      </c>
      <c r="H107" s="202">
        <f>CF!$AA$20</f>
        <v>0.84614285201623562</v>
      </c>
      <c r="I107" s="178">
        <f t="shared" si="12"/>
        <v>0</v>
      </c>
      <c r="J107" s="87">
        <f>UP!L107</f>
        <v>0</v>
      </c>
      <c r="K107" s="87">
        <f>YUP!L107</f>
        <v>0</v>
      </c>
      <c r="L107" s="309">
        <f>EDU!K107</f>
        <v>0</v>
      </c>
      <c r="M107" s="309">
        <f>'CO2'!H107</f>
        <v>0</v>
      </c>
      <c r="N107" s="309">
        <f>IMM!H107</f>
        <v>0</v>
      </c>
      <c r="O107" s="225">
        <f t="shared" si="9"/>
        <v>0</v>
      </c>
    </row>
    <row r="108" spans="1:15" x14ac:dyDescent="0.3">
      <c r="A108" s="172" t="s">
        <v>353</v>
      </c>
      <c r="B108" s="87">
        <f>data!U100</f>
        <v>26638.7552</v>
      </c>
      <c r="C108" s="177">
        <f t="shared" si="8"/>
        <v>0.78021228272474175</v>
      </c>
      <c r="D108" s="192">
        <f t="shared" si="7"/>
        <v>0</v>
      </c>
      <c r="E108" s="819">
        <f>data!F100</f>
        <v>584390</v>
      </c>
      <c r="F108" s="88">
        <f t="shared" si="10"/>
        <v>0</v>
      </c>
      <c r="G108" s="178">
        <f t="shared" si="11"/>
        <v>0</v>
      </c>
      <c r="H108" s="202">
        <f>CF!$AA$20</f>
        <v>0.84614285201623562</v>
      </c>
      <c r="I108" s="178">
        <f t="shared" si="12"/>
        <v>0</v>
      </c>
      <c r="J108" s="87">
        <f>UP!L108</f>
        <v>0</v>
      </c>
      <c r="K108" s="87">
        <f>YUP!L108</f>
        <v>0</v>
      </c>
      <c r="L108" s="309">
        <f>EDU!K108</f>
        <v>0</v>
      </c>
      <c r="M108" s="309">
        <f>'CO2'!H108</f>
        <v>0</v>
      </c>
      <c r="N108" s="309">
        <f>IMM!H108</f>
        <v>0</v>
      </c>
      <c r="O108" s="225">
        <f t="shared" si="9"/>
        <v>0</v>
      </c>
    </row>
    <row r="109" spans="1:15" x14ac:dyDescent="0.3">
      <c r="A109" s="172" t="s">
        <v>354</v>
      </c>
      <c r="B109" s="87">
        <f>data!U101</f>
        <v>36406.071199999998</v>
      </c>
      <c r="C109" s="177">
        <f t="shared" si="8"/>
        <v>1.0662834544157482</v>
      </c>
      <c r="D109" s="192">
        <f t="shared" si="7"/>
        <v>0</v>
      </c>
      <c r="E109" s="819">
        <f>data!F101</f>
        <v>2210124.3333333335</v>
      </c>
      <c r="F109" s="88">
        <f t="shared" si="10"/>
        <v>0</v>
      </c>
      <c r="G109" s="178">
        <f t="shared" si="11"/>
        <v>0</v>
      </c>
      <c r="H109" s="202">
        <f>CF!$AA$20</f>
        <v>0.84614285201623562</v>
      </c>
      <c r="I109" s="178">
        <f t="shared" si="12"/>
        <v>0</v>
      </c>
      <c r="J109" s="87">
        <f>UP!L109</f>
        <v>0</v>
      </c>
      <c r="K109" s="87">
        <f>YUP!L109</f>
        <v>0</v>
      </c>
      <c r="L109" s="309">
        <f>EDU!K109</f>
        <v>0</v>
      </c>
      <c r="M109" s="309">
        <f>'CO2'!H109</f>
        <v>0</v>
      </c>
      <c r="N109" s="309">
        <f>IMM!H109</f>
        <v>0</v>
      </c>
      <c r="O109" s="225">
        <f t="shared" si="9"/>
        <v>0</v>
      </c>
    </row>
    <row r="110" spans="1:15" x14ac:dyDescent="0.3">
      <c r="A110" s="172" t="s">
        <v>355</v>
      </c>
      <c r="B110" s="87">
        <f>data!U102</f>
        <v>34571.907199999994</v>
      </c>
      <c r="C110" s="177">
        <f t="shared" si="8"/>
        <v>1.0125633285845101</v>
      </c>
      <c r="D110" s="192">
        <f t="shared" si="7"/>
        <v>0</v>
      </c>
      <c r="E110" s="819">
        <f>data!F102</f>
        <v>662151</v>
      </c>
      <c r="F110" s="88">
        <f t="shared" si="10"/>
        <v>0</v>
      </c>
      <c r="G110" s="178">
        <f t="shared" si="11"/>
        <v>0</v>
      </c>
      <c r="H110" s="202">
        <f>CF!$AA$20</f>
        <v>0.84614285201623562</v>
      </c>
      <c r="I110" s="178">
        <f t="shared" si="12"/>
        <v>0</v>
      </c>
      <c r="J110" s="87">
        <f>UP!L110</f>
        <v>0</v>
      </c>
      <c r="K110" s="87">
        <f>YUP!L110</f>
        <v>0</v>
      </c>
      <c r="L110" s="309">
        <f>EDU!K110</f>
        <v>0</v>
      </c>
      <c r="M110" s="309">
        <f>'CO2'!H110</f>
        <v>0</v>
      </c>
      <c r="N110" s="309">
        <f>IMM!H110</f>
        <v>0</v>
      </c>
      <c r="O110" s="225">
        <f t="shared" si="9"/>
        <v>0</v>
      </c>
    </row>
    <row r="111" spans="1:15" x14ac:dyDescent="0.3">
      <c r="A111" s="172" t="s">
        <v>356</v>
      </c>
      <c r="B111" s="87">
        <f>data!U103</f>
        <v>30313.964799999998</v>
      </c>
      <c r="C111" s="177">
        <f t="shared" si="8"/>
        <v>0.88785408692991286</v>
      </c>
      <c r="D111" s="192">
        <f t="shared" si="7"/>
        <v>0</v>
      </c>
      <c r="E111" s="819">
        <f>data!F103</f>
        <v>319254.66666666669</v>
      </c>
      <c r="F111" s="88">
        <f t="shared" si="10"/>
        <v>0</v>
      </c>
      <c r="G111" s="178">
        <f t="shared" si="11"/>
        <v>0</v>
      </c>
      <c r="H111" s="202">
        <f>CF!$AA$20</f>
        <v>0.84614285201623562</v>
      </c>
      <c r="I111" s="178">
        <f t="shared" si="12"/>
        <v>0</v>
      </c>
      <c r="J111" s="87">
        <f>UP!L111</f>
        <v>0</v>
      </c>
      <c r="K111" s="87">
        <f>YUP!L111</f>
        <v>0</v>
      </c>
      <c r="L111" s="309">
        <f>EDU!K111</f>
        <v>0</v>
      </c>
      <c r="M111" s="309">
        <f>'CO2'!H111</f>
        <v>0</v>
      </c>
      <c r="N111" s="309">
        <f>IMM!H111</f>
        <v>0</v>
      </c>
      <c r="O111" s="225">
        <f t="shared" si="9"/>
        <v>0</v>
      </c>
    </row>
    <row r="112" spans="1:15" x14ac:dyDescent="0.3">
      <c r="A112" s="172" t="s">
        <v>357</v>
      </c>
      <c r="B112" s="87">
        <f>data!U104</f>
        <v>32010.061599999997</v>
      </c>
      <c r="C112" s="177">
        <f t="shared" si="8"/>
        <v>0.93753041550138183</v>
      </c>
      <c r="D112" s="192">
        <f t="shared" si="7"/>
        <v>0</v>
      </c>
      <c r="E112" s="819">
        <f>data!F104</f>
        <v>1330249</v>
      </c>
      <c r="F112" s="88">
        <f t="shared" si="10"/>
        <v>0</v>
      </c>
      <c r="G112" s="178">
        <f t="shared" si="11"/>
        <v>0</v>
      </c>
      <c r="H112" s="202">
        <f>CF!$AA$20</f>
        <v>0.84614285201623562</v>
      </c>
      <c r="I112" s="178">
        <f t="shared" si="12"/>
        <v>0</v>
      </c>
      <c r="J112" s="87">
        <f>UP!L112</f>
        <v>0</v>
      </c>
      <c r="K112" s="87">
        <f>YUP!L112</f>
        <v>0</v>
      </c>
      <c r="L112" s="309">
        <f>EDU!K112</f>
        <v>0</v>
      </c>
      <c r="M112" s="309">
        <f>'CO2'!H112</f>
        <v>0</v>
      </c>
      <c r="N112" s="309">
        <f>IMM!H112</f>
        <v>0</v>
      </c>
      <c r="O112" s="225">
        <f t="shared" si="9"/>
        <v>0</v>
      </c>
    </row>
    <row r="113" spans="1:15" x14ac:dyDescent="0.3">
      <c r="A113" s="172" t="s">
        <v>358</v>
      </c>
      <c r="B113" s="87">
        <f>data!U105</f>
        <v>39351.504800000002</v>
      </c>
      <c r="C113" s="177">
        <f t="shared" si="8"/>
        <v>1.1525511292908175</v>
      </c>
      <c r="D113" s="192">
        <f t="shared" si="7"/>
        <v>0</v>
      </c>
      <c r="E113" s="819">
        <f>data!F105</f>
        <v>6730074.333333333</v>
      </c>
      <c r="F113" s="88">
        <f t="shared" si="10"/>
        <v>0</v>
      </c>
      <c r="G113" s="178">
        <f t="shared" si="11"/>
        <v>0</v>
      </c>
      <c r="H113" s="202">
        <f>CF!$AA$20</f>
        <v>0.84614285201623562</v>
      </c>
      <c r="I113" s="178">
        <f t="shared" si="12"/>
        <v>0</v>
      </c>
      <c r="J113" s="87">
        <f>UP!L113</f>
        <v>0</v>
      </c>
      <c r="K113" s="87">
        <f>YUP!L113</f>
        <v>0</v>
      </c>
      <c r="L113" s="309">
        <f>EDU!K113</f>
        <v>0</v>
      </c>
      <c r="M113" s="309">
        <f>'CO2'!H113</f>
        <v>0</v>
      </c>
      <c r="N113" s="309">
        <f>IMM!H113</f>
        <v>0</v>
      </c>
      <c r="O113" s="225">
        <f t="shared" si="9"/>
        <v>0</v>
      </c>
    </row>
    <row r="114" spans="1:15" x14ac:dyDescent="0.3">
      <c r="A114" s="172" t="s">
        <v>359</v>
      </c>
      <c r="B114" s="87">
        <f>data!U106</f>
        <v>27575.237599999997</v>
      </c>
      <c r="C114" s="177">
        <f t="shared" si="8"/>
        <v>0.80764055651418454</v>
      </c>
      <c r="D114" s="192">
        <f t="shared" si="7"/>
        <v>0</v>
      </c>
      <c r="E114" s="819">
        <f>data!F106</f>
        <v>2386595</v>
      </c>
      <c r="F114" s="88">
        <f t="shared" si="10"/>
        <v>0</v>
      </c>
      <c r="G114" s="178">
        <f t="shared" si="11"/>
        <v>0</v>
      </c>
      <c r="H114" s="202">
        <f>CF!$AA$20</f>
        <v>0.84614285201623562</v>
      </c>
      <c r="I114" s="178">
        <f t="shared" si="12"/>
        <v>0</v>
      </c>
      <c r="J114" s="87">
        <f>UP!L114</f>
        <v>0</v>
      </c>
      <c r="K114" s="87">
        <f>YUP!L114</f>
        <v>0</v>
      </c>
      <c r="L114" s="309">
        <f>EDU!K114</f>
        <v>0</v>
      </c>
      <c r="M114" s="309">
        <f>'CO2'!H114</f>
        <v>0</v>
      </c>
      <c r="N114" s="309">
        <f>IMM!H114</f>
        <v>0</v>
      </c>
      <c r="O114" s="225">
        <f t="shared" si="9"/>
        <v>0</v>
      </c>
    </row>
    <row r="115" spans="1:15" x14ac:dyDescent="0.3">
      <c r="A115" s="172" t="s">
        <v>360</v>
      </c>
      <c r="B115" s="87">
        <f>data!U107</f>
        <v>23141.107199999999</v>
      </c>
      <c r="C115" s="177">
        <f t="shared" si="8"/>
        <v>0.67777101211133006</v>
      </c>
      <c r="D115" s="192">
        <f t="shared" si="7"/>
        <v>1</v>
      </c>
      <c r="E115" s="819">
        <f>data!F107</f>
        <v>2052919.3333333333</v>
      </c>
      <c r="F115" s="88">
        <f t="shared" si="10"/>
        <v>11001.850799801359</v>
      </c>
      <c r="G115" s="178">
        <f t="shared" si="11"/>
        <v>22585912209.361004</v>
      </c>
      <c r="H115" s="202">
        <f>CF!$AA$20</f>
        <v>0.84614285201623562</v>
      </c>
      <c r="I115" s="178">
        <f t="shared" si="12"/>
        <v>282323902.61701256</v>
      </c>
      <c r="J115" s="87">
        <f>UP!L115</f>
        <v>35802222.05954691</v>
      </c>
      <c r="K115" s="87">
        <f>YUP!L115</f>
        <v>3586643.1195787983</v>
      </c>
      <c r="L115" s="309">
        <f>EDU!K115</f>
        <v>61318636.268575266</v>
      </c>
      <c r="M115" s="309">
        <f>'CO2'!H115</f>
        <v>1128462.7856391494</v>
      </c>
      <c r="N115" s="309">
        <f>IMM!H115</f>
        <v>3635406.384955226</v>
      </c>
      <c r="O115" s="225">
        <f>SUM(I115:N115)</f>
        <v>387795273.23530787</v>
      </c>
    </row>
    <row r="116" spans="1:15" x14ac:dyDescent="0.3">
      <c r="A116" s="172" t="s">
        <v>361</v>
      </c>
      <c r="B116" s="87">
        <f>data!U108</f>
        <v>21578.929599999999</v>
      </c>
      <c r="C116" s="177">
        <f t="shared" si="8"/>
        <v>0.63201699161875624</v>
      </c>
      <c r="D116" s="192">
        <f t="shared" si="7"/>
        <v>1</v>
      </c>
      <c r="E116" s="819">
        <f>data!F108</f>
        <v>1061138</v>
      </c>
      <c r="F116" s="88">
        <f t="shared" si="10"/>
        <v>12564.028399801358</v>
      </c>
      <c r="G116" s="178">
        <f t="shared" si="11"/>
        <v>13332167968.108414</v>
      </c>
      <c r="H116" s="202">
        <f>CF!$AA$20</f>
        <v>0.84614285201623562</v>
      </c>
      <c r="I116" s="178">
        <f t="shared" si="12"/>
        <v>166652099.6013552</v>
      </c>
      <c r="J116" s="87">
        <f>UP!L116</f>
        <v>27995089.752864901</v>
      </c>
      <c r="K116" s="87">
        <f>YUP!L116</f>
        <v>3321910.8177720513</v>
      </c>
      <c r="L116" s="309">
        <f>EDU!K116</f>
        <v>37909188.902564041</v>
      </c>
      <c r="M116" s="309">
        <f>'CO2'!H116</f>
        <v>583293.61703815393</v>
      </c>
      <c r="N116" s="309">
        <f>IMM!H116</f>
        <v>1879113.2208078085</v>
      </c>
      <c r="O116" s="225">
        <f t="shared" si="9"/>
        <v>238340695.91240218</v>
      </c>
    </row>
    <row r="117" spans="1:15" x14ac:dyDescent="0.3">
      <c r="A117" s="172" t="s">
        <v>362</v>
      </c>
      <c r="B117" s="87">
        <f>data!U109</f>
        <v>33357.943999999996</v>
      </c>
      <c r="C117" s="177">
        <f t="shared" si="8"/>
        <v>0.97700802608239368</v>
      </c>
      <c r="D117" s="192">
        <f t="shared" si="7"/>
        <v>0</v>
      </c>
      <c r="E117" s="819">
        <f>data!F109</f>
        <v>7744027.666666667</v>
      </c>
      <c r="F117" s="88">
        <f t="shared" si="10"/>
        <v>0</v>
      </c>
      <c r="G117" s="178">
        <f t="shared" si="11"/>
        <v>0</v>
      </c>
      <c r="H117" s="202">
        <f>CF!$AA$20</f>
        <v>0.84614285201623562</v>
      </c>
      <c r="I117" s="178">
        <f t="shared" si="12"/>
        <v>0</v>
      </c>
      <c r="J117" s="87">
        <f>UP!L117</f>
        <v>0</v>
      </c>
      <c r="K117" s="87">
        <f>YUP!L117</f>
        <v>0</v>
      </c>
      <c r="L117" s="309">
        <f>EDU!K117</f>
        <v>0</v>
      </c>
      <c r="M117" s="309">
        <f>'CO2'!H117</f>
        <v>0</v>
      </c>
      <c r="N117" s="309">
        <f>IMM!H117</f>
        <v>0</v>
      </c>
      <c r="O117" s="225">
        <f t="shared" si="9"/>
        <v>0</v>
      </c>
    </row>
    <row r="118" spans="1:15" x14ac:dyDescent="0.3">
      <c r="A118" s="172" t="s">
        <v>363</v>
      </c>
      <c r="B118" s="87">
        <f>data!U110</f>
        <v>25149.378399999998</v>
      </c>
      <c r="C118" s="177">
        <f t="shared" si="8"/>
        <v>0.73659049693779655</v>
      </c>
      <c r="D118" s="192">
        <f t="shared" si="7"/>
        <v>1</v>
      </c>
      <c r="E118" s="819">
        <f>data!F110</f>
        <v>5074173.333333333</v>
      </c>
      <c r="F118" s="88">
        <f t="shared" si="10"/>
        <v>8993.57959980136</v>
      </c>
      <c r="G118" s="178">
        <f t="shared" si="11"/>
        <v>45634981776.522728</v>
      </c>
      <c r="H118" s="202">
        <f>CF!$AA$20</f>
        <v>0.84614285201623562</v>
      </c>
      <c r="I118" s="178">
        <f t="shared" si="12"/>
        <v>570437272.20653415</v>
      </c>
      <c r="J118" s="87">
        <f>UP!L118</f>
        <v>76745369.403961048</v>
      </c>
      <c r="K118" s="87">
        <f>YUP!L118</f>
        <v>7587475.9478807459</v>
      </c>
      <c r="L118" s="309">
        <f>EDU!K118</f>
        <v>94502384.220041364</v>
      </c>
      <c r="M118" s="309">
        <f>'CO2'!H118</f>
        <v>2789206.4152622432</v>
      </c>
      <c r="N118" s="309">
        <f>IMM!H118</f>
        <v>8985585.4708219785</v>
      </c>
      <c r="O118" s="225">
        <f t="shared" si="9"/>
        <v>761047293.66450155</v>
      </c>
    </row>
    <row r="119" spans="1:15" x14ac:dyDescent="0.3">
      <c r="A119" s="172" t="s">
        <v>364</v>
      </c>
      <c r="B119" s="87">
        <f>data!U111</f>
        <v>28591.076000000001</v>
      </c>
      <c r="C119" s="177">
        <f t="shared" si="8"/>
        <v>0.8373930577475549</v>
      </c>
      <c r="D119" s="192">
        <f t="shared" si="7"/>
        <v>0</v>
      </c>
      <c r="E119" s="819">
        <f>data!F111</f>
        <v>1182424.6666666667</v>
      </c>
      <c r="F119" s="88">
        <f t="shared" si="10"/>
        <v>0</v>
      </c>
      <c r="G119" s="178">
        <f t="shared" si="11"/>
        <v>0</v>
      </c>
      <c r="H119" s="202">
        <f>CF!$AA$20</f>
        <v>0.84614285201623562</v>
      </c>
      <c r="I119" s="178">
        <f t="shared" si="12"/>
        <v>0</v>
      </c>
      <c r="J119" s="87">
        <f>UP!L119</f>
        <v>0</v>
      </c>
      <c r="K119" s="87">
        <f>YUP!L119</f>
        <v>0</v>
      </c>
      <c r="L119" s="309">
        <f>EDU!K119</f>
        <v>0</v>
      </c>
      <c r="M119" s="309">
        <f>'CO2'!H119</f>
        <v>0</v>
      </c>
      <c r="N119" s="309">
        <f>IMM!H119</f>
        <v>0</v>
      </c>
      <c r="O119" s="225">
        <f t="shared" si="9"/>
        <v>0</v>
      </c>
    </row>
    <row r="120" spans="1:15" x14ac:dyDescent="0.3">
      <c r="A120" s="172" t="s">
        <v>365</v>
      </c>
      <c r="B120" s="87">
        <f>data!U112</f>
        <v>21406.196</v>
      </c>
      <c r="C120" s="177">
        <f t="shared" si="8"/>
        <v>0.62695786346702997</v>
      </c>
      <c r="D120" s="192">
        <f t="shared" si="7"/>
        <v>1</v>
      </c>
      <c r="E120" s="819">
        <f>data!F112</f>
        <v>8485676</v>
      </c>
      <c r="F120" s="88">
        <f t="shared" si="10"/>
        <v>12736.761999801358</v>
      </c>
      <c r="G120" s="178">
        <f t="shared" si="11"/>
        <v>108080035619.42639</v>
      </c>
      <c r="H120" s="202">
        <f>CF!$AA$20</f>
        <v>0.84614285201623562</v>
      </c>
      <c r="I120" s="178">
        <f t="shared" si="12"/>
        <v>1351000445.24283</v>
      </c>
      <c r="J120" s="87">
        <f>UP!L120</f>
        <v>258039579.31350061</v>
      </c>
      <c r="K120" s="87">
        <f>YUP!L120</f>
        <v>25159564.883905888</v>
      </c>
      <c r="L120" s="309">
        <f>EDU!K120</f>
        <v>239759335.45180318</v>
      </c>
      <c r="M120" s="309">
        <f>'CO2'!H120</f>
        <v>4664464.6097433642</v>
      </c>
      <c r="N120" s="309">
        <f>IMM!H120</f>
        <v>15026835.302374924</v>
      </c>
      <c r="O120" s="225">
        <f t="shared" si="9"/>
        <v>1893650224.804158</v>
      </c>
    </row>
    <row r="121" spans="1:15" x14ac:dyDescent="0.3">
      <c r="A121" s="172" t="s">
        <v>366</v>
      </c>
      <c r="B121" s="87">
        <f>data!U113</f>
        <v>23868.108799999998</v>
      </c>
      <c r="C121" s="177">
        <f t="shared" si="8"/>
        <v>0.69906388310406098</v>
      </c>
      <c r="D121" s="192">
        <f t="shared" si="7"/>
        <v>1</v>
      </c>
      <c r="E121" s="819">
        <f>data!F113</f>
        <v>1519006</v>
      </c>
      <c r="F121" s="88">
        <f t="shared" si="10"/>
        <v>10274.84919980136</v>
      </c>
      <c r="G121" s="178">
        <f t="shared" si="11"/>
        <v>15607557583.593464</v>
      </c>
      <c r="H121" s="202">
        <f>CF!$AA$20</f>
        <v>0.84614285201623562</v>
      </c>
      <c r="I121" s="178">
        <f t="shared" si="12"/>
        <v>195094469.7949183</v>
      </c>
      <c r="J121" s="87">
        <f>UP!L121</f>
        <v>21545938.685160179</v>
      </c>
      <c r="K121" s="87">
        <f>YUP!L121</f>
        <v>1830602.2499147716</v>
      </c>
      <c r="L121" s="309">
        <f>EDU!K121</f>
        <v>44722243.483115107</v>
      </c>
      <c r="M121" s="309">
        <f>'CO2'!H121</f>
        <v>834977.64102563297</v>
      </c>
      <c r="N121" s="309">
        <f>IMM!H121</f>
        <v>2689927.4713433939</v>
      </c>
      <c r="O121" s="225">
        <f t="shared" si="9"/>
        <v>266718159.32547739</v>
      </c>
    </row>
    <row r="122" spans="1:15" x14ac:dyDescent="0.3">
      <c r="A122" s="172" t="s">
        <v>367</v>
      </c>
      <c r="B122" s="87">
        <f>data!U114</f>
        <v>23419.281599999998</v>
      </c>
      <c r="C122" s="177">
        <f t="shared" si="8"/>
        <v>0.68591835540834656</v>
      </c>
      <c r="D122" s="192">
        <f t="shared" si="7"/>
        <v>1</v>
      </c>
      <c r="E122" s="819">
        <f>data!F114</f>
        <v>83875.666666666672</v>
      </c>
      <c r="F122" s="88">
        <f t="shared" si="10"/>
        <v>10723.676399801359</v>
      </c>
      <c r="G122" s="178">
        <f t="shared" si="11"/>
        <v>899455507.15093899</v>
      </c>
      <c r="H122" s="202">
        <f>CF!$AA$20</f>
        <v>0.84614285201623562</v>
      </c>
      <c r="I122" s="178">
        <f t="shared" si="12"/>
        <v>11243193.839386739</v>
      </c>
      <c r="J122" s="87">
        <f>UP!L122</f>
        <v>4190018.016119556</v>
      </c>
      <c r="K122" s="87">
        <f>YUP!L122</f>
        <v>651772.47073974425</v>
      </c>
      <c r="L122" s="309">
        <f>EDU!K122</f>
        <v>3057814.2637326904</v>
      </c>
      <c r="M122" s="309">
        <f>'CO2'!H122</f>
        <v>46105.351982010376</v>
      </c>
      <c r="N122" s="309">
        <f>IMM!H122</f>
        <v>148530.98667411983</v>
      </c>
      <c r="O122" s="225">
        <f t="shared" si="9"/>
        <v>19337434.92863486</v>
      </c>
    </row>
    <row r="123" spans="1:15" x14ac:dyDescent="0.3">
      <c r="A123" s="172" t="s">
        <v>368</v>
      </c>
      <c r="B123" s="87">
        <f>data!U115</f>
        <v>20992.742399999999</v>
      </c>
      <c r="C123" s="177">
        <f t="shared" si="8"/>
        <v>0.61484837957279903</v>
      </c>
      <c r="D123" s="192">
        <f t="shared" si="7"/>
        <v>1</v>
      </c>
      <c r="E123" s="819">
        <f>data!F115</f>
        <v>85980</v>
      </c>
      <c r="F123" s="88">
        <f t="shared" si="10"/>
        <v>13150.215599801359</v>
      </c>
      <c r="G123" s="178">
        <f t="shared" si="11"/>
        <v>1130655537.2709208</v>
      </c>
      <c r="H123" s="202">
        <f>CF!$AA$20</f>
        <v>0.84614285201623562</v>
      </c>
      <c r="I123" s="178">
        <f t="shared" si="12"/>
        <v>14133194.215886511</v>
      </c>
      <c r="J123" s="87">
        <f>UP!L123</f>
        <v>3546063.1011371403</v>
      </c>
      <c r="K123" s="87">
        <f>YUP!L123</f>
        <v>676682.03855914529</v>
      </c>
      <c r="L123" s="309">
        <f>EDU!K123</f>
        <v>2192157.1566391308</v>
      </c>
      <c r="M123" s="309">
        <f>'CO2'!H123</f>
        <v>47262.076367956361</v>
      </c>
      <c r="N123" s="309">
        <f>IMM!H123</f>
        <v>152257.43939530521</v>
      </c>
      <c r="O123" s="225">
        <f t="shared" si="9"/>
        <v>20747616.027985185</v>
      </c>
    </row>
    <row r="124" spans="1:15" ht="17.25" thickBot="1" x14ac:dyDescent="0.35">
      <c r="A124" s="173" t="s">
        <v>369</v>
      </c>
      <c r="B124" s="193">
        <f>data!U116</f>
        <v>22091.663199999999</v>
      </c>
      <c r="C124" s="187">
        <f t="shared" si="8"/>
        <v>0.64703424935029141</v>
      </c>
      <c r="D124" s="194">
        <f t="shared" si="7"/>
        <v>1</v>
      </c>
      <c r="E124" s="820">
        <f>data!F116</f>
        <v>2180257.6666666665</v>
      </c>
      <c r="F124" s="186">
        <f t="shared" si="10"/>
        <v>12051.294799801359</v>
      </c>
      <c r="G124" s="188">
        <f t="shared" si="11"/>
        <v>26274927880.527042</v>
      </c>
      <c r="H124" s="203">
        <f>CF!$AA$20</f>
        <v>0.84614285201623562</v>
      </c>
      <c r="I124" s="188">
        <f t="shared" si="12"/>
        <v>328436598.50658804</v>
      </c>
      <c r="J124" s="193">
        <f>UP!L124</f>
        <v>72245169.529785991</v>
      </c>
      <c r="K124" s="193">
        <f>YUP!L124</f>
        <v>9040467.5012310073</v>
      </c>
      <c r="L124" s="310">
        <f>EDU!K124</f>
        <v>42295484.278387606</v>
      </c>
      <c r="M124" s="310">
        <f>'CO2'!H124</f>
        <v>1198458.9944617625</v>
      </c>
      <c r="N124" s="310">
        <f>IMM!H124</f>
        <v>3860903.1117544724</v>
      </c>
      <c r="O124" s="226">
        <f t="shared" si="9"/>
        <v>457077081.92220891</v>
      </c>
    </row>
    <row r="125" spans="1:15" x14ac:dyDescent="0.3">
      <c r="A125" s="171" t="s">
        <v>32</v>
      </c>
      <c r="B125" s="190">
        <f>data!U117</f>
        <v>35107.257600000004</v>
      </c>
      <c r="C125" s="180"/>
      <c r="D125" s="191"/>
      <c r="E125" s="818">
        <f>data!F117</f>
        <v>67719757.333333328</v>
      </c>
      <c r="F125" s="179">
        <f t="shared" si="10"/>
        <v>0</v>
      </c>
      <c r="G125" s="181">
        <f t="shared" si="11"/>
        <v>0</v>
      </c>
      <c r="H125" s="201">
        <f>CF!$AA$21</f>
        <v>1.0446642538574502</v>
      </c>
      <c r="I125" s="181">
        <f t="shared" si="12"/>
        <v>0</v>
      </c>
      <c r="J125" s="190">
        <f>UP!L125</f>
        <v>0</v>
      </c>
      <c r="K125" s="190">
        <f>YUP!L125</f>
        <v>0</v>
      </c>
      <c r="L125" s="308">
        <f>EDU!K125</f>
        <v>0</v>
      </c>
      <c r="M125" s="308">
        <f>'CO2'!H125</f>
        <v>0</v>
      </c>
      <c r="N125" s="308">
        <f>IMM!H125</f>
        <v>0</v>
      </c>
      <c r="O125" s="224">
        <f>SUM(O126:O152)</f>
        <v>321394232.64380121</v>
      </c>
    </row>
    <row r="126" spans="1:15" s="1" customFormat="1" x14ac:dyDescent="0.3">
      <c r="A126" s="172" t="s">
        <v>370</v>
      </c>
      <c r="B126" s="87">
        <f>data!U118</f>
        <v>58092.767200000002</v>
      </c>
      <c r="C126" s="177">
        <f t="shared" si="8"/>
        <v>1.7014567747861209</v>
      </c>
      <c r="D126" s="192">
        <f t="shared" si="7"/>
        <v>0</v>
      </c>
      <c r="E126" s="819">
        <f>data!F118</f>
        <v>12314453</v>
      </c>
      <c r="F126" s="88">
        <f t="shared" si="10"/>
        <v>0</v>
      </c>
      <c r="G126" s="178">
        <f t="shared" si="11"/>
        <v>0</v>
      </c>
      <c r="H126" s="202">
        <f>CF!$AA$21</f>
        <v>1.0446642538574502</v>
      </c>
      <c r="I126" s="178">
        <f t="shared" si="12"/>
        <v>0</v>
      </c>
      <c r="J126" s="87">
        <f>UP!L126</f>
        <v>0</v>
      </c>
      <c r="K126" s="87">
        <f>YUP!L126</f>
        <v>0</v>
      </c>
      <c r="L126" s="309">
        <f>EDU!K126</f>
        <v>0</v>
      </c>
      <c r="M126" s="309">
        <f>'CO2'!H126</f>
        <v>0</v>
      </c>
      <c r="N126" s="309">
        <f>IMM!H126</f>
        <v>0</v>
      </c>
      <c r="O126" s="225">
        <f t="shared" si="9"/>
        <v>0</v>
      </c>
    </row>
    <row r="127" spans="1:15" x14ac:dyDescent="0.3">
      <c r="A127" s="172" t="s">
        <v>371</v>
      </c>
      <c r="B127" s="87">
        <f>data!U119</f>
        <v>28597.549599999998</v>
      </c>
      <c r="C127" s="177">
        <f t="shared" si="8"/>
        <v>0.83758266053475439</v>
      </c>
      <c r="D127" s="192">
        <f t="shared" si="7"/>
        <v>0</v>
      </c>
      <c r="E127" s="819">
        <f>data!F119</f>
        <v>2573694</v>
      </c>
      <c r="F127" s="88">
        <f t="shared" si="10"/>
        <v>0</v>
      </c>
      <c r="G127" s="178">
        <f t="shared" si="11"/>
        <v>0</v>
      </c>
      <c r="H127" s="202">
        <f>CF!$AA$21</f>
        <v>1.0446642538574502</v>
      </c>
      <c r="I127" s="178">
        <f t="shared" si="12"/>
        <v>0</v>
      </c>
      <c r="J127" s="87">
        <f>UP!L127</f>
        <v>0</v>
      </c>
      <c r="K127" s="87">
        <f>YUP!L127</f>
        <v>0</v>
      </c>
      <c r="L127" s="309">
        <f>EDU!K127</f>
        <v>0</v>
      </c>
      <c r="M127" s="309">
        <f>'CO2'!H127</f>
        <v>0</v>
      </c>
      <c r="N127" s="309">
        <f>IMM!H127</f>
        <v>0</v>
      </c>
      <c r="O127" s="225">
        <f t="shared" si="9"/>
        <v>0</v>
      </c>
    </row>
    <row r="128" spans="1:15" x14ac:dyDescent="0.3">
      <c r="A128" s="172" t="s">
        <v>372</v>
      </c>
      <c r="B128" s="87">
        <f>data!U120</f>
        <v>29213.656799999997</v>
      </c>
      <c r="C128" s="177">
        <f t="shared" si="8"/>
        <v>0.85562758798373473</v>
      </c>
      <c r="D128" s="192">
        <f t="shared" si="7"/>
        <v>0</v>
      </c>
      <c r="E128" s="819">
        <f>data!F120</f>
        <v>1620468.6666666667</v>
      </c>
      <c r="F128" s="88">
        <f t="shared" si="10"/>
        <v>0</v>
      </c>
      <c r="G128" s="178">
        <f t="shared" si="11"/>
        <v>0</v>
      </c>
      <c r="H128" s="202">
        <f>CF!$AA$21</f>
        <v>1.0446642538574502</v>
      </c>
      <c r="I128" s="178">
        <f t="shared" si="12"/>
        <v>0</v>
      </c>
      <c r="J128" s="87">
        <f>UP!L128</f>
        <v>0</v>
      </c>
      <c r="K128" s="87">
        <f>YUP!L128</f>
        <v>0</v>
      </c>
      <c r="L128" s="309">
        <f>EDU!K128</f>
        <v>0</v>
      </c>
      <c r="M128" s="309">
        <f>'CO2'!H128</f>
        <v>0</v>
      </c>
      <c r="N128" s="309">
        <f>IMM!H128</f>
        <v>0</v>
      </c>
      <c r="O128" s="225">
        <f t="shared" si="9"/>
        <v>0</v>
      </c>
    </row>
    <row r="129" spans="1:15" x14ac:dyDescent="0.3">
      <c r="A129" s="172" t="s">
        <v>373</v>
      </c>
      <c r="B129" s="87">
        <f>data!U121</f>
        <v>26409.0376</v>
      </c>
      <c r="C129" s="177">
        <f t="shared" si="8"/>
        <v>0.77348417205543951</v>
      </c>
      <c r="D129" s="192">
        <f t="shared" si="7"/>
        <v>0</v>
      </c>
      <c r="E129" s="819">
        <f>data!F121</f>
        <v>1179283</v>
      </c>
      <c r="F129" s="88">
        <f t="shared" si="10"/>
        <v>0</v>
      </c>
      <c r="G129" s="178">
        <f t="shared" si="11"/>
        <v>0</v>
      </c>
      <c r="H129" s="202">
        <f>CF!$AA$21</f>
        <v>1.0446642538574502</v>
      </c>
      <c r="I129" s="178">
        <f t="shared" si="12"/>
        <v>0</v>
      </c>
      <c r="J129" s="87">
        <f>UP!L129</f>
        <v>0</v>
      </c>
      <c r="K129" s="87">
        <f>YUP!L129</f>
        <v>0</v>
      </c>
      <c r="L129" s="309">
        <f>EDU!K129</f>
        <v>0</v>
      </c>
      <c r="M129" s="309">
        <f>'CO2'!H129</f>
        <v>0</v>
      </c>
      <c r="N129" s="309">
        <f>IMM!H129</f>
        <v>0</v>
      </c>
      <c r="O129" s="225">
        <f t="shared" si="9"/>
        <v>0</v>
      </c>
    </row>
    <row r="130" spans="1:15" x14ac:dyDescent="0.3">
      <c r="A130" s="172" t="s">
        <v>374</v>
      </c>
      <c r="B130" s="87">
        <f>data!U122</f>
        <v>27449.532800000001</v>
      </c>
      <c r="C130" s="177">
        <f t="shared" si="8"/>
        <v>0.80395883684593761</v>
      </c>
      <c r="D130" s="192">
        <f t="shared" si="7"/>
        <v>0</v>
      </c>
      <c r="E130" s="819">
        <f>data!F122</f>
        <v>1472436</v>
      </c>
      <c r="F130" s="88">
        <f t="shared" si="10"/>
        <v>0</v>
      </c>
      <c r="G130" s="178">
        <f t="shared" si="11"/>
        <v>0</v>
      </c>
      <c r="H130" s="202">
        <f>CF!$AA$21</f>
        <v>1.0446642538574502</v>
      </c>
      <c r="I130" s="178">
        <f t="shared" si="12"/>
        <v>0</v>
      </c>
      <c r="J130" s="87">
        <f>UP!L130</f>
        <v>0</v>
      </c>
      <c r="K130" s="87">
        <f>YUP!L130</f>
        <v>0</v>
      </c>
      <c r="L130" s="309">
        <f>EDU!K130</f>
        <v>0</v>
      </c>
      <c r="M130" s="309">
        <f>'CO2'!H130</f>
        <v>0</v>
      </c>
      <c r="N130" s="309">
        <f>IMM!H130</f>
        <v>0</v>
      </c>
      <c r="O130" s="225">
        <f t="shared" si="9"/>
        <v>0</v>
      </c>
    </row>
    <row r="131" spans="1:15" x14ac:dyDescent="0.3">
      <c r="A131" s="172" t="s">
        <v>375</v>
      </c>
      <c r="B131" s="87">
        <f>data!U123</f>
        <v>29935.150399999999</v>
      </c>
      <c r="C131" s="177">
        <f t="shared" si="8"/>
        <v>0.87675913727727284</v>
      </c>
      <c r="D131" s="192">
        <f t="shared" si="7"/>
        <v>0</v>
      </c>
      <c r="E131" s="819">
        <f>data!F123</f>
        <v>1854594.6666666667</v>
      </c>
      <c r="F131" s="88">
        <f t="shared" si="10"/>
        <v>0</v>
      </c>
      <c r="G131" s="178">
        <f t="shared" si="11"/>
        <v>0</v>
      </c>
      <c r="H131" s="202">
        <f>CF!$AA$21</f>
        <v>1.0446642538574502</v>
      </c>
      <c r="I131" s="178">
        <f t="shared" si="12"/>
        <v>0</v>
      </c>
      <c r="J131" s="87">
        <f>UP!L131</f>
        <v>0</v>
      </c>
      <c r="K131" s="87">
        <f>YUP!L131</f>
        <v>0</v>
      </c>
      <c r="L131" s="309">
        <f>EDU!K131</f>
        <v>0</v>
      </c>
      <c r="M131" s="309">
        <f>'CO2'!H131</f>
        <v>0</v>
      </c>
      <c r="N131" s="309">
        <f>IMM!H131</f>
        <v>0</v>
      </c>
      <c r="O131" s="225">
        <f t="shared" si="9"/>
        <v>0</v>
      </c>
    </row>
    <row r="132" spans="1:15" x14ac:dyDescent="0.3">
      <c r="A132" s="172" t="s">
        <v>376</v>
      </c>
      <c r="B132" s="87">
        <f>data!U124</f>
        <v>28766.189599999998</v>
      </c>
      <c r="C132" s="177">
        <f t="shared" si="8"/>
        <v>0.84252189280633971</v>
      </c>
      <c r="D132" s="192">
        <f t="shared" si="7"/>
        <v>0</v>
      </c>
      <c r="E132" s="819">
        <f>data!F124</f>
        <v>4071433</v>
      </c>
      <c r="F132" s="88">
        <f t="shared" si="10"/>
        <v>0</v>
      </c>
      <c r="G132" s="178">
        <f t="shared" si="11"/>
        <v>0</v>
      </c>
      <c r="H132" s="202">
        <f>CF!$AA$21</f>
        <v>1.0446642538574502</v>
      </c>
      <c r="I132" s="178">
        <f t="shared" si="12"/>
        <v>0</v>
      </c>
      <c r="J132" s="87">
        <f>UP!L132</f>
        <v>0</v>
      </c>
      <c r="K132" s="87">
        <f>YUP!L132</f>
        <v>0</v>
      </c>
      <c r="L132" s="309">
        <f>EDU!K132</f>
        <v>0</v>
      </c>
      <c r="M132" s="309">
        <f>'CO2'!H132</f>
        <v>0</v>
      </c>
      <c r="N132" s="309">
        <f>IMM!H132</f>
        <v>0</v>
      </c>
      <c r="O132" s="225">
        <f t="shared" si="9"/>
        <v>0</v>
      </c>
    </row>
    <row r="133" spans="1:15" x14ac:dyDescent="0.3">
      <c r="A133" s="172" t="s">
        <v>377</v>
      </c>
      <c r="B133" s="87">
        <f>data!U125</f>
        <v>26094.115999999998</v>
      </c>
      <c r="C133" s="177">
        <f t="shared" si="8"/>
        <v>0.76426055411343718</v>
      </c>
      <c r="D133" s="192">
        <f t="shared" si="7"/>
        <v>0</v>
      </c>
      <c r="E133" s="819">
        <f>data!F125</f>
        <v>1923164</v>
      </c>
      <c r="F133" s="88">
        <f t="shared" si="10"/>
        <v>0</v>
      </c>
      <c r="G133" s="178">
        <f t="shared" si="11"/>
        <v>0</v>
      </c>
      <c r="H133" s="202">
        <f>CF!$AA$21</f>
        <v>1.0446642538574502</v>
      </c>
      <c r="I133" s="178">
        <f t="shared" si="12"/>
        <v>0</v>
      </c>
      <c r="J133" s="87">
        <f>UP!L133</f>
        <v>0</v>
      </c>
      <c r="K133" s="87">
        <f>YUP!L133</f>
        <v>0</v>
      </c>
      <c r="L133" s="309">
        <f>EDU!K133</f>
        <v>0</v>
      </c>
      <c r="M133" s="309">
        <f>'CO2'!H133</f>
        <v>0</v>
      </c>
      <c r="N133" s="309">
        <f>IMM!H133</f>
        <v>0</v>
      </c>
      <c r="O133" s="225">
        <f t="shared" si="9"/>
        <v>0</v>
      </c>
    </row>
    <row r="134" spans="1:15" x14ac:dyDescent="0.3">
      <c r="A134" s="172" t="s">
        <v>378</v>
      </c>
      <c r="B134" s="87">
        <f>data!U126</f>
        <v>31991.157599999995</v>
      </c>
      <c r="C134" s="177">
        <f t="shared" si="8"/>
        <v>0.93697674349674442</v>
      </c>
      <c r="D134" s="192">
        <f t="shared" si="7"/>
        <v>0</v>
      </c>
      <c r="E134" s="819">
        <f>data!F126</f>
        <v>1920828</v>
      </c>
      <c r="F134" s="88">
        <f t="shared" si="10"/>
        <v>0</v>
      </c>
      <c r="G134" s="178">
        <f t="shared" si="11"/>
        <v>0</v>
      </c>
      <c r="H134" s="202">
        <f>CF!$AA$21</f>
        <v>1.0446642538574502</v>
      </c>
      <c r="I134" s="178">
        <f t="shared" si="12"/>
        <v>0</v>
      </c>
      <c r="J134" s="87">
        <f>UP!L134</f>
        <v>0</v>
      </c>
      <c r="K134" s="87">
        <f>YUP!L134</f>
        <v>0</v>
      </c>
      <c r="L134" s="309">
        <f>EDU!K134</f>
        <v>0</v>
      </c>
      <c r="M134" s="309">
        <f>'CO2'!H134</f>
        <v>0</v>
      </c>
      <c r="N134" s="309">
        <f>IMM!H134</f>
        <v>0</v>
      </c>
      <c r="O134" s="225">
        <f t="shared" si="9"/>
        <v>0</v>
      </c>
    </row>
    <row r="135" spans="1:15" x14ac:dyDescent="0.3">
      <c r="A135" s="172" t="s">
        <v>379</v>
      </c>
      <c r="B135" s="87">
        <f>data!U127</f>
        <v>29860.336800000001</v>
      </c>
      <c r="C135" s="177">
        <f t="shared" si="8"/>
        <v>0.87456795044453173</v>
      </c>
      <c r="D135" s="192">
        <f t="shared" si="7"/>
        <v>0</v>
      </c>
      <c r="E135" s="819">
        <f>data!F127</f>
        <v>1316700.6666666667</v>
      </c>
      <c r="F135" s="88">
        <f t="shared" si="10"/>
        <v>0</v>
      </c>
      <c r="G135" s="178">
        <f t="shared" si="11"/>
        <v>0</v>
      </c>
      <c r="H135" s="202">
        <f>CF!$AA$21</f>
        <v>1.0446642538574502</v>
      </c>
      <c r="I135" s="178">
        <f t="shared" si="12"/>
        <v>0</v>
      </c>
      <c r="J135" s="87">
        <f>UP!L135</f>
        <v>0</v>
      </c>
      <c r="K135" s="87">
        <f>YUP!L135</f>
        <v>0</v>
      </c>
      <c r="L135" s="309">
        <f>EDU!K135</f>
        <v>0</v>
      </c>
      <c r="M135" s="309">
        <f>'CO2'!H135</f>
        <v>0</v>
      </c>
      <c r="N135" s="309">
        <f>IMM!H135</f>
        <v>0</v>
      </c>
      <c r="O135" s="225">
        <f t="shared" si="9"/>
        <v>0</v>
      </c>
    </row>
    <row r="136" spans="1:15" x14ac:dyDescent="0.3">
      <c r="A136" s="172" t="s">
        <v>380</v>
      </c>
      <c r="B136" s="87">
        <f>data!U128</f>
        <v>25646.635200000001</v>
      </c>
      <c r="C136" s="177">
        <f t="shared" si="8"/>
        <v>0.751154460610859</v>
      </c>
      <c r="D136" s="192">
        <f t="shared" si="7"/>
        <v>0</v>
      </c>
      <c r="E136" s="819">
        <f>data!F128</f>
        <v>2325080.3333333335</v>
      </c>
      <c r="F136" s="88">
        <f t="shared" si="10"/>
        <v>0</v>
      </c>
      <c r="G136" s="178">
        <f t="shared" si="11"/>
        <v>0</v>
      </c>
      <c r="H136" s="202">
        <f>CF!$AA$21</f>
        <v>1.0446642538574502</v>
      </c>
      <c r="I136" s="178">
        <f t="shared" si="12"/>
        <v>0</v>
      </c>
      <c r="J136" s="87">
        <f>UP!L136</f>
        <v>0</v>
      </c>
      <c r="K136" s="87">
        <f>YUP!L136</f>
        <v>0</v>
      </c>
      <c r="L136" s="309">
        <f>EDU!K136</f>
        <v>0</v>
      </c>
      <c r="M136" s="309">
        <f>'CO2'!H136</f>
        <v>0</v>
      </c>
      <c r="N136" s="309">
        <f>IMM!H136</f>
        <v>0</v>
      </c>
      <c r="O136" s="225">
        <f t="shared" si="9"/>
        <v>0</v>
      </c>
    </row>
    <row r="137" spans="1:15" x14ac:dyDescent="0.3">
      <c r="A137" s="172" t="s">
        <v>381</v>
      </c>
      <c r="B137" s="87">
        <f>data!U129</f>
        <v>31710.9568</v>
      </c>
      <c r="C137" s="177">
        <f t="shared" si="8"/>
        <v>0.92877004974743238</v>
      </c>
      <c r="D137" s="192">
        <f t="shared" si="7"/>
        <v>0</v>
      </c>
      <c r="E137" s="819">
        <f>data!F129</f>
        <v>3854986</v>
      </c>
      <c r="F137" s="88">
        <f t="shared" si="10"/>
        <v>0</v>
      </c>
      <c r="G137" s="178">
        <f t="shared" si="11"/>
        <v>0</v>
      </c>
      <c r="H137" s="202">
        <f>CF!$AA$21</f>
        <v>1.0446642538574502</v>
      </c>
      <c r="I137" s="178">
        <f t="shared" si="12"/>
        <v>0</v>
      </c>
      <c r="J137" s="87">
        <f>UP!L137</f>
        <v>0</v>
      </c>
      <c r="K137" s="87">
        <f>YUP!L137</f>
        <v>0</v>
      </c>
      <c r="L137" s="309">
        <f>EDU!K137</f>
        <v>0</v>
      </c>
      <c r="M137" s="309">
        <f>'CO2'!H137</f>
        <v>0</v>
      </c>
      <c r="N137" s="309">
        <f>IMM!H137</f>
        <v>0</v>
      </c>
      <c r="O137" s="225">
        <f t="shared" si="9"/>
        <v>0</v>
      </c>
    </row>
    <row r="138" spans="1:15" x14ac:dyDescent="0.3">
      <c r="A138" s="172" t="s">
        <v>382</v>
      </c>
      <c r="B138" s="87">
        <f>data!U130</f>
        <v>30183.459200000001</v>
      </c>
      <c r="C138" s="177">
        <f t="shared" si="8"/>
        <v>0.884031758471999</v>
      </c>
      <c r="D138" s="192">
        <f t="shared" si="7"/>
        <v>0</v>
      </c>
      <c r="E138" s="819">
        <f>data!F130</f>
        <v>3394346.3333333335</v>
      </c>
      <c r="F138" s="88">
        <f t="shared" si="10"/>
        <v>0</v>
      </c>
      <c r="G138" s="178">
        <f t="shared" si="11"/>
        <v>0</v>
      </c>
      <c r="H138" s="202">
        <f>CF!$AA$21</f>
        <v>1.0446642538574502</v>
      </c>
      <c r="I138" s="178">
        <f t="shared" si="12"/>
        <v>0</v>
      </c>
      <c r="J138" s="87">
        <f>UP!L138</f>
        <v>0</v>
      </c>
      <c r="K138" s="87">
        <f>YUP!L138</f>
        <v>0</v>
      </c>
      <c r="L138" s="309">
        <f>EDU!K138</f>
        <v>0</v>
      </c>
      <c r="M138" s="309">
        <f>'CO2'!H138</f>
        <v>0</v>
      </c>
      <c r="N138" s="309">
        <f>IMM!H138</f>
        <v>0</v>
      </c>
      <c r="O138" s="225">
        <f t="shared" si="9"/>
        <v>0</v>
      </c>
    </row>
    <row r="139" spans="1:15" x14ac:dyDescent="0.3">
      <c r="A139" s="172" t="s">
        <v>383</v>
      </c>
      <c r="B139" s="87">
        <f>data!U131</f>
        <v>30879.874400000001</v>
      </c>
      <c r="C139" s="177">
        <f t="shared" si="8"/>
        <v>0.90442879612773031</v>
      </c>
      <c r="D139" s="192">
        <f t="shared" si="7"/>
        <v>0</v>
      </c>
      <c r="E139" s="819">
        <f>data!F131</f>
        <v>3514440</v>
      </c>
      <c r="F139" s="88">
        <f t="shared" si="10"/>
        <v>0</v>
      </c>
      <c r="G139" s="178">
        <f t="shared" si="11"/>
        <v>0</v>
      </c>
      <c r="H139" s="202">
        <f>CF!$AA$21</f>
        <v>1.0446642538574502</v>
      </c>
      <c r="I139" s="178">
        <f t="shared" si="12"/>
        <v>0</v>
      </c>
      <c r="J139" s="87">
        <f>UP!L139</f>
        <v>0</v>
      </c>
      <c r="K139" s="87">
        <f>YUP!L139</f>
        <v>0</v>
      </c>
      <c r="L139" s="309">
        <f>EDU!K139</f>
        <v>0</v>
      </c>
      <c r="M139" s="309">
        <f>'CO2'!H139</f>
        <v>0</v>
      </c>
      <c r="N139" s="309">
        <f>IMM!H139</f>
        <v>0</v>
      </c>
      <c r="O139" s="225">
        <f t="shared" si="9"/>
        <v>0</v>
      </c>
    </row>
    <row r="140" spans="1:15" x14ac:dyDescent="0.3">
      <c r="A140" s="172" t="s">
        <v>384</v>
      </c>
      <c r="B140" s="87">
        <f>data!U132</f>
        <v>26380.4912</v>
      </c>
      <c r="C140" s="177">
        <f t="shared" si="8"/>
        <v>0.77264808749591884</v>
      </c>
      <c r="D140" s="192">
        <f t="shared" ref="D140:D207" si="17">IF(C140&lt;$F$5,1,0)</f>
        <v>0</v>
      </c>
      <c r="E140" s="819">
        <f>data!F132</f>
        <v>726719</v>
      </c>
      <c r="F140" s="88">
        <f t="shared" si="10"/>
        <v>0</v>
      </c>
      <c r="G140" s="178">
        <f t="shared" si="11"/>
        <v>0</v>
      </c>
      <c r="H140" s="202">
        <f>CF!$AA$21</f>
        <v>1.0446642538574502</v>
      </c>
      <c r="I140" s="178">
        <f t="shared" si="12"/>
        <v>0</v>
      </c>
      <c r="J140" s="87">
        <f>UP!L140</f>
        <v>0</v>
      </c>
      <c r="K140" s="87">
        <f>YUP!L140</f>
        <v>0</v>
      </c>
      <c r="L140" s="309">
        <f>EDU!K140</f>
        <v>0</v>
      </c>
      <c r="M140" s="309">
        <f>'CO2'!H140</f>
        <v>0</v>
      </c>
      <c r="N140" s="309">
        <f>IMM!H140</f>
        <v>0</v>
      </c>
      <c r="O140" s="225">
        <f t="shared" si="9"/>
        <v>0</v>
      </c>
    </row>
    <row r="141" spans="1:15" x14ac:dyDescent="0.3">
      <c r="A141" s="172" t="s">
        <v>385</v>
      </c>
      <c r="B141" s="87">
        <f>data!U133</f>
        <v>28660.762399999996</v>
      </c>
      <c r="C141" s="177">
        <f t="shared" ref="C141:C208" si="18">B141/$B$11</f>
        <v>0.83943407598623243</v>
      </c>
      <c r="D141" s="192">
        <f t="shared" si="17"/>
        <v>0</v>
      </c>
      <c r="E141" s="819">
        <f>data!F133</f>
        <v>1825959.3333333333</v>
      </c>
      <c r="F141" s="88">
        <f t="shared" si="10"/>
        <v>0</v>
      </c>
      <c r="G141" s="178">
        <f t="shared" si="11"/>
        <v>0</v>
      </c>
      <c r="H141" s="202">
        <f>CF!$AA$21</f>
        <v>1.0446642538574502</v>
      </c>
      <c r="I141" s="178">
        <f t="shared" si="12"/>
        <v>0</v>
      </c>
      <c r="J141" s="87">
        <f>UP!L141</f>
        <v>0</v>
      </c>
      <c r="K141" s="87">
        <f>YUP!L141</f>
        <v>0</v>
      </c>
      <c r="L141" s="309">
        <f>EDU!K141</f>
        <v>0</v>
      </c>
      <c r="M141" s="309">
        <f>'CO2'!H141</f>
        <v>0</v>
      </c>
      <c r="N141" s="309">
        <f>IMM!H141</f>
        <v>0</v>
      </c>
      <c r="O141" s="225">
        <f t="shared" si="9"/>
        <v>0</v>
      </c>
    </row>
    <row r="142" spans="1:15" x14ac:dyDescent="0.3">
      <c r="A142" s="172" t="s">
        <v>386</v>
      </c>
      <c r="B142" s="87">
        <f>data!U134</f>
        <v>26685.784</v>
      </c>
      <c r="C142" s="177">
        <f t="shared" si="18"/>
        <v>0.78158969120822097</v>
      </c>
      <c r="D142" s="192">
        <f t="shared" si="17"/>
        <v>0</v>
      </c>
      <c r="E142" s="819">
        <f>data!F134</f>
        <v>2897803.6666666665</v>
      </c>
      <c r="F142" s="88">
        <f t="shared" si="10"/>
        <v>0</v>
      </c>
      <c r="G142" s="178">
        <f t="shared" si="11"/>
        <v>0</v>
      </c>
      <c r="H142" s="202">
        <f>CF!$AA$21</f>
        <v>1.0446642538574502</v>
      </c>
      <c r="I142" s="178">
        <f t="shared" si="12"/>
        <v>0</v>
      </c>
      <c r="J142" s="87">
        <f>UP!L142</f>
        <v>0</v>
      </c>
      <c r="K142" s="87">
        <f>YUP!L142</f>
        <v>0</v>
      </c>
      <c r="L142" s="309">
        <f>EDU!K142</f>
        <v>0</v>
      </c>
      <c r="M142" s="309">
        <f>'CO2'!H142</f>
        <v>0</v>
      </c>
      <c r="N142" s="309">
        <f>IMM!H142</f>
        <v>0</v>
      </c>
      <c r="O142" s="225">
        <f t="shared" ref="O142:O209" si="19">SUM(I142:N142)</f>
        <v>0</v>
      </c>
    </row>
    <row r="143" spans="1:15" x14ac:dyDescent="0.3">
      <c r="A143" s="172" t="s">
        <v>387</v>
      </c>
      <c r="B143" s="87">
        <f>data!U135</f>
        <v>30986.675199999998</v>
      </c>
      <c r="C143" s="177">
        <f t="shared" si="18"/>
        <v>0.90755684379133983</v>
      </c>
      <c r="D143" s="192">
        <f t="shared" si="17"/>
        <v>0</v>
      </c>
      <c r="E143" s="819">
        <f>data!F135</f>
        <v>3123278.3333333335</v>
      </c>
      <c r="F143" s="88">
        <f t="shared" ref="F143:F210" si="20">D143*($B$11-B143)</f>
        <v>0</v>
      </c>
      <c r="G143" s="178">
        <f t="shared" ref="G143:G210" si="21">E143*F143</f>
        <v>0</v>
      </c>
      <c r="H143" s="202">
        <f>CF!$AA$21</f>
        <v>1.0446642538574502</v>
      </c>
      <c r="I143" s="178">
        <f t="shared" ref="I143:I210" si="22">G143*IF(H143&lt;I$5, J$5, IF(H143&gt;I$7,J$7,J$6))</f>
        <v>0</v>
      </c>
      <c r="J143" s="87">
        <f>UP!L143</f>
        <v>0</v>
      </c>
      <c r="K143" s="87">
        <f>YUP!L143</f>
        <v>0</v>
      </c>
      <c r="L143" s="309">
        <f>EDU!K143</f>
        <v>0</v>
      </c>
      <c r="M143" s="309">
        <f>'CO2'!H143</f>
        <v>0</v>
      </c>
      <c r="N143" s="309">
        <f>IMM!H143</f>
        <v>0</v>
      </c>
      <c r="O143" s="225">
        <f t="shared" si="19"/>
        <v>0</v>
      </c>
    </row>
    <row r="144" spans="1:15" x14ac:dyDescent="0.3">
      <c r="A144" s="172" t="s">
        <v>388</v>
      </c>
      <c r="B144" s="87">
        <f>data!U136</f>
        <v>28594.816000000003</v>
      </c>
      <c r="C144" s="177">
        <f t="shared" si="18"/>
        <v>0.83750259717293285</v>
      </c>
      <c r="D144" s="192">
        <f t="shared" si="17"/>
        <v>0</v>
      </c>
      <c r="E144" s="819">
        <f>data!F136</f>
        <v>1368899.6666666667</v>
      </c>
      <c r="F144" s="88">
        <f t="shared" si="20"/>
        <v>0</v>
      </c>
      <c r="G144" s="178">
        <f t="shared" si="21"/>
        <v>0</v>
      </c>
      <c r="H144" s="202">
        <f>CF!$AA$21</f>
        <v>1.0446642538574502</v>
      </c>
      <c r="I144" s="178">
        <f t="shared" si="22"/>
        <v>0</v>
      </c>
      <c r="J144" s="87">
        <f>UP!L144</f>
        <v>0</v>
      </c>
      <c r="K144" s="87">
        <f>YUP!L144</f>
        <v>0</v>
      </c>
      <c r="L144" s="309">
        <f>EDU!K144</f>
        <v>0</v>
      </c>
      <c r="M144" s="309">
        <f>'CO2'!H144</f>
        <v>0</v>
      </c>
      <c r="N144" s="309">
        <f>IMM!H144</f>
        <v>0</v>
      </c>
      <c r="O144" s="225">
        <f t="shared" si="19"/>
        <v>0</v>
      </c>
    </row>
    <row r="145" spans="1:15" x14ac:dyDescent="0.3">
      <c r="A145" s="172" t="s">
        <v>389</v>
      </c>
      <c r="B145" s="87">
        <f>data!U137</f>
        <v>35111.392</v>
      </c>
      <c r="C145" s="177">
        <f t="shared" si="18"/>
        <v>1.028364091951385</v>
      </c>
      <c r="D145" s="192">
        <f t="shared" si="17"/>
        <v>0</v>
      </c>
      <c r="E145" s="819">
        <f>data!F137</f>
        <v>6747358.666666667</v>
      </c>
      <c r="F145" s="88">
        <f t="shared" si="20"/>
        <v>0</v>
      </c>
      <c r="G145" s="178">
        <f t="shared" si="21"/>
        <v>0</v>
      </c>
      <c r="H145" s="202">
        <f>CF!$AA$21</f>
        <v>1.0446642538574502</v>
      </c>
      <c r="I145" s="178">
        <f t="shared" si="22"/>
        <v>0</v>
      </c>
      <c r="J145" s="87">
        <f>UP!L145</f>
        <v>0</v>
      </c>
      <c r="K145" s="87">
        <f>YUP!L145</f>
        <v>0</v>
      </c>
      <c r="L145" s="309">
        <f>EDU!K145</f>
        <v>0</v>
      </c>
      <c r="M145" s="309">
        <f>'CO2'!H145</f>
        <v>0</v>
      </c>
      <c r="N145" s="309">
        <f>IMM!H145</f>
        <v>0</v>
      </c>
      <c r="O145" s="225">
        <f t="shared" si="19"/>
        <v>0</v>
      </c>
    </row>
    <row r="146" spans="1:15" x14ac:dyDescent="0.3">
      <c r="A146" s="172" t="s">
        <v>390</v>
      </c>
      <c r="B146" s="87">
        <f>data!U138</f>
        <v>34875.078399999999</v>
      </c>
      <c r="C146" s="177">
        <f t="shared" si="18"/>
        <v>1.0214427935682344</v>
      </c>
      <c r="D146" s="192">
        <f t="shared" si="17"/>
        <v>0</v>
      </c>
      <c r="E146" s="819">
        <f>data!F138</f>
        <v>5125622.666666667</v>
      </c>
      <c r="F146" s="88">
        <f t="shared" si="20"/>
        <v>0</v>
      </c>
      <c r="G146" s="178">
        <f t="shared" si="21"/>
        <v>0</v>
      </c>
      <c r="H146" s="202">
        <f>CF!$AA$21</f>
        <v>1.0446642538574502</v>
      </c>
      <c r="I146" s="178">
        <f t="shared" si="22"/>
        <v>0</v>
      </c>
      <c r="J146" s="87">
        <f>UP!L146</f>
        <v>0</v>
      </c>
      <c r="K146" s="87">
        <f>YUP!L146</f>
        <v>0</v>
      </c>
      <c r="L146" s="309">
        <f>EDU!K146</f>
        <v>0</v>
      </c>
      <c r="M146" s="309">
        <f>'CO2'!H146</f>
        <v>0</v>
      </c>
      <c r="N146" s="309">
        <f>IMM!H146</f>
        <v>0</v>
      </c>
      <c r="O146" s="225">
        <f t="shared" si="19"/>
        <v>0</v>
      </c>
    </row>
    <row r="147" spans="1:15" x14ac:dyDescent="0.3">
      <c r="A147" s="172" t="s">
        <v>391</v>
      </c>
      <c r="B147" s="87">
        <f>data!U139</f>
        <v>27068.651200000004</v>
      </c>
      <c r="C147" s="177">
        <f t="shared" si="18"/>
        <v>0.79280334176545242</v>
      </c>
      <c r="D147" s="192">
        <f t="shared" si="17"/>
        <v>0</v>
      </c>
      <c r="E147" s="819">
        <f>data!F139</f>
        <v>347183.66666666669</v>
      </c>
      <c r="F147" s="88">
        <f t="shared" si="20"/>
        <v>0</v>
      </c>
      <c r="G147" s="178">
        <f t="shared" si="21"/>
        <v>0</v>
      </c>
      <c r="H147" s="202">
        <f>CF!$AA$21</f>
        <v>1.0446642538574502</v>
      </c>
      <c r="I147" s="178">
        <f t="shared" si="22"/>
        <v>0</v>
      </c>
      <c r="J147" s="87">
        <f>UP!L147</f>
        <v>0</v>
      </c>
      <c r="K147" s="87">
        <f>YUP!L147</f>
        <v>0</v>
      </c>
      <c r="L147" s="309">
        <f>EDU!K147</f>
        <v>0</v>
      </c>
      <c r="M147" s="309">
        <f>'CO2'!H147</f>
        <v>0</v>
      </c>
      <c r="N147" s="309">
        <f>IMM!H147</f>
        <v>0</v>
      </c>
      <c r="O147" s="225">
        <f t="shared" si="19"/>
        <v>0</v>
      </c>
    </row>
    <row r="148" spans="1:15" x14ac:dyDescent="0.3">
      <c r="A148" s="172" t="s">
        <v>392</v>
      </c>
      <c r="B148" s="87">
        <f>data!U140</f>
        <v>22805.282399999996</v>
      </c>
      <c r="C148" s="177">
        <f t="shared" si="18"/>
        <v>0.66793516836276101</v>
      </c>
      <c r="D148" s="192">
        <f t="shared" si="17"/>
        <v>1</v>
      </c>
      <c r="E148" s="819">
        <f>data!F140</f>
        <v>414607.66666666669</v>
      </c>
      <c r="F148" s="88">
        <f t="shared" si="20"/>
        <v>11337.675599801361</v>
      </c>
      <c r="G148" s="178">
        <f t="shared" si="21"/>
        <v>4700687225.8572435</v>
      </c>
      <c r="H148" s="202">
        <f>CF!$AA$21</f>
        <v>1.0446642538574502</v>
      </c>
      <c r="I148" s="178">
        <f t="shared" si="22"/>
        <v>35255154.193929322</v>
      </c>
      <c r="J148" s="87">
        <f>UP!L148</f>
        <v>6773705.2499131644</v>
      </c>
      <c r="K148" s="87">
        <f>YUP!L148</f>
        <v>645932.35104730807</v>
      </c>
      <c r="L148" s="309">
        <f>EDU!K148</f>
        <v>5798524.5127367675</v>
      </c>
      <c r="M148" s="309">
        <f>'CO2'!H148</f>
        <v>653485.73796031333</v>
      </c>
      <c r="N148" s="309">
        <f>IMM!H148</f>
        <v>1479487.025879134</v>
      </c>
      <c r="O148" s="225">
        <f t="shared" si="19"/>
        <v>50606289.071466014</v>
      </c>
    </row>
    <row r="149" spans="1:15" x14ac:dyDescent="0.3">
      <c r="A149" s="172" t="s">
        <v>393</v>
      </c>
      <c r="B149" s="87">
        <f>data!U141</f>
        <v>24225.285599999999</v>
      </c>
      <c r="C149" s="177">
        <f t="shared" si="18"/>
        <v>0.70952509739024194</v>
      </c>
      <c r="D149" s="192">
        <f t="shared" si="17"/>
        <v>1</v>
      </c>
      <c r="E149" s="819">
        <f>data!F141</f>
        <v>359634.66666666669</v>
      </c>
      <c r="F149" s="88">
        <f t="shared" si="20"/>
        <v>9917.6723998013586</v>
      </c>
      <c r="G149" s="178">
        <f t="shared" si="21"/>
        <v>3566738807.611762</v>
      </c>
      <c r="H149" s="202">
        <f>CF!$AA$21</f>
        <v>1.0446642538574502</v>
      </c>
      <c r="I149" s="178">
        <f t="shared" si="22"/>
        <v>26750541.057088215</v>
      </c>
      <c r="J149" s="87">
        <f>UP!L149</f>
        <v>2389348.1729964004</v>
      </c>
      <c r="K149" s="87">
        <f>YUP!L149</f>
        <v>885064.2021135554</v>
      </c>
      <c r="L149" s="309">
        <f>EDU!K149</f>
        <v>1797988.5296954813</v>
      </c>
      <c r="M149" s="309">
        <f>'CO2'!H149</f>
        <v>566839.79684274527</v>
      </c>
      <c r="N149" s="309">
        <f>IMM!H149</f>
        <v>1283321.2363568621</v>
      </c>
      <c r="O149" s="225">
        <f t="shared" si="19"/>
        <v>33673102.995093264</v>
      </c>
    </row>
    <row r="150" spans="1:15" x14ac:dyDescent="0.3">
      <c r="A150" s="172" t="s">
        <v>394</v>
      </c>
      <c r="B150" s="87">
        <f>data!U142</f>
        <v>14770.796799999998</v>
      </c>
      <c r="C150" s="177">
        <f t="shared" si="18"/>
        <v>0.4326162015630261</v>
      </c>
      <c r="D150" s="192">
        <f t="shared" si="17"/>
        <v>1</v>
      </c>
      <c r="E150" s="819">
        <f>data!F142</f>
        <v>287209</v>
      </c>
      <c r="F150" s="88">
        <f t="shared" si="20"/>
        <v>19372.161199801361</v>
      </c>
      <c r="G150" s="178">
        <f t="shared" si="21"/>
        <v>5563859046.0337496</v>
      </c>
      <c r="H150" s="202">
        <f>CF!$AA$21</f>
        <v>1.0446642538574502</v>
      </c>
      <c r="I150" s="178">
        <f t="shared" si="22"/>
        <v>41728942.845253117</v>
      </c>
      <c r="J150" s="87">
        <f>UP!L150</f>
        <v>1928846.490532194</v>
      </c>
      <c r="K150" s="87">
        <f>YUP!L150</f>
        <v>589069.44812696439</v>
      </c>
      <c r="L150" s="309">
        <f>EDU!K150</f>
        <v>8463650.0555766989</v>
      </c>
      <c r="M150" s="309">
        <f>'CO2'!H150</f>
        <v>452685.75668847654</v>
      </c>
      <c r="N150" s="309">
        <f>IMM!H150</f>
        <v>1024877.3078220619</v>
      </c>
      <c r="O150" s="225">
        <f t="shared" si="19"/>
        <v>54188071.903999515</v>
      </c>
    </row>
    <row r="151" spans="1:15" x14ac:dyDescent="0.3">
      <c r="A151" s="172" t="s">
        <v>395</v>
      </c>
      <c r="B151" s="87">
        <f>data!U143</f>
        <v>22389.040799999999</v>
      </c>
      <c r="C151" s="177">
        <f t="shared" si="18"/>
        <v>0.65574402780597563</v>
      </c>
      <c r="D151" s="192">
        <f t="shared" si="17"/>
        <v>1</v>
      </c>
      <c r="E151" s="819">
        <f>data!F143</f>
        <v>870216.33333333337</v>
      </c>
      <c r="F151" s="88">
        <f t="shared" si="20"/>
        <v>11753.917199801359</v>
      </c>
      <c r="G151" s="178">
        <f t="shared" si="21"/>
        <v>10228450727.91474</v>
      </c>
      <c r="H151" s="202">
        <f>CF!$AA$21</f>
        <v>1.0446642538574502</v>
      </c>
      <c r="I151" s="178">
        <f t="shared" si="22"/>
        <v>76713380.45936054</v>
      </c>
      <c r="J151" s="87">
        <f>UP!L151</f>
        <v>15198586.31350743</v>
      </c>
      <c r="K151" s="87">
        <f>YUP!L151</f>
        <v>2998086.4361198409</v>
      </c>
      <c r="L151" s="309">
        <f>EDU!K151</f>
        <v>15022285.210137662</v>
      </c>
      <c r="M151" s="309">
        <f>'CO2'!H151</f>
        <v>1371595.3864178055</v>
      </c>
      <c r="N151" s="309">
        <f>IMM!H151</f>
        <v>3105282.1218327167</v>
      </c>
      <c r="O151" s="225">
        <f t="shared" si="19"/>
        <v>114409215.927376</v>
      </c>
    </row>
    <row r="152" spans="1:15" ht="17.25" thickBot="1" x14ac:dyDescent="0.35">
      <c r="A152" s="173" t="s">
        <v>396</v>
      </c>
      <c r="B152" s="193">
        <f>data!U144</f>
        <v>10189.691199999999</v>
      </c>
      <c r="C152" s="187">
        <f t="shared" si="18"/>
        <v>0.2984419569054117</v>
      </c>
      <c r="D152" s="194">
        <f t="shared" si="17"/>
        <v>1</v>
      </c>
      <c r="E152" s="820">
        <f>data!F144</f>
        <v>289357</v>
      </c>
      <c r="F152" s="186">
        <f t="shared" si="20"/>
        <v>23953.266799801357</v>
      </c>
      <c r="G152" s="188">
        <f t="shared" si="21"/>
        <v>6931045421.3901215</v>
      </c>
      <c r="H152" s="203">
        <f>CF!$AA$21</f>
        <v>1.0446642538574502</v>
      </c>
      <c r="I152" s="188">
        <f t="shared" si="22"/>
        <v>51982840.660425909</v>
      </c>
      <c r="J152" s="193">
        <f>UP!L152</f>
        <v>6901145.1415591612</v>
      </c>
      <c r="K152" s="193">
        <f>YUP!L152</f>
        <v>1149105.6209992038</v>
      </c>
      <c r="L152" s="310">
        <f>EDU!K152</f>
        <v>6995847.749987267</v>
      </c>
      <c r="M152" s="310">
        <f>'CO2'!H152</f>
        <v>456071.33654623455</v>
      </c>
      <c r="N152" s="310">
        <f>IMM!H152</f>
        <v>1032542.236348681</v>
      </c>
      <c r="O152" s="226">
        <f t="shared" si="19"/>
        <v>68517552.745866448</v>
      </c>
    </row>
    <row r="153" spans="1:15" s="1" customFormat="1" x14ac:dyDescent="0.3">
      <c r="A153" s="171" t="s">
        <v>33</v>
      </c>
      <c r="B153" s="190">
        <f>data!U145</f>
        <v>23994.48</v>
      </c>
      <c r="C153" s="180"/>
      <c r="D153" s="191"/>
      <c r="E153" s="818">
        <f>data!F145</f>
        <v>3896280.6666666665</v>
      </c>
      <c r="F153" s="179">
        <f t="shared" si="20"/>
        <v>0</v>
      </c>
      <c r="G153" s="181">
        <f t="shared" si="21"/>
        <v>0</v>
      </c>
      <c r="H153" s="201">
        <f>CF!$AA$22</f>
        <v>0.69396906717665952</v>
      </c>
      <c r="I153" s="181">
        <f t="shared" si="22"/>
        <v>0</v>
      </c>
      <c r="J153" s="190">
        <f>UP!L153</f>
        <v>0</v>
      </c>
      <c r="K153" s="190">
        <f>YUP!L153</f>
        <v>0</v>
      </c>
      <c r="L153" s="308">
        <f>EDU!K153</f>
        <v>0</v>
      </c>
      <c r="M153" s="308">
        <f>'CO2'!H153</f>
        <v>0</v>
      </c>
      <c r="N153" s="308">
        <f>IMM!H153</f>
        <v>0</v>
      </c>
      <c r="O153" s="224">
        <f>O156+O157</f>
        <v>334803036.9000591</v>
      </c>
    </row>
    <row r="154" spans="1:15" s="1" customFormat="1" ht="17.25" thickBot="1" x14ac:dyDescent="0.35">
      <c r="A154" s="472" t="s">
        <v>397</v>
      </c>
      <c r="B154" s="473">
        <v>16620.410399999997</v>
      </c>
      <c r="C154" s="177">
        <f t="shared" si="18"/>
        <v>0.48678882480237051</v>
      </c>
      <c r="D154" s="194">
        <f t="shared" si="17"/>
        <v>1</v>
      </c>
      <c r="E154" s="1089">
        <v>1030061</v>
      </c>
      <c r="F154" s="186">
        <f t="shared" si="20"/>
        <v>17522.547599801361</v>
      </c>
      <c r="G154" s="188">
        <f t="shared" si="21"/>
        <v>18049292903.19899</v>
      </c>
      <c r="H154" s="202">
        <f>CF!$AA$22</f>
        <v>0.69396906717665952</v>
      </c>
      <c r="I154" s="188">
        <f t="shared" si="22"/>
        <v>514404847.74117124</v>
      </c>
      <c r="J154" s="193">
        <f>UP!L154</f>
        <v>1954298.0849985855</v>
      </c>
      <c r="K154" s="193">
        <f>YUP!L154</f>
        <v>0</v>
      </c>
      <c r="L154" s="310">
        <f>EDU!K154</f>
        <v>0</v>
      </c>
      <c r="M154" s="310">
        <f>'CO2'!H154</f>
        <v>0</v>
      </c>
      <c r="N154" s="310">
        <f>IMM!H154</f>
        <v>1527995.7283334825</v>
      </c>
      <c r="O154" s="226">
        <f t="shared" si="19"/>
        <v>517887141.55450332</v>
      </c>
    </row>
    <row r="155" spans="1:15" s="1" customFormat="1" ht="17.25" thickBot="1" x14ac:dyDescent="0.35">
      <c r="A155" s="472" t="s">
        <v>398</v>
      </c>
      <c r="B155" s="473">
        <v>22186.074399999998</v>
      </c>
      <c r="C155" s="177">
        <f t="shared" si="18"/>
        <v>0.64979942277201275</v>
      </c>
      <c r="D155" s="194">
        <f t="shared" si="17"/>
        <v>1</v>
      </c>
      <c r="E155" s="1089">
        <v>1306228.3333333333</v>
      </c>
      <c r="F155" s="186">
        <f t="shared" si="20"/>
        <v>11956.88359980136</v>
      </c>
      <c r="G155" s="188">
        <f t="shared" si="21"/>
        <v>15618420136.429197</v>
      </c>
      <c r="H155" s="202">
        <f>CF!$AA$22</f>
        <v>0.69396906717665952</v>
      </c>
      <c r="I155" s="188">
        <f t="shared" si="22"/>
        <v>445124973.88823211</v>
      </c>
      <c r="J155" s="193">
        <f>UP!L155</f>
        <v>0</v>
      </c>
      <c r="K155" s="193">
        <f>YUP!L155</f>
        <v>0</v>
      </c>
      <c r="L155" s="310">
        <f>EDU!K155</f>
        <v>0</v>
      </c>
      <c r="M155" s="310">
        <f>'CO2'!H155</f>
        <v>0</v>
      </c>
      <c r="N155" s="310">
        <f>IMM!H155</f>
        <v>1937663.2195195211</v>
      </c>
      <c r="O155" s="226">
        <f t="shared" si="19"/>
        <v>447062637.10775161</v>
      </c>
    </row>
    <row r="156" spans="1:15" s="1" customFormat="1" ht="17.25" thickBot="1" x14ac:dyDescent="0.35">
      <c r="A156" s="172" t="s">
        <v>399</v>
      </c>
      <c r="B156" s="87">
        <v>41801.041599999997</v>
      </c>
      <c r="C156" s="177">
        <f t="shared" si="18"/>
        <v>1.224294673011143</v>
      </c>
      <c r="D156" s="194">
        <f t="shared" si="17"/>
        <v>0</v>
      </c>
      <c r="E156" s="819">
        <v>770046.33333333337</v>
      </c>
      <c r="F156" s="186">
        <f t="shared" si="20"/>
        <v>0</v>
      </c>
      <c r="G156" s="188">
        <f t="shared" si="21"/>
        <v>0</v>
      </c>
      <c r="H156" s="202">
        <f>CF!$AA$22</f>
        <v>0.69396906717665952</v>
      </c>
      <c r="I156" s="188">
        <f t="shared" si="22"/>
        <v>0</v>
      </c>
      <c r="J156" s="193">
        <f>UP!L156</f>
        <v>0</v>
      </c>
      <c r="K156" s="193">
        <f>YUP!L156</f>
        <v>0</v>
      </c>
      <c r="L156" s="310">
        <f>EDU!K156</f>
        <v>0</v>
      </c>
      <c r="M156" s="310">
        <f>'CO2'!H156</f>
        <v>0</v>
      </c>
      <c r="N156" s="310">
        <f>IMM!H156</f>
        <v>0</v>
      </c>
      <c r="O156" s="226">
        <f t="shared" si="19"/>
        <v>0</v>
      </c>
    </row>
    <row r="157" spans="1:15" ht="17.25" thickBot="1" x14ac:dyDescent="0.35">
      <c r="A157" s="173" t="s">
        <v>400</v>
      </c>
      <c r="B157" s="193">
        <v>19323.750400000001</v>
      </c>
      <c r="C157" s="187">
        <f t="shared" si="18"/>
        <v>0.5659659130914324</v>
      </c>
      <c r="D157" s="194">
        <f t="shared" si="17"/>
        <v>1</v>
      </c>
      <c r="E157" s="820">
        <v>789945</v>
      </c>
      <c r="F157" s="186">
        <f t="shared" si="20"/>
        <v>14819.207599801357</v>
      </c>
      <c r="G157" s="188">
        <f t="shared" si="21"/>
        <v>11706358947.425083</v>
      </c>
      <c r="H157" s="203">
        <f>CF!$AA$22</f>
        <v>0.69396906717665952</v>
      </c>
      <c r="I157" s="188">
        <f t="shared" si="22"/>
        <v>333631230.00161487</v>
      </c>
      <c r="J157" s="193">
        <f>UP!L157</f>
        <v>0</v>
      </c>
      <c r="K157" s="193">
        <f>YUP!L157</f>
        <v>0</v>
      </c>
      <c r="L157" s="310">
        <f>EDU!K157</f>
        <v>0</v>
      </c>
      <c r="M157" s="310">
        <f>'CO2'!H157</f>
        <v>0</v>
      </c>
      <c r="N157" s="310">
        <f>IMM!H157</f>
        <v>1171806.89844426</v>
      </c>
      <c r="O157" s="226">
        <f t="shared" si="19"/>
        <v>334803036.9000591</v>
      </c>
    </row>
    <row r="158" spans="1:15" x14ac:dyDescent="0.3">
      <c r="A158" s="171" t="s">
        <v>34</v>
      </c>
      <c r="B158" s="190">
        <f>data!U150</f>
        <v>32491.5016</v>
      </c>
      <c r="C158" s="180"/>
      <c r="D158" s="191"/>
      <c r="E158" s="818">
        <f>data!F150</f>
        <v>59302611.333333336</v>
      </c>
      <c r="F158" s="179">
        <f t="shared" si="20"/>
        <v>0</v>
      </c>
      <c r="G158" s="181">
        <f t="shared" si="21"/>
        <v>0</v>
      </c>
      <c r="H158" s="201">
        <f>CF!$AA$23</f>
        <v>0.96817872049992348</v>
      </c>
      <c r="I158" s="181">
        <f t="shared" si="22"/>
        <v>0</v>
      </c>
      <c r="J158" s="190">
        <f>UP!L158</f>
        <v>0</v>
      </c>
      <c r="K158" s="190">
        <f>YUP!L158</f>
        <v>0</v>
      </c>
      <c r="L158" s="308">
        <f>EDU!K158</f>
        <v>0</v>
      </c>
      <c r="M158" s="308">
        <f>'CO2'!H158</f>
        <v>0</v>
      </c>
      <c r="N158" s="308">
        <f>IMM!H158</f>
        <v>0</v>
      </c>
      <c r="O158" s="224">
        <f>SUM(O159:O179)</f>
        <v>3943246615.5609493</v>
      </c>
    </row>
    <row r="159" spans="1:15" s="1" customFormat="1" x14ac:dyDescent="0.3">
      <c r="A159" s="172" t="s">
        <v>401</v>
      </c>
      <c r="B159" s="87">
        <f>data!U151</f>
        <v>34157.7192</v>
      </c>
      <c r="C159" s="177">
        <f t="shared" si="18"/>
        <v>1.000432335130387</v>
      </c>
      <c r="D159" s="192">
        <f t="shared" si="17"/>
        <v>0</v>
      </c>
      <c r="E159" s="819">
        <f>data!F151</f>
        <v>4280837.333333333</v>
      </c>
      <c r="F159" s="88">
        <f t="shared" si="20"/>
        <v>0</v>
      </c>
      <c r="G159" s="178">
        <f t="shared" si="21"/>
        <v>0</v>
      </c>
      <c r="H159" s="202">
        <f>CF!$AA$23</f>
        <v>0.96817872049992348</v>
      </c>
      <c r="I159" s="178">
        <f t="shared" si="22"/>
        <v>0</v>
      </c>
      <c r="J159" s="87">
        <f>UP!L159</f>
        <v>0</v>
      </c>
      <c r="K159" s="87">
        <f>YUP!L159</f>
        <v>0</v>
      </c>
      <c r="L159" s="309">
        <f>EDU!K159</f>
        <v>0</v>
      </c>
      <c r="M159" s="309">
        <f>'CO2'!H159</f>
        <v>0</v>
      </c>
      <c r="N159" s="309">
        <f>IMM!H159</f>
        <v>0</v>
      </c>
      <c r="O159" s="225">
        <f t="shared" si="19"/>
        <v>0</v>
      </c>
    </row>
    <row r="160" spans="1:15" x14ac:dyDescent="0.3">
      <c r="A160" s="172" t="s">
        <v>402</v>
      </c>
      <c r="B160" s="87">
        <f>data!U152</f>
        <v>41867.735999999997</v>
      </c>
      <c r="C160" s="177">
        <f t="shared" si="18"/>
        <v>1.2262480597095184</v>
      </c>
      <c r="D160" s="192">
        <f t="shared" si="17"/>
        <v>0</v>
      </c>
      <c r="E160" s="819">
        <f>data!F152</f>
        <v>124161</v>
      </c>
      <c r="F160" s="88">
        <f t="shared" si="20"/>
        <v>0</v>
      </c>
      <c r="G160" s="178">
        <f t="shared" si="21"/>
        <v>0</v>
      </c>
      <c r="H160" s="202">
        <f>CF!$AA$23</f>
        <v>0.96817872049992348</v>
      </c>
      <c r="I160" s="178">
        <f t="shared" si="22"/>
        <v>0</v>
      </c>
      <c r="J160" s="87">
        <f>UP!L160</f>
        <v>0</v>
      </c>
      <c r="K160" s="87">
        <f>YUP!L160</f>
        <v>0</v>
      </c>
      <c r="L160" s="309">
        <f>EDU!K160</f>
        <v>0</v>
      </c>
      <c r="M160" s="309">
        <f>'CO2'!H160</f>
        <v>0</v>
      </c>
      <c r="N160" s="309">
        <f>IMM!H160</f>
        <v>0</v>
      </c>
      <c r="O160" s="225">
        <f t="shared" si="19"/>
        <v>0</v>
      </c>
    </row>
    <row r="161" spans="1:15" x14ac:dyDescent="0.3">
      <c r="A161" s="172" t="s">
        <v>403</v>
      </c>
      <c r="B161" s="87">
        <f>data!U153</f>
        <v>34773.839999999997</v>
      </c>
      <c r="C161" s="177">
        <f t="shared" si="18"/>
        <v>1.0184776609045505</v>
      </c>
      <c r="D161" s="192">
        <f t="shared" si="17"/>
        <v>0</v>
      </c>
      <c r="E161" s="819">
        <f>data!F153</f>
        <v>1517516</v>
      </c>
      <c r="F161" s="88">
        <f t="shared" si="20"/>
        <v>0</v>
      </c>
      <c r="G161" s="178">
        <f t="shared" si="21"/>
        <v>0</v>
      </c>
      <c r="H161" s="202">
        <f>CF!$AA$23</f>
        <v>0.96817872049992348</v>
      </c>
      <c r="I161" s="178">
        <f t="shared" si="22"/>
        <v>0</v>
      </c>
      <c r="J161" s="87">
        <f>UP!L161</f>
        <v>0</v>
      </c>
      <c r="K161" s="87">
        <f>YUP!L161</f>
        <v>0</v>
      </c>
      <c r="L161" s="309">
        <f>EDU!K161</f>
        <v>0</v>
      </c>
      <c r="M161" s="309">
        <f>'CO2'!H161</f>
        <v>0</v>
      </c>
      <c r="N161" s="309">
        <f>IMM!H161</f>
        <v>0</v>
      </c>
      <c r="O161" s="225">
        <f t="shared" si="19"/>
        <v>0</v>
      </c>
    </row>
    <row r="162" spans="1:15" x14ac:dyDescent="0.3">
      <c r="A162" s="172" t="s">
        <v>404</v>
      </c>
      <c r="B162" s="87">
        <f>data!U154</f>
        <v>43678.793599999997</v>
      </c>
      <c r="C162" s="177">
        <f t="shared" si="18"/>
        <v>1.2792914310545125</v>
      </c>
      <c r="D162" s="192">
        <f t="shared" si="17"/>
        <v>0</v>
      </c>
      <c r="E162" s="819">
        <f>data!F154</f>
        <v>9984053.333333334</v>
      </c>
      <c r="F162" s="88">
        <f t="shared" si="20"/>
        <v>0</v>
      </c>
      <c r="G162" s="178">
        <f t="shared" si="21"/>
        <v>0</v>
      </c>
      <c r="H162" s="202">
        <f>CF!$AA$23</f>
        <v>0.96817872049992348</v>
      </c>
      <c r="I162" s="178">
        <f t="shared" si="22"/>
        <v>0</v>
      </c>
      <c r="J162" s="87">
        <f>UP!L162</f>
        <v>0</v>
      </c>
      <c r="K162" s="87">
        <f>YUP!L162</f>
        <v>0</v>
      </c>
      <c r="L162" s="309">
        <f>EDU!K162</f>
        <v>0</v>
      </c>
      <c r="M162" s="309">
        <f>'CO2'!H162</f>
        <v>0</v>
      </c>
      <c r="N162" s="309">
        <f>IMM!H162</f>
        <v>0</v>
      </c>
      <c r="O162" s="225">
        <f t="shared" si="19"/>
        <v>0</v>
      </c>
    </row>
    <row r="163" spans="1:15" x14ac:dyDescent="0.3">
      <c r="A163" s="172" t="s">
        <v>405</v>
      </c>
      <c r="B163" s="87">
        <f>data!U155</f>
        <v>52572.214399999997</v>
      </c>
      <c r="C163" s="177">
        <f t="shared" si="18"/>
        <v>1.5397674214491275</v>
      </c>
      <c r="D163" s="192">
        <f t="shared" si="17"/>
        <v>0</v>
      </c>
      <c r="E163" s="819">
        <f>data!F155</f>
        <v>533390.66666666663</v>
      </c>
      <c r="F163" s="88">
        <f t="shared" si="20"/>
        <v>0</v>
      </c>
      <c r="G163" s="178">
        <f t="shared" si="21"/>
        <v>0</v>
      </c>
      <c r="H163" s="202">
        <f>CF!$AA$23</f>
        <v>0.96817872049992348</v>
      </c>
      <c r="I163" s="178">
        <f t="shared" si="22"/>
        <v>0</v>
      </c>
      <c r="J163" s="87">
        <f>UP!L163</f>
        <v>0</v>
      </c>
      <c r="K163" s="87">
        <f>YUP!L163</f>
        <v>0</v>
      </c>
      <c r="L163" s="309">
        <f>EDU!K163</f>
        <v>0</v>
      </c>
      <c r="M163" s="309">
        <f>'CO2'!H163</f>
        <v>0</v>
      </c>
      <c r="N163" s="309">
        <f>IMM!H163</f>
        <v>0</v>
      </c>
      <c r="O163" s="225">
        <f t="shared" si="19"/>
        <v>0</v>
      </c>
    </row>
    <row r="164" spans="1:15" x14ac:dyDescent="0.3">
      <c r="A164" s="172" t="s">
        <v>406</v>
      </c>
      <c r="B164" s="87">
        <f>data!U156</f>
        <v>43051.792799999996</v>
      </c>
      <c r="C164" s="177">
        <f t="shared" si="18"/>
        <v>1.2609274451337951</v>
      </c>
      <c r="D164" s="192">
        <f t="shared" si="17"/>
        <v>0</v>
      </c>
      <c r="E164" s="819">
        <f>data!F156</f>
        <v>542849.66666666663</v>
      </c>
      <c r="F164" s="88">
        <f t="shared" si="20"/>
        <v>0</v>
      </c>
      <c r="G164" s="178">
        <f t="shared" si="21"/>
        <v>0</v>
      </c>
      <c r="H164" s="202">
        <f>CF!$AA$23</f>
        <v>0.96817872049992348</v>
      </c>
      <c r="I164" s="178">
        <f t="shared" si="22"/>
        <v>0</v>
      </c>
      <c r="J164" s="87">
        <f>UP!L164</f>
        <v>0</v>
      </c>
      <c r="K164" s="87">
        <f>YUP!L164</f>
        <v>0</v>
      </c>
      <c r="L164" s="309">
        <f>EDU!K164</f>
        <v>0</v>
      </c>
      <c r="M164" s="309">
        <f>'CO2'!H164</f>
        <v>0</v>
      </c>
      <c r="N164" s="309">
        <f>IMM!H164</f>
        <v>0</v>
      </c>
      <c r="O164" s="225">
        <f t="shared" si="19"/>
        <v>0</v>
      </c>
    </row>
    <row r="165" spans="1:15" x14ac:dyDescent="0.3">
      <c r="A165" s="172" t="s">
        <v>407</v>
      </c>
      <c r="B165" s="87">
        <f>data!U157</f>
        <v>36508.044000000002</v>
      </c>
      <c r="C165" s="177">
        <f t="shared" si="18"/>
        <v>1.0692700966393247</v>
      </c>
      <c r="D165" s="192">
        <f t="shared" si="17"/>
        <v>0</v>
      </c>
      <c r="E165" s="819">
        <f>data!F157</f>
        <v>4865569.333333333</v>
      </c>
      <c r="F165" s="88">
        <f t="shared" si="20"/>
        <v>0</v>
      </c>
      <c r="G165" s="178">
        <f t="shared" si="21"/>
        <v>0</v>
      </c>
      <c r="H165" s="202">
        <f>CF!$AA$23</f>
        <v>0.96817872049992348</v>
      </c>
      <c r="I165" s="178">
        <f t="shared" si="22"/>
        <v>0</v>
      </c>
      <c r="J165" s="87">
        <f>UP!L165</f>
        <v>0</v>
      </c>
      <c r="K165" s="87">
        <f>YUP!L165</f>
        <v>0</v>
      </c>
      <c r="L165" s="309">
        <f>EDU!K165</f>
        <v>0</v>
      </c>
      <c r="M165" s="309">
        <f>'CO2'!H165</f>
        <v>0</v>
      </c>
      <c r="N165" s="309">
        <f>IMM!H165</f>
        <v>0</v>
      </c>
      <c r="O165" s="225">
        <f t="shared" si="19"/>
        <v>0</v>
      </c>
    </row>
    <row r="166" spans="1:15" x14ac:dyDescent="0.3">
      <c r="A166" s="172" t="s">
        <v>408</v>
      </c>
      <c r="B166" s="87">
        <f>data!U158</f>
        <v>35539.6152</v>
      </c>
      <c r="C166" s="177">
        <f t="shared" si="18"/>
        <v>1.040906156994563</v>
      </c>
      <c r="D166" s="192">
        <f t="shared" si="17"/>
        <v>0</v>
      </c>
      <c r="E166" s="819">
        <f>data!F158</f>
        <v>1200791</v>
      </c>
      <c r="F166" s="88">
        <f t="shared" si="20"/>
        <v>0</v>
      </c>
      <c r="G166" s="178">
        <f t="shared" si="21"/>
        <v>0</v>
      </c>
      <c r="H166" s="202">
        <f>CF!$AA$23</f>
        <v>0.96817872049992348</v>
      </c>
      <c r="I166" s="178">
        <f t="shared" si="22"/>
        <v>0</v>
      </c>
      <c r="J166" s="87">
        <f>UP!L166</f>
        <v>0</v>
      </c>
      <c r="K166" s="87">
        <f>YUP!L166</f>
        <v>0</v>
      </c>
      <c r="L166" s="309">
        <f>EDU!K166</f>
        <v>0</v>
      </c>
      <c r="M166" s="309">
        <f>'CO2'!H166</f>
        <v>0</v>
      </c>
      <c r="N166" s="309">
        <f>IMM!H166</f>
        <v>0</v>
      </c>
      <c r="O166" s="225">
        <f t="shared" si="19"/>
        <v>0</v>
      </c>
    </row>
    <row r="167" spans="1:15" x14ac:dyDescent="0.3">
      <c r="A167" s="172" t="s">
        <v>409</v>
      </c>
      <c r="B167" s="87">
        <f>data!U159</f>
        <v>39698.998400000004</v>
      </c>
      <c r="C167" s="177">
        <f t="shared" si="18"/>
        <v>1.1627287360465655</v>
      </c>
      <c r="D167" s="192">
        <f t="shared" si="17"/>
        <v>0</v>
      </c>
      <c r="E167" s="819">
        <f>data!F159</f>
        <v>4442807.333333333</v>
      </c>
      <c r="F167" s="88">
        <f t="shared" si="20"/>
        <v>0</v>
      </c>
      <c r="G167" s="178">
        <f t="shared" si="21"/>
        <v>0</v>
      </c>
      <c r="H167" s="202">
        <f>CF!$AA$23</f>
        <v>0.96817872049992348</v>
      </c>
      <c r="I167" s="178">
        <f t="shared" si="22"/>
        <v>0</v>
      </c>
      <c r="J167" s="87">
        <f>UP!L167</f>
        <v>0</v>
      </c>
      <c r="K167" s="87">
        <f>YUP!L167</f>
        <v>0</v>
      </c>
      <c r="L167" s="309">
        <f>EDU!K167</f>
        <v>0</v>
      </c>
      <c r="M167" s="309">
        <f>'CO2'!H167</f>
        <v>0</v>
      </c>
      <c r="N167" s="309">
        <f>IMM!H167</f>
        <v>0</v>
      </c>
      <c r="O167" s="225">
        <f t="shared" si="19"/>
        <v>0</v>
      </c>
    </row>
    <row r="168" spans="1:15" x14ac:dyDescent="0.3">
      <c r="A168" s="172" t="s">
        <v>410</v>
      </c>
      <c r="B168" s="87">
        <f>data!U160</f>
        <v>34220.252</v>
      </c>
      <c r="C168" s="177">
        <f t="shared" si="18"/>
        <v>1.0022638343227055</v>
      </c>
      <c r="D168" s="192">
        <f t="shared" si="17"/>
        <v>0</v>
      </c>
      <c r="E168" s="819">
        <f>data!F160</f>
        <v>3682870.3333333335</v>
      </c>
      <c r="F168" s="88">
        <f t="shared" si="20"/>
        <v>0</v>
      </c>
      <c r="G168" s="178">
        <f t="shared" si="21"/>
        <v>0</v>
      </c>
      <c r="H168" s="202">
        <f>CF!$AA$23</f>
        <v>0.96817872049992348</v>
      </c>
      <c r="I168" s="178">
        <f t="shared" si="22"/>
        <v>0</v>
      </c>
      <c r="J168" s="87">
        <f>UP!L168</f>
        <v>0</v>
      </c>
      <c r="K168" s="87">
        <f>YUP!L168</f>
        <v>0</v>
      </c>
      <c r="L168" s="309">
        <f>EDU!K168</f>
        <v>0</v>
      </c>
      <c r="M168" s="309">
        <f>'CO2'!H168</f>
        <v>0</v>
      </c>
      <c r="N168" s="309">
        <f>IMM!H168</f>
        <v>0</v>
      </c>
      <c r="O168" s="225">
        <f t="shared" si="19"/>
        <v>0</v>
      </c>
    </row>
    <row r="169" spans="1:15" x14ac:dyDescent="0.3">
      <c r="A169" s="172" t="s">
        <v>411</v>
      </c>
      <c r="B169" s="87">
        <f>data!U161</f>
        <v>28165.545599999998</v>
      </c>
      <c r="C169" s="177">
        <f t="shared" si="18"/>
        <v>0.82492986109064903</v>
      </c>
      <c r="D169" s="192">
        <f t="shared" si="17"/>
        <v>0</v>
      </c>
      <c r="E169" s="819">
        <f>data!F161</f>
        <v>864809.66666666663</v>
      </c>
      <c r="F169" s="88">
        <f t="shared" si="20"/>
        <v>0</v>
      </c>
      <c r="G169" s="178">
        <f t="shared" si="21"/>
        <v>0</v>
      </c>
      <c r="H169" s="202">
        <f>CF!$AA$23</f>
        <v>0.96817872049992348</v>
      </c>
      <c r="I169" s="178">
        <f t="shared" si="22"/>
        <v>0</v>
      </c>
      <c r="J169" s="87">
        <f>UP!L169</f>
        <v>0</v>
      </c>
      <c r="K169" s="87">
        <f>YUP!L169</f>
        <v>0</v>
      </c>
      <c r="L169" s="309">
        <f>EDU!K169</f>
        <v>0</v>
      </c>
      <c r="M169" s="309">
        <f>'CO2'!H169</f>
        <v>0</v>
      </c>
      <c r="N169" s="309">
        <f>IMM!H169</f>
        <v>0</v>
      </c>
      <c r="O169" s="225">
        <f t="shared" si="19"/>
        <v>0</v>
      </c>
    </row>
    <row r="170" spans="1:15" x14ac:dyDescent="0.3">
      <c r="A170" s="172" t="s">
        <v>412</v>
      </c>
      <c r="B170" s="87">
        <f>data!U162</f>
        <v>30518.604000000003</v>
      </c>
      <c r="C170" s="177">
        <f t="shared" si="18"/>
        <v>0.89384768596140851</v>
      </c>
      <c r="D170" s="192">
        <f t="shared" si="17"/>
        <v>0</v>
      </c>
      <c r="E170" s="819">
        <f>data!F162</f>
        <v>1499352.6666666667</v>
      </c>
      <c r="F170" s="88">
        <f t="shared" si="20"/>
        <v>0</v>
      </c>
      <c r="G170" s="178">
        <f t="shared" si="21"/>
        <v>0</v>
      </c>
      <c r="H170" s="202">
        <f>CF!$AA$23</f>
        <v>0.96817872049992348</v>
      </c>
      <c r="I170" s="178">
        <f t="shared" si="22"/>
        <v>0</v>
      </c>
      <c r="J170" s="87">
        <f>UP!L170</f>
        <v>0</v>
      </c>
      <c r="K170" s="87">
        <f>YUP!L170</f>
        <v>0</v>
      </c>
      <c r="L170" s="309">
        <f>EDU!K170</f>
        <v>0</v>
      </c>
      <c r="M170" s="309">
        <f>'CO2'!H170</f>
        <v>0</v>
      </c>
      <c r="N170" s="309">
        <f>IMM!H170</f>
        <v>0</v>
      </c>
      <c r="O170" s="225">
        <f t="shared" si="19"/>
        <v>0</v>
      </c>
    </row>
    <row r="171" spans="1:15" x14ac:dyDescent="0.3">
      <c r="A171" s="172" t="s">
        <v>413</v>
      </c>
      <c r="B171" s="87">
        <f>data!U163</f>
        <v>37000.513599999998</v>
      </c>
      <c r="C171" s="177">
        <f t="shared" si="18"/>
        <v>1.0836938498479032</v>
      </c>
      <c r="D171" s="192">
        <f t="shared" si="17"/>
        <v>0</v>
      </c>
      <c r="E171" s="819">
        <f>data!F163</f>
        <v>5733660.333333333</v>
      </c>
      <c r="F171" s="88">
        <f t="shared" si="20"/>
        <v>0</v>
      </c>
      <c r="G171" s="178">
        <f t="shared" si="21"/>
        <v>0</v>
      </c>
      <c r="H171" s="202">
        <f>CF!$AA$23</f>
        <v>0.96817872049992348</v>
      </c>
      <c r="I171" s="178">
        <f t="shared" si="22"/>
        <v>0</v>
      </c>
      <c r="J171" s="87">
        <f>UP!L171</f>
        <v>0</v>
      </c>
      <c r="K171" s="87">
        <f>YUP!L171</f>
        <v>0</v>
      </c>
      <c r="L171" s="309">
        <f>EDU!K171</f>
        <v>0</v>
      </c>
      <c r="M171" s="309">
        <f>'CO2'!H171</f>
        <v>0</v>
      </c>
      <c r="N171" s="309">
        <f>IMM!H171</f>
        <v>0</v>
      </c>
      <c r="O171" s="225">
        <f t="shared" si="19"/>
        <v>0</v>
      </c>
    </row>
    <row r="172" spans="1:15" x14ac:dyDescent="0.3">
      <c r="A172" s="172" t="s">
        <v>414</v>
      </c>
      <c r="B172" s="87">
        <f>data!U164</f>
        <v>27301.850399999999</v>
      </c>
      <c r="C172" s="177">
        <f t="shared" si="18"/>
        <v>0.79963342368165169</v>
      </c>
      <c r="D172" s="192">
        <f t="shared" si="17"/>
        <v>0</v>
      </c>
      <c r="E172" s="819">
        <f>data!F164</f>
        <v>1283634.3333333333</v>
      </c>
      <c r="F172" s="88">
        <f t="shared" si="20"/>
        <v>0</v>
      </c>
      <c r="G172" s="178">
        <f t="shared" si="21"/>
        <v>0</v>
      </c>
      <c r="H172" s="202">
        <f>CF!$AA$23</f>
        <v>0.96817872049992348</v>
      </c>
      <c r="I172" s="178">
        <f t="shared" si="22"/>
        <v>0</v>
      </c>
      <c r="J172" s="87">
        <f>UP!L172</f>
        <v>0</v>
      </c>
      <c r="K172" s="87">
        <f>YUP!L172</f>
        <v>0</v>
      </c>
      <c r="L172" s="309">
        <f>EDU!K172</f>
        <v>0</v>
      </c>
      <c r="M172" s="309">
        <f>'CO2'!H172</f>
        <v>0</v>
      </c>
      <c r="N172" s="309">
        <f>IMM!H172</f>
        <v>0</v>
      </c>
      <c r="O172" s="225">
        <f t="shared" si="19"/>
        <v>0</v>
      </c>
    </row>
    <row r="173" spans="1:15" x14ac:dyDescent="0.3">
      <c r="A173" s="172" t="s">
        <v>415</v>
      </c>
      <c r="B173" s="87">
        <f>data!U165</f>
        <v>24036.0416</v>
      </c>
      <c r="C173" s="177">
        <f t="shared" si="18"/>
        <v>0.70398240246612032</v>
      </c>
      <c r="D173" s="192">
        <f t="shared" si="17"/>
        <v>1</v>
      </c>
      <c r="E173" s="819">
        <f>data!F165</f>
        <v>295653.33333333331</v>
      </c>
      <c r="F173" s="88">
        <f t="shared" si="20"/>
        <v>10106.916399801357</v>
      </c>
      <c r="G173" s="178">
        <f t="shared" si="21"/>
        <v>2988143523.3226037</v>
      </c>
      <c r="H173" s="202">
        <f>CF!$AA$23</f>
        <v>0.96817872049992348</v>
      </c>
      <c r="I173" s="178">
        <f t="shared" si="22"/>
        <v>37351794.041532546</v>
      </c>
      <c r="J173" s="87">
        <f>UP!L173</f>
        <v>476179.56576312229</v>
      </c>
      <c r="K173" s="87">
        <f>YUP!L173</f>
        <v>303038.52126813319</v>
      </c>
      <c r="L173" s="309">
        <f>EDU!K173</f>
        <v>4435246.876420605</v>
      </c>
      <c r="M173" s="309">
        <f>'CO2'!H173</f>
        <v>237003.32364228557</v>
      </c>
      <c r="N173" s="309">
        <f>IMM!H173</f>
        <v>1799544.3475659422</v>
      </c>
      <c r="O173" s="225">
        <f t="shared" si="19"/>
        <v>44602806.676192634</v>
      </c>
    </row>
    <row r="174" spans="1:15" x14ac:dyDescent="0.3">
      <c r="A174" s="172" t="s">
        <v>416</v>
      </c>
      <c r="B174" s="87">
        <f>data!U166</f>
        <v>20992.035199999998</v>
      </c>
      <c r="C174" s="177">
        <f t="shared" si="18"/>
        <v>0.61482766666327293</v>
      </c>
      <c r="D174" s="192">
        <f t="shared" si="17"/>
        <v>1</v>
      </c>
      <c r="E174" s="819">
        <f>data!F166</f>
        <v>5653607.666666667</v>
      </c>
      <c r="F174" s="88">
        <f t="shared" si="20"/>
        <v>13150.922799801359</v>
      </c>
      <c r="G174" s="178">
        <f t="shared" si="21"/>
        <v>74350157964.698441</v>
      </c>
      <c r="H174" s="202">
        <f>CF!$AA$23</f>
        <v>0.96817872049992348</v>
      </c>
      <c r="I174" s="178">
        <f t="shared" si="22"/>
        <v>929376974.5587306</v>
      </c>
      <c r="J174" s="87">
        <f>UP!L174</f>
        <v>95161387.688392758</v>
      </c>
      <c r="K174" s="87">
        <f>YUP!L174</f>
        <v>15235058.709897339</v>
      </c>
      <c r="L174" s="309">
        <f>EDU!K174</f>
        <v>164968264.31523904</v>
      </c>
      <c r="M174" s="309">
        <f>'CO2'!H174</f>
        <v>4532077.4586323192</v>
      </c>
      <c r="N174" s="309">
        <f>IMM!H174</f>
        <v>34411645.575579993</v>
      </c>
      <c r="O174" s="225">
        <f t="shared" si="19"/>
        <v>1243685408.3064718</v>
      </c>
    </row>
    <row r="175" spans="1:15" x14ac:dyDescent="0.3">
      <c r="A175" s="172" t="s">
        <v>417</v>
      </c>
      <c r="B175" s="87">
        <f>data!U167</f>
        <v>21474.876</v>
      </c>
      <c r="C175" s="177">
        <f t="shared" si="18"/>
        <v>0.62896940564215142</v>
      </c>
      <c r="D175" s="192">
        <f t="shared" si="17"/>
        <v>1</v>
      </c>
      <c r="E175" s="819">
        <f>data!F167</f>
        <v>3936674.3333333335</v>
      </c>
      <c r="F175" s="88">
        <f t="shared" si="20"/>
        <v>12668.081999801358</v>
      </c>
      <c r="G175" s="178">
        <f t="shared" si="21"/>
        <v>49870113261.180008</v>
      </c>
      <c r="H175" s="202">
        <f>CF!$AA$23</f>
        <v>0.96817872049992348</v>
      </c>
      <c r="I175" s="178">
        <f t="shared" si="22"/>
        <v>623376415.76475012</v>
      </c>
      <c r="J175" s="87">
        <f>UP!L175</f>
        <v>30831471.992315702</v>
      </c>
      <c r="K175" s="87">
        <f>YUP!L175</f>
        <v>5032088.9360251436</v>
      </c>
      <c r="L175" s="309">
        <f>EDU!K175</f>
        <v>122501684.82696588</v>
      </c>
      <c r="M175" s="309">
        <f>'CO2'!H175</f>
        <v>3155739.4959094399</v>
      </c>
      <c r="N175" s="309">
        <f>IMM!H175</f>
        <v>23961238.538686942</v>
      </c>
      <c r="O175" s="225">
        <f t="shared" si="19"/>
        <v>808858639.55465329</v>
      </c>
    </row>
    <row r="176" spans="1:15" x14ac:dyDescent="0.3">
      <c r="A176" s="172" t="s">
        <v>418</v>
      </c>
      <c r="B176" s="87">
        <f>data!U168</f>
        <v>26130.5232</v>
      </c>
      <c r="C176" s="177">
        <f t="shared" si="18"/>
        <v>0.76532687062884319</v>
      </c>
      <c r="D176" s="192">
        <f t="shared" si="17"/>
        <v>0</v>
      </c>
      <c r="E176" s="819">
        <f>data!F168</f>
        <v>546517.33333333337</v>
      </c>
      <c r="F176" s="88">
        <f t="shared" si="20"/>
        <v>0</v>
      </c>
      <c r="G176" s="178">
        <f t="shared" si="21"/>
        <v>0</v>
      </c>
      <c r="H176" s="202">
        <f>CF!$AA$23</f>
        <v>0.96817872049992348</v>
      </c>
      <c r="I176" s="178">
        <f t="shared" si="22"/>
        <v>0</v>
      </c>
      <c r="J176" s="87">
        <f>UP!L176</f>
        <v>0</v>
      </c>
      <c r="K176" s="87">
        <f>YUP!L176</f>
        <v>0</v>
      </c>
      <c r="L176" s="309">
        <f>EDU!K176</f>
        <v>0</v>
      </c>
      <c r="M176" s="309">
        <f>'CO2'!H176</f>
        <v>0</v>
      </c>
      <c r="N176" s="309">
        <f>IMM!H176</f>
        <v>0</v>
      </c>
      <c r="O176" s="225">
        <f t="shared" si="19"/>
        <v>0</v>
      </c>
    </row>
    <row r="177" spans="1:15" x14ac:dyDescent="0.3">
      <c r="A177" s="172" t="s">
        <v>419</v>
      </c>
      <c r="B177" s="87">
        <f>data!U169</f>
        <v>19189.817599999998</v>
      </c>
      <c r="C177" s="177">
        <f t="shared" si="18"/>
        <v>0.56204320668735397</v>
      </c>
      <c r="D177" s="192">
        <f t="shared" si="17"/>
        <v>1</v>
      </c>
      <c r="E177" s="819">
        <f>data!F169</f>
        <v>1870055</v>
      </c>
      <c r="F177" s="88">
        <f t="shared" si="20"/>
        <v>14953.140399801359</v>
      </c>
      <c r="G177" s="178">
        <f t="shared" si="21"/>
        <v>27963194970.350533</v>
      </c>
      <c r="H177" s="202">
        <f>CF!$AA$23</f>
        <v>0.96817872049992348</v>
      </c>
      <c r="I177" s="178">
        <f t="shared" si="22"/>
        <v>349539937.12938166</v>
      </c>
      <c r="J177" s="87">
        <f>UP!L177</f>
        <v>28126624.400356032</v>
      </c>
      <c r="K177" s="87">
        <f>YUP!L177</f>
        <v>3826287.7353130532</v>
      </c>
      <c r="L177" s="309">
        <f>EDU!K177</f>
        <v>48268410.262142673</v>
      </c>
      <c r="M177" s="309">
        <f>'CO2'!H177</f>
        <v>1499084.2328646425</v>
      </c>
      <c r="N177" s="309">
        <f>IMM!H177</f>
        <v>11382408.129636383</v>
      </c>
      <c r="O177" s="225">
        <f t="shared" si="19"/>
        <v>442642751.88969445</v>
      </c>
    </row>
    <row r="178" spans="1:15" x14ac:dyDescent="0.3">
      <c r="A178" s="172" t="s">
        <v>420</v>
      </c>
      <c r="B178" s="87">
        <f>data!U170</f>
        <v>19988.9264</v>
      </c>
      <c r="C178" s="177">
        <f t="shared" si="18"/>
        <v>0.5854479978013708</v>
      </c>
      <c r="D178" s="192">
        <f t="shared" si="17"/>
        <v>1</v>
      </c>
      <c r="E178" s="819">
        <f>data!F170</f>
        <v>4847441.333333333</v>
      </c>
      <c r="F178" s="88">
        <f t="shared" si="20"/>
        <v>14154.031599801358</v>
      </c>
      <c r="G178" s="178">
        <f t="shared" si="21"/>
        <v>68610837810.18322</v>
      </c>
      <c r="H178" s="202">
        <f>CF!$AA$23</f>
        <v>0.96817872049992348</v>
      </c>
      <c r="I178" s="178">
        <f t="shared" si="22"/>
        <v>857635472.62729025</v>
      </c>
      <c r="J178" s="87">
        <f>UP!L178</f>
        <v>73821128.166833773</v>
      </c>
      <c r="K178" s="87">
        <f>YUP!L178</f>
        <v>12005742.396121351</v>
      </c>
      <c r="L178" s="309">
        <f>EDU!K178</f>
        <v>147516234.47826168</v>
      </c>
      <c r="M178" s="309">
        <f>'CO2'!H178</f>
        <v>3885833.7709513139</v>
      </c>
      <c r="N178" s="309">
        <f>IMM!H178</f>
        <v>29504776.939966343</v>
      </c>
      <c r="O178" s="225">
        <f t="shared" si="19"/>
        <v>1124369188.3794248</v>
      </c>
    </row>
    <row r="179" spans="1:15" ht="17.25" thickBot="1" x14ac:dyDescent="0.35">
      <c r="A179" s="173" t="s">
        <v>421</v>
      </c>
      <c r="B179" s="193">
        <f>data!U171</f>
        <v>23623.934399999998</v>
      </c>
      <c r="C179" s="187">
        <f t="shared" si="18"/>
        <v>0.69191235276502527</v>
      </c>
      <c r="D179" s="194">
        <f t="shared" si="17"/>
        <v>1</v>
      </c>
      <c r="E179" s="820">
        <f>data!F171</f>
        <v>1596359.3333333333</v>
      </c>
      <c r="F179" s="186">
        <f t="shared" si="20"/>
        <v>10519.02359980136</v>
      </c>
      <c r="G179" s="188">
        <f t="shared" si="21"/>
        <v>16792141501.096498</v>
      </c>
      <c r="H179" s="203">
        <f>CF!$AA$23</f>
        <v>0.96817872049992348</v>
      </c>
      <c r="I179" s="188">
        <f t="shared" si="22"/>
        <v>209901768.76370624</v>
      </c>
      <c r="J179" s="193">
        <f>UP!L179</f>
        <v>11016078.317744061</v>
      </c>
      <c r="K179" s="193">
        <f>YUP!L179</f>
        <v>1756386.3111245767</v>
      </c>
      <c r="L179" s="310">
        <f>EDU!K179</f>
        <v>45417391.763336554</v>
      </c>
      <c r="M179" s="310">
        <f>'CO2'!H179</f>
        <v>1279682.7401259921</v>
      </c>
      <c r="N179" s="310">
        <f>IMM!H179</f>
        <v>9716512.8584743477</v>
      </c>
      <c r="O179" s="226">
        <f t="shared" si="19"/>
        <v>279087820.75451177</v>
      </c>
    </row>
    <row r="180" spans="1:15" x14ac:dyDescent="0.3">
      <c r="A180" s="171" t="s">
        <v>35</v>
      </c>
      <c r="B180" s="190">
        <f>data!U172</f>
        <v>31832.5</v>
      </c>
      <c r="C180" s="180"/>
      <c r="D180" s="191"/>
      <c r="E180" s="818">
        <f>data!F172</f>
        <v>896239</v>
      </c>
      <c r="F180" s="179">
        <f t="shared" si="20"/>
        <v>0</v>
      </c>
      <c r="G180" s="181">
        <f t="shared" si="21"/>
        <v>0</v>
      </c>
      <c r="H180" s="201">
        <f>CF!$AA$24</f>
        <v>0.85627767001645017</v>
      </c>
      <c r="I180" s="181">
        <f t="shared" si="22"/>
        <v>0</v>
      </c>
      <c r="J180" s="190">
        <f>UP!L180</f>
        <v>0</v>
      </c>
      <c r="K180" s="190">
        <f>YUP!L180</f>
        <v>0</v>
      </c>
      <c r="L180" s="308">
        <f>EDU!K180</f>
        <v>0</v>
      </c>
      <c r="M180" s="308">
        <f>'CO2'!H180</f>
        <v>0</v>
      </c>
      <c r="N180" s="308">
        <f>IMM!H180</f>
        <v>0</v>
      </c>
      <c r="O180" s="224">
        <f>O181</f>
        <v>0</v>
      </c>
    </row>
    <row r="181" spans="1:15" s="1" customFormat="1" ht="17.25" thickBot="1" x14ac:dyDescent="0.35">
      <c r="A181" s="173" t="s">
        <v>422</v>
      </c>
      <c r="B181" s="193">
        <f>data!U173</f>
        <v>31832.5</v>
      </c>
      <c r="C181" s="187">
        <f t="shared" si="18"/>
        <v>0.93232988190962252</v>
      </c>
      <c r="D181" s="197">
        <f t="shared" si="17"/>
        <v>0</v>
      </c>
      <c r="E181" s="820">
        <f>data!F173</f>
        <v>896239</v>
      </c>
      <c r="F181" s="186">
        <f t="shared" si="20"/>
        <v>0</v>
      </c>
      <c r="G181" s="188">
        <f t="shared" si="21"/>
        <v>0</v>
      </c>
      <c r="H181" s="203">
        <f>CF!$AA$24</f>
        <v>0.85627767001645017</v>
      </c>
      <c r="I181" s="188">
        <f t="shared" si="22"/>
        <v>0</v>
      </c>
      <c r="J181" s="193">
        <f>UP!L181</f>
        <v>0</v>
      </c>
      <c r="K181" s="193">
        <f>YUP!L181</f>
        <v>0</v>
      </c>
      <c r="L181" s="310">
        <f>EDU!K181</f>
        <v>0</v>
      </c>
      <c r="M181" s="310">
        <f>'CO2'!H181</f>
        <v>0</v>
      </c>
      <c r="N181" s="310">
        <f>IMM!H181</f>
        <v>0</v>
      </c>
      <c r="O181" s="226">
        <f t="shared" si="19"/>
        <v>0</v>
      </c>
    </row>
    <row r="182" spans="1:15" x14ac:dyDescent="0.3">
      <c r="A182" s="171" t="s">
        <v>36</v>
      </c>
      <c r="B182" s="190">
        <f>data!U174</f>
        <v>24387.0304</v>
      </c>
      <c r="C182" s="180"/>
      <c r="D182" s="191"/>
      <c r="E182" s="818">
        <f>data!F174</f>
        <v>1892218.3333333333</v>
      </c>
      <c r="F182" s="179">
        <f t="shared" si="20"/>
        <v>0</v>
      </c>
      <c r="G182" s="181">
        <f t="shared" si="21"/>
        <v>0</v>
      </c>
      <c r="H182" s="201">
        <f>CF!$AA$25</f>
        <v>0.70881449674062602</v>
      </c>
      <c r="I182" s="181">
        <f t="shared" si="22"/>
        <v>0</v>
      </c>
      <c r="J182" s="190">
        <f>UP!L182</f>
        <v>0</v>
      </c>
      <c r="K182" s="190">
        <f>YUP!L182</f>
        <v>0</v>
      </c>
      <c r="L182" s="308">
        <f>EDU!K182</f>
        <v>0</v>
      </c>
      <c r="M182" s="308">
        <f>'CO2'!H182</f>
        <v>0</v>
      </c>
      <c r="N182" s="308">
        <f>IMM!H182</f>
        <v>0</v>
      </c>
      <c r="O182" s="224">
        <f>O183</f>
        <v>528780829.29597861</v>
      </c>
    </row>
    <row r="183" spans="1:15" s="1" customFormat="1" ht="17.25" thickBot="1" x14ac:dyDescent="0.35">
      <c r="A183" s="173" t="s">
        <v>423</v>
      </c>
      <c r="B183" s="193">
        <f>data!U175</f>
        <v>24387.0304</v>
      </c>
      <c r="C183" s="187">
        <f t="shared" si="18"/>
        <v>0.71426237879394872</v>
      </c>
      <c r="D183" s="197">
        <f t="shared" si="17"/>
        <v>1</v>
      </c>
      <c r="E183" s="820">
        <f>data!F175</f>
        <v>1892218.3333333333</v>
      </c>
      <c r="F183" s="186">
        <f t="shared" si="20"/>
        <v>9755.9275998013582</v>
      </c>
      <c r="G183" s="188">
        <f t="shared" si="21"/>
        <v>18460345063.016792</v>
      </c>
      <c r="H183" s="203">
        <f>CF!$AA$25</f>
        <v>0.70881449674062602</v>
      </c>
      <c r="I183" s="188">
        <f t="shared" si="22"/>
        <v>526119834.29597861</v>
      </c>
      <c r="J183" s="193">
        <f>UP!L183</f>
        <v>0</v>
      </c>
      <c r="K183" s="193">
        <f>YUP!L183</f>
        <v>0</v>
      </c>
      <c r="L183" s="310">
        <f>EDU!K183</f>
        <v>0</v>
      </c>
      <c r="M183" s="310">
        <f>'CO2'!H183</f>
        <v>1154800.0000000016</v>
      </c>
      <c r="N183" s="310">
        <f>IMM!H183</f>
        <v>1506195</v>
      </c>
      <c r="O183" s="226">
        <f t="shared" si="19"/>
        <v>528780829.29597861</v>
      </c>
    </row>
    <row r="184" spans="1:15" x14ac:dyDescent="0.3">
      <c r="A184" s="171" t="s">
        <v>37</v>
      </c>
      <c r="B184" s="190">
        <f>data!U176</f>
        <v>30240.443199999998</v>
      </c>
      <c r="C184" s="180"/>
      <c r="D184" s="191"/>
      <c r="E184" s="818">
        <f>data!F176</f>
        <v>2808912</v>
      </c>
      <c r="F184" s="179">
        <f t="shared" si="20"/>
        <v>0</v>
      </c>
      <c r="G184" s="181">
        <f t="shared" si="21"/>
        <v>0</v>
      </c>
      <c r="H184" s="201">
        <f>CF!$AA$26</f>
        <v>0.85570150799420475</v>
      </c>
      <c r="I184" s="181">
        <f t="shared" si="22"/>
        <v>0</v>
      </c>
      <c r="J184" s="190">
        <f>UP!L184</f>
        <v>0</v>
      </c>
      <c r="K184" s="190">
        <f>YUP!L184</f>
        <v>0</v>
      </c>
      <c r="L184" s="308">
        <f>EDU!K184</f>
        <v>0</v>
      </c>
      <c r="M184" s="308">
        <f>'CO2'!H184</f>
        <v>0</v>
      </c>
      <c r="N184" s="308">
        <f>IMM!H184</f>
        <v>0</v>
      </c>
      <c r="O184" s="224">
        <f>O186+O185</f>
        <v>252630389.19952366</v>
      </c>
    </row>
    <row r="185" spans="1:15" x14ac:dyDescent="0.3">
      <c r="A185" s="476" t="s">
        <v>424</v>
      </c>
      <c r="B185" s="87">
        <f>data!U177</f>
        <v>45166.810399999995</v>
      </c>
      <c r="C185" s="177">
        <f t="shared" ref="C185" si="23">B185/$B$11</f>
        <v>1.3228733843231384</v>
      </c>
      <c r="D185" s="196">
        <f t="shared" ref="D185" si="24">IF(C185&lt;$F$5,1,0)</f>
        <v>0</v>
      </c>
      <c r="E185" s="819">
        <f>data!F177</f>
        <v>811031.66666666663</v>
      </c>
      <c r="F185" s="88">
        <f t="shared" ref="F185" si="25">D185*($B$11-B185)</f>
        <v>0</v>
      </c>
      <c r="G185" s="178">
        <f t="shared" ref="G185" si="26">E185*F185</f>
        <v>0</v>
      </c>
      <c r="H185" s="202">
        <f>CF!$AA$26</f>
        <v>0.85570150799420475</v>
      </c>
      <c r="I185" s="178">
        <f t="shared" ref="I185" si="27">G185*IF(H185&lt;I$5, J$5, IF(H185&gt;I$7,J$7,J$6))</f>
        <v>0</v>
      </c>
      <c r="J185" s="87">
        <f>UP!L185</f>
        <v>0</v>
      </c>
      <c r="K185" s="87">
        <f>YUP!L185</f>
        <v>0</v>
      </c>
      <c r="L185" s="309">
        <f>EDU!K185</f>
        <v>0</v>
      </c>
      <c r="M185" s="309">
        <f>'CO2'!H185</f>
        <v>0</v>
      </c>
      <c r="N185" s="309">
        <f>IMM!H185</f>
        <v>0</v>
      </c>
      <c r="O185" s="225">
        <f t="shared" ref="O185" si="28">SUM(I185:N185)</f>
        <v>0</v>
      </c>
    </row>
    <row r="186" spans="1:15" s="1" customFormat="1" ht="17.25" thickBot="1" x14ac:dyDescent="0.35">
      <c r="A186" s="173" t="s">
        <v>425</v>
      </c>
      <c r="B186" s="193">
        <f>data!U178</f>
        <v>24180.2696</v>
      </c>
      <c r="C186" s="187">
        <f t="shared" si="18"/>
        <v>0.70820664103387521</v>
      </c>
      <c r="D186" s="197">
        <f t="shared" si="17"/>
        <v>1</v>
      </c>
      <c r="E186" s="820">
        <f>data!F178</f>
        <v>1997880.3333333333</v>
      </c>
      <c r="F186" s="186">
        <f t="shared" si="20"/>
        <v>9962.6883998013582</v>
      </c>
      <c r="G186" s="188">
        <f t="shared" si="21"/>
        <v>19904259221.09127</v>
      </c>
      <c r="H186" s="203">
        <f>CF!$AA$26</f>
        <v>0.85570150799420475</v>
      </c>
      <c r="I186" s="188">
        <f t="shared" si="22"/>
        <v>248803240.26364088</v>
      </c>
      <c r="J186" s="193">
        <f>UP!L186</f>
        <v>0</v>
      </c>
      <c r="K186" s="193">
        <f>YUP!L186</f>
        <v>0</v>
      </c>
      <c r="L186" s="310">
        <f>EDU!K186</f>
        <v>0</v>
      </c>
      <c r="M186" s="310">
        <f>'CO2'!H186</f>
        <v>2820947.4665042316</v>
      </c>
      <c r="N186" s="310">
        <f>IMM!H186</f>
        <v>1006201.4693785352</v>
      </c>
      <c r="O186" s="226">
        <f t="shared" si="19"/>
        <v>252630389.19952366</v>
      </c>
    </row>
    <row r="187" spans="1:15" x14ac:dyDescent="0.3">
      <c r="A187" s="171" t="s">
        <v>38</v>
      </c>
      <c r="B187" s="190">
        <f>data!U179</f>
        <v>89462.635999999999</v>
      </c>
      <c r="C187" s="180"/>
      <c r="D187" s="198"/>
      <c r="E187" s="818">
        <f>data!F179</f>
        <v>635411.66666666663</v>
      </c>
      <c r="F187" s="179">
        <f t="shared" si="20"/>
        <v>0</v>
      </c>
      <c r="G187" s="181">
        <f t="shared" si="21"/>
        <v>0</v>
      </c>
      <c r="H187" s="201">
        <f>CF!$AA$27</f>
        <v>1.7873111919089293</v>
      </c>
      <c r="I187" s="181">
        <f t="shared" si="22"/>
        <v>0</v>
      </c>
      <c r="J187" s="190">
        <f>UP!L187</f>
        <v>0</v>
      </c>
      <c r="K187" s="190">
        <f>YUP!L187</f>
        <v>0</v>
      </c>
      <c r="L187" s="308">
        <f>EDU!K187</f>
        <v>0</v>
      </c>
      <c r="M187" s="308">
        <f>'CO2'!H187</f>
        <v>0</v>
      </c>
      <c r="N187" s="308">
        <f>IMM!H187</f>
        <v>0</v>
      </c>
      <c r="O187" s="224">
        <f>O188</f>
        <v>0</v>
      </c>
    </row>
    <row r="188" spans="1:15" ht="17.25" thickBot="1" x14ac:dyDescent="0.35">
      <c r="A188" s="173" t="s">
        <v>38</v>
      </c>
      <c r="B188" s="193">
        <f>data!U180</f>
        <v>89462.635999999999</v>
      </c>
      <c r="C188" s="187">
        <f t="shared" si="18"/>
        <v>2.6202368289390887</v>
      </c>
      <c r="D188" s="194">
        <f t="shared" si="17"/>
        <v>0</v>
      </c>
      <c r="E188" s="820">
        <f>data!F180</f>
        <v>635411.66666666663</v>
      </c>
      <c r="F188" s="186">
        <f t="shared" si="20"/>
        <v>0</v>
      </c>
      <c r="G188" s="188">
        <f t="shared" si="21"/>
        <v>0</v>
      </c>
      <c r="H188" s="203">
        <f>CF!$AA$27</f>
        <v>1.7873111919089293</v>
      </c>
      <c r="I188" s="188">
        <f t="shared" si="22"/>
        <v>0</v>
      </c>
      <c r="J188" s="193">
        <f>UP!L188</f>
        <v>0</v>
      </c>
      <c r="K188" s="193">
        <f>YUP!L188</f>
        <v>0</v>
      </c>
      <c r="L188" s="310">
        <f>EDU!K188</f>
        <v>0</v>
      </c>
      <c r="M188" s="310">
        <f>'CO2'!H188</f>
        <v>0</v>
      </c>
      <c r="N188" s="310">
        <f>IMM!H188</f>
        <v>0</v>
      </c>
      <c r="O188" s="226">
        <f t="shared" si="19"/>
        <v>0</v>
      </c>
    </row>
    <row r="189" spans="1:15" s="1" customFormat="1" x14ac:dyDescent="0.3">
      <c r="A189" s="171" t="s">
        <v>39</v>
      </c>
      <c r="B189" s="190">
        <f>data!U181</f>
        <v>25703.66</v>
      </c>
      <c r="C189" s="180"/>
      <c r="D189" s="195"/>
      <c r="E189" s="818">
        <f>data!F181</f>
        <v>9650413.333333334</v>
      </c>
      <c r="F189" s="179">
        <f t="shared" si="20"/>
        <v>0</v>
      </c>
      <c r="G189" s="181">
        <f t="shared" si="21"/>
        <v>0</v>
      </c>
      <c r="H189" s="201">
        <f>CF!$AA$28</f>
        <v>0.72802299493460543</v>
      </c>
      <c r="I189" s="181">
        <f t="shared" si="22"/>
        <v>0</v>
      </c>
      <c r="J189" s="190">
        <f>UP!L189</f>
        <v>0</v>
      </c>
      <c r="K189" s="190">
        <f>YUP!L189</f>
        <v>0</v>
      </c>
      <c r="L189" s="308">
        <f>EDU!K189</f>
        <v>0</v>
      </c>
      <c r="M189" s="308">
        <f>'CO2'!H189</f>
        <v>0</v>
      </c>
      <c r="N189" s="308">
        <f>IMM!H189</f>
        <v>0</v>
      </c>
      <c r="O189" s="224">
        <f>SUM(O190:O197)</f>
        <v>3295727285.0363979</v>
      </c>
    </row>
    <row r="190" spans="1:15" s="1" customFormat="1" x14ac:dyDescent="0.3">
      <c r="A190" s="472" t="s">
        <v>426</v>
      </c>
      <c r="B190" s="87">
        <f>data!U182</f>
        <v>53967.791999999994</v>
      </c>
      <c r="C190" s="177">
        <f t="shared" ref="C190" si="29">B190/$B$11</f>
        <v>1.5806419584475948</v>
      </c>
      <c r="D190" s="192">
        <f t="shared" ref="D190" si="30">IF(C190&lt;$F$5,1,0)</f>
        <v>0</v>
      </c>
      <c r="E190" s="819">
        <f>data!F182</f>
        <v>1693363.3333333333</v>
      </c>
      <c r="F190" s="88">
        <f t="shared" ref="F190" si="31">D190*($B$11-B190)</f>
        <v>0</v>
      </c>
      <c r="G190" s="178">
        <f t="shared" ref="G190" si="32">E190*F190</f>
        <v>0</v>
      </c>
      <c r="H190" s="202">
        <f>CF!$AA$28</f>
        <v>0.72802299493460543</v>
      </c>
      <c r="I190" s="178">
        <f t="shared" ref="I190" si="33">G190*IF(H190&lt;I$5, J$5, IF(H190&gt;I$7,J$7,J$6))</f>
        <v>0</v>
      </c>
      <c r="J190" s="87">
        <f>UP!L190</f>
        <v>0</v>
      </c>
      <c r="K190" s="87">
        <f>YUP!L190</f>
        <v>0</v>
      </c>
      <c r="L190" s="309">
        <f>EDU!K190</f>
        <v>0</v>
      </c>
      <c r="M190" s="309">
        <f>'CO2'!H190</f>
        <v>0</v>
      </c>
      <c r="N190" s="309">
        <f>IMM!H190</f>
        <v>0</v>
      </c>
      <c r="O190" s="225">
        <f t="shared" ref="O190" si="34">SUM(I190:N190)</f>
        <v>0</v>
      </c>
    </row>
    <row r="191" spans="1:15" x14ac:dyDescent="0.3">
      <c r="A191" s="172" t="s">
        <v>427</v>
      </c>
      <c r="B191" s="87">
        <f>data!U183</f>
        <v>21329.301600000003</v>
      </c>
      <c r="C191" s="177">
        <f t="shared" si="18"/>
        <v>0.62470573288126052</v>
      </c>
      <c r="D191" s="192">
        <f t="shared" si="17"/>
        <v>1</v>
      </c>
      <c r="E191" s="819">
        <f>data!F183</f>
        <v>1301362.3333333333</v>
      </c>
      <c r="F191" s="88">
        <f t="shared" si="20"/>
        <v>12813.656399801355</v>
      </c>
      <c r="G191" s="178">
        <f t="shared" si="21"/>
        <v>16675209790.977091</v>
      </c>
      <c r="H191" s="202">
        <f>CF!$AA$28</f>
        <v>0.72802299493460543</v>
      </c>
      <c r="I191" s="178">
        <f t="shared" si="22"/>
        <v>475243479.0428471</v>
      </c>
      <c r="J191" s="87">
        <f>UP!L191</f>
        <v>0</v>
      </c>
      <c r="K191" s="87">
        <f>YUP!L191</f>
        <v>0</v>
      </c>
      <c r="L191" s="309">
        <f>EDU!K191</f>
        <v>0</v>
      </c>
      <c r="M191" s="309">
        <f>'CO2'!H191</f>
        <v>108608.53178654949</v>
      </c>
      <c r="N191" s="309">
        <f>IMM!H191</f>
        <v>3339944.9694184083</v>
      </c>
      <c r="O191" s="225">
        <f t="shared" si="19"/>
        <v>478692032.54405206</v>
      </c>
    </row>
    <row r="192" spans="1:15" s="1" customFormat="1" x14ac:dyDescent="0.3">
      <c r="A192" s="172" t="s">
        <v>428</v>
      </c>
      <c r="B192" s="87">
        <f>data!U184</f>
        <v>23482.453599999997</v>
      </c>
      <c r="C192" s="177">
        <f t="shared" si="18"/>
        <v>0.68776857588427509</v>
      </c>
      <c r="D192" s="192">
        <f t="shared" si="17"/>
        <v>1</v>
      </c>
      <c r="E192" s="819">
        <f>data!F184</f>
        <v>1061290</v>
      </c>
      <c r="F192" s="88">
        <f t="shared" si="20"/>
        <v>10660.504399801361</v>
      </c>
      <c r="G192" s="178">
        <f t="shared" si="21"/>
        <v>11313886714.465185</v>
      </c>
      <c r="H192" s="202">
        <f>CF!$AA$28</f>
        <v>0.72802299493460543</v>
      </c>
      <c r="I192" s="178">
        <f t="shared" si="22"/>
        <v>322445771.36225778</v>
      </c>
      <c r="J192" s="87">
        <f>UP!L192</f>
        <v>0</v>
      </c>
      <c r="K192" s="87">
        <f>YUP!L192</f>
        <v>0</v>
      </c>
      <c r="L192" s="309">
        <f>EDU!K192</f>
        <v>0</v>
      </c>
      <c r="M192" s="309">
        <f>'CO2'!H192</f>
        <v>88572.679374010186</v>
      </c>
      <c r="N192" s="309">
        <f>IMM!H192</f>
        <v>2723799.5950864279</v>
      </c>
      <c r="O192" s="225">
        <f t="shared" si="19"/>
        <v>325258143.63671827</v>
      </c>
    </row>
    <row r="193" spans="1:15" x14ac:dyDescent="0.3">
      <c r="A193" s="172" t="s">
        <v>429</v>
      </c>
      <c r="B193" s="87">
        <f>data!U185</f>
        <v>23702.963999999996</v>
      </c>
      <c r="C193" s="177">
        <f t="shared" si="18"/>
        <v>0.69422702040455597</v>
      </c>
      <c r="D193" s="192">
        <f t="shared" si="17"/>
        <v>1</v>
      </c>
      <c r="E193" s="819">
        <f>data!F185</f>
        <v>978763</v>
      </c>
      <c r="F193" s="88">
        <f t="shared" si="20"/>
        <v>10439.993999801361</v>
      </c>
      <c r="G193" s="178">
        <f t="shared" si="21"/>
        <v>10218279847.227579</v>
      </c>
      <c r="H193" s="202">
        <f>CF!$AA$28</f>
        <v>0.72802299493460543</v>
      </c>
      <c r="I193" s="178">
        <f t="shared" si="22"/>
        <v>291220975.64598602</v>
      </c>
      <c r="J193" s="87">
        <f>UP!L193</f>
        <v>0</v>
      </c>
      <c r="K193" s="87">
        <f>YUP!L193</f>
        <v>0</v>
      </c>
      <c r="L193" s="309">
        <f>EDU!K193</f>
        <v>0</v>
      </c>
      <c r="M193" s="309">
        <f>'CO2'!H193</f>
        <v>81685.176890524104</v>
      </c>
      <c r="N193" s="309">
        <f>IMM!H193</f>
        <v>2511994.1421153289</v>
      </c>
      <c r="O193" s="225">
        <f t="shared" si="19"/>
        <v>293814654.96499193</v>
      </c>
    </row>
    <row r="194" spans="1:15" x14ac:dyDescent="0.3">
      <c r="A194" s="172" t="s">
        <v>430</v>
      </c>
      <c r="B194" s="87">
        <f>data!U186</f>
        <v>17423.6672</v>
      </c>
      <c r="C194" s="177">
        <f t="shared" si="18"/>
        <v>0.51031510509726108</v>
      </c>
      <c r="D194" s="192">
        <f t="shared" si="17"/>
        <v>1</v>
      </c>
      <c r="E194" s="819">
        <f>data!F186</f>
        <v>868626.66666666663</v>
      </c>
      <c r="F194" s="88">
        <f t="shared" si="20"/>
        <v>16719.290799801358</v>
      </c>
      <c r="G194" s="178">
        <f t="shared" si="21"/>
        <v>14522821836.46212</v>
      </c>
      <c r="H194" s="202">
        <f>CF!$AA$28</f>
        <v>0.72802299493460543</v>
      </c>
      <c r="I194" s="178">
        <f t="shared" si="22"/>
        <v>413900422.33917046</v>
      </c>
      <c r="J194" s="87">
        <f>UP!L194</f>
        <v>0</v>
      </c>
      <c r="K194" s="87">
        <f>YUP!L194</f>
        <v>0</v>
      </c>
      <c r="L194" s="309">
        <f>EDU!K194</f>
        <v>0</v>
      </c>
      <c r="M194" s="309">
        <f>'CO2'!H194</f>
        <v>72493.466670167341</v>
      </c>
      <c r="N194" s="309">
        <f>IMM!H194</f>
        <v>2229329.3660996906</v>
      </c>
      <c r="O194" s="225">
        <f t="shared" si="19"/>
        <v>416202245.17194033</v>
      </c>
    </row>
    <row r="195" spans="1:15" x14ac:dyDescent="0.3">
      <c r="A195" s="172" t="s">
        <v>431</v>
      </c>
      <c r="B195" s="87">
        <f>data!U187</f>
        <v>17117.653600000001</v>
      </c>
      <c r="C195" s="177">
        <f t="shared" si="18"/>
        <v>0.50135239015024979</v>
      </c>
      <c r="D195" s="192">
        <f t="shared" si="17"/>
        <v>1</v>
      </c>
      <c r="E195" s="819">
        <f>data!F187</f>
        <v>1109939</v>
      </c>
      <c r="F195" s="88">
        <f t="shared" si="20"/>
        <v>17025.304399801356</v>
      </c>
      <c r="G195" s="178">
        <f t="shared" si="21"/>
        <v>18897049340.211117</v>
      </c>
      <c r="H195" s="202">
        <f>CF!$AA$28</f>
        <v>0.72802299493460543</v>
      </c>
      <c r="I195" s="178">
        <f t="shared" si="22"/>
        <v>538565906.19601679</v>
      </c>
      <c r="J195" s="87">
        <f>UP!L195</f>
        <v>0</v>
      </c>
      <c r="K195" s="87">
        <f>YUP!L195</f>
        <v>0</v>
      </c>
      <c r="L195" s="309">
        <f>EDU!K195</f>
        <v>0</v>
      </c>
      <c r="M195" s="309">
        <f>'CO2'!H195</f>
        <v>92632.806463558023</v>
      </c>
      <c r="N195" s="309">
        <f>IMM!H195</f>
        <v>2848657.1990413885</v>
      </c>
      <c r="O195" s="225">
        <f t="shared" si="19"/>
        <v>541507196.20152175</v>
      </c>
    </row>
    <row r="196" spans="1:15" x14ac:dyDescent="0.3">
      <c r="A196" s="172" t="s">
        <v>432</v>
      </c>
      <c r="B196" s="87">
        <f>data!U188</f>
        <v>16871.466400000001</v>
      </c>
      <c r="C196" s="177">
        <f t="shared" si="18"/>
        <v>0.4941419076841016</v>
      </c>
      <c r="D196" s="192">
        <f t="shared" si="17"/>
        <v>1</v>
      </c>
      <c r="E196" s="819">
        <f>data!F188</f>
        <v>1422240.3333333333</v>
      </c>
      <c r="F196" s="88">
        <f t="shared" si="20"/>
        <v>17271.491599801357</v>
      </c>
      <c r="G196" s="178">
        <f t="shared" si="21"/>
        <v>24564211970.065346</v>
      </c>
      <c r="H196" s="202">
        <f>CF!$AA$28</f>
        <v>0.72802299493460543</v>
      </c>
      <c r="I196" s="178">
        <f t="shared" si="22"/>
        <v>700080041.14686239</v>
      </c>
      <c r="J196" s="87">
        <f>UP!L196</f>
        <v>0</v>
      </c>
      <c r="K196" s="87">
        <f>YUP!L196</f>
        <v>0</v>
      </c>
      <c r="L196" s="309">
        <f>EDU!K196</f>
        <v>0</v>
      </c>
      <c r="M196" s="309">
        <f>'CO2'!H196</f>
        <v>118696.71535312563</v>
      </c>
      <c r="N196" s="309">
        <f>IMM!H196</f>
        <v>3650178.2208905383</v>
      </c>
      <c r="O196" s="225">
        <f t="shared" si="19"/>
        <v>703848916.08310604</v>
      </c>
    </row>
    <row r="197" spans="1:15" ht="17.25" thickBot="1" x14ac:dyDescent="0.35">
      <c r="A197" s="173" t="s">
        <v>433</v>
      </c>
      <c r="B197" s="193">
        <f>data!U189</f>
        <v>18743.0576</v>
      </c>
      <c r="C197" s="187">
        <f t="shared" si="18"/>
        <v>0.54895822441948483</v>
      </c>
      <c r="D197" s="194">
        <f t="shared" si="17"/>
        <v>1</v>
      </c>
      <c r="E197" s="820">
        <f>data!F189</f>
        <v>1214828.6666666667</v>
      </c>
      <c r="F197" s="186">
        <f t="shared" si="20"/>
        <v>15399.900399801358</v>
      </c>
      <c r="G197" s="188">
        <f t="shared" si="21"/>
        <v>18708240469.49015</v>
      </c>
      <c r="H197" s="203">
        <f>CF!$AA$28</f>
        <v>0.72802299493460543</v>
      </c>
      <c r="I197" s="188">
        <f t="shared" si="22"/>
        <v>533184853.38046932</v>
      </c>
      <c r="J197" s="193">
        <f>UP!L197</f>
        <v>0</v>
      </c>
      <c r="K197" s="193">
        <f>YUP!L197</f>
        <v>0</v>
      </c>
      <c r="L197" s="310">
        <f>EDU!K197</f>
        <v>0</v>
      </c>
      <c r="M197" s="310">
        <f>'CO2'!H197</f>
        <v>101386.64265848447</v>
      </c>
      <c r="N197" s="310">
        <f>IMM!H197</f>
        <v>3117856.4109395663</v>
      </c>
      <c r="O197" s="226">
        <f t="shared" si="19"/>
        <v>536404096.43406737</v>
      </c>
    </row>
    <row r="198" spans="1:15" x14ac:dyDescent="0.3">
      <c r="A198" s="171" t="s">
        <v>40</v>
      </c>
      <c r="B198" s="190">
        <f>data!U190</f>
        <v>35011.799200000001</v>
      </c>
      <c r="C198" s="180"/>
      <c r="D198" s="191"/>
      <c r="E198" s="818">
        <f>data!F190</f>
        <v>517051.33333333331</v>
      </c>
      <c r="F198" s="179">
        <f t="shared" si="20"/>
        <v>0</v>
      </c>
      <c r="G198" s="181">
        <f t="shared" si="21"/>
        <v>0</v>
      </c>
      <c r="H198" s="201">
        <f>CF!$AA$29</f>
        <v>0.91216342569402664</v>
      </c>
      <c r="I198" s="181">
        <f t="shared" si="22"/>
        <v>0</v>
      </c>
      <c r="J198" s="190">
        <f>UP!L198</f>
        <v>0</v>
      </c>
      <c r="K198" s="190">
        <f>YUP!L198</f>
        <v>0</v>
      </c>
      <c r="L198" s="308">
        <f>EDU!K198</f>
        <v>0</v>
      </c>
      <c r="M198" s="308">
        <f>'CO2'!H198</f>
        <v>0</v>
      </c>
      <c r="N198" s="308">
        <f>IMM!H198</f>
        <v>0</v>
      </c>
      <c r="O198" s="224">
        <f>O199</f>
        <v>0</v>
      </c>
    </row>
    <row r="199" spans="1:15" ht="17.25" thickBot="1" x14ac:dyDescent="0.35">
      <c r="A199" s="173" t="s">
        <v>40</v>
      </c>
      <c r="B199" s="193">
        <f>data!U191</f>
        <v>35011.799200000001</v>
      </c>
      <c r="C199" s="187">
        <f t="shared" si="18"/>
        <v>1.0254471566348673</v>
      </c>
      <c r="D199" s="194">
        <f t="shared" si="17"/>
        <v>0</v>
      </c>
      <c r="E199" s="820">
        <f>data!F191</f>
        <v>517051.33333333331</v>
      </c>
      <c r="F199" s="186">
        <f t="shared" si="20"/>
        <v>0</v>
      </c>
      <c r="G199" s="188">
        <f t="shared" si="21"/>
        <v>0</v>
      </c>
      <c r="H199" s="203">
        <f>CF!$AA$29</f>
        <v>0.91216342569402664</v>
      </c>
      <c r="I199" s="188">
        <f t="shared" si="22"/>
        <v>0</v>
      </c>
      <c r="J199" s="193">
        <f>UP!L199</f>
        <v>0</v>
      </c>
      <c r="K199" s="193">
        <f>YUP!L199</f>
        <v>0</v>
      </c>
      <c r="L199" s="310">
        <f>EDU!K199</f>
        <v>0</v>
      </c>
      <c r="M199" s="310">
        <f>'CO2'!H199</f>
        <v>0</v>
      </c>
      <c r="N199" s="310">
        <f>IMM!H199</f>
        <v>0</v>
      </c>
      <c r="O199" s="226">
        <f t="shared" si="19"/>
        <v>0</v>
      </c>
    </row>
    <row r="200" spans="1:15" x14ac:dyDescent="0.3">
      <c r="A200" s="171" t="s">
        <v>41</v>
      </c>
      <c r="B200" s="190">
        <f>data!U192</f>
        <v>44312.063999999991</v>
      </c>
      <c r="C200" s="180"/>
      <c r="D200" s="191"/>
      <c r="E200" s="818">
        <f>data!F192</f>
        <v>17491224</v>
      </c>
      <c r="F200" s="179">
        <f t="shared" si="20"/>
        <v>0</v>
      </c>
      <c r="G200" s="181">
        <f t="shared" si="21"/>
        <v>0</v>
      </c>
      <c r="H200" s="201">
        <f>CF!$AA$30</f>
        <v>1.2924757223813705</v>
      </c>
      <c r="I200" s="181">
        <f t="shared" si="22"/>
        <v>0</v>
      </c>
      <c r="J200" s="190">
        <f>UP!L200</f>
        <v>0</v>
      </c>
      <c r="K200" s="190">
        <f>YUP!L200</f>
        <v>0</v>
      </c>
      <c r="L200" s="308">
        <f>EDU!K200</f>
        <v>0</v>
      </c>
      <c r="M200" s="308">
        <f>'CO2'!H200</f>
        <v>0</v>
      </c>
      <c r="N200" s="308">
        <f>IMM!H200</f>
        <v>0</v>
      </c>
      <c r="O200" s="224">
        <f>SUM(O201:O212)</f>
        <v>0</v>
      </c>
    </row>
    <row r="201" spans="1:15" s="1" customFormat="1" x14ac:dyDescent="0.3">
      <c r="A201" s="172" t="s">
        <v>434</v>
      </c>
      <c r="B201" s="87">
        <f>data!U193</f>
        <v>41181.276000000005</v>
      </c>
      <c r="C201" s="177">
        <f t="shared" si="18"/>
        <v>1.2061425960878842</v>
      </c>
      <c r="D201" s="192">
        <f t="shared" si="17"/>
        <v>0</v>
      </c>
      <c r="E201" s="819">
        <f>data!F193</f>
        <v>587657.66666666663</v>
      </c>
      <c r="F201" s="88">
        <f t="shared" si="20"/>
        <v>0</v>
      </c>
      <c r="G201" s="178">
        <f t="shared" si="21"/>
        <v>0</v>
      </c>
      <c r="H201" s="202">
        <f>CF!$AA$30</f>
        <v>1.2924757223813705</v>
      </c>
      <c r="I201" s="178">
        <f t="shared" si="22"/>
        <v>0</v>
      </c>
      <c r="J201" s="87">
        <f>UP!L201</f>
        <v>0</v>
      </c>
      <c r="K201" s="87">
        <f>YUP!L201</f>
        <v>0</v>
      </c>
      <c r="L201" s="309">
        <f>EDU!K201</f>
        <v>0</v>
      </c>
      <c r="M201" s="309">
        <f>'CO2'!H201</f>
        <v>0</v>
      </c>
      <c r="N201" s="309">
        <f>IMM!H201</f>
        <v>0</v>
      </c>
      <c r="O201" s="225">
        <f t="shared" si="19"/>
        <v>0</v>
      </c>
    </row>
    <row r="202" spans="1:15" x14ac:dyDescent="0.3">
      <c r="A202" s="172" t="s">
        <v>435</v>
      </c>
      <c r="B202" s="87">
        <f>data!U194</f>
        <v>31663.900799999999</v>
      </c>
      <c r="C202" s="177">
        <f t="shared" si="18"/>
        <v>0.9273918446135867</v>
      </c>
      <c r="D202" s="192">
        <f t="shared" si="17"/>
        <v>0</v>
      </c>
      <c r="E202" s="819">
        <f>data!F194</f>
        <v>651803.66666666663</v>
      </c>
      <c r="F202" s="88">
        <f t="shared" si="20"/>
        <v>0</v>
      </c>
      <c r="G202" s="178">
        <f t="shared" si="21"/>
        <v>0</v>
      </c>
      <c r="H202" s="202">
        <f>CF!$AA$30</f>
        <v>1.2924757223813705</v>
      </c>
      <c r="I202" s="178">
        <f t="shared" si="22"/>
        <v>0</v>
      </c>
      <c r="J202" s="87">
        <f>UP!L202</f>
        <v>0</v>
      </c>
      <c r="K202" s="87">
        <f>YUP!L202</f>
        <v>0</v>
      </c>
      <c r="L202" s="309">
        <f>EDU!K202</f>
        <v>0</v>
      </c>
      <c r="M202" s="309">
        <f>'CO2'!H202</f>
        <v>0</v>
      </c>
      <c r="N202" s="309">
        <f>IMM!H202</f>
        <v>0</v>
      </c>
      <c r="O202" s="225">
        <f t="shared" si="19"/>
        <v>0</v>
      </c>
    </row>
    <row r="203" spans="1:15" s="1" customFormat="1" x14ac:dyDescent="0.3">
      <c r="A203" s="172" t="s">
        <v>436</v>
      </c>
      <c r="B203" s="87">
        <f>data!U195</f>
        <v>30384.671199999997</v>
      </c>
      <c r="C203" s="177">
        <f t="shared" si="18"/>
        <v>0.88992497955732996</v>
      </c>
      <c r="D203" s="192">
        <f t="shared" si="17"/>
        <v>0</v>
      </c>
      <c r="E203" s="819">
        <f>data!F195</f>
        <v>495398.66666666669</v>
      </c>
      <c r="F203" s="88">
        <f t="shared" si="20"/>
        <v>0</v>
      </c>
      <c r="G203" s="178">
        <f t="shared" si="21"/>
        <v>0</v>
      </c>
      <c r="H203" s="202">
        <f>CF!$AA$30</f>
        <v>1.2924757223813705</v>
      </c>
      <c r="I203" s="178">
        <f t="shared" si="22"/>
        <v>0</v>
      </c>
      <c r="J203" s="87">
        <f>UP!L203</f>
        <v>0</v>
      </c>
      <c r="K203" s="87">
        <f>YUP!L203</f>
        <v>0</v>
      </c>
      <c r="L203" s="309">
        <f>EDU!K203</f>
        <v>0</v>
      </c>
      <c r="M203" s="309">
        <f>'CO2'!H203</f>
        <v>0</v>
      </c>
      <c r="N203" s="309">
        <f>IMM!H203</f>
        <v>0</v>
      </c>
      <c r="O203" s="225">
        <f t="shared" si="19"/>
        <v>0</v>
      </c>
    </row>
    <row r="204" spans="1:15" x14ac:dyDescent="0.3">
      <c r="A204" s="172" t="s">
        <v>437</v>
      </c>
      <c r="B204" s="87">
        <f>data!U196</f>
        <v>37629.608799999995</v>
      </c>
      <c r="C204" s="177">
        <f t="shared" si="18"/>
        <v>1.1021191778468322</v>
      </c>
      <c r="D204" s="192">
        <f t="shared" si="17"/>
        <v>0</v>
      </c>
      <c r="E204" s="819">
        <f>data!F196</f>
        <v>1166949.6666666667</v>
      </c>
      <c r="F204" s="88">
        <f t="shared" si="20"/>
        <v>0</v>
      </c>
      <c r="G204" s="178">
        <f t="shared" si="21"/>
        <v>0</v>
      </c>
      <c r="H204" s="202">
        <f>CF!$AA$30</f>
        <v>1.2924757223813705</v>
      </c>
      <c r="I204" s="178">
        <f t="shared" si="22"/>
        <v>0</v>
      </c>
      <c r="J204" s="87">
        <f>UP!L204</f>
        <v>0</v>
      </c>
      <c r="K204" s="87">
        <f>YUP!L204</f>
        <v>0</v>
      </c>
      <c r="L204" s="309">
        <f>EDU!K204</f>
        <v>0</v>
      </c>
      <c r="M204" s="309">
        <f>'CO2'!H204</f>
        <v>0</v>
      </c>
      <c r="N204" s="309">
        <f>IMM!H204</f>
        <v>0</v>
      </c>
      <c r="O204" s="225">
        <f t="shared" si="19"/>
        <v>0</v>
      </c>
    </row>
    <row r="205" spans="1:15" x14ac:dyDescent="0.3">
      <c r="A205" s="172" t="s">
        <v>438</v>
      </c>
      <c r="B205" s="87">
        <f>data!U197</f>
        <v>37633.049599999998</v>
      </c>
      <c r="C205" s="177">
        <f t="shared" si="18"/>
        <v>1.1022199541181801</v>
      </c>
      <c r="D205" s="192">
        <f t="shared" si="17"/>
        <v>0</v>
      </c>
      <c r="E205" s="819">
        <f>data!F197</f>
        <v>2097675.6666666665</v>
      </c>
      <c r="F205" s="88">
        <f t="shared" si="20"/>
        <v>0</v>
      </c>
      <c r="G205" s="178">
        <f t="shared" si="21"/>
        <v>0</v>
      </c>
      <c r="H205" s="202">
        <f>CF!$AA$30</f>
        <v>1.2924757223813705</v>
      </c>
      <c r="I205" s="178">
        <f t="shared" si="22"/>
        <v>0</v>
      </c>
      <c r="J205" s="87">
        <f>UP!L205</f>
        <v>0</v>
      </c>
      <c r="K205" s="87">
        <f>YUP!L205</f>
        <v>0</v>
      </c>
      <c r="L205" s="309">
        <f>EDU!K205</f>
        <v>0</v>
      </c>
      <c r="M205" s="309">
        <f>'CO2'!H205</f>
        <v>0</v>
      </c>
      <c r="N205" s="309">
        <f>IMM!H205</f>
        <v>0</v>
      </c>
      <c r="O205" s="225">
        <f t="shared" si="19"/>
        <v>0</v>
      </c>
    </row>
    <row r="206" spans="1:15" x14ac:dyDescent="0.3">
      <c r="A206" s="172" t="s">
        <v>439</v>
      </c>
      <c r="B206" s="87">
        <f>data!U198</f>
        <v>32987.3848</v>
      </c>
      <c r="C206" s="177">
        <f t="shared" si="18"/>
        <v>0.96615485981595151</v>
      </c>
      <c r="D206" s="192">
        <f t="shared" si="17"/>
        <v>0</v>
      </c>
      <c r="E206" s="819">
        <f>data!F198</f>
        <v>428672.66666666669</v>
      </c>
      <c r="F206" s="88">
        <f t="shared" si="20"/>
        <v>0</v>
      </c>
      <c r="G206" s="178">
        <f t="shared" si="21"/>
        <v>0</v>
      </c>
      <c r="H206" s="202">
        <f>CF!$AA$30</f>
        <v>1.2924757223813705</v>
      </c>
      <c r="I206" s="178">
        <f t="shared" si="22"/>
        <v>0</v>
      </c>
      <c r="J206" s="87">
        <f>UP!L206</f>
        <v>0</v>
      </c>
      <c r="K206" s="87">
        <f>YUP!L206</f>
        <v>0</v>
      </c>
      <c r="L206" s="309">
        <f>EDU!K206</f>
        <v>0</v>
      </c>
      <c r="M206" s="309">
        <f>'CO2'!H206</f>
        <v>0</v>
      </c>
      <c r="N206" s="309">
        <f>IMM!H206</f>
        <v>0</v>
      </c>
      <c r="O206" s="225">
        <f t="shared" si="19"/>
        <v>0</v>
      </c>
    </row>
    <row r="207" spans="1:15" x14ac:dyDescent="0.3">
      <c r="A207" s="172" t="s">
        <v>440</v>
      </c>
      <c r="B207" s="87">
        <f>data!U199</f>
        <v>54695.106399999997</v>
      </c>
      <c r="C207" s="177">
        <f t="shared" si="18"/>
        <v>1.6019439909195392</v>
      </c>
      <c r="D207" s="192">
        <f t="shared" si="17"/>
        <v>0</v>
      </c>
      <c r="E207" s="819">
        <f>data!F199</f>
        <v>1350085.6666666667</v>
      </c>
      <c r="F207" s="88">
        <f t="shared" si="20"/>
        <v>0</v>
      </c>
      <c r="G207" s="178">
        <f t="shared" si="21"/>
        <v>0</v>
      </c>
      <c r="H207" s="202">
        <f>CF!$AA$30</f>
        <v>1.2924757223813705</v>
      </c>
      <c r="I207" s="178">
        <f t="shared" si="22"/>
        <v>0</v>
      </c>
      <c r="J207" s="87">
        <f>UP!L207</f>
        <v>0</v>
      </c>
      <c r="K207" s="87">
        <f>YUP!L207</f>
        <v>0</v>
      </c>
      <c r="L207" s="309">
        <f>EDU!K207</f>
        <v>0</v>
      </c>
      <c r="M207" s="309">
        <f>'CO2'!H207</f>
        <v>0</v>
      </c>
      <c r="N207" s="309">
        <f>IMM!H207</f>
        <v>0</v>
      </c>
      <c r="O207" s="225">
        <f t="shared" si="19"/>
        <v>0</v>
      </c>
    </row>
    <row r="208" spans="1:15" x14ac:dyDescent="0.3">
      <c r="A208" s="172" t="s">
        <v>441</v>
      </c>
      <c r="B208" s="87">
        <f>data!U200</f>
        <v>57268.974399999999</v>
      </c>
      <c r="C208" s="177">
        <f t="shared" si="18"/>
        <v>1.6773290234646099</v>
      </c>
      <c r="D208" s="192">
        <f t="shared" ref="D208:D271" si="35">IF(C208&lt;$F$5,1,0)</f>
        <v>0</v>
      </c>
      <c r="E208" s="819">
        <f>data!F200</f>
        <v>2892613.3333333335</v>
      </c>
      <c r="F208" s="88">
        <f t="shared" si="20"/>
        <v>0</v>
      </c>
      <c r="G208" s="178">
        <f t="shared" si="21"/>
        <v>0</v>
      </c>
      <c r="H208" s="202">
        <f>CF!$AA$30</f>
        <v>1.2924757223813705</v>
      </c>
      <c r="I208" s="178">
        <f t="shared" si="22"/>
        <v>0</v>
      </c>
      <c r="J208" s="87">
        <f>UP!L208</f>
        <v>0</v>
      </c>
      <c r="K208" s="87">
        <f>YUP!L208</f>
        <v>0</v>
      </c>
      <c r="L208" s="309">
        <f>EDU!K208</f>
        <v>0</v>
      </c>
      <c r="M208" s="309">
        <f>'CO2'!H208</f>
        <v>0</v>
      </c>
      <c r="N208" s="309">
        <f>IMM!H208</f>
        <v>0</v>
      </c>
      <c r="O208" s="225">
        <f t="shared" si="19"/>
        <v>0</v>
      </c>
    </row>
    <row r="209" spans="1:15" x14ac:dyDescent="0.3">
      <c r="A209" s="172" t="s">
        <v>442</v>
      </c>
      <c r="B209" s="87">
        <f>data!U201</f>
        <v>43477.581599999998</v>
      </c>
      <c r="C209" s="177">
        <f t="shared" ref="C209:C273" si="36">B209/$B$11</f>
        <v>1.2733982099691816</v>
      </c>
      <c r="D209" s="192">
        <f t="shared" si="35"/>
        <v>0</v>
      </c>
      <c r="E209" s="819">
        <f>data!F201</f>
        <v>3741431</v>
      </c>
      <c r="F209" s="88">
        <f t="shared" si="20"/>
        <v>0</v>
      </c>
      <c r="G209" s="178">
        <f t="shared" si="21"/>
        <v>0</v>
      </c>
      <c r="H209" s="202">
        <f>CF!$AA$30</f>
        <v>1.2924757223813705</v>
      </c>
      <c r="I209" s="178">
        <f t="shared" si="22"/>
        <v>0</v>
      </c>
      <c r="J209" s="87">
        <f>UP!L209</f>
        <v>0</v>
      </c>
      <c r="K209" s="87">
        <f>YUP!L209</f>
        <v>0</v>
      </c>
      <c r="L209" s="309">
        <f>EDU!K209</f>
        <v>0</v>
      </c>
      <c r="M209" s="309">
        <f>'CO2'!H209</f>
        <v>0</v>
      </c>
      <c r="N209" s="309">
        <f>IMM!H209</f>
        <v>0</v>
      </c>
      <c r="O209" s="225">
        <f t="shared" si="19"/>
        <v>0</v>
      </c>
    </row>
    <row r="210" spans="1:15" x14ac:dyDescent="0.3">
      <c r="A210" s="172" t="s">
        <v>443</v>
      </c>
      <c r="B210" s="87">
        <f>data!U202</f>
        <v>36436.004799999995</v>
      </c>
      <c r="C210" s="177">
        <f t="shared" si="36"/>
        <v>1.0671601681439546</v>
      </c>
      <c r="D210" s="192">
        <f t="shared" si="35"/>
        <v>0</v>
      </c>
      <c r="E210" s="819">
        <f>data!F202</f>
        <v>385218.33333333331</v>
      </c>
      <c r="F210" s="88">
        <f t="shared" si="20"/>
        <v>0</v>
      </c>
      <c r="G210" s="178">
        <f t="shared" si="21"/>
        <v>0</v>
      </c>
      <c r="H210" s="202">
        <f>CF!$AA$30</f>
        <v>1.2924757223813705</v>
      </c>
      <c r="I210" s="178">
        <f t="shared" si="22"/>
        <v>0</v>
      </c>
      <c r="J210" s="87">
        <f>UP!L210</f>
        <v>0</v>
      </c>
      <c r="K210" s="87">
        <f>YUP!L210</f>
        <v>0</v>
      </c>
      <c r="L210" s="309">
        <f>EDU!K210</f>
        <v>0</v>
      </c>
      <c r="M210" s="309">
        <f>'CO2'!H210</f>
        <v>0</v>
      </c>
      <c r="N210" s="309">
        <f>IMM!H210</f>
        <v>0</v>
      </c>
      <c r="O210" s="225">
        <f t="shared" ref="O210:O274" si="37">SUM(I210:N210)</f>
        <v>0</v>
      </c>
    </row>
    <row r="211" spans="1:15" x14ac:dyDescent="0.3">
      <c r="A211" s="172" t="s">
        <v>444</v>
      </c>
      <c r="B211" s="87">
        <f>data!U203</f>
        <v>45701.480799999998</v>
      </c>
      <c r="C211" s="177">
        <f t="shared" si="36"/>
        <v>1.338533140575163</v>
      </c>
      <c r="D211" s="192">
        <f t="shared" si="35"/>
        <v>0</v>
      </c>
      <c r="E211" s="819">
        <f>data!F203</f>
        <v>2576592.6666666665</v>
      </c>
      <c r="F211" s="88">
        <f t="shared" ref="F211:F275" si="38">D211*($B$11-B211)</f>
        <v>0</v>
      </c>
      <c r="G211" s="178">
        <f t="shared" ref="G211:G275" si="39">E211*F211</f>
        <v>0</v>
      </c>
      <c r="H211" s="202">
        <f>CF!$AA$30</f>
        <v>1.2924757223813705</v>
      </c>
      <c r="I211" s="178">
        <f t="shared" ref="I211:I275" si="40">G211*IF(H211&lt;I$5, J$5, IF(H211&gt;I$7,J$7,J$6))</f>
        <v>0</v>
      </c>
      <c r="J211" s="87">
        <f>UP!L211</f>
        <v>0</v>
      </c>
      <c r="K211" s="87">
        <f>YUP!L211</f>
        <v>0</v>
      </c>
      <c r="L211" s="309">
        <f>EDU!K211</f>
        <v>0</v>
      </c>
      <c r="M211" s="309">
        <f>'CO2'!H211</f>
        <v>0</v>
      </c>
      <c r="N211" s="309">
        <f>IMM!H211</f>
        <v>0</v>
      </c>
      <c r="O211" s="225">
        <f t="shared" si="37"/>
        <v>0</v>
      </c>
    </row>
    <row r="212" spans="1:15" ht="17.25" thickBot="1" x14ac:dyDescent="0.35">
      <c r="A212" s="173" t="s">
        <v>445</v>
      </c>
      <c r="B212" s="193">
        <f>data!U204</f>
        <v>39598.385600000001</v>
      </c>
      <c r="C212" s="187">
        <f t="shared" si="36"/>
        <v>1.1597819263413083</v>
      </c>
      <c r="D212" s="194">
        <f t="shared" si="35"/>
        <v>0</v>
      </c>
      <c r="E212" s="820">
        <f>data!F204</f>
        <v>1117125</v>
      </c>
      <c r="F212" s="186">
        <f t="shared" si="38"/>
        <v>0</v>
      </c>
      <c r="G212" s="188">
        <f t="shared" si="39"/>
        <v>0</v>
      </c>
      <c r="H212" s="203">
        <f>CF!$AA$30</f>
        <v>1.2924757223813705</v>
      </c>
      <c r="I212" s="188">
        <f t="shared" si="40"/>
        <v>0</v>
      </c>
      <c r="J212" s="193">
        <f>UP!L212</f>
        <v>0</v>
      </c>
      <c r="K212" s="193">
        <f>YUP!L212</f>
        <v>0</v>
      </c>
      <c r="L212" s="310">
        <f>EDU!K212</f>
        <v>0</v>
      </c>
      <c r="M212" s="310">
        <f>'CO2'!H212</f>
        <v>0</v>
      </c>
      <c r="N212" s="310">
        <f>IMM!H212</f>
        <v>0</v>
      </c>
      <c r="O212" s="226">
        <f t="shared" si="37"/>
        <v>0</v>
      </c>
    </row>
    <row r="213" spans="1:15" x14ac:dyDescent="0.3">
      <c r="A213" s="171" t="s">
        <v>42</v>
      </c>
      <c r="B213" s="190">
        <f>data!U205</f>
        <v>42233.78</v>
      </c>
      <c r="C213" s="180"/>
      <c r="D213" s="191"/>
      <c r="E213" s="818">
        <f>data!F205</f>
        <v>8937552.333333334</v>
      </c>
      <c r="F213" s="179">
        <f t="shared" si="38"/>
        <v>0</v>
      </c>
      <c r="G213" s="181">
        <f t="shared" si="39"/>
        <v>0</v>
      </c>
      <c r="H213" s="201">
        <f>CF!$AA$31</f>
        <v>1.245576289971472</v>
      </c>
      <c r="I213" s="181">
        <f t="shared" si="40"/>
        <v>0</v>
      </c>
      <c r="J213" s="190">
        <f>UP!L213</f>
        <v>0</v>
      </c>
      <c r="K213" s="190">
        <f>YUP!L213</f>
        <v>0</v>
      </c>
      <c r="L213" s="308">
        <f>EDU!K213</f>
        <v>0</v>
      </c>
      <c r="M213" s="308">
        <f>'CO2'!H213</f>
        <v>0</v>
      </c>
      <c r="N213" s="308">
        <f>IMM!H213</f>
        <v>0</v>
      </c>
      <c r="O213" s="224">
        <f>SUM(O214:O222)</f>
        <v>0</v>
      </c>
    </row>
    <row r="214" spans="1:15" x14ac:dyDescent="0.3">
      <c r="A214" s="172" t="s">
        <v>446</v>
      </c>
      <c r="B214" s="87">
        <f>data!U206</f>
        <v>29865.817599999998</v>
      </c>
      <c r="C214" s="177">
        <f t="shared" si="36"/>
        <v>0.87472847549335819</v>
      </c>
      <c r="D214" s="192">
        <f t="shared" si="35"/>
        <v>0</v>
      </c>
      <c r="E214" s="819">
        <f>data!F206</f>
        <v>296009.66666666669</v>
      </c>
      <c r="F214" s="88">
        <f t="shared" si="38"/>
        <v>0</v>
      </c>
      <c r="G214" s="178">
        <f t="shared" si="39"/>
        <v>0</v>
      </c>
      <c r="H214" s="202">
        <f>CF!$AA$31</f>
        <v>1.245576289971472</v>
      </c>
      <c r="I214" s="178">
        <f t="shared" si="40"/>
        <v>0</v>
      </c>
      <c r="J214" s="87">
        <f>UP!L214</f>
        <v>0</v>
      </c>
      <c r="K214" s="87">
        <f>YUP!L214</f>
        <v>0</v>
      </c>
      <c r="L214" s="309">
        <f>EDU!K214</f>
        <v>0</v>
      </c>
      <c r="M214" s="309">
        <f>'CO2'!H214</f>
        <v>0</v>
      </c>
      <c r="N214" s="309">
        <f>IMM!H214</f>
        <v>0</v>
      </c>
      <c r="O214" s="225">
        <f t="shared" si="37"/>
        <v>0</v>
      </c>
    </row>
    <row r="215" spans="1:15" x14ac:dyDescent="0.3">
      <c r="A215" s="172" t="s">
        <v>447</v>
      </c>
      <c r="B215" s="87">
        <f>data!U207</f>
        <v>35332.935999999994</v>
      </c>
      <c r="C215" s="177">
        <f t="shared" si="36"/>
        <v>1.0348528091855884</v>
      </c>
      <c r="D215" s="192">
        <f t="shared" si="35"/>
        <v>0</v>
      </c>
      <c r="E215" s="819">
        <f>data!F207</f>
        <v>1691320.6666666667</v>
      </c>
      <c r="F215" s="88">
        <f t="shared" si="38"/>
        <v>0</v>
      </c>
      <c r="G215" s="178">
        <f t="shared" si="39"/>
        <v>0</v>
      </c>
      <c r="H215" s="202">
        <f>CF!$AA$31</f>
        <v>1.245576289971472</v>
      </c>
      <c r="I215" s="178">
        <f t="shared" si="40"/>
        <v>0</v>
      </c>
      <c r="J215" s="87">
        <f>UP!L215</f>
        <v>0</v>
      </c>
      <c r="K215" s="87">
        <f>YUP!L215</f>
        <v>0</v>
      </c>
      <c r="L215" s="309">
        <f>EDU!K215</f>
        <v>0</v>
      </c>
      <c r="M215" s="309">
        <f>'CO2'!H215</f>
        <v>0</v>
      </c>
      <c r="N215" s="309">
        <f>IMM!H215</f>
        <v>0</v>
      </c>
      <c r="O215" s="225">
        <f t="shared" si="37"/>
        <v>0</v>
      </c>
    </row>
    <row r="216" spans="1:15" s="1" customFormat="1" x14ac:dyDescent="0.3">
      <c r="A216" s="172" t="s">
        <v>448</v>
      </c>
      <c r="B216" s="87">
        <f>data!U208</f>
        <v>49377.397599999997</v>
      </c>
      <c r="C216" s="177">
        <f t="shared" si="36"/>
        <v>1.4461956576898602</v>
      </c>
      <c r="D216" s="192">
        <f>IF(C216&lt;$F$5,1,0)</f>
        <v>0</v>
      </c>
      <c r="E216" s="819">
        <f>data!F208</f>
        <v>1921244.3333333333</v>
      </c>
      <c r="F216" s="88">
        <f t="shared" si="38"/>
        <v>0</v>
      </c>
      <c r="G216" s="178">
        <f t="shared" si="39"/>
        <v>0</v>
      </c>
      <c r="H216" s="202">
        <f>CF!$AA$31</f>
        <v>1.245576289971472</v>
      </c>
      <c r="I216" s="178">
        <f t="shared" si="40"/>
        <v>0</v>
      </c>
      <c r="J216" s="87">
        <f>UP!L216</f>
        <v>0</v>
      </c>
      <c r="K216" s="87">
        <f>YUP!L216</f>
        <v>0</v>
      </c>
      <c r="L216" s="309">
        <f>EDU!K216</f>
        <v>0</v>
      </c>
      <c r="M216" s="309">
        <f>'CO2'!H216</f>
        <v>0</v>
      </c>
      <c r="N216" s="309">
        <f>IMM!H216</f>
        <v>0</v>
      </c>
      <c r="O216" s="225">
        <f t="shared" si="37"/>
        <v>0</v>
      </c>
    </row>
    <row r="217" spans="1:15" x14ac:dyDescent="0.3">
      <c r="A217" s="172" t="s">
        <v>449</v>
      </c>
      <c r="B217" s="87">
        <f>data!U209</f>
        <v>36929.113600000004</v>
      </c>
      <c r="C217" s="177">
        <f t="shared" si="36"/>
        <v>1.0816026426361436</v>
      </c>
      <c r="D217" s="192">
        <f t="shared" si="35"/>
        <v>0</v>
      </c>
      <c r="E217" s="819">
        <f>data!F209</f>
        <v>562631.66666666663</v>
      </c>
      <c r="F217" s="88">
        <f t="shared" si="38"/>
        <v>0</v>
      </c>
      <c r="G217" s="178">
        <f t="shared" si="39"/>
        <v>0</v>
      </c>
      <c r="H217" s="202">
        <f>CF!$AA$31</f>
        <v>1.245576289971472</v>
      </c>
      <c r="I217" s="178">
        <f t="shared" si="40"/>
        <v>0</v>
      </c>
      <c r="J217" s="87">
        <f>UP!L217</f>
        <v>0</v>
      </c>
      <c r="K217" s="87">
        <f>YUP!L217</f>
        <v>0</v>
      </c>
      <c r="L217" s="309">
        <f>EDU!K217</f>
        <v>0</v>
      </c>
      <c r="M217" s="309">
        <f>'CO2'!H217</f>
        <v>0</v>
      </c>
      <c r="N217" s="309">
        <f>IMM!H217</f>
        <v>0</v>
      </c>
      <c r="O217" s="225">
        <f t="shared" si="37"/>
        <v>0</v>
      </c>
    </row>
    <row r="218" spans="1:15" x14ac:dyDescent="0.3">
      <c r="A218" s="172" t="s">
        <v>450</v>
      </c>
      <c r="B218" s="87">
        <f>data!U210</f>
        <v>38496.758399999999</v>
      </c>
      <c r="C218" s="177">
        <f t="shared" si="36"/>
        <v>1.1275167898523606</v>
      </c>
      <c r="D218" s="192">
        <f t="shared" si="35"/>
        <v>0</v>
      </c>
      <c r="E218" s="819">
        <f>data!F210</f>
        <v>1248798</v>
      </c>
      <c r="F218" s="88">
        <f t="shared" si="38"/>
        <v>0</v>
      </c>
      <c r="G218" s="178">
        <f t="shared" si="39"/>
        <v>0</v>
      </c>
      <c r="H218" s="202">
        <f>CF!$AA$31</f>
        <v>1.245576289971472</v>
      </c>
      <c r="I218" s="178">
        <f t="shared" si="40"/>
        <v>0</v>
      </c>
      <c r="J218" s="87">
        <f>UP!L218</f>
        <v>0</v>
      </c>
      <c r="K218" s="87">
        <f>YUP!L218</f>
        <v>0</v>
      </c>
      <c r="L218" s="309">
        <f>EDU!K218</f>
        <v>0</v>
      </c>
      <c r="M218" s="309">
        <f>'CO2'!H218</f>
        <v>0</v>
      </c>
      <c r="N218" s="309">
        <f>IMM!H218</f>
        <v>0</v>
      </c>
      <c r="O218" s="225">
        <f t="shared" si="37"/>
        <v>0</v>
      </c>
    </row>
    <row r="219" spans="1:15" x14ac:dyDescent="0.3">
      <c r="A219" s="172" t="s">
        <v>451</v>
      </c>
      <c r="B219" s="87">
        <f>data!U211</f>
        <v>43587.143199999999</v>
      </c>
      <c r="C219" s="177">
        <f t="shared" si="36"/>
        <v>1.2766071176449794</v>
      </c>
      <c r="D219" s="192">
        <f t="shared" si="35"/>
        <v>0</v>
      </c>
      <c r="E219" s="819">
        <f>data!F211</f>
        <v>1497009</v>
      </c>
      <c r="F219" s="88">
        <f t="shared" si="38"/>
        <v>0</v>
      </c>
      <c r="G219" s="178">
        <f t="shared" si="39"/>
        <v>0</v>
      </c>
      <c r="H219" s="202">
        <f>CF!$AA$31</f>
        <v>1.245576289971472</v>
      </c>
      <c r="I219" s="178">
        <f t="shared" si="40"/>
        <v>0</v>
      </c>
      <c r="J219" s="87">
        <f>UP!L219</f>
        <v>0</v>
      </c>
      <c r="K219" s="87">
        <f>YUP!L219</f>
        <v>0</v>
      </c>
      <c r="L219" s="309">
        <f>EDU!K219</f>
        <v>0</v>
      </c>
      <c r="M219" s="309">
        <f>'CO2'!H219</f>
        <v>0</v>
      </c>
      <c r="N219" s="309">
        <f>IMM!H219</f>
        <v>0</v>
      </c>
      <c r="O219" s="225">
        <f t="shared" si="37"/>
        <v>0</v>
      </c>
    </row>
    <row r="220" spans="1:15" x14ac:dyDescent="0.3">
      <c r="A220" s="172" t="s">
        <v>452</v>
      </c>
      <c r="B220" s="87">
        <f>data!U212</f>
        <v>49960.946399999993</v>
      </c>
      <c r="C220" s="177">
        <f t="shared" si="36"/>
        <v>1.463286994650278</v>
      </c>
      <c r="D220" s="192">
        <f t="shared" si="35"/>
        <v>0</v>
      </c>
      <c r="E220" s="819">
        <f>data!F212</f>
        <v>560575.33333333337</v>
      </c>
      <c r="F220" s="88">
        <f t="shared" si="38"/>
        <v>0</v>
      </c>
      <c r="G220" s="178">
        <f t="shared" si="39"/>
        <v>0</v>
      </c>
      <c r="H220" s="202">
        <f>CF!$AA$31</f>
        <v>1.245576289971472</v>
      </c>
      <c r="I220" s="178">
        <f t="shared" si="40"/>
        <v>0</v>
      </c>
      <c r="J220" s="87">
        <f>UP!L220</f>
        <v>0</v>
      </c>
      <c r="K220" s="87">
        <f>YUP!L220</f>
        <v>0</v>
      </c>
      <c r="L220" s="309">
        <f>EDU!K220</f>
        <v>0</v>
      </c>
      <c r="M220" s="309">
        <f>'CO2'!H220</f>
        <v>0</v>
      </c>
      <c r="N220" s="309">
        <f>IMM!H220</f>
        <v>0</v>
      </c>
      <c r="O220" s="225">
        <f t="shared" si="37"/>
        <v>0</v>
      </c>
    </row>
    <row r="221" spans="1:15" x14ac:dyDescent="0.3">
      <c r="A221" s="172" t="s">
        <v>453</v>
      </c>
      <c r="B221" s="87">
        <f>data!U213</f>
        <v>43205.023999999998</v>
      </c>
      <c r="C221" s="177">
        <f t="shared" si="36"/>
        <v>1.2654153749728234</v>
      </c>
      <c r="D221" s="192">
        <f t="shared" si="35"/>
        <v>0</v>
      </c>
      <c r="E221" s="819">
        <f>data!F213</f>
        <v>760613.66666666663</v>
      </c>
      <c r="F221" s="88">
        <f t="shared" si="38"/>
        <v>0</v>
      </c>
      <c r="G221" s="178">
        <f t="shared" si="39"/>
        <v>0</v>
      </c>
      <c r="H221" s="202">
        <f>CF!$AA$31</f>
        <v>1.245576289971472</v>
      </c>
      <c r="I221" s="178">
        <f t="shared" si="40"/>
        <v>0</v>
      </c>
      <c r="J221" s="87">
        <f>UP!L221</f>
        <v>0</v>
      </c>
      <c r="K221" s="87">
        <f>YUP!L221</f>
        <v>0</v>
      </c>
      <c r="L221" s="309">
        <f>EDU!K221</f>
        <v>0</v>
      </c>
      <c r="M221" s="309">
        <f>'CO2'!H221</f>
        <v>0</v>
      </c>
      <c r="N221" s="309">
        <f>IMM!H221</f>
        <v>0</v>
      </c>
      <c r="O221" s="225">
        <f t="shared" si="37"/>
        <v>0</v>
      </c>
    </row>
    <row r="222" spans="1:15" ht="17.25" thickBot="1" x14ac:dyDescent="0.35">
      <c r="A222" s="173" t="s">
        <v>454</v>
      </c>
      <c r="B222" s="193">
        <f>data!U214</f>
        <v>47852.334399999992</v>
      </c>
      <c r="C222" s="187">
        <f t="shared" si="36"/>
        <v>1.4015286666222182</v>
      </c>
      <c r="D222" s="194">
        <f t="shared" si="35"/>
        <v>0</v>
      </c>
      <c r="E222" s="820">
        <f>data!F214</f>
        <v>399350</v>
      </c>
      <c r="F222" s="186">
        <f t="shared" si="38"/>
        <v>0</v>
      </c>
      <c r="G222" s="188">
        <f t="shared" si="39"/>
        <v>0</v>
      </c>
      <c r="H222" s="203">
        <f>CF!$AA$31</f>
        <v>1.245576289971472</v>
      </c>
      <c r="I222" s="188">
        <f t="shared" si="40"/>
        <v>0</v>
      </c>
      <c r="J222" s="193">
        <f>UP!L222</f>
        <v>0</v>
      </c>
      <c r="K222" s="193">
        <f>YUP!L222</f>
        <v>0</v>
      </c>
      <c r="L222" s="310">
        <f>EDU!K222</f>
        <v>0</v>
      </c>
      <c r="M222" s="310">
        <f>'CO2'!H222</f>
        <v>0</v>
      </c>
      <c r="N222" s="310">
        <f>IMM!H222</f>
        <v>0</v>
      </c>
      <c r="O222" s="226">
        <f t="shared" si="37"/>
        <v>0</v>
      </c>
    </row>
    <row r="223" spans="1:15" x14ac:dyDescent="0.3">
      <c r="A223" s="171" t="s">
        <v>43</v>
      </c>
      <c r="B223" s="190">
        <f>data!U215</f>
        <v>27049.475200000001</v>
      </c>
      <c r="C223" s="180"/>
      <c r="D223" s="191"/>
      <c r="E223" s="818">
        <f>data!F215</f>
        <v>37307085.333333336</v>
      </c>
      <c r="F223" s="179">
        <f t="shared" si="38"/>
        <v>0</v>
      </c>
      <c r="G223" s="181">
        <f t="shared" si="39"/>
        <v>0</v>
      </c>
      <c r="H223" s="201">
        <f>CF!$AA$32</f>
        <v>0.74713160427107672</v>
      </c>
      <c r="I223" s="181">
        <f t="shared" si="40"/>
        <v>0</v>
      </c>
      <c r="J223" s="190">
        <f>UP!L223</f>
        <v>0</v>
      </c>
      <c r="K223" s="190">
        <f>YUP!L223</f>
        <v>0</v>
      </c>
      <c r="L223" s="308">
        <f>EDU!K223</f>
        <v>0</v>
      </c>
      <c r="M223" s="308">
        <f>'CO2'!H223</f>
        <v>0</v>
      </c>
      <c r="N223" s="308">
        <f>IMM!H223</f>
        <v>0</v>
      </c>
      <c r="O223" s="224">
        <f>SUM(O224:O240)</f>
        <v>7372454951.6583147</v>
      </c>
    </row>
    <row r="224" spans="1:15" x14ac:dyDescent="0.3">
      <c r="A224" s="172" t="s">
        <v>455</v>
      </c>
      <c r="B224" s="87">
        <f>data!U216</f>
        <v>24489.669599999997</v>
      </c>
      <c r="C224" s="177">
        <f t="shared" si="36"/>
        <v>0.71726853895150144</v>
      </c>
      <c r="D224" s="192">
        <f t="shared" si="35"/>
        <v>1</v>
      </c>
      <c r="E224" s="819">
        <f>data!F216</f>
        <v>3339153.6666666665</v>
      </c>
      <c r="F224" s="88">
        <f t="shared" si="38"/>
        <v>9653.2883998013604</v>
      </c>
      <c r="G224" s="178">
        <f t="shared" si="39"/>
        <v>32233813355.587509</v>
      </c>
      <c r="H224" s="202">
        <f>CF!$AA$32</f>
        <v>0.74713160427107672</v>
      </c>
      <c r="I224" s="178">
        <f t="shared" si="40"/>
        <v>918663680.63424408</v>
      </c>
      <c r="J224" s="87">
        <f>UP!L224</f>
        <v>0</v>
      </c>
      <c r="K224" s="87">
        <f>YUP!L224</f>
        <v>0</v>
      </c>
      <c r="L224" s="309">
        <f>EDU!K224</f>
        <v>0</v>
      </c>
      <c r="M224" s="309">
        <f>'CO2'!H224</f>
        <v>3654309.4298387789</v>
      </c>
      <c r="N224" s="309">
        <f>IMM!H224</f>
        <v>6398588.5673028892</v>
      </c>
      <c r="O224" s="225">
        <f t="shared" si="37"/>
        <v>928716578.6313858</v>
      </c>
    </row>
    <row r="225" spans="1:15" x14ac:dyDescent="0.3">
      <c r="A225" s="172" t="s">
        <v>456</v>
      </c>
      <c r="B225" s="87">
        <f>data!U217</f>
        <v>27628.114400000002</v>
      </c>
      <c r="C225" s="177">
        <f t="shared" si="36"/>
        <v>0.80918924482643662</v>
      </c>
      <c r="D225" s="192">
        <f t="shared" si="35"/>
        <v>0</v>
      </c>
      <c r="E225" s="819">
        <f>data!F217</f>
        <v>4353165.333333333</v>
      </c>
      <c r="F225" s="88">
        <f t="shared" si="38"/>
        <v>0</v>
      </c>
      <c r="G225" s="178">
        <f t="shared" si="39"/>
        <v>0</v>
      </c>
      <c r="H225" s="202">
        <f>CF!$AA$32</f>
        <v>0.74713160427107672</v>
      </c>
      <c r="I225" s="178">
        <f t="shared" si="40"/>
        <v>0</v>
      </c>
      <c r="J225" s="87">
        <f>UP!L225</f>
        <v>0</v>
      </c>
      <c r="K225" s="87">
        <f>YUP!L225</f>
        <v>0</v>
      </c>
      <c r="L225" s="309">
        <f>EDU!K225</f>
        <v>0</v>
      </c>
      <c r="M225" s="309">
        <f>'CO2'!H225</f>
        <v>0</v>
      </c>
      <c r="N225" s="309">
        <f>IMM!H225</f>
        <v>0</v>
      </c>
      <c r="O225" s="225">
        <f t="shared" si="37"/>
        <v>0</v>
      </c>
    </row>
    <row r="226" spans="1:15" s="1" customFormat="1" x14ac:dyDescent="0.3">
      <c r="A226" s="172" t="s">
        <v>457</v>
      </c>
      <c r="B226" s="87">
        <f>data!U218</f>
        <v>28719.147199999996</v>
      </c>
      <c r="C226" s="177">
        <f t="shared" si="36"/>
        <v>0.8411440859976772</v>
      </c>
      <c r="D226" s="192">
        <f t="shared" si="35"/>
        <v>0</v>
      </c>
      <c r="E226" s="819">
        <f>data!F218</f>
        <v>3461594.3333333335</v>
      </c>
      <c r="F226" s="88">
        <f t="shared" si="38"/>
        <v>0</v>
      </c>
      <c r="G226" s="178">
        <f t="shared" si="39"/>
        <v>0</v>
      </c>
      <c r="H226" s="202">
        <f>CF!$AA$32</f>
        <v>0.74713160427107672</v>
      </c>
      <c r="I226" s="178">
        <f t="shared" si="40"/>
        <v>0</v>
      </c>
      <c r="J226" s="87">
        <f>UP!L226</f>
        <v>0</v>
      </c>
      <c r="K226" s="87">
        <f>YUP!L226</f>
        <v>0</v>
      </c>
      <c r="L226" s="309">
        <f>EDU!K226</f>
        <v>0</v>
      </c>
      <c r="M226" s="309">
        <f>'CO2'!H226</f>
        <v>0</v>
      </c>
      <c r="N226" s="309">
        <f>IMM!H226</f>
        <v>0</v>
      </c>
      <c r="O226" s="225">
        <f t="shared" si="37"/>
        <v>0</v>
      </c>
    </row>
    <row r="227" spans="1:15" x14ac:dyDescent="0.3">
      <c r="A227" s="172" t="s">
        <v>458</v>
      </c>
      <c r="B227" s="87">
        <f>data!U219</f>
        <v>22515.398400000002</v>
      </c>
      <c r="C227" s="177">
        <f t="shared" si="36"/>
        <v>0.65944486708301597</v>
      </c>
      <c r="D227" s="192">
        <f t="shared" si="35"/>
        <v>1</v>
      </c>
      <c r="E227" s="819">
        <f>data!F219</f>
        <v>1626638.3333333333</v>
      </c>
      <c r="F227" s="88">
        <f t="shared" si="38"/>
        <v>11627.559599801356</v>
      </c>
      <c r="G227" s="178">
        <f t="shared" si="39"/>
        <v>18913834168.154877</v>
      </c>
      <c r="H227" s="202">
        <f>CF!$AA$32</f>
        <v>0.74713160427107672</v>
      </c>
      <c r="I227" s="178">
        <f t="shared" si="40"/>
        <v>539044273.79241395</v>
      </c>
      <c r="J227" s="87">
        <f>UP!L227</f>
        <v>0</v>
      </c>
      <c r="K227" s="87">
        <f>YUP!L227</f>
        <v>0</v>
      </c>
      <c r="L227" s="309">
        <f>EDU!K227</f>
        <v>0</v>
      </c>
      <c r="M227" s="309">
        <f>'CO2'!H227</f>
        <v>1780163.5964753649</v>
      </c>
      <c r="N227" s="309">
        <f>IMM!H227</f>
        <v>3117014.2143213619</v>
      </c>
      <c r="O227" s="225">
        <f t="shared" si="37"/>
        <v>543941451.60321069</v>
      </c>
    </row>
    <row r="228" spans="1:15" x14ac:dyDescent="0.3">
      <c r="A228" s="172" t="s">
        <v>459</v>
      </c>
      <c r="B228" s="87">
        <f>data!U220</f>
        <v>22061.076799999999</v>
      </c>
      <c r="C228" s="177">
        <f t="shared" si="36"/>
        <v>0.64613841601329181</v>
      </c>
      <c r="D228" s="192">
        <f t="shared" si="35"/>
        <v>1</v>
      </c>
      <c r="E228" s="819">
        <f>data!F220</f>
        <v>975189</v>
      </c>
      <c r="F228" s="88">
        <f t="shared" si="38"/>
        <v>12081.881199801359</v>
      </c>
      <c r="G228" s="178">
        <f t="shared" si="39"/>
        <v>11782117645.353086</v>
      </c>
      <c r="H228" s="202">
        <f>CF!$AA$32</f>
        <v>0.74713160427107672</v>
      </c>
      <c r="I228" s="178">
        <f t="shared" si="40"/>
        <v>335790352.89256299</v>
      </c>
      <c r="J228" s="87">
        <f>UP!L228</f>
        <v>0</v>
      </c>
      <c r="K228" s="87">
        <f>YUP!L228</f>
        <v>0</v>
      </c>
      <c r="L228" s="309">
        <f>EDU!K228</f>
        <v>0</v>
      </c>
      <c r="M228" s="309">
        <f>'CO2'!H228</f>
        <v>1067229.2186338583</v>
      </c>
      <c r="N228" s="309">
        <f>IMM!H228</f>
        <v>1868687.0414647597</v>
      </c>
      <c r="O228" s="225">
        <f t="shared" si="37"/>
        <v>338726269.15266156</v>
      </c>
    </row>
    <row r="229" spans="1:15" x14ac:dyDescent="0.3">
      <c r="A229" s="172" t="s">
        <v>460</v>
      </c>
      <c r="B229" s="87">
        <f>data!U221</f>
        <v>30094.855200000002</v>
      </c>
      <c r="C229" s="177">
        <f t="shared" si="36"/>
        <v>0.88143666990350078</v>
      </c>
      <c r="D229" s="192">
        <f t="shared" si="35"/>
        <v>0</v>
      </c>
      <c r="E229" s="819">
        <f>data!F221</f>
        <v>2840198.3333333335</v>
      </c>
      <c r="F229" s="88">
        <f t="shared" si="38"/>
        <v>0</v>
      </c>
      <c r="G229" s="178">
        <f t="shared" si="39"/>
        <v>0</v>
      </c>
      <c r="H229" s="202">
        <f>CF!$AA$32</f>
        <v>0.74713160427107672</v>
      </c>
      <c r="I229" s="178">
        <f t="shared" si="40"/>
        <v>0</v>
      </c>
      <c r="J229" s="87">
        <f>UP!L229</f>
        <v>0</v>
      </c>
      <c r="K229" s="87">
        <f>YUP!L229</f>
        <v>0</v>
      </c>
      <c r="L229" s="309">
        <f>EDU!K229</f>
        <v>0</v>
      </c>
      <c r="M229" s="309">
        <f>'CO2'!H229</f>
        <v>0</v>
      </c>
      <c r="N229" s="309">
        <f>IMM!H229</f>
        <v>0</v>
      </c>
      <c r="O229" s="225">
        <f t="shared" si="37"/>
        <v>0</v>
      </c>
    </row>
    <row r="230" spans="1:15" x14ac:dyDescent="0.3">
      <c r="A230" s="172" t="s">
        <v>461</v>
      </c>
      <c r="B230" s="87">
        <f>data!U222</f>
        <v>22096.423200000001</v>
      </c>
      <c r="C230" s="177">
        <f t="shared" si="36"/>
        <v>0.64717366316440883</v>
      </c>
      <c r="D230" s="192">
        <f t="shared" si="35"/>
        <v>1</v>
      </c>
      <c r="E230" s="819">
        <f>data!F222</f>
        <v>918326.33333333337</v>
      </c>
      <c r="F230" s="88">
        <f t="shared" si="38"/>
        <v>12046.534799801357</v>
      </c>
      <c r="G230" s="178">
        <f t="shared" si="39"/>
        <v>11062650132.07398</v>
      </c>
      <c r="H230" s="202">
        <f>CF!$AA$32</f>
        <v>0.74713160427107672</v>
      </c>
      <c r="I230" s="178">
        <f t="shared" si="40"/>
        <v>315285528.76410848</v>
      </c>
      <c r="J230" s="87">
        <f>UP!L230</f>
        <v>0</v>
      </c>
      <c r="K230" s="87">
        <f>YUP!L230</f>
        <v>0</v>
      </c>
      <c r="L230" s="309">
        <f>EDU!K230</f>
        <v>0</v>
      </c>
      <c r="M230" s="309">
        <f>'CO2'!H230</f>
        <v>1004999.7438181002</v>
      </c>
      <c r="N230" s="309">
        <f>IMM!H230</f>
        <v>1759725.0573333453</v>
      </c>
      <c r="O230" s="225">
        <f t="shared" si="37"/>
        <v>318050253.56525993</v>
      </c>
    </row>
    <row r="231" spans="1:15" x14ac:dyDescent="0.3">
      <c r="A231" s="172" t="s">
        <v>462</v>
      </c>
      <c r="B231" s="87">
        <f>data!U223</f>
        <v>22163.756800000003</v>
      </c>
      <c r="C231" s="177">
        <f t="shared" si="36"/>
        <v>0.64914577114639427</v>
      </c>
      <c r="D231" s="192">
        <f t="shared" si="35"/>
        <v>1</v>
      </c>
      <c r="E231" s="819">
        <f>data!F223</f>
        <v>1991623.3333333333</v>
      </c>
      <c r="F231" s="88">
        <f t="shared" si="38"/>
        <v>11979.201199801355</v>
      </c>
      <c r="G231" s="178">
        <f t="shared" si="39"/>
        <v>23858056624.21904</v>
      </c>
      <c r="H231" s="202">
        <f>CF!$AA$32</f>
        <v>0.74713160427107672</v>
      </c>
      <c r="I231" s="178">
        <f t="shared" si="40"/>
        <v>679954613.79024267</v>
      </c>
      <c r="J231" s="87">
        <f>UP!L231</f>
        <v>0</v>
      </c>
      <c r="K231" s="87">
        <f>YUP!L231</f>
        <v>0</v>
      </c>
      <c r="L231" s="309">
        <f>EDU!K231</f>
        <v>0</v>
      </c>
      <c r="M231" s="309">
        <f>'CO2'!H231</f>
        <v>2179596.5847095214</v>
      </c>
      <c r="N231" s="309">
        <f>IMM!H231</f>
        <v>3816409.654414528</v>
      </c>
      <c r="O231" s="225">
        <f t="shared" si="37"/>
        <v>685950620.02936673</v>
      </c>
    </row>
    <row r="232" spans="1:15" x14ac:dyDescent="0.3">
      <c r="A232" s="172" t="s">
        <v>463</v>
      </c>
      <c r="B232" s="87">
        <f>data!U224</f>
        <v>19187.056800000002</v>
      </c>
      <c r="C232" s="177">
        <f t="shared" ref="C232" si="41">B232/$B$11</f>
        <v>0.56196234667516598</v>
      </c>
      <c r="D232" s="192">
        <f t="shared" ref="D232" si="42">IF(C232&lt;$F$5,1,0)</f>
        <v>1</v>
      </c>
      <c r="E232" s="819">
        <f>data!F224</f>
        <v>1344580.6666666667</v>
      </c>
      <c r="F232" s="88">
        <f t="shared" ref="F232" si="43">D232*($B$11-B232)</f>
        <v>14955.901199801356</v>
      </c>
      <c r="G232" s="178">
        <f t="shared" ref="G232" si="44">E232*F232</f>
        <v>20109415605.829708</v>
      </c>
      <c r="H232" s="202">
        <f>CF!$AA$32</f>
        <v>0.74713160427107672</v>
      </c>
      <c r="I232" s="178">
        <f t="shared" ref="I232" si="45">G232*IF(H232&lt;I$5, J$5, IF(H232&gt;I$7,J$7,J$6))</f>
        <v>573118344.76614666</v>
      </c>
      <c r="J232" s="87">
        <f>UP!L232</f>
        <v>0</v>
      </c>
      <c r="K232" s="87">
        <f>YUP!L232</f>
        <v>0</v>
      </c>
      <c r="L232" s="309">
        <f>EDU!K232</f>
        <v>0</v>
      </c>
      <c r="M232" s="309">
        <f>'CO2'!H232</f>
        <v>1471484.7832336696</v>
      </c>
      <c r="N232" s="309">
        <f>IMM!H232</f>
        <v>2576526.6712442897</v>
      </c>
      <c r="O232" s="225">
        <f t="shared" ref="O232" si="46">SUM(I232:N232)</f>
        <v>577166356.22062457</v>
      </c>
    </row>
    <row r="233" spans="1:15" x14ac:dyDescent="0.3">
      <c r="A233" s="172" t="s">
        <v>464</v>
      </c>
      <c r="B233" s="87">
        <f>data!U225</f>
        <v>26416.925599999999</v>
      </c>
      <c r="C233" s="177">
        <f t="shared" si="36"/>
        <v>0.77371520066169108</v>
      </c>
      <c r="D233" s="192">
        <f t="shared" si="35"/>
        <v>0</v>
      </c>
      <c r="E233" s="819">
        <f>data!F225</f>
        <v>2302437</v>
      </c>
      <c r="F233" s="88">
        <f t="shared" si="38"/>
        <v>0</v>
      </c>
      <c r="G233" s="178">
        <f t="shared" si="39"/>
        <v>0</v>
      </c>
      <c r="H233" s="202">
        <f>CF!$AA$32</f>
        <v>0.74713160427107672</v>
      </c>
      <c r="I233" s="178">
        <f t="shared" si="40"/>
        <v>0</v>
      </c>
      <c r="J233" s="87">
        <f>UP!L233</f>
        <v>0</v>
      </c>
      <c r="K233" s="87">
        <f>YUP!L233</f>
        <v>0</v>
      </c>
      <c r="L233" s="309">
        <f>EDU!K233</f>
        <v>0</v>
      </c>
      <c r="M233" s="309">
        <f>'CO2'!H233</f>
        <v>0</v>
      </c>
      <c r="N233" s="309">
        <f>IMM!H233</f>
        <v>0</v>
      </c>
      <c r="O233" s="225">
        <f t="shared" si="37"/>
        <v>0</v>
      </c>
    </row>
    <row r="234" spans="1:15" x14ac:dyDescent="0.3">
      <c r="A234" s="172" t="s">
        <v>465</v>
      </c>
      <c r="B234" s="87">
        <f>data!U226</f>
        <v>25461.539199999999</v>
      </c>
      <c r="C234" s="177">
        <f t="shared" si="36"/>
        <v>0.74573325486761088</v>
      </c>
      <c r="D234" s="192">
        <f t="shared" si="35"/>
        <v>1</v>
      </c>
      <c r="E234" s="819">
        <f>data!F226</f>
        <v>2394367</v>
      </c>
      <c r="F234" s="88">
        <f t="shared" si="38"/>
        <v>8681.4187998013585</v>
      </c>
      <c r="G234" s="178">
        <f t="shared" si="39"/>
        <v>20786502687.423981</v>
      </c>
      <c r="H234" s="202">
        <f>CF!$AA$32</f>
        <v>0.74713160427107672</v>
      </c>
      <c r="I234" s="178">
        <f t="shared" si="40"/>
        <v>592415326.59158349</v>
      </c>
      <c r="J234" s="87">
        <f>UP!L234</f>
        <v>0</v>
      </c>
      <c r="K234" s="87">
        <f>YUP!L234</f>
        <v>0</v>
      </c>
      <c r="L234" s="309">
        <f>EDU!K234</f>
        <v>0</v>
      </c>
      <c r="M234" s="309">
        <f>'CO2'!H234</f>
        <v>2620351.9753942005</v>
      </c>
      <c r="N234" s="309">
        <f>IMM!H234</f>
        <v>4588159.408495022</v>
      </c>
      <c r="O234" s="225">
        <f t="shared" si="37"/>
        <v>599623837.97547281</v>
      </c>
    </row>
    <row r="235" spans="1:15" x14ac:dyDescent="0.3">
      <c r="A235" s="172" t="s">
        <v>466</v>
      </c>
      <c r="B235" s="87">
        <f>data!U227</f>
        <v>19433.271199999999</v>
      </c>
      <c r="C235" s="177">
        <f t="shared" si="36"/>
        <v>0.5691736257916804</v>
      </c>
      <c r="D235" s="192">
        <f t="shared" si="35"/>
        <v>1</v>
      </c>
      <c r="E235" s="819">
        <f>data!F227</f>
        <v>1171984.6666666667</v>
      </c>
      <c r="F235" s="88">
        <f t="shared" si="38"/>
        <v>14709.686799801359</v>
      </c>
      <c r="G235" s="178">
        <f t="shared" si="39"/>
        <v>17239527380.836262</v>
      </c>
      <c r="H235" s="202">
        <f>CF!$AA$32</f>
        <v>0.74713160427107672</v>
      </c>
      <c r="I235" s="178">
        <f t="shared" si="40"/>
        <v>491326530.3538335</v>
      </c>
      <c r="J235" s="87">
        <f>UP!L235</f>
        <v>0</v>
      </c>
      <c r="K235" s="87">
        <f>YUP!L235</f>
        <v>0</v>
      </c>
      <c r="L235" s="309">
        <f>EDU!K235</f>
        <v>0</v>
      </c>
      <c r="M235" s="309">
        <f>'CO2'!H235</f>
        <v>1282598.8398736343</v>
      </c>
      <c r="N235" s="309">
        <f>IMM!H235</f>
        <v>2245792.9277251856</v>
      </c>
      <c r="O235" s="225">
        <f t="shared" si="37"/>
        <v>494854922.1214323</v>
      </c>
    </row>
    <row r="236" spans="1:15" x14ac:dyDescent="0.3">
      <c r="A236" s="172" t="s">
        <v>467</v>
      </c>
      <c r="B236" s="87">
        <f>data!U228</f>
        <v>18563.428799999998</v>
      </c>
      <c r="C236" s="177">
        <f t="shared" si="36"/>
        <v>0.54369714539988012</v>
      </c>
      <c r="D236" s="192">
        <f t="shared" si="35"/>
        <v>1</v>
      </c>
      <c r="E236" s="819">
        <f>data!F228</f>
        <v>2010516</v>
      </c>
      <c r="F236" s="88">
        <f t="shared" si="38"/>
        <v>15579.52919980136</v>
      </c>
      <c r="G236" s="178">
        <f t="shared" si="39"/>
        <v>31322892728.667831</v>
      </c>
      <c r="H236" s="202">
        <f>CF!$AA$32</f>
        <v>0.74713160427107672</v>
      </c>
      <c r="I236" s="178">
        <f t="shared" si="40"/>
        <v>892702442.76703322</v>
      </c>
      <c r="J236" s="87">
        <f>UP!L236</f>
        <v>0</v>
      </c>
      <c r="K236" s="87">
        <f>YUP!L236</f>
        <v>0</v>
      </c>
      <c r="L236" s="309">
        <f>EDU!K236</f>
        <v>0</v>
      </c>
      <c r="M236" s="309">
        <f>'CO2'!H236</f>
        <v>2200272.3776938319</v>
      </c>
      <c r="N236" s="309">
        <f>IMM!H236</f>
        <v>3852612.3611500571</v>
      </c>
      <c r="O236" s="225">
        <f t="shared" si="37"/>
        <v>898755327.50587702</v>
      </c>
    </row>
    <row r="237" spans="1:15" x14ac:dyDescent="0.3">
      <c r="A237" s="172" t="s">
        <v>468</v>
      </c>
      <c r="B237" s="87">
        <f>data!U229</f>
        <v>19082.989600000001</v>
      </c>
      <c r="C237" s="177">
        <f t="shared" si="36"/>
        <v>0.55891436237337799</v>
      </c>
      <c r="D237" s="192">
        <f t="shared" si="35"/>
        <v>1</v>
      </c>
      <c r="E237" s="819">
        <f>data!F229</f>
        <v>2010786.6666666667</v>
      </c>
      <c r="F237" s="88">
        <f t="shared" si="38"/>
        <v>15059.968399801357</v>
      </c>
      <c r="G237" s="178">
        <f t="shared" si="39"/>
        <v>30282383658.741905</v>
      </c>
      <c r="H237" s="202">
        <f>CF!$AA$32</f>
        <v>0.74713160427107672</v>
      </c>
      <c r="I237" s="178">
        <f t="shared" si="40"/>
        <v>863047934.27414429</v>
      </c>
      <c r="J237" s="87">
        <f>UP!L237</f>
        <v>0</v>
      </c>
      <c r="K237" s="87">
        <f>YUP!L237</f>
        <v>0</v>
      </c>
      <c r="L237" s="309">
        <f>EDU!K237</f>
        <v>0</v>
      </c>
      <c r="M237" s="309">
        <f>'CO2'!H237</f>
        <v>2200568.590402524</v>
      </c>
      <c r="N237" s="309">
        <f>IMM!H237</f>
        <v>3853131.0209099152</v>
      </c>
      <c r="O237" s="225">
        <f t="shared" si="37"/>
        <v>869101633.88545668</v>
      </c>
    </row>
    <row r="238" spans="1:15" x14ac:dyDescent="0.3">
      <c r="A238" s="172" t="s">
        <v>469</v>
      </c>
      <c r="B238" s="87">
        <f>data!U230</f>
        <v>20258.859199999999</v>
      </c>
      <c r="C238" s="177">
        <f t="shared" si="36"/>
        <v>0.59335395603737273</v>
      </c>
      <c r="D238" s="192">
        <f t="shared" si="35"/>
        <v>1</v>
      </c>
      <c r="E238" s="819">
        <f>data!F230</f>
        <v>1112098.3333333333</v>
      </c>
      <c r="F238" s="88">
        <f t="shared" si="38"/>
        <v>13884.098799801359</v>
      </c>
      <c r="G238" s="178">
        <f t="shared" si="39"/>
        <v>15440483135.094423</v>
      </c>
      <c r="H238" s="202">
        <f>CF!$AA$32</f>
        <v>0.74713160427107672</v>
      </c>
      <c r="I238" s="178">
        <f t="shared" si="40"/>
        <v>440053769.35019106</v>
      </c>
      <c r="J238" s="87">
        <f>UP!L238</f>
        <v>0</v>
      </c>
      <c r="K238" s="87">
        <f>YUP!L238</f>
        <v>0</v>
      </c>
      <c r="L238" s="309">
        <f>EDU!K238</f>
        <v>0</v>
      </c>
      <c r="M238" s="309">
        <f>'CO2'!H238</f>
        <v>1217060.3188995663</v>
      </c>
      <c r="N238" s="309">
        <f>IMM!H238</f>
        <v>2131036.9008823489</v>
      </c>
      <c r="O238" s="225">
        <f t="shared" si="37"/>
        <v>443401866.56997299</v>
      </c>
    </row>
    <row r="239" spans="1:15" x14ac:dyDescent="0.3">
      <c r="A239" s="172" t="s">
        <v>470</v>
      </c>
      <c r="B239" s="87">
        <f>data!U231</f>
        <v>55137.187999999995</v>
      </c>
      <c r="C239" s="177">
        <f t="shared" si="36"/>
        <v>1.6148919493243901</v>
      </c>
      <c r="D239" s="192">
        <f t="shared" si="35"/>
        <v>0</v>
      </c>
      <c r="E239" s="819">
        <f>data!F231</f>
        <v>3194027.3333333335</v>
      </c>
      <c r="F239" s="88">
        <f t="shared" si="38"/>
        <v>0</v>
      </c>
      <c r="G239" s="178">
        <f t="shared" si="39"/>
        <v>0</v>
      </c>
      <c r="H239" s="202">
        <f>CF!$AA$32</f>
        <v>0.74713160427107672</v>
      </c>
      <c r="I239" s="178">
        <f t="shared" si="40"/>
        <v>0</v>
      </c>
      <c r="J239" s="87">
        <f>UP!L239</f>
        <v>0</v>
      </c>
      <c r="K239" s="87">
        <f>YUP!L239</f>
        <v>0</v>
      </c>
      <c r="L239" s="309">
        <f>EDU!K239</f>
        <v>0</v>
      </c>
      <c r="M239" s="309">
        <f>'CO2'!H239</f>
        <v>0</v>
      </c>
      <c r="N239" s="309">
        <f>IMM!H239</f>
        <v>0</v>
      </c>
      <c r="O239" s="225">
        <f t="shared" si="37"/>
        <v>0</v>
      </c>
    </row>
    <row r="240" spans="1:15" ht="17.25" thickBot="1" x14ac:dyDescent="0.35">
      <c r="A240" s="173" t="s">
        <v>471</v>
      </c>
      <c r="B240" s="193">
        <f>data!U232</f>
        <v>23783.6528</v>
      </c>
      <c r="C240" s="187">
        <f t="shared" si="36"/>
        <v>0.69659028371643639</v>
      </c>
      <c r="D240" s="194">
        <f t="shared" si="35"/>
        <v>1</v>
      </c>
      <c r="E240" s="820">
        <f>data!F232</f>
        <v>2260399</v>
      </c>
      <c r="F240" s="186">
        <f t="shared" si="38"/>
        <v>10359.305199801358</v>
      </c>
      <c r="G240" s="188">
        <f t="shared" si="39"/>
        <v>23416163114.32579</v>
      </c>
      <c r="H240" s="203">
        <f>CF!$AA$32</f>
        <v>0.74713160427107672</v>
      </c>
      <c r="I240" s="188">
        <f t="shared" si="40"/>
        <v>667360648.75828505</v>
      </c>
      <c r="J240" s="193">
        <f>UP!L240</f>
        <v>0</v>
      </c>
      <c r="K240" s="193">
        <f>YUP!L240</f>
        <v>0</v>
      </c>
      <c r="L240" s="310">
        <f>EDU!K240</f>
        <v>0</v>
      </c>
      <c r="M240" s="310">
        <f>'CO2'!H240</f>
        <v>2473739.8171746754</v>
      </c>
      <c r="N240" s="310">
        <f>IMM!H240</f>
        <v>4331445.8221328389</v>
      </c>
      <c r="O240" s="226">
        <f t="shared" si="37"/>
        <v>674165834.39759254</v>
      </c>
    </row>
    <row r="241" spans="1:15" x14ac:dyDescent="0.3">
      <c r="A241" s="171" t="s">
        <v>44</v>
      </c>
      <c r="B241" s="190">
        <f>data!U233</f>
        <v>25875.727199999998</v>
      </c>
      <c r="C241" s="180"/>
      <c r="D241" s="191"/>
      <c r="E241" s="818">
        <f>data!F233</f>
        <v>10396936.333333334</v>
      </c>
      <c r="F241" s="179">
        <f t="shared" si="38"/>
        <v>0</v>
      </c>
      <c r="G241" s="181">
        <f t="shared" si="39"/>
        <v>0</v>
      </c>
      <c r="H241" s="201">
        <f>CF!$AA$33</f>
        <v>0.75721034934952425</v>
      </c>
      <c r="I241" s="181">
        <f t="shared" si="40"/>
        <v>0</v>
      </c>
      <c r="J241" s="190">
        <f>UP!L241</f>
        <v>0</v>
      </c>
      <c r="K241" s="190">
        <f>YUP!L241</f>
        <v>0</v>
      </c>
      <c r="L241" s="308">
        <f>EDU!K241</f>
        <v>0</v>
      </c>
      <c r="M241" s="308">
        <f>'CO2'!H241</f>
        <v>0</v>
      </c>
      <c r="N241" s="308">
        <f>IMM!H241</f>
        <v>0</v>
      </c>
      <c r="O241" s="224">
        <f>SUM(O242:O248)</f>
        <v>2516945044.5172353</v>
      </c>
    </row>
    <row r="242" spans="1:15" x14ac:dyDescent="0.3">
      <c r="A242" s="172" t="s">
        <v>472</v>
      </c>
      <c r="B242" s="87">
        <f>data!U234</f>
        <v>22380.132800000003</v>
      </c>
      <c r="C242" s="177">
        <f t="shared" si="36"/>
        <v>0.6554831248109847</v>
      </c>
      <c r="D242" s="192">
        <f t="shared" si="35"/>
        <v>1</v>
      </c>
      <c r="E242" s="819">
        <f>data!F234</f>
        <v>3603818</v>
      </c>
      <c r="F242" s="88">
        <f t="shared" si="38"/>
        <v>11762.825199801355</v>
      </c>
      <c r="G242" s="178">
        <f t="shared" si="39"/>
        <v>42391081185.89772</v>
      </c>
      <c r="H242" s="202">
        <f>CF!$AA$33</f>
        <v>0.75721034934952425</v>
      </c>
      <c r="I242" s="178">
        <f t="shared" si="40"/>
        <v>1208145813.798085</v>
      </c>
      <c r="J242" s="87">
        <f>UP!L242</f>
        <v>0</v>
      </c>
      <c r="K242" s="87">
        <f>YUP!L242</f>
        <v>0</v>
      </c>
      <c r="L242" s="309">
        <f>EDU!K242</f>
        <v>121381632.36397143</v>
      </c>
      <c r="M242" s="309">
        <f>'CO2'!H242</f>
        <v>575671.5961807858</v>
      </c>
      <c r="N242" s="309">
        <f>IMM!H242</f>
        <v>4327285.7452254593</v>
      </c>
      <c r="O242" s="225">
        <f t="shared" si="37"/>
        <v>1334430403.5034626</v>
      </c>
    </row>
    <row r="243" spans="1:15" x14ac:dyDescent="0.3">
      <c r="A243" s="172" t="s">
        <v>473</v>
      </c>
      <c r="B243" s="87">
        <f>data!U235</f>
        <v>25891.2176</v>
      </c>
      <c r="C243" s="177">
        <f t="shared" si="36"/>
        <v>0.75831794070539038</v>
      </c>
      <c r="D243" s="192">
        <f t="shared" si="35"/>
        <v>0</v>
      </c>
      <c r="E243" s="819">
        <f>data!F235</f>
        <v>468495</v>
      </c>
      <c r="F243" s="88">
        <f t="shared" si="38"/>
        <v>0</v>
      </c>
      <c r="G243" s="178">
        <f t="shared" si="39"/>
        <v>0</v>
      </c>
      <c r="H243" s="202">
        <f>CF!$AA$33</f>
        <v>0.75721034934952425</v>
      </c>
      <c r="I243" s="178">
        <f t="shared" si="40"/>
        <v>0</v>
      </c>
      <c r="J243" s="87">
        <f>UP!L243</f>
        <v>0</v>
      </c>
      <c r="K243" s="87">
        <f>YUP!L243</f>
        <v>0</v>
      </c>
      <c r="L243" s="309">
        <f>EDU!K243</f>
        <v>0</v>
      </c>
      <c r="M243" s="309">
        <f>'CO2'!H243</f>
        <v>0</v>
      </c>
      <c r="N243" s="309">
        <f>IMM!H243</f>
        <v>0</v>
      </c>
      <c r="O243" s="225">
        <f t="shared" si="37"/>
        <v>0</v>
      </c>
    </row>
    <row r="244" spans="1:15" x14ac:dyDescent="0.3">
      <c r="A244" s="172" t="s">
        <v>474</v>
      </c>
      <c r="B244" s="87">
        <f>data!U236</f>
        <v>22729.720799999999</v>
      </c>
      <c r="C244" s="177">
        <f t="shared" si="36"/>
        <v>0.66572207364494429</v>
      </c>
      <c r="D244" s="192">
        <f t="shared" si="35"/>
        <v>1</v>
      </c>
      <c r="E244" s="819">
        <f>data!F236</f>
        <v>2240764</v>
      </c>
      <c r="F244" s="88">
        <f t="shared" si="38"/>
        <v>11413.237199801359</v>
      </c>
      <c r="G244" s="178">
        <f t="shared" si="39"/>
        <v>25574371040.775692</v>
      </c>
      <c r="H244" s="202">
        <f>CF!$AA$33</f>
        <v>0.75721034934952425</v>
      </c>
      <c r="I244" s="178">
        <f t="shared" si="40"/>
        <v>728869574.66210723</v>
      </c>
      <c r="J244" s="87">
        <f>UP!L244</f>
        <v>0</v>
      </c>
      <c r="K244" s="87">
        <f>YUP!L244</f>
        <v>0</v>
      </c>
      <c r="L244" s="309">
        <f>EDU!K244</f>
        <v>60478543.377717689</v>
      </c>
      <c r="M244" s="309">
        <f>'CO2'!H244</f>
        <v>357938.21678687498</v>
      </c>
      <c r="N244" s="309">
        <f>IMM!H244</f>
        <v>2690598.1699448708</v>
      </c>
      <c r="O244" s="225">
        <f t="shared" si="37"/>
        <v>792396654.42655671</v>
      </c>
    </row>
    <row r="245" spans="1:15" s="1" customFormat="1" x14ac:dyDescent="0.3">
      <c r="A245" s="172" t="s">
        <v>475</v>
      </c>
      <c r="B245" s="87">
        <f>data!U237</f>
        <v>33320.571199999998</v>
      </c>
      <c r="C245" s="177">
        <f t="shared" si="36"/>
        <v>0.9759134284789811</v>
      </c>
      <c r="D245" s="192">
        <f t="shared" si="35"/>
        <v>0</v>
      </c>
      <c r="E245" s="819">
        <f>data!F237</f>
        <v>2884380</v>
      </c>
      <c r="F245" s="88">
        <f t="shared" si="38"/>
        <v>0</v>
      </c>
      <c r="G245" s="178">
        <f t="shared" si="39"/>
        <v>0</v>
      </c>
      <c r="H245" s="202">
        <f>CF!$AA$33</f>
        <v>0.75721034934952425</v>
      </c>
      <c r="I245" s="178">
        <f t="shared" si="40"/>
        <v>0</v>
      </c>
      <c r="J245" s="87">
        <f>UP!L245</f>
        <v>0</v>
      </c>
      <c r="K245" s="87">
        <f>YUP!L245</f>
        <v>0</v>
      </c>
      <c r="L245" s="309">
        <f>EDU!K245</f>
        <v>0</v>
      </c>
      <c r="M245" s="309">
        <f>'CO2'!H245</f>
        <v>0</v>
      </c>
      <c r="N245" s="309">
        <f>IMM!H245</f>
        <v>0</v>
      </c>
      <c r="O245" s="225">
        <f t="shared" si="37"/>
        <v>0</v>
      </c>
    </row>
    <row r="246" spans="1:15" x14ac:dyDescent="0.3">
      <c r="A246" s="172" t="s">
        <v>476</v>
      </c>
      <c r="B246" s="87">
        <f>data!U238</f>
        <v>23798.068799999997</v>
      </c>
      <c r="C246" s="177">
        <f t="shared" si="36"/>
        <v>0.69701250841062024</v>
      </c>
      <c r="D246" s="192">
        <f t="shared" si="35"/>
        <v>1</v>
      </c>
      <c r="E246" s="819">
        <f>data!F238</f>
        <v>709869.66666666663</v>
      </c>
      <c r="F246" s="88">
        <f t="shared" si="38"/>
        <v>10344.889199801361</v>
      </c>
      <c r="G246" s="178">
        <f t="shared" si="39"/>
        <v>7343523047.9665918</v>
      </c>
      <c r="H246" s="202">
        <f>CF!$AA$33</f>
        <v>0.75721034934952425</v>
      </c>
      <c r="I246" s="178">
        <f t="shared" si="40"/>
        <v>209290406.86704788</v>
      </c>
      <c r="J246" s="87">
        <f>UP!L246</f>
        <v>0</v>
      </c>
      <c r="K246" s="87">
        <f>YUP!L246</f>
        <v>0</v>
      </c>
      <c r="L246" s="309">
        <f>EDU!K246</f>
        <v>19919477.397575982</v>
      </c>
      <c r="M246" s="309">
        <f>'CO2'!H246</f>
        <v>113394.12925134465</v>
      </c>
      <c r="N246" s="309">
        <f>IMM!H246</f>
        <v>852376.25472058135</v>
      </c>
      <c r="O246" s="225">
        <f t="shared" si="37"/>
        <v>230175654.64859575</v>
      </c>
    </row>
    <row r="247" spans="1:15" x14ac:dyDescent="0.3">
      <c r="A247" s="172" t="s">
        <v>477</v>
      </c>
      <c r="B247" s="87">
        <f>data!U239</f>
        <v>23761.335200000001</v>
      </c>
      <c r="C247" s="177">
        <f t="shared" si="36"/>
        <v>0.6959366320908178</v>
      </c>
      <c r="D247" s="192">
        <f t="shared" si="35"/>
        <v>1</v>
      </c>
      <c r="E247" s="819">
        <f>data!F239</f>
        <v>237841</v>
      </c>
      <c r="F247" s="88">
        <f t="shared" si="38"/>
        <v>10381.622799801356</v>
      </c>
      <c r="G247" s="178">
        <f t="shared" si="39"/>
        <v>2469175548.3275542</v>
      </c>
      <c r="H247" s="202">
        <f>CF!$AA$33</f>
        <v>0.75721034934952425</v>
      </c>
      <c r="I247" s="178">
        <f t="shared" si="40"/>
        <v>70371503.127335295</v>
      </c>
      <c r="J247" s="87">
        <f>UP!L247</f>
        <v>0</v>
      </c>
      <c r="K247" s="87">
        <f>YUP!L247</f>
        <v>310082.2885496752</v>
      </c>
      <c r="L247" s="309">
        <f>EDU!K247</f>
        <v>12968229.256889628</v>
      </c>
      <c r="M247" s="309">
        <f>'CO2'!H247</f>
        <v>37992.570131797518</v>
      </c>
      <c r="N247" s="309">
        <f>IMM!H247</f>
        <v>285587.66533997242</v>
      </c>
      <c r="O247" s="225">
        <f t="shared" si="37"/>
        <v>83973394.908246368</v>
      </c>
    </row>
    <row r="248" spans="1:15" ht="17.25" thickBot="1" x14ac:dyDescent="0.35">
      <c r="A248" s="173" t="s">
        <v>478</v>
      </c>
      <c r="B248" s="193">
        <f>data!U240</f>
        <v>25130.202399999998</v>
      </c>
      <c r="C248" s="187">
        <f t="shared" si="36"/>
        <v>0.73602885842949528</v>
      </c>
      <c r="D248" s="194">
        <f t="shared" si="35"/>
        <v>1</v>
      </c>
      <c r="E248" s="820">
        <f>data!F240</f>
        <v>251768.66666666666</v>
      </c>
      <c r="F248" s="186">
        <f t="shared" si="38"/>
        <v>9012.7555998013595</v>
      </c>
      <c r="G248" s="188">
        <f t="shared" si="39"/>
        <v>2269129460.3545218</v>
      </c>
      <c r="H248" s="203">
        <f>CF!$AA$33</f>
        <v>0.75721034934952425</v>
      </c>
      <c r="I248" s="188">
        <f t="shared" si="40"/>
        <v>64670189.620103873</v>
      </c>
      <c r="J248" s="193">
        <f>UP!L248</f>
        <v>0</v>
      </c>
      <c r="K248" s="193">
        <f>YUP!L248</f>
        <v>703653.46009620791</v>
      </c>
      <c r="L248" s="310">
        <f>EDU!K248</f>
        <v>10252565.267379383</v>
      </c>
      <c r="M248" s="310">
        <f>'CO2'!H248</f>
        <v>40217.366750570698</v>
      </c>
      <c r="N248" s="310">
        <f>IMM!H248</f>
        <v>302311.31604345364</v>
      </c>
      <c r="O248" s="226">
        <f t="shared" si="37"/>
        <v>75968937.030373484</v>
      </c>
    </row>
    <row r="249" spans="1:15" x14ac:dyDescent="0.3">
      <c r="A249" s="171" t="s">
        <v>45</v>
      </c>
      <c r="B249" s="190">
        <f>data!U241</f>
        <v>25043.284799999998</v>
      </c>
      <c r="C249" s="180"/>
      <c r="D249" s="191"/>
      <c r="E249" s="818">
        <f>data!F241</f>
        <v>19190985</v>
      </c>
      <c r="F249" s="179">
        <f t="shared" si="38"/>
        <v>0</v>
      </c>
      <c r="G249" s="181">
        <f t="shared" si="39"/>
        <v>0</v>
      </c>
      <c r="H249" s="201">
        <f>CF!$AA$34</f>
        <v>0.72142288688983147</v>
      </c>
      <c r="I249" s="181">
        <f t="shared" si="40"/>
        <v>0</v>
      </c>
      <c r="J249" s="190">
        <f>UP!L249</f>
        <v>0</v>
      </c>
      <c r="K249" s="190">
        <f>YUP!L249</f>
        <v>0</v>
      </c>
      <c r="L249" s="308">
        <f>EDU!K249</f>
        <v>0</v>
      </c>
      <c r="M249" s="308">
        <f>'CO2'!H249</f>
        <v>0</v>
      </c>
      <c r="N249" s="308">
        <f>IMM!H249</f>
        <v>0</v>
      </c>
      <c r="O249" s="224">
        <f>SUM(O250:O257)</f>
        <v>6582230636.8473778</v>
      </c>
    </row>
    <row r="250" spans="1:15" x14ac:dyDescent="0.3">
      <c r="A250" s="172" t="s">
        <v>479</v>
      </c>
      <c r="B250" s="87">
        <f>data!U242</f>
        <v>23382.547999999999</v>
      </c>
      <c r="C250" s="177">
        <f t="shared" si="36"/>
        <v>0.68484247908854401</v>
      </c>
      <c r="D250" s="192">
        <f t="shared" si="35"/>
        <v>1</v>
      </c>
      <c r="E250" s="819">
        <f>data!F242</f>
        <v>2535998.3333333335</v>
      </c>
      <c r="F250" s="88">
        <f t="shared" si="38"/>
        <v>10760.409999801359</v>
      </c>
      <c r="G250" s="178">
        <f t="shared" si="39"/>
        <v>27288381825.47958</v>
      </c>
      <c r="H250" s="202">
        <f>CF!$AA$34</f>
        <v>0.72142288688983147</v>
      </c>
      <c r="I250" s="178">
        <f t="shared" si="40"/>
        <v>777718882.02616811</v>
      </c>
      <c r="J250" s="87">
        <f>UP!L250</f>
        <v>0</v>
      </c>
      <c r="K250" s="87">
        <f>YUP!L250</f>
        <v>0</v>
      </c>
      <c r="L250" s="309">
        <f>EDU!K250</f>
        <v>0</v>
      </c>
      <c r="M250" s="309">
        <f>'CO2'!H250</f>
        <v>40700.750204674136</v>
      </c>
      <c r="N250" s="309">
        <f>IMM!H250</f>
        <v>2249129.402848525</v>
      </c>
      <c r="O250" s="225">
        <f t="shared" si="37"/>
        <v>780008712.17922127</v>
      </c>
    </row>
    <row r="251" spans="1:15" x14ac:dyDescent="0.3">
      <c r="A251" s="172" t="s">
        <v>480</v>
      </c>
      <c r="B251" s="87">
        <f>data!U243</f>
        <v>23658.655199999997</v>
      </c>
      <c r="C251" s="177">
        <f t="shared" si="36"/>
        <v>0.69292927695771533</v>
      </c>
      <c r="D251" s="192">
        <f t="shared" si="35"/>
        <v>1</v>
      </c>
      <c r="E251" s="819">
        <f>data!F243</f>
        <v>2297001</v>
      </c>
      <c r="F251" s="88">
        <f t="shared" si="38"/>
        <v>10484.30279980136</v>
      </c>
      <c r="G251" s="178">
        <f t="shared" si="39"/>
        <v>24082454015.446526</v>
      </c>
      <c r="H251" s="202">
        <f>CF!$AA$34</f>
        <v>0.72142288688983147</v>
      </c>
      <c r="I251" s="178">
        <f t="shared" si="40"/>
        <v>686349939.44022596</v>
      </c>
      <c r="J251" s="87">
        <f>UP!L251</f>
        <v>0</v>
      </c>
      <c r="K251" s="87">
        <f>YUP!L251</f>
        <v>0</v>
      </c>
      <c r="L251" s="309">
        <f>EDU!K251</f>
        <v>0</v>
      </c>
      <c r="M251" s="309">
        <f>'CO2'!H251</f>
        <v>36865.033660334957</v>
      </c>
      <c r="N251" s="309">
        <f>IMM!H251</f>
        <v>2037167.1461952056</v>
      </c>
      <c r="O251" s="225">
        <f t="shared" si="37"/>
        <v>688423971.62008142</v>
      </c>
    </row>
    <row r="252" spans="1:15" x14ac:dyDescent="0.3">
      <c r="A252" s="172" t="s">
        <v>481</v>
      </c>
      <c r="B252" s="87">
        <f>data!U244</f>
        <v>15905.784799999999</v>
      </c>
      <c r="C252" s="177">
        <f t="shared" si="36"/>
        <v>0.46585842972634472</v>
      </c>
      <c r="D252" s="192">
        <f t="shared" si="35"/>
        <v>1</v>
      </c>
      <c r="E252" s="819">
        <f>data!F244</f>
        <v>3189833</v>
      </c>
      <c r="F252" s="88">
        <f t="shared" si="38"/>
        <v>18237.173199801357</v>
      </c>
      <c r="G252" s="178">
        <f t="shared" si="39"/>
        <v>58173536899.441963</v>
      </c>
      <c r="H252" s="202">
        <f>CF!$AA$34</f>
        <v>0.72142288688983147</v>
      </c>
      <c r="I252" s="178">
        <f t="shared" si="40"/>
        <v>1657945801.6340959</v>
      </c>
      <c r="J252" s="87">
        <f>UP!L252</f>
        <v>0</v>
      </c>
      <c r="K252" s="87">
        <f>YUP!L252</f>
        <v>0</v>
      </c>
      <c r="L252" s="309">
        <f>EDU!K252</f>
        <v>0</v>
      </c>
      <c r="M252" s="309">
        <f>'CO2'!H252</f>
        <v>51194.275020275236</v>
      </c>
      <c r="N252" s="309">
        <f>IMM!H252</f>
        <v>2829003.1173035149</v>
      </c>
      <c r="O252" s="225">
        <f t="shared" si="37"/>
        <v>1660825999.0264199</v>
      </c>
    </row>
    <row r="253" spans="1:15" s="1" customFormat="1" x14ac:dyDescent="0.3">
      <c r="A253" s="172" t="s">
        <v>482</v>
      </c>
      <c r="B253" s="87">
        <f>data!U245</f>
        <v>20018.805599999996</v>
      </c>
      <c r="C253" s="177">
        <f t="shared" si="36"/>
        <v>0.58632311822884431</v>
      </c>
      <c r="D253" s="192">
        <f t="shared" si="35"/>
        <v>1</v>
      </c>
      <c r="E253" s="819">
        <f>data!F245</f>
        <v>2363453.6666666665</v>
      </c>
      <c r="F253" s="88">
        <f t="shared" si="38"/>
        <v>14124.152399801362</v>
      </c>
      <c r="G253" s="178">
        <f t="shared" si="39"/>
        <v>33381779777.869324</v>
      </c>
      <c r="H253" s="202">
        <f>CF!$AA$34</f>
        <v>0.72142288688983147</v>
      </c>
      <c r="I253" s="178">
        <f t="shared" si="40"/>
        <v>951380723.66927576</v>
      </c>
      <c r="J253" s="87">
        <f>UP!L253</f>
        <v>0</v>
      </c>
      <c r="K253" s="87">
        <f>YUP!L253</f>
        <v>0</v>
      </c>
      <c r="L253" s="309">
        <f>EDU!K253</f>
        <v>0</v>
      </c>
      <c r="M253" s="309">
        <f>'CO2'!H253</f>
        <v>37931.545948960724</v>
      </c>
      <c r="N253" s="309">
        <f>IMM!H253</f>
        <v>2096102.7710862677</v>
      </c>
      <c r="O253" s="225">
        <f t="shared" si="37"/>
        <v>953514757.98631096</v>
      </c>
    </row>
    <row r="254" spans="1:15" x14ac:dyDescent="0.3">
      <c r="A254" s="172" t="s">
        <v>483</v>
      </c>
      <c r="B254" s="87">
        <f>data!U246</f>
        <v>18912.350399999999</v>
      </c>
      <c r="C254" s="177">
        <f t="shared" si="36"/>
        <v>0.55391657629986335</v>
      </c>
      <c r="D254" s="192">
        <f t="shared" si="35"/>
        <v>1</v>
      </c>
      <c r="E254" s="819">
        <f>data!F246</f>
        <v>2875059.6666666665</v>
      </c>
      <c r="F254" s="88">
        <f t="shared" si="38"/>
        <v>15230.607599801358</v>
      </c>
      <c r="G254" s="178">
        <f t="shared" si="39"/>
        <v>43788905609.015694</v>
      </c>
      <c r="H254" s="202">
        <f>CF!$AA$34</f>
        <v>0.72142288688983147</v>
      </c>
      <c r="I254" s="178">
        <f t="shared" si="40"/>
        <v>1247983809.8569474</v>
      </c>
      <c r="J254" s="87">
        <f>UP!L254</f>
        <v>0</v>
      </c>
      <c r="K254" s="87">
        <f>YUP!L254</f>
        <v>0</v>
      </c>
      <c r="L254" s="309">
        <f>EDU!K254</f>
        <v>0</v>
      </c>
      <c r="M254" s="309">
        <f>'CO2'!H254</f>
        <v>46142.414124825402</v>
      </c>
      <c r="N254" s="309">
        <f>IMM!H254</f>
        <v>2549836.5461243913</v>
      </c>
      <c r="O254" s="225">
        <f t="shared" si="37"/>
        <v>1250579788.8171966</v>
      </c>
    </row>
    <row r="255" spans="1:15" x14ac:dyDescent="0.3">
      <c r="A255" s="172" t="s">
        <v>484</v>
      </c>
      <c r="B255" s="87">
        <f>data!U247</f>
        <v>58457.600799999993</v>
      </c>
      <c r="C255" s="177">
        <f t="shared" si="36"/>
        <v>1.712142246150439</v>
      </c>
      <c r="D255" s="192">
        <f t="shared" si="35"/>
        <v>0</v>
      </c>
      <c r="E255" s="819">
        <f>data!F247</f>
        <v>2305775.6666666665</v>
      </c>
      <c r="F255" s="88">
        <f t="shared" si="38"/>
        <v>0</v>
      </c>
      <c r="G255" s="178">
        <f t="shared" si="39"/>
        <v>0</v>
      </c>
      <c r="H255" s="202">
        <f>CF!$AA$34</f>
        <v>0.72142288688983147</v>
      </c>
      <c r="I255" s="178">
        <f t="shared" si="40"/>
        <v>0</v>
      </c>
      <c r="J255" s="87">
        <f>UP!L255</f>
        <v>0</v>
      </c>
      <c r="K255" s="87">
        <f>YUP!L255</f>
        <v>0</v>
      </c>
      <c r="L255" s="309">
        <f>EDU!K255</f>
        <v>0</v>
      </c>
      <c r="M255" s="309">
        <f>'CO2'!H255</f>
        <v>0</v>
      </c>
      <c r="N255" s="309">
        <f>IMM!H255</f>
        <v>0</v>
      </c>
      <c r="O255" s="225">
        <f t="shared" si="37"/>
        <v>0</v>
      </c>
    </row>
    <row r="256" spans="1:15" x14ac:dyDescent="0.3">
      <c r="A256" s="172" t="s">
        <v>485</v>
      </c>
      <c r="B256" s="87">
        <f>data!U248</f>
        <v>19087.844800000003</v>
      </c>
      <c r="C256" s="177">
        <f t="shared" si="36"/>
        <v>0.55905656446377772</v>
      </c>
      <c r="D256" s="192">
        <f t="shared" si="35"/>
        <v>1</v>
      </c>
      <c r="E256" s="819">
        <f>data!F248</f>
        <v>1890683.3333333333</v>
      </c>
      <c r="F256" s="88">
        <f t="shared" si="38"/>
        <v>15055.113199801355</v>
      </c>
      <c r="G256" s="178">
        <f t="shared" si="39"/>
        <v>28464451608.311092</v>
      </c>
      <c r="H256" s="202">
        <f>CF!$AA$34</f>
        <v>0.72142288688983147</v>
      </c>
      <c r="I256" s="178">
        <f t="shared" si="40"/>
        <v>811236870.83686614</v>
      </c>
      <c r="J256" s="87">
        <f>UP!L256</f>
        <v>0</v>
      </c>
      <c r="K256" s="87">
        <f>YUP!L256</f>
        <v>0</v>
      </c>
      <c r="L256" s="309">
        <f>EDU!K256</f>
        <v>0</v>
      </c>
      <c r="M256" s="309">
        <f>'CO2'!H256</f>
        <v>30343.959242667996</v>
      </c>
      <c r="N256" s="309">
        <f>IMM!H256</f>
        <v>1676811.6211205416</v>
      </c>
      <c r="O256" s="225">
        <f t="shared" si="37"/>
        <v>812944026.41722941</v>
      </c>
    </row>
    <row r="257" spans="1:15" ht="17.25" thickBot="1" x14ac:dyDescent="0.35">
      <c r="A257" s="173" t="s">
        <v>486</v>
      </c>
      <c r="B257" s="193">
        <f>data!U249</f>
        <v>25349.2984</v>
      </c>
      <c r="C257" s="187">
        <f t="shared" si="36"/>
        <v>0.7424458771307243</v>
      </c>
      <c r="D257" s="194">
        <f t="shared" si="35"/>
        <v>1</v>
      </c>
      <c r="E257" s="820">
        <f>data!F249</f>
        <v>1733180.3333333333</v>
      </c>
      <c r="F257" s="186">
        <f t="shared" si="38"/>
        <v>8793.6595998013581</v>
      </c>
      <c r="G257" s="188">
        <f t="shared" si="39"/>
        <v>15240997876.403584</v>
      </c>
      <c r="H257" s="203">
        <f>CF!$AA$34</f>
        <v>0.72142288688983147</v>
      </c>
      <c r="I257" s="188">
        <f t="shared" si="40"/>
        <v>434368439.47750217</v>
      </c>
      <c r="J257" s="193">
        <f>UP!L257</f>
        <v>0</v>
      </c>
      <c r="K257" s="193">
        <f>YUP!L257</f>
        <v>0</v>
      </c>
      <c r="L257" s="310">
        <f>EDU!K257</f>
        <v>0</v>
      </c>
      <c r="M257" s="310">
        <f>'CO2'!H257</f>
        <v>27816.161737745824</v>
      </c>
      <c r="N257" s="310">
        <f>IMM!H257</f>
        <v>1537125.1616774751</v>
      </c>
      <c r="O257" s="226">
        <f t="shared" si="37"/>
        <v>435933380.80091739</v>
      </c>
    </row>
    <row r="258" spans="1:15" x14ac:dyDescent="0.3">
      <c r="A258" s="171" t="s">
        <v>46</v>
      </c>
      <c r="B258" s="190">
        <f>data!U250</f>
        <v>30522.738400000002</v>
      </c>
      <c r="C258" s="180"/>
      <c r="D258" s="191"/>
      <c r="E258" s="818">
        <f>data!F250</f>
        <v>2104006</v>
      </c>
      <c r="F258" s="179">
        <f t="shared" si="38"/>
        <v>0</v>
      </c>
      <c r="G258" s="181">
        <f t="shared" si="39"/>
        <v>0</v>
      </c>
      <c r="H258" s="201">
        <f>CF!$AA$35</f>
        <v>0.88109820219900392</v>
      </c>
      <c r="I258" s="181">
        <f t="shared" si="40"/>
        <v>0</v>
      </c>
      <c r="J258" s="190">
        <f>UP!L258</f>
        <v>0</v>
      </c>
      <c r="K258" s="190">
        <f>YUP!L258</f>
        <v>0</v>
      </c>
      <c r="L258" s="308">
        <f>EDU!K258</f>
        <v>0</v>
      </c>
      <c r="M258" s="308">
        <f>'CO2'!H258</f>
        <v>0</v>
      </c>
      <c r="N258" s="308">
        <f>IMM!H258</f>
        <v>0</v>
      </c>
      <c r="O258" s="224">
        <f>SUM(O259:O260)</f>
        <v>132713696.52600482</v>
      </c>
    </row>
    <row r="259" spans="1:15" x14ac:dyDescent="0.3">
      <c r="A259" s="172" t="s">
        <v>487</v>
      </c>
      <c r="B259" s="87">
        <f>data!U251</f>
        <v>24983.512799999997</v>
      </c>
      <c r="C259" s="177">
        <f t="shared" si="36"/>
        <v>0.73173252300358249</v>
      </c>
      <c r="D259" s="192">
        <f t="shared" si="35"/>
        <v>1</v>
      </c>
      <c r="E259" s="819">
        <f>data!F251</f>
        <v>1102948.3333333333</v>
      </c>
      <c r="F259" s="88">
        <f t="shared" si="38"/>
        <v>9159.445199801361</v>
      </c>
      <c r="G259" s="178">
        <f t="shared" si="39"/>
        <v>10102394817.37891</v>
      </c>
      <c r="H259" s="202">
        <f>CF!$AA$35</f>
        <v>0.88109820219900392</v>
      </c>
      <c r="I259" s="178">
        <f t="shared" si="40"/>
        <v>126279935.21723638</v>
      </c>
      <c r="J259" s="87">
        <f>UP!L259</f>
        <v>0</v>
      </c>
      <c r="K259" s="87">
        <f>YUP!L259</f>
        <v>0</v>
      </c>
      <c r="L259" s="309">
        <f>EDU!K259</f>
        <v>0</v>
      </c>
      <c r="M259" s="309">
        <f>'CO2'!H259</f>
        <v>528669.30710590479</v>
      </c>
      <c r="N259" s="309">
        <f>IMM!H259</f>
        <v>5905092.0016625421</v>
      </c>
      <c r="O259" s="225">
        <f t="shared" si="37"/>
        <v>132713696.52600482</v>
      </c>
    </row>
    <row r="260" spans="1:15" ht="17.25" thickBot="1" x14ac:dyDescent="0.35">
      <c r="A260" s="173" t="s">
        <v>488</v>
      </c>
      <c r="B260" s="193">
        <f>data!U252</f>
        <v>36651.605600000003</v>
      </c>
      <c r="C260" s="187">
        <f t="shared" si="36"/>
        <v>1.0734748172731032</v>
      </c>
      <c r="D260" s="194">
        <f t="shared" si="35"/>
        <v>0</v>
      </c>
      <c r="E260" s="820">
        <f>data!F252</f>
        <v>1001057.6666666666</v>
      </c>
      <c r="F260" s="186">
        <f t="shared" si="38"/>
        <v>0</v>
      </c>
      <c r="G260" s="188">
        <f t="shared" si="39"/>
        <v>0</v>
      </c>
      <c r="H260" s="203">
        <f>CF!$AA$35</f>
        <v>0.88109820219900392</v>
      </c>
      <c r="I260" s="188">
        <f t="shared" si="40"/>
        <v>0</v>
      </c>
      <c r="J260" s="193">
        <f>UP!L260</f>
        <v>0</v>
      </c>
      <c r="K260" s="193">
        <f>YUP!L260</f>
        <v>0</v>
      </c>
      <c r="L260" s="310">
        <f>EDU!K260</f>
        <v>0</v>
      </c>
      <c r="M260" s="310">
        <f>'CO2'!H260</f>
        <v>0</v>
      </c>
      <c r="N260" s="310">
        <f>IMM!H260</f>
        <v>0</v>
      </c>
      <c r="O260" s="226">
        <f t="shared" si="37"/>
        <v>0</v>
      </c>
    </row>
    <row r="261" spans="1:15" x14ac:dyDescent="0.3">
      <c r="A261" s="171" t="s">
        <v>47</v>
      </c>
      <c r="B261" s="190">
        <f>data!U253</f>
        <v>24813.526400000002</v>
      </c>
      <c r="C261" s="180"/>
      <c r="D261" s="191"/>
      <c r="E261" s="818">
        <f>data!F253</f>
        <v>5450788.666666667</v>
      </c>
      <c r="F261" s="179">
        <f t="shared" si="38"/>
        <v>0</v>
      </c>
      <c r="G261" s="181">
        <f t="shared" si="39"/>
        <v>0</v>
      </c>
      <c r="H261" s="201">
        <f>CF!$AA$36</f>
        <v>0.71358805486102628</v>
      </c>
      <c r="I261" s="181">
        <f t="shared" si="40"/>
        <v>0</v>
      </c>
      <c r="J261" s="190">
        <f>UP!L261</f>
        <v>0</v>
      </c>
      <c r="K261" s="190">
        <f>YUP!L261</f>
        <v>0</v>
      </c>
      <c r="L261" s="308">
        <f>EDU!K261</f>
        <v>0</v>
      </c>
      <c r="M261" s="308">
        <f>'CO2'!H261</f>
        <v>0</v>
      </c>
      <c r="N261" s="308">
        <f>IMM!H261</f>
        <v>0</v>
      </c>
      <c r="O261" s="224">
        <f>SUM(O262:O265)</f>
        <v>1867591838.2707176</v>
      </c>
    </row>
    <row r="262" spans="1:15" s="1" customFormat="1" x14ac:dyDescent="0.3">
      <c r="A262" s="172" t="s">
        <v>489</v>
      </c>
      <c r="B262" s="87">
        <f>data!U254</f>
        <v>55135.991199999997</v>
      </c>
      <c r="C262" s="177">
        <f t="shared" si="36"/>
        <v>1.6148568967082693</v>
      </c>
      <c r="D262" s="192">
        <f t="shared" si="35"/>
        <v>0</v>
      </c>
      <c r="E262" s="819">
        <f>data!F254</f>
        <v>690110</v>
      </c>
      <c r="F262" s="88">
        <f t="shared" si="38"/>
        <v>0</v>
      </c>
      <c r="G262" s="178">
        <f t="shared" si="39"/>
        <v>0</v>
      </c>
      <c r="H262" s="202">
        <f>CF!$AA$36</f>
        <v>0.71358805486102628</v>
      </c>
      <c r="I262" s="178">
        <f t="shared" si="40"/>
        <v>0</v>
      </c>
      <c r="J262" s="87">
        <f>UP!L262</f>
        <v>0</v>
      </c>
      <c r="K262" s="87">
        <f>YUP!L262</f>
        <v>0</v>
      </c>
      <c r="L262" s="309">
        <f>EDU!K262</f>
        <v>0</v>
      </c>
      <c r="M262" s="309">
        <f>'CO2'!H262</f>
        <v>0</v>
      </c>
      <c r="N262" s="309">
        <f>IMM!H262</f>
        <v>0</v>
      </c>
      <c r="O262" s="225">
        <f t="shared" si="37"/>
        <v>0</v>
      </c>
    </row>
    <row r="263" spans="1:15" x14ac:dyDescent="0.3">
      <c r="A263" s="172" t="s">
        <v>490</v>
      </c>
      <c r="B263" s="87">
        <f>data!U255</f>
        <v>22769.881599999997</v>
      </c>
      <c r="C263" s="177">
        <f t="shared" si="36"/>
        <v>0.6668983279109113</v>
      </c>
      <c r="D263" s="192">
        <f t="shared" si="35"/>
        <v>1</v>
      </c>
      <c r="E263" s="819">
        <f>data!F255</f>
        <v>1818577.6666666667</v>
      </c>
      <c r="F263" s="88">
        <f t="shared" si="38"/>
        <v>11373.076399801361</v>
      </c>
      <c r="G263" s="178">
        <f t="shared" si="39"/>
        <v>20682822741.972492</v>
      </c>
      <c r="H263" s="202">
        <f>CF!$AA$36</f>
        <v>0.71358805486102628</v>
      </c>
      <c r="I263" s="178">
        <f t="shared" si="40"/>
        <v>589460448.14621603</v>
      </c>
      <c r="J263" s="87">
        <f>UP!L263</f>
        <v>0</v>
      </c>
      <c r="K263" s="87">
        <f>YUP!L263</f>
        <v>0</v>
      </c>
      <c r="L263" s="309">
        <f>EDU!K263</f>
        <v>0</v>
      </c>
      <c r="M263" s="309">
        <f>'CO2'!H263</f>
        <v>100357.61714237521</v>
      </c>
      <c r="N263" s="309">
        <f>IMM!H263</f>
        <v>360101.34681580629</v>
      </c>
      <c r="O263" s="225">
        <f t="shared" si="37"/>
        <v>589920907.11017418</v>
      </c>
    </row>
    <row r="264" spans="1:15" x14ac:dyDescent="0.3">
      <c r="A264" s="172" t="s">
        <v>491</v>
      </c>
      <c r="B264" s="87">
        <f>data!U256</f>
        <v>20335.1008</v>
      </c>
      <c r="C264" s="177">
        <f t="shared" si="36"/>
        <v>0.59558696701434921</v>
      </c>
      <c r="D264" s="192">
        <f t="shared" si="35"/>
        <v>1</v>
      </c>
      <c r="E264" s="819">
        <f>data!F256</f>
        <v>1327178</v>
      </c>
      <c r="F264" s="88">
        <f t="shared" si="38"/>
        <v>13807.857199801358</v>
      </c>
      <c r="G264" s="178">
        <f t="shared" si="39"/>
        <v>18325484302.717968</v>
      </c>
      <c r="H264" s="202">
        <f>CF!$AA$36</f>
        <v>0.71358805486102628</v>
      </c>
      <c r="I264" s="178">
        <f t="shared" si="40"/>
        <v>522276302.62746209</v>
      </c>
      <c r="J264" s="87">
        <f>UP!L264</f>
        <v>0</v>
      </c>
      <c r="K264" s="87">
        <f>YUP!L264</f>
        <v>0</v>
      </c>
      <c r="L264" s="309">
        <f>EDU!K264</f>
        <v>0</v>
      </c>
      <c r="M264" s="309">
        <f>'CO2'!H264</f>
        <v>73239.886338160199</v>
      </c>
      <c r="N264" s="309">
        <f>IMM!H264</f>
        <v>262798.00638941175</v>
      </c>
      <c r="O264" s="225">
        <f t="shared" si="37"/>
        <v>522612340.5201897</v>
      </c>
    </row>
    <row r="265" spans="1:15" s="1" customFormat="1" ht="17.25" thickBot="1" x14ac:dyDescent="0.35">
      <c r="A265" s="173" t="s">
        <v>492</v>
      </c>
      <c r="B265" s="193">
        <f>data!U257</f>
        <v>17845.376</v>
      </c>
      <c r="C265" s="187">
        <f t="shared" si="36"/>
        <v>0.52266637237768987</v>
      </c>
      <c r="D265" s="197">
        <f t="shared" si="35"/>
        <v>1</v>
      </c>
      <c r="E265" s="820">
        <f>data!F257</f>
        <v>1614923</v>
      </c>
      <c r="F265" s="186">
        <f t="shared" si="38"/>
        <v>16297.581999801358</v>
      </c>
      <c r="G265" s="188">
        <f t="shared" si="39"/>
        <v>26319340015.865208</v>
      </c>
      <c r="H265" s="203">
        <f>CF!$AA$36</f>
        <v>0.71358805486102628</v>
      </c>
      <c r="I265" s="188">
        <f t="shared" si="40"/>
        <v>750101190.45215845</v>
      </c>
      <c r="J265" s="193">
        <f>UP!L265</f>
        <v>3835056.0729514896</v>
      </c>
      <c r="K265" s="193">
        <f>YUP!L265</f>
        <v>713449.96401650889</v>
      </c>
      <c r="L265" s="310">
        <f>EDU!K265</f>
        <v>0</v>
      </c>
      <c r="M265" s="310">
        <f>'CO2'!H265</f>
        <v>89119.000589883712</v>
      </c>
      <c r="N265" s="310">
        <f>IMM!H265</f>
        <v>319775.15063722274</v>
      </c>
      <c r="O265" s="226">
        <f t="shared" si="37"/>
        <v>755058590.64035356</v>
      </c>
    </row>
    <row r="266" spans="1:15" x14ac:dyDescent="0.3">
      <c r="A266" s="171" t="s">
        <v>48</v>
      </c>
      <c r="B266" s="190">
        <f>data!U258</f>
        <v>38051.344799999999</v>
      </c>
      <c r="C266" s="180"/>
      <c r="D266" s="191"/>
      <c r="E266" s="818">
        <f>data!F258</f>
        <v>5535775.333333333</v>
      </c>
      <c r="F266" s="179">
        <f t="shared" si="38"/>
        <v>0</v>
      </c>
      <c r="G266" s="181">
        <f t="shared" si="39"/>
        <v>0</v>
      </c>
      <c r="H266" s="201">
        <f>CF!$AA$37</f>
        <v>1.1314831277447073</v>
      </c>
      <c r="I266" s="181">
        <f t="shared" si="40"/>
        <v>0</v>
      </c>
      <c r="J266" s="190">
        <f>UP!L266</f>
        <v>0</v>
      </c>
      <c r="K266" s="190">
        <f>YUP!L266</f>
        <v>0</v>
      </c>
      <c r="L266" s="308">
        <f>EDU!K266</f>
        <v>0</v>
      </c>
      <c r="M266" s="308">
        <f>'CO2'!H266</f>
        <v>0</v>
      </c>
      <c r="N266" s="308">
        <f>IMM!H266</f>
        <v>0</v>
      </c>
      <c r="O266" s="224">
        <f>SUM(O267:O271)</f>
        <v>0</v>
      </c>
    </row>
    <row r="267" spans="1:15" x14ac:dyDescent="0.3">
      <c r="A267" s="172" t="s">
        <v>493</v>
      </c>
      <c r="B267" s="87">
        <f>data!U259</f>
        <v>33891.934399999998</v>
      </c>
      <c r="C267" s="177">
        <f t="shared" si="36"/>
        <v>0.99264786607525868</v>
      </c>
      <c r="D267" s="192">
        <f t="shared" si="35"/>
        <v>0</v>
      </c>
      <c r="E267" s="819">
        <f>data!F259</f>
        <v>1379916</v>
      </c>
      <c r="F267" s="88">
        <f t="shared" si="38"/>
        <v>0</v>
      </c>
      <c r="G267" s="178">
        <f t="shared" si="39"/>
        <v>0</v>
      </c>
      <c r="H267" s="202">
        <f>CF!$AA$37</f>
        <v>1.1314831277447073</v>
      </c>
      <c r="I267" s="178">
        <f t="shared" si="40"/>
        <v>0</v>
      </c>
      <c r="J267" s="87">
        <f>UP!L267</f>
        <v>0</v>
      </c>
      <c r="K267" s="87">
        <f>YUP!L267</f>
        <v>0</v>
      </c>
      <c r="L267" s="309">
        <f>EDU!K267</f>
        <v>0</v>
      </c>
      <c r="M267" s="309">
        <f>'CO2'!H267</f>
        <v>0</v>
      </c>
      <c r="N267" s="309">
        <f>IMM!H267</f>
        <v>0</v>
      </c>
      <c r="O267" s="225">
        <f t="shared" si="37"/>
        <v>0</v>
      </c>
    </row>
    <row r="268" spans="1:15" x14ac:dyDescent="0.3">
      <c r="A268" s="172" t="s">
        <v>494</v>
      </c>
      <c r="B268" s="87">
        <f>data!U260</f>
        <v>48833.438400000006</v>
      </c>
      <c r="C268" s="177">
        <f t="shared" si="36"/>
        <v>1.4302638453377154</v>
      </c>
      <c r="D268" s="192">
        <f t="shared" si="35"/>
        <v>0</v>
      </c>
      <c r="E268" s="819">
        <f>data!F260</f>
        <v>1702381.3333333333</v>
      </c>
      <c r="F268" s="88">
        <f t="shared" si="38"/>
        <v>0</v>
      </c>
      <c r="G268" s="178">
        <f t="shared" si="39"/>
        <v>0</v>
      </c>
      <c r="H268" s="202">
        <f>CF!$AA$37</f>
        <v>1.1314831277447073</v>
      </c>
      <c r="I268" s="178">
        <f t="shared" si="40"/>
        <v>0</v>
      </c>
      <c r="J268" s="87">
        <f>UP!L268</f>
        <v>0</v>
      </c>
      <c r="K268" s="87">
        <f>YUP!L268</f>
        <v>0</v>
      </c>
      <c r="L268" s="309">
        <f>EDU!K268</f>
        <v>0</v>
      </c>
      <c r="M268" s="309">
        <f>'CO2'!H268</f>
        <v>0</v>
      </c>
      <c r="N268" s="309">
        <f>IMM!H268</f>
        <v>0</v>
      </c>
      <c r="O268" s="225">
        <f t="shared" si="37"/>
        <v>0</v>
      </c>
    </row>
    <row r="269" spans="1:15" x14ac:dyDescent="0.3">
      <c r="A269" s="172" t="s">
        <v>495</v>
      </c>
      <c r="B269" s="87">
        <f>data!U261</f>
        <v>33583.214399999997</v>
      </c>
      <c r="C269" s="177">
        <f t="shared" si="36"/>
        <v>0.98360588441679198</v>
      </c>
      <c r="D269" s="192">
        <f t="shared" si="35"/>
        <v>0</v>
      </c>
      <c r="E269" s="819">
        <f>data!F261</f>
        <v>1147530</v>
      </c>
      <c r="F269" s="88">
        <f t="shared" si="38"/>
        <v>0</v>
      </c>
      <c r="G269" s="178">
        <f t="shared" si="39"/>
        <v>0</v>
      </c>
      <c r="H269" s="202">
        <f>CF!$AA$37</f>
        <v>1.1314831277447073</v>
      </c>
      <c r="I269" s="178">
        <f t="shared" si="40"/>
        <v>0</v>
      </c>
      <c r="J269" s="87">
        <f>UP!L269</f>
        <v>0</v>
      </c>
      <c r="K269" s="87">
        <f>YUP!L269</f>
        <v>0</v>
      </c>
      <c r="L269" s="309">
        <f>EDU!K269</f>
        <v>0</v>
      </c>
      <c r="M269" s="309">
        <f>'CO2'!H269</f>
        <v>0</v>
      </c>
      <c r="N269" s="309">
        <f>IMM!H269</f>
        <v>0</v>
      </c>
      <c r="O269" s="225">
        <f t="shared" si="37"/>
        <v>0</v>
      </c>
    </row>
    <row r="270" spans="1:15" s="1" customFormat="1" x14ac:dyDescent="0.3">
      <c r="A270" s="172" t="s">
        <v>496</v>
      </c>
      <c r="B270" s="87">
        <f>data!U262</f>
        <v>32154.983199999999</v>
      </c>
      <c r="C270" s="177">
        <f t="shared" si="36"/>
        <v>0.94177496865347976</v>
      </c>
      <c r="D270" s="196">
        <f t="shared" si="35"/>
        <v>0</v>
      </c>
      <c r="E270" s="819">
        <f>data!F262</f>
        <v>1275829</v>
      </c>
      <c r="F270" s="88">
        <f t="shared" si="38"/>
        <v>0</v>
      </c>
      <c r="G270" s="178">
        <f t="shared" si="39"/>
        <v>0</v>
      </c>
      <c r="H270" s="202">
        <f>CF!$AA$37</f>
        <v>1.1314831277447073</v>
      </c>
      <c r="I270" s="178">
        <f t="shared" si="40"/>
        <v>0</v>
      </c>
      <c r="J270" s="87">
        <f>UP!L270</f>
        <v>0</v>
      </c>
      <c r="K270" s="87">
        <f>YUP!L270</f>
        <v>0</v>
      </c>
      <c r="L270" s="309">
        <f>EDU!K270</f>
        <v>0</v>
      </c>
      <c r="M270" s="309">
        <f>'CO2'!H270</f>
        <v>0</v>
      </c>
      <c r="N270" s="309">
        <f>IMM!H270</f>
        <v>0</v>
      </c>
      <c r="O270" s="225">
        <f t="shared" si="37"/>
        <v>0</v>
      </c>
    </row>
    <row r="271" spans="1:15" ht="17.25" thickBot="1" x14ac:dyDescent="0.35">
      <c r="A271" s="173" t="s">
        <v>497</v>
      </c>
      <c r="B271" s="193">
        <f>data!U263</f>
        <v>37403.671999999999</v>
      </c>
      <c r="C271" s="187">
        <f t="shared" si="36"/>
        <v>1.0955018015784577</v>
      </c>
      <c r="D271" s="194">
        <f t="shared" si="35"/>
        <v>0</v>
      </c>
      <c r="E271" s="820">
        <f>data!F263</f>
        <v>30119</v>
      </c>
      <c r="F271" s="186">
        <f t="shared" si="38"/>
        <v>0</v>
      </c>
      <c r="G271" s="188">
        <f t="shared" si="39"/>
        <v>0</v>
      </c>
      <c r="H271" s="203">
        <f>CF!$AA$37</f>
        <v>1.1314831277447073</v>
      </c>
      <c r="I271" s="188">
        <f t="shared" si="40"/>
        <v>0</v>
      </c>
      <c r="J271" s="193">
        <f>UP!L271</f>
        <v>0</v>
      </c>
      <c r="K271" s="193">
        <f>YUP!L271</f>
        <v>0</v>
      </c>
      <c r="L271" s="310">
        <f>EDU!K271</f>
        <v>0</v>
      </c>
      <c r="M271" s="310">
        <f>'CO2'!H271</f>
        <v>0</v>
      </c>
      <c r="N271" s="310">
        <f>IMM!H271</f>
        <v>0</v>
      </c>
      <c r="O271" s="226">
        <f t="shared" si="37"/>
        <v>0</v>
      </c>
    </row>
    <row r="272" spans="1:15" x14ac:dyDescent="0.3">
      <c r="A272" s="171" t="s">
        <v>49</v>
      </c>
      <c r="B272" s="190">
        <f>data!U264</f>
        <v>41409.538399999998</v>
      </c>
      <c r="C272" s="180"/>
      <c r="D272" s="191"/>
      <c r="E272" s="818">
        <f>data!F264</f>
        <v>10386403.333333334</v>
      </c>
      <c r="F272" s="179">
        <f t="shared" si="38"/>
        <v>0</v>
      </c>
      <c r="G272" s="181">
        <f t="shared" si="39"/>
        <v>0</v>
      </c>
      <c r="H272" s="201">
        <f>CF!$AA$38</f>
        <v>1.2581692712243959</v>
      </c>
      <c r="I272" s="181">
        <f t="shared" si="40"/>
        <v>0</v>
      </c>
      <c r="J272" s="190">
        <f>UP!L272</f>
        <v>0</v>
      </c>
      <c r="K272" s="190">
        <f>YUP!L272</f>
        <v>0</v>
      </c>
      <c r="L272" s="308">
        <f>EDU!K272</f>
        <v>0</v>
      </c>
      <c r="M272" s="308">
        <f>'CO2'!H272</f>
        <v>0</v>
      </c>
      <c r="N272" s="308">
        <f>IMM!H272</f>
        <v>0</v>
      </c>
      <c r="O272" s="224">
        <f>SUM(O273:O280)</f>
        <v>0</v>
      </c>
    </row>
    <row r="273" spans="1:15" x14ac:dyDescent="0.3">
      <c r="A273" s="172" t="s">
        <v>498</v>
      </c>
      <c r="B273" s="87">
        <f>data!U265</f>
        <v>56670.710400000004</v>
      </c>
      <c r="C273" s="177">
        <f t="shared" si="36"/>
        <v>1.6598066986559779</v>
      </c>
      <c r="D273" s="192">
        <f t="shared" ref="D273:D280" si="47">IF(C273&lt;$F$5,1,0)</f>
        <v>0</v>
      </c>
      <c r="E273" s="819">
        <f>data!F265</f>
        <v>2394736.6666666665</v>
      </c>
      <c r="F273" s="88">
        <f t="shared" si="38"/>
        <v>0</v>
      </c>
      <c r="G273" s="178">
        <f t="shared" si="39"/>
        <v>0</v>
      </c>
      <c r="H273" s="202">
        <f>CF!$AA$38</f>
        <v>1.2581692712243959</v>
      </c>
      <c r="I273" s="178">
        <f t="shared" si="40"/>
        <v>0</v>
      </c>
      <c r="J273" s="87">
        <f>UP!L273</f>
        <v>0</v>
      </c>
      <c r="K273" s="87">
        <f>YUP!L273</f>
        <v>0</v>
      </c>
      <c r="L273" s="309">
        <f>EDU!K273</f>
        <v>0</v>
      </c>
      <c r="M273" s="309">
        <f>'CO2'!H273</f>
        <v>0</v>
      </c>
      <c r="N273" s="309">
        <f>IMM!H273</f>
        <v>0</v>
      </c>
      <c r="O273" s="225">
        <f t="shared" si="37"/>
        <v>0</v>
      </c>
    </row>
    <row r="274" spans="1:15" x14ac:dyDescent="0.3">
      <c r="A274" s="172" t="s">
        <v>499</v>
      </c>
      <c r="B274" s="87">
        <f>data!U266</f>
        <v>35447.243999999999</v>
      </c>
      <c r="C274" s="177">
        <f t="shared" ref="C274:C280" si="48">B274/$B$11</f>
        <v>1.0382007323503204</v>
      </c>
      <c r="D274" s="192">
        <f t="shared" si="47"/>
        <v>0</v>
      </c>
      <c r="E274" s="819">
        <f>data!F266</f>
        <v>1739141.6666666667</v>
      </c>
      <c r="F274" s="88">
        <f t="shared" si="38"/>
        <v>0</v>
      </c>
      <c r="G274" s="178">
        <f t="shared" si="39"/>
        <v>0</v>
      </c>
      <c r="H274" s="202">
        <f>CF!$AA$38</f>
        <v>1.2581692712243959</v>
      </c>
      <c r="I274" s="178">
        <f t="shared" si="40"/>
        <v>0</v>
      </c>
      <c r="J274" s="87">
        <f>UP!L274</f>
        <v>0</v>
      </c>
      <c r="K274" s="87">
        <f>YUP!L274</f>
        <v>0</v>
      </c>
      <c r="L274" s="309">
        <f>EDU!K274</f>
        <v>0</v>
      </c>
      <c r="M274" s="309">
        <f>'CO2'!H274</f>
        <v>0</v>
      </c>
      <c r="N274" s="309">
        <f>IMM!H274</f>
        <v>0</v>
      </c>
      <c r="O274" s="225">
        <f t="shared" si="37"/>
        <v>0</v>
      </c>
    </row>
    <row r="275" spans="1:15" x14ac:dyDescent="0.3">
      <c r="A275" s="172" t="s">
        <v>500</v>
      </c>
      <c r="B275" s="87">
        <f>data!U267</f>
        <v>35480.523199999996</v>
      </c>
      <c r="C275" s="177">
        <f t="shared" si="48"/>
        <v>1.0391754340735919</v>
      </c>
      <c r="D275" s="192">
        <f t="shared" si="47"/>
        <v>0</v>
      </c>
      <c r="E275" s="819">
        <f>data!F267</f>
        <v>874062.33333333337</v>
      </c>
      <c r="F275" s="88">
        <f t="shared" si="38"/>
        <v>0</v>
      </c>
      <c r="G275" s="178">
        <f t="shared" si="39"/>
        <v>0</v>
      </c>
      <c r="H275" s="202">
        <f>CF!$AA$38</f>
        <v>1.2581692712243959</v>
      </c>
      <c r="I275" s="178">
        <f t="shared" si="40"/>
        <v>0</v>
      </c>
      <c r="J275" s="87">
        <f>UP!L275</f>
        <v>0</v>
      </c>
      <c r="K275" s="87">
        <f>YUP!L275</f>
        <v>0</v>
      </c>
      <c r="L275" s="309">
        <f>EDU!K275</f>
        <v>0</v>
      </c>
      <c r="M275" s="309">
        <f>'CO2'!H275</f>
        <v>0</v>
      </c>
      <c r="N275" s="309">
        <f>IMM!H275</f>
        <v>0</v>
      </c>
      <c r="O275" s="225">
        <f t="shared" ref="O275:O280" si="49">SUM(I275:N275)</f>
        <v>0</v>
      </c>
    </row>
    <row r="276" spans="1:15" s="1" customFormat="1" x14ac:dyDescent="0.3">
      <c r="A276" s="172" t="s">
        <v>501</v>
      </c>
      <c r="B276" s="87">
        <f>data!U268</f>
        <v>35595.592800000006</v>
      </c>
      <c r="C276" s="177">
        <f t="shared" si="48"/>
        <v>1.0425456634485828</v>
      </c>
      <c r="D276" s="196">
        <f t="shared" si="47"/>
        <v>0</v>
      </c>
      <c r="E276" s="819">
        <f>data!F268</f>
        <v>1549062.3333333333</v>
      </c>
      <c r="F276" s="88">
        <f t="shared" ref="F276:F280" si="50">D276*($B$11-B276)</f>
        <v>0</v>
      </c>
      <c r="G276" s="178">
        <f t="shared" ref="G276:G280" si="51">E276*F276</f>
        <v>0</v>
      </c>
      <c r="H276" s="202">
        <f>CF!$AA$38</f>
        <v>1.2581692712243959</v>
      </c>
      <c r="I276" s="178">
        <f t="shared" ref="I276:I280" si="52">G276*IF(H276&lt;I$5, J$5, IF(H276&gt;I$7,J$7,J$6))</f>
        <v>0</v>
      </c>
      <c r="J276" s="87">
        <f>UP!L276</f>
        <v>0</v>
      </c>
      <c r="K276" s="87">
        <f>YUP!L276</f>
        <v>0</v>
      </c>
      <c r="L276" s="309">
        <f>EDU!K276</f>
        <v>0</v>
      </c>
      <c r="M276" s="309">
        <f>'CO2'!H276</f>
        <v>0</v>
      </c>
      <c r="N276" s="309">
        <f>IMM!H276</f>
        <v>0</v>
      </c>
      <c r="O276" s="225">
        <f t="shared" si="49"/>
        <v>0</v>
      </c>
    </row>
    <row r="277" spans="1:15" x14ac:dyDescent="0.3">
      <c r="A277" s="172" t="s">
        <v>502</v>
      </c>
      <c r="B277" s="87">
        <f>data!U269</f>
        <v>39534.533599999995</v>
      </c>
      <c r="C277" s="177">
        <f t="shared" si="48"/>
        <v>1.1579117896062199</v>
      </c>
      <c r="D277" s="192">
        <f t="shared" si="47"/>
        <v>0</v>
      </c>
      <c r="E277" s="819">
        <f>data!F269</f>
        <v>2072007.3333333333</v>
      </c>
      <c r="F277" s="88">
        <f t="shared" si="50"/>
        <v>0</v>
      </c>
      <c r="G277" s="178">
        <f t="shared" si="51"/>
        <v>0</v>
      </c>
      <c r="H277" s="202">
        <f>CF!$AA$38</f>
        <v>1.2581692712243959</v>
      </c>
      <c r="I277" s="178">
        <f t="shared" si="52"/>
        <v>0</v>
      </c>
      <c r="J277" s="87">
        <f>UP!L277</f>
        <v>0</v>
      </c>
      <c r="K277" s="87">
        <f>YUP!L277</f>
        <v>0</v>
      </c>
      <c r="L277" s="309">
        <f>EDU!K277</f>
        <v>0</v>
      </c>
      <c r="M277" s="309">
        <f>'CO2'!H277</f>
        <v>0</v>
      </c>
      <c r="N277" s="309">
        <f>IMM!H277</f>
        <v>0</v>
      </c>
      <c r="O277" s="225">
        <f t="shared" si="49"/>
        <v>0</v>
      </c>
    </row>
    <row r="278" spans="1:15" x14ac:dyDescent="0.3">
      <c r="A278" s="172" t="s">
        <v>503</v>
      </c>
      <c r="B278" s="87">
        <f>data!U270</f>
        <v>33502.865599999997</v>
      </c>
      <c r="C278" s="177">
        <f t="shared" si="48"/>
        <v>0.9812525792344915</v>
      </c>
      <c r="D278" s="192">
        <f t="shared" si="47"/>
        <v>0</v>
      </c>
      <c r="E278" s="819">
        <f>data!F270</f>
        <v>858391.66666666663</v>
      </c>
      <c r="F278" s="88">
        <f t="shared" si="50"/>
        <v>0</v>
      </c>
      <c r="G278" s="178">
        <f t="shared" si="51"/>
        <v>0</v>
      </c>
      <c r="H278" s="202">
        <f>CF!$AA$38</f>
        <v>1.2581692712243959</v>
      </c>
      <c r="I278" s="178">
        <f t="shared" si="52"/>
        <v>0</v>
      </c>
      <c r="J278" s="87">
        <f>UP!L278</f>
        <v>0</v>
      </c>
      <c r="K278" s="87">
        <f>YUP!L278</f>
        <v>0</v>
      </c>
      <c r="L278" s="309">
        <f>EDU!K278</f>
        <v>0</v>
      </c>
      <c r="M278" s="309">
        <f>'CO2'!H278</f>
        <v>0</v>
      </c>
      <c r="N278" s="309">
        <f>IMM!H278</f>
        <v>0</v>
      </c>
      <c r="O278" s="225">
        <f t="shared" si="49"/>
        <v>0</v>
      </c>
    </row>
    <row r="279" spans="1:15" x14ac:dyDescent="0.3">
      <c r="A279" s="172" t="s">
        <v>504</v>
      </c>
      <c r="B279" s="87">
        <f>data!U271</f>
        <v>36020.415999999997</v>
      </c>
      <c r="C279" s="177">
        <f t="shared" si="48"/>
        <v>1.0549881471959623</v>
      </c>
      <c r="D279" s="192">
        <f t="shared" si="47"/>
        <v>0</v>
      </c>
      <c r="E279" s="819">
        <f>data!F271</f>
        <v>376037.66666666669</v>
      </c>
      <c r="F279" s="88">
        <f t="shared" si="50"/>
        <v>0</v>
      </c>
      <c r="G279" s="178">
        <f t="shared" si="51"/>
        <v>0</v>
      </c>
      <c r="H279" s="202">
        <f>CF!$AA$38</f>
        <v>1.2581692712243959</v>
      </c>
      <c r="I279" s="178">
        <f t="shared" si="52"/>
        <v>0</v>
      </c>
      <c r="J279" s="87">
        <f>UP!L279</f>
        <v>0</v>
      </c>
      <c r="K279" s="87">
        <f>YUP!L279</f>
        <v>0</v>
      </c>
      <c r="L279" s="309">
        <f>EDU!K279</f>
        <v>0</v>
      </c>
      <c r="M279" s="309">
        <f>'CO2'!H279</f>
        <v>0</v>
      </c>
      <c r="N279" s="309">
        <f>IMM!H279</f>
        <v>0</v>
      </c>
      <c r="O279" s="225">
        <f t="shared" si="49"/>
        <v>0</v>
      </c>
    </row>
    <row r="280" spans="1:15" ht="17.25" thickBot="1" x14ac:dyDescent="0.35">
      <c r="A280" s="173" t="s">
        <v>505</v>
      </c>
      <c r="B280" s="193">
        <f>data!U272</f>
        <v>42836.695199999995</v>
      </c>
      <c r="C280" s="187">
        <f t="shared" si="48"/>
        <v>1.2546275340364246</v>
      </c>
      <c r="D280" s="194">
        <f t="shared" si="47"/>
        <v>0</v>
      </c>
      <c r="E280" s="820">
        <f>data!F272</f>
        <v>522963.66666666669</v>
      </c>
      <c r="F280" s="186">
        <f t="shared" si="50"/>
        <v>0</v>
      </c>
      <c r="G280" s="188">
        <f t="shared" si="51"/>
        <v>0</v>
      </c>
      <c r="H280" s="203">
        <f>CF!$AA$38</f>
        <v>1.2581692712243959</v>
      </c>
      <c r="I280" s="188">
        <f t="shared" si="52"/>
        <v>0</v>
      </c>
      <c r="J280" s="193">
        <f>UP!L280</f>
        <v>0</v>
      </c>
      <c r="K280" s="193">
        <f>YUP!L280</f>
        <v>0</v>
      </c>
      <c r="L280" s="310">
        <f>EDU!K280</f>
        <v>0</v>
      </c>
      <c r="M280" s="310">
        <f>'CO2'!H280</f>
        <v>0</v>
      </c>
      <c r="N280" s="310">
        <f>IMM!H280</f>
        <v>0</v>
      </c>
      <c r="O280" s="226">
        <f t="shared" si="49"/>
        <v>0</v>
      </c>
    </row>
  </sheetData>
  <mergeCells count="4">
    <mergeCell ref="H9:I9"/>
    <mergeCell ref="O9:O10"/>
    <mergeCell ref="E9:G9"/>
    <mergeCell ref="B9:D9"/>
  </mergeCells>
  <conditionalFormatting sqref="D159:D280 D11:D151">
    <cfRule type="cellIs" dxfId="19" priority="5" operator="greaterThan">
      <formula>0.5</formula>
    </cfRule>
  </conditionalFormatting>
  <conditionalFormatting sqref="D154:D158">
    <cfRule type="cellIs" dxfId="18" priority="2" operator="greaterThan">
      <formula>0.5</formula>
    </cfRule>
  </conditionalFormatting>
  <conditionalFormatting sqref="D152:D153">
    <cfRule type="cellIs" dxfId="17" priority="1" operator="greaterThan">
      <formula>0.5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80"/>
  <sheetViews>
    <sheetView zoomScale="90" zoomScaleNormal="90" workbookViewId="0">
      <pane xSplit="1" ySplit="11" topLeftCell="Y251" activePane="bottomRight" state="frozen"/>
      <selection pane="topRight" activeCell="B1" sqref="B1"/>
      <selection pane="bottomLeft" activeCell="A12" sqref="A12"/>
      <selection pane="bottomRight" activeCell="F262" sqref="F262"/>
    </sheetView>
  </sheetViews>
  <sheetFormatPr defaultColWidth="9" defaultRowHeight="16.5" x14ac:dyDescent="0.3"/>
  <cols>
    <col min="1" max="1" width="26.42578125" customWidth="1"/>
    <col min="2" max="3" width="12.5703125" customWidth="1"/>
    <col min="5" max="5" width="14.5703125" customWidth="1"/>
    <col min="6" max="6" width="13.5703125" customWidth="1"/>
    <col min="7" max="9" width="10.85546875" customWidth="1"/>
    <col min="10" max="10" width="13" customWidth="1"/>
    <col min="11" max="19" width="10.85546875" customWidth="1"/>
    <col min="20" max="20" width="16.85546875" customWidth="1"/>
    <col min="21" max="28" width="10.85546875" customWidth="1"/>
    <col min="29" max="29" width="16.85546875" bestFit="1" customWidth="1"/>
    <col min="30" max="37" width="10.85546875" customWidth="1"/>
    <col min="38" max="41" width="16" customWidth="1"/>
    <col min="42" max="44" width="10.85546875" customWidth="1"/>
    <col min="45" max="46" width="16" customWidth="1"/>
  </cols>
  <sheetData>
    <row r="1" spans="1:46" x14ac:dyDescent="0.3">
      <c r="A1" s="1" t="s">
        <v>587</v>
      </c>
    </row>
    <row r="2" spans="1:46" x14ac:dyDescent="0.3">
      <c r="A2" s="1" t="s">
        <v>588</v>
      </c>
    </row>
    <row r="3" spans="1:46" x14ac:dyDescent="0.3">
      <c r="A3" s="1" t="s">
        <v>507</v>
      </c>
      <c r="B3" t="s">
        <v>589</v>
      </c>
      <c r="D3" s="80">
        <f>parameters!C4</f>
        <v>1</v>
      </c>
      <c r="S3" s="2"/>
      <c r="AD3" s="2" t="s">
        <v>590</v>
      </c>
      <c r="AE3" s="2"/>
    </row>
    <row r="4" spans="1:46" ht="16.5" customHeight="1" x14ac:dyDescent="0.3">
      <c r="B4" t="s">
        <v>591</v>
      </c>
      <c r="D4">
        <f>parameters!C20</f>
        <v>15.2</v>
      </c>
      <c r="L4" s="84"/>
      <c r="M4" s="84"/>
      <c r="N4" s="84"/>
      <c r="P4" s="85"/>
      <c r="Q4" s="85"/>
      <c r="R4" s="85"/>
      <c r="AD4" s="1142" t="s">
        <v>81</v>
      </c>
      <c r="AE4" s="1141" t="s">
        <v>82</v>
      </c>
      <c r="AF4" s="1142" t="s">
        <v>83</v>
      </c>
      <c r="AG4" s="1142" t="s">
        <v>84</v>
      </c>
      <c r="AH4" s="84" t="s">
        <v>85</v>
      </c>
      <c r="AI4" s="84" t="s">
        <v>86</v>
      </c>
      <c r="AJ4" s="1141" t="s">
        <v>87</v>
      </c>
    </row>
    <row r="5" spans="1:46" x14ac:dyDescent="0.3">
      <c r="L5" s="84"/>
      <c r="M5" s="84"/>
      <c r="N5" s="84"/>
      <c r="P5" s="85"/>
      <c r="Q5" s="85"/>
      <c r="R5" s="85"/>
      <c r="AD5" s="1142"/>
      <c r="AE5" s="1141"/>
      <c r="AF5" s="1142"/>
      <c r="AG5" s="1142"/>
      <c r="AH5" s="84"/>
      <c r="AI5" s="84"/>
      <c r="AJ5" s="1141"/>
    </row>
    <row r="6" spans="1:46" x14ac:dyDescent="0.3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 x14ac:dyDescent="0.3">
      <c r="AR7" s="80">
        <f>parameters!C17</f>
        <v>0.6</v>
      </c>
    </row>
    <row r="8" spans="1:46" ht="17.25" thickBot="1" x14ac:dyDescent="0.35">
      <c r="K8" s="80"/>
      <c r="O8" s="80"/>
      <c r="P8" s="80"/>
      <c r="Q8" s="80"/>
      <c r="R8" s="80"/>
      <c r="S8" s="80"/>
      <c r="T8" s="2">
        <f>MAX(B11:B284)</f>
        <v>89462.635999999999</v>
      </c>
    </row>
    <row r="9" spans="1:46" ht="17.25" customHeight="1" thickBot="1" x14ac:dyDescent="0.35">
      <c r="A9" s="38"/>
      <c r="B9" s="1132"/>
      <c r="C9" s="1133"/>
      <c r="D9" s="1133"/>
      <c r="E9" s="1134"/>
      <c r="F9" s="1132" t="s">
        <v>592</v>
      </c>
      <c r="G9" s="1133"/>
      <c r="H9" s="1133"/>
      <c r="I9" s="1133"/>
      <c r="J9" s="1133"/>
      <c r="K9" s="1133"/>
      <c r="L9" s="1133"/>
      <c r="M9" s="1133"/>
      <c r="N9" s="1133"/>
      <c r="O9" s="1133"/>
      <c r="P9" s="1133"/>
      <c r="Q9" s="1133"/>
      <c r="R9" s="1133"/>
      <c r="S9" s="1133"/>
      <c r="T9" s="1133"/>
      <c r="U9" s="1133"/>
      <c r="V9" s="1134"/>
      <c r="W9" s="1132" t="s">
        <v>593</v>
      </c>
      <c r="X9" s="1133"/>
      <c r="Y9" s="1133"/>
      <c r="Z9" s="1133"/>
      <c r="AA9" s="1133"/>
      <c r="AB9" s="1133"/>
      <c r="AC9" s="1134"/>
      <c r="AD9" s="1132" t="s">
        <v>594</v>
      </c>
      <c r="AE9" s="1133"/>
      <c r="AF9" s="1133"/>
      <c r="AG9" s="1133"/>
      <c r="AH9" s="1133"/>
      <c r="AI9" s="1133"/>
      <c r="AJ9" s="1133"/>
      <c r="AK9" s="1134"/>
      <c r="AL9" s="1132" t="s">
        <v>595</v>
      </c>
      <c r="AM9" s="1133"/>
      <c r="AN9" s="1133"/>
      <c r="AO9" s="1133"/>
      <c r="AP9" s="1132" t="s">
        <v>572</v>
      </c>
      <c r="AQ9" s="1133"/>
      <c r="AR9" s="1133"/>
      <c r="AS9" s="1137" t="s">
        <v>553</v>
      </c>
      <c r="AT9" s="1139" t="s">
        <v>596</v>
      </c>
    </row>
    <row r="10" spans="1:46" ht="66.75" thickBot="1" x14ac:dyDescent="0.35">
      <c r="A10" s="1070"/>
      <c r="B10" s="110" t="s">
        <v>597</v>
      </c>
      <c r="C10" s="111" t="s">
        <v>555</v>
      </c>
      <c r="D10" s="111" t="s">
        <v>523</v>
      </c>
      <c r="E10" s="115" t="s">
        <v>2</v>
      </c>
      <c r="F10" s="86" t="s">
        <v>81</v>
      </c>
      <c r="G10" s="86" t="s">
        <v>82</v>
      </c>
      <c r="H10" s="110" t="s">
        <v>598</v>
      </c>
      <c r="I10" s="117" t="s">
        <v>599</v>
      </c>
      <c r="J10" s="117" t="s">
        <v>600</v>
      </c>
      <c r="K10" s="271" t="s">
        <v>83</v>
      </c>
      <c r="L10" s="153" t="s">
        <v>601</v>
      </c>
      <c r="M10" s="272" t="s">
        <v>602</v>
      </c>
      <c r="N10" s="272" t="s">
        <v>603</v>
      </c>
      <c r="O10" s="273" t="s">
        <v>84</v>
      </c>
      <c r="P10" s="155" t="s">
        <v>604</v>
      </c>
      <c r="Q10" s="272" t="s">
        <v>605</v>
      </c>
      <c r="R10" s="272" t="s">
        <v>606</v>
      </c>
      <c r="S10" s="112" t="s">
        <v>85</v>
      </c>
      <c r="T10" s="154" t="s">
        <v>86</v>
      </c>
      <c r="U10" s="155" t="s">
        <v>87</v>
      </c>
      <c r="V10" s="156" t="s">
        <v>607</v>
      </c>
      <c r="W10" s="153" t="s">
        <v>81</v>
      </c>
      <c r="X10" s="117" t="s">
        <v>82</v>
      </c>
      <c r="Y10" s="117" t="s">
        <v>83</v>
      </c>
      <c r="Z10" s="111" t="s">
        <v>84</v>
      </c>
      <c r="AA10" s="111" t="s">
        <v>85</v>
      </c>
      <c r="AB10" s="111" t="s">
        <v>86</v>
      </c>
      <c r="AC10" s="115" t="s">
        <v>87</v>
      </c>
      <c r="AD10" s="110" t="s">
        <v>81</v>
      </c>
      <c r="AE10" s="117" t="s">
        <v>82</v>
      </c>
      <c r="AF10" s="117" t="s">
        <v>83</v>
      </c>
      <c r="AG10" s="111" t="s">
        <v>84</v>
      </c>
      <c r="AH10" s="111" t="s">
        <v>85</v>
      </c>
      <c r="AI10" s="111" t="s">
        <v>86</v>
      </c>
      <c r="AJ10" s="111" t="s">
        <v>87</v>
      </c>
      <c r="AK10" s="112" t="s">
        <v>608</v>
      </c>
      <c r="AL10" s="116" t="s">
        <v>609</v>
      </c>
      <c r="AM10" s="315" t="s">
        <v>76</v>
      </c>
      <c r="AN10" s="315" t="s">
        <v>582</v>
      </c>
      <c r="AO10" s="315" t="s">
        <v>610</v>
      </c>
      <c r="AP10" s="114" t="s">
        <v>584</v>
      </c>
      <c r="AQ10" s="111" t="s">
        <v>585</v>
      </c>
      <c r="AR10" s="115" t="s">
        <v>586</v>
      </c>
      <c r="AS10" s="1138"/>
      <c r="AT10" s="1140"/>
    </row>
    <row r="11" spans="1:46" ht="17.25" thickBot="1" x14ac:dyDescent="0.35">
      <c r="A11" s="170" t="s">
        <v>611</v>
      </c>
      <c r="B11" s="189">
        <f>data!U3</f>
        <v>34142.957999801358</v>
      </c>
      <c r="C11" s="183"/>
      <c r="D11" s="267"/>
      <c r="E11" s="98"/>
      <c r="F11" s="37">
        <f>SUM(F12:F286)</f>
        <v>200046965.33333331</v>
      </c>
      <c r="G11" s="37">
        <f>SUM(G12:G284)</f>
        <v>985308.96413019439</v>
      </c>
      <c r="H11" s="262">
        <f>I11/J11</f>
        <v>7.6578779487285567E-4</v>
      </c>
      <c r="I11" s="263">
        <f>SUMPRODUCT($D12:$D280,I12:I280)</f>
        <v>90940.06666666668</v>
      </c>
      <c r="J11" s="263">
        <f>SUMPRODUCT($D12:$D280,J12:J280)</f>
        <v>118753611.99999999</v>
      </c>
      <c r="K11" s="98">
        <f>SUM(K12:K284)</f>
        <v>2377102.0870008594</v>
      </c>
      <c r="L11" s="262">
        <f>N11/M11</f>
        <v>0.46893518691554731</v>
      </c>
      <c r="M11" s="263">
        <f>SUMPRODUCT($D12:$D280,M12:M280)</f>
        <v>13024462</v>
      </c>
      <c r="N11" s="263">
        <f>SUMPRODUCT($D12:$D280,N12:N280)</f>
        <v>6107628.5224444428</v>
      </c>
      <c r="O11" s="98">
        <f>SUM(O12:O284)</f>
        <v>697694.99412480684</v>
      </c>
      <c r="P11" s="262">
        <f>R11/Q11</f>
        <v>9.0131937455043873E-2</v>
      </c>
      <c r="Q11" s="263">
        <f>SUMPRODUCT($D12:$D280,Q12:Q280)</f>
        <v>15304589.666666668</v>
      </c>
      <c r="R11" s="263">
        <f>SUMPRODUCT($D12:$D280,R12:R280)</f>
        <v>1379432.3186111108</v>
      </c>
      <c r="S11" s="98">
        <f t="shared" ref="S11:AK11" si="0">SUM(S12:S284)</f>
        <v>189355.18952024623</v>
      </c>
      <c r="T11" s="37">
        <f t="shared" si="0"/>
        <v>8932816587228.4238</v>
      </c>
      <c r="U11" s="96">
        <f t="shared" si="0"/>
        <v>3038827.3333333335</v>
      </c>
      <c r="V11" s="98">
        <f t="shared" si="0"/>
        <v>930021</v>
      </c>
      <c r="W11" s="99">
        <f>SUM(W12:W284)</f>
        <v>1.0000000000000004</v>
      </c>
      <c r="X11" s="100">
        <f t="shared" si="0"/>
        <v>1</v>
      </c>
      <c r="Y11" s="100">
        <f t="shared" si="0"/>
        <v>0.99999999999999967</v>
      </c>
      <c r="Z11" s="100">
        <f t="shared" si="0"/>
        <v>1.0000000000000004</v>
      </c>
      <c r="AA11" s="100">
        <f t="shared" si="0"/>
        <v>0.99999999999999989</v>
      </c>
      <c r="AB11" s="100">
        <f t="shared" si="0"/>
        <v>0.99999999999999956</v>
      </c>
      <c r="AC11" s="101">
        <f t="shared" si="0"/>
        <v>0.99999999999999989</v>
      </c>
      <c r="AD11" s="99">
        <f t="shared" si="0"/>
        <v>0.19999999999999998</v>
      </c>
      <c r="AE11" s="100">
        <f t="shared" si="0"/>
        <v>0.125</v>
      </c>
      <c r="AF11" s="100">
        <f t="shared" si="0"/>
        <v>0.19999999999999993</v>
      </c>
      <c r="AG11" s="100">
        <f t="shared" si="0"/>
        <v>0.22500000000000006</v>
      </c>
      <c r="AH11" s="100">
        <f t="shared" si="0"/>
        <v>0.15000000000000005</v>
      </c>
      <c r="AI11" s="100">
        <f t="shared" si="0"/>
        <v>7.4999999999999969E-2</v>
      </c>
      <c r="AJ11" s="100">
        <f t="shared" si="0"/>
        <v>2.5000000000000001E-2</v>
      </c>
      <c r="AK11" s="101">
        <f t="shared" si="0"/>
        <v>0.99999999999999967</v>
      </c>
      <c r="AL11" s="96">
        <f>F11*$D$4</f>
        <v>3040713873.0666661</v>
      </c>
      <c r="AM11" s="316">
        <f>SUM(AM12:AM280)</f>
        <v>290441559.27827317</v>
      </c>
      <c r="AN11" s="316">
        <f>SUM(AN12:AN280)</f>
        <v>1304060514.6029267</v>
      </c>
      <c r="AO11" s="316"/>
      <c r="AP11" s="277"/>
      <c r="AQ11" s="97"/>
      <c r="AR11" s="278"/>
      <c r="AS11" s="108">
        <f>SUM(AS12:AS284)/2</f>
        <v>4681420715.9920959</v>
      </c>
      <c r="AT11" s="92">
        <f>AS11*7</f>
        <v>32769945011.944672</v>
      </c>
    </row>
    <row r="12" spans="1:46" x14ac:dyDescent="0.3">
      <c r="A12" s="171" t="s">
        <v>23</v>
      </c>
      <c r="B12" s="190">
        <f>data!U4</f>
        <v>40671.561599999994</v>
      </c>
      <c r="C12" s="268"/>
      <c r="D12" s="179"/>
      <c r="E12" s="181">
        <f>LDR!E12</f>
        <v>11564943.333333334</v>
      </c>
      <c r="F12" s="190">
        <f>D12*E12</f>
        <v>0</v>
      </c>
      <c r="G12" s="190"/>
      <c r="H12" s="258">
        <f>I12/J12</f>
        <v>7.0463341005409135E-4</v>
      </c>
      <c r="I12" s="179">
        <f>data!BK4</f>
        <v>4756.8</v>
      </c>
      <c r="J12" s="179">
        <f>data!BQ4</f>
        <v>6750744.333333333</v>
      </c>
      <c r="K12" s="181">
        <f>D12*MAX(0,$H$11-H12)*J12*1000</f>
        <v>0</v>
      </c>
      <c r="L12" s="258">
        <f>data!CC4/100</f>
        <v>0.5026666666666666</v>
      </c>
      <c r="M12" s="179">
        <f>data!BW4</f>
        <v>759014</v>
      </c>
      <c r="N12" s="179">
        <f>L12*M12</f>
        <v>381531.03733333328</v>
      </c>
      <c r="O12" s="181">
        <f>D12*MAX($L$11-L12,0)*M12</f>
        <v>0</v>
      </c>
      <c r="P12" s="258">
        <f>data!CO4/100</f>
        <v>7.0666666666666669E-2</v>
      </c>
      <c r="Q12" s="179">
        <f>data!CI4</f>
        <v>930932.66666666663</v>
      </c>
      <c r="R12" s="179">
        <f>P12*Q12</f>
        <v>65785.908444444445</v>
      </c>
      <c r="S12" s="181">
        <f>D12*Q12*MAX(P12-$P$11,0)</f>
        <v>0</v>
      </c>
      <c r="T12" s="190">
        <f>D12*E12*($T$8-B12)</f>
        <v>0</v>
      </c>
      <c r="U12" s="190"/>
      <c r="V12" s="181">
        <f>D12*U12</f>
        <v>0</v>
      </c>
      <c r="W12" s="258">
        <f>F12/$F$11</f>
        <v>0</v>
      </c>
      <c r="X12" s="268">
        <f t="shared" ref="X12:X76" si="1">G12/$G$11</f>
        <v>0</v>
      </c>
      <c r="Y12" s="268">
        <f>K12/$K$11</f>
        <v>0</v>
      </c>
      <c r="Z12" s="268">
        <f t="shared" ref="Z12:Z76" si="2">O12/$O$11</f>
        <v>0</v>
      </c>
      <c r="AA12" s="268">
        <f t="shared" ref="AA12:AA76" si="3">S12/$S$11</f>
        <v>0</v>
      </c>
      <c r="AB12" s="268">
        <f t="shared" ref="AB12:AB76" si="4">T12/$T$11</f>
        <v>0</v>
      </c>
      <c r="AC12" s="274">
        <f t="shared" ref="AC12:AC76" si="5">V12/$V$11</f>
        <v>0</v>
      </c>
      <c r="AD12" s="258">
        <f>W12*$AD$6</f>
        <v>0</v>
      </c>
      <c r="AE12" s="268">
        <f t="shared" ref="AE12" si="6">X12*$AE$6</f>
        <v>0</v>
      </c>
      <c r="AF12" s="268">
        <f t="shared" ref="AF12" si="7">Y12*$AF$6</f>
        <v>0</v>
      </c>
      <c r="AG12" s="268">
        <f t="shared" ref="AG12" si="8">Z12*$AG$6</f>
        <v>0</v>
      </c>
      <c r="AH12" s="268">
        <f t="shared" ref="AH12" si="9">AA12*$AH$6</f>
        <v>0</v>
      </c>
      <c r="AI12" s="268">
        <f t="shared" ref="AI12" si="10">AB12*$AI$6</f>
        <v>0</v>
      </c>
      <c r="AJ12" s="268">
        <f t="shared" ref="AJ12" si="11">AC12*$AJ$6</f>
        <v>0</v>
      </c>
      <c r="AK12" s="274">
        <f>SUM(AD12:AJ12)</f>
        <v>0</v>
      </c>
      <c r="AL12" s="190"/>
      <c r="AM12" s="288"/>
      <c r="AN12" s="288"/>
      <c r="AO12" s="288"/>
      <c r="AP12" s="190"/>
      <c r="AQ12" s="179"/>
      <c r="AR12" s="181"/>
      <c r="AS12" s="287">
        <f>SUM(AS13:AS23)</f>
        <v>131244598.56885438</v>
      </c>
      <c r="AT12" s="308">
        <f>AS12*7</f>
        <v>918712189.98198068</v>
      </c>
    </row>
    <row r="13" spans="1:46" x14ac:dyDescent="0.3">
      <c r="A13" s="172" t="s">
        <v>263</v>
      </c>
      <c r="B13" s="87">
        <f>data!U5</f>
        <v>68195.97600000001</v>
      </c>
      <c r="C13" s="269">
        <f t="shared" ref="C13:C76" si="12">B13/$B$11</f>
        <v>1.9973657818516126</v>
      </c>
      <c r="D13" s="88">
        <f>IF(C13&gt;$D$3,1,0)</f>
        <v>1</v>
      </c>
      <c r="E13" s="178">
        <f>LDR!E13</f>
        <v>1226116</v>
      </c>
      <c r="F13" s="87">
        <f t="shared" ref="F13:F76" si="13">D13*E13</f>
        <v>1226116</v>
      </c>
      <c r="G13" s="87">
        <f>UP!S13</f>
        <v>36557.683441512541</v>
      </c>
      <c r="H13" s="259">
        <f t="shared" ref="H13:H76" si="14">I13/J13</f>
        <v>6.2602190026865752E-4</v>
      </c>
      <c r="I13" s="88">
        <f>data!BK5</f>
        <v>477.06666666666666</v>
      </c>
      <c r="J13" s="88">
        <f>data!BQ5</f>
        <v>762060.66666666663</v>
      </c>
      <c r="K13" s="178">
        <f>D13*MAX(0,$H$11-H13)*J13*1000</f>
        <v>106510.09081933831</v>
      </c>
      <c r="L13" s="259">
        <f>data!CC5/100</f>
        <v>0.59033333333333327</v>
      </c>
      <c r="M13" s="88">
        <f>data!BW5</f>
        <v>105455</v>
      </c>
      <c r="N13" s="88">
        <f>L13*M13</f>
        <v>62253.601666666662</v>
      </c>
      <c r="O13" s="178">
        <f>D13*MAX($L$11-L13,0)*M13</f>
        <v>0</v>
      </c>
      <c r="P13" s="259">
        <f>data!CO5/100</f>
        <v>8.7333333333333318E-2</v>
      </c>
      <c r="Q13" s="88">
        <f>data!CI5</f>
        <v>105946.33333333333</v>
      </c>
      <c r="R13" s="88">
        <f t="shared" ref="R13:R76" si="15">P13*Q13</f>
        <v>9252.6464444444427</v>
      </c>
      <c r="S13" s="178">
        <f t="shared" ref="S13:S76" si="16">D13*Q13*MAX(P13-$P$11,0)</f>
        <v>0</v>
      </c>
      <c r="T13" s="87">
        <f>D13*E13*($T$8-B13)</f>
        <v>26075392092.559986</v>
      </c>
      <c r="U13" s="87"/>
      <c r="V13" s="178">
        <f t="shared" ref="V13:V76" si="17">D13*U13</f>
        <v>0</v>
      </c>
      <c r="W13" s="259">
        <f t="shared" ref="W13:W76" si="18">F13/$F$11</f>
        <v>6.1291407143165269E-3</v>
      </c>
      <c r="X13" s="269">
        <f t="shared" si="1"/>
        <v>3.7102761440706802E-2</v>
      </c>
      <c r="Y13" s="269">
        <f t="shared" ref="Y13:Y76" si="19">K13/$K$11</f>
        <v>4.4806696103540038E-2</v>
      </c>
      <c r="Z13" s="269">
        <f t="shared" si="2"/>
        <v>0</v>
      </c>
      <c r="AA13" s="269">
        <f t="shared" si="3"/>
        <v>0</v>
      </c>
      <c r="AB13" s="269">
        <f t="shared" si="4"/>
        <v>2.91905602649907E-3</v>
      </c>
      <c r="AC13" s="275">
        <f t="shared" si="5"/>
        <v>0</v>
      </c>
      <c r="AD13" s="259">
        <f t="shared" ref="AD13:AD76" si="20">W13*$AD$6</f>
        <v>1.2258281428633054E-3</v>
      </c>
      <c r="AE13" s="269">
        <f t="shared" ref="AE13:AE76" si="21">X13*$AE$6</f>
        <v>4.6378451800883503E-3</v>
      </c>
      <c r="AF13" s="269">
        <f t="shared" ref="AF13:AF76" si="22">Y13*$AF$6</f>
        <v>8.9613392207080079E-3</v>
      </c>
      <c r="AG13" s="269">
        <f t="shared" ref="AG13:AG76" si="23">Z13*$AG$6</f>
        <v>0</v>
      </c>
      <c r="AH13" s="269">
        <f t="shared" ref="AH13:AH76" si="24">AA13*$AH$6</f>
        <v>0</v>
      </c>
      <c r="AI13" s="269">
        <f t="shared" ref="AI13:AI76" si="25">AB13*$AI$6</f>
        <v>2.1892920198743026E-4</v>
      </c>
      <c r="AJ13" s="269">
        <f t="shared" ref="AJ13:AJ76" si="26">AC13*$AJ$6</f>
        <v>0</v>
      </c>
      <c r="AK13" s="275">
        <f t="shared" ref="AK13:AK76" si="27">SUM(AD13:AJ13)</f>
        <v>1.5043941745647094E-2</v>
      </c>
      <c r="AL13" s="87">
        <f t="shared" ref="AL13:AL76" si="28">AK13*$AL$11</f>
        <v>45744322.371595882</v>
      </c>
      <c r="AM13" s="290">
        <f>'CO2'!J13</f>
        <v>2248685.4980987087</v>
      </c>
      <c r="AN13" s="290">
        <f>IMM!J13</f>
        <v>5007401.1745225443</v>
      </c>
      <c r="AO13" s="290">
        <f t="shared" ref="AO13:AO76" si="29">SUM(AL13:AN13)</f>
        <v>53000409.044217132</v>
      </c>
      <c r="AP13" s="87" t="s">
        <v>8</v>
      </c>
      <c r="AQ13" s="88">
        <f>IF(D13,IF(AP13="LDR",1,0),0)</f>
        <v>0</v>
      </c>
      <c r="AR13" s="178"/>
      <c r="AS13" s="289">
        <f>IF(AQ13,MAX(AR13*$AR$7,AO13),AO13)</f>
        <v>53000409.044217132</v>
      </c>
      <c r="AT13" s="309">
        <f t="shared" ref="AT13:AT75" si="30">AS13*7</f>
        <v>371002863.30951995</v>
      </c>
    </row>
    <row r="14" spans="1:46" x14ac:dyDescent="0.3">
      <c r="A14" s="172" t="s">
        <v>264</v>
      </c>
      <c r="B14" s="87">
        <f>data!U6</f>
        <v>48711.500800000002</v>
      </c>
      <c r="C14" s="269">
        <f t="shared" si="12"/>
        <v>1.4266924617452126</v>
      </c>
      <c r="D14" s="88">
        <f t="shared" ref="D14:D77" si="31">IF(C14&gt;$D$3,1,0)</f>
        <v>1</v>
      </c>
      <c r="E14" s="178">
        <f>LDR!E14</f>
        <v>1881013.3333333333</v>
      </c>
      <c r="F14" s="87">
        <f t="shared" si="13"/>
        <v>1881013.3333333333</v>
      </c>
      <c r="G14" s="87">
        <f>UP!S14</f>
        <v>0</v>
      </c>
      <c r="H14" s="259">
        <f t="shared" si="14"/>
        <v>7.3534529602471514E-4</v>
      </c>
      <c r="I14" s="88">
        <f>data!BK6</f>
        <v>802.93333333333339</v>
      </c>
      <c r="J14" s="88">
        <f>data!BQ6</f>
        <v>1091913.3333333333</v>
      </c>
      <c r="K14" s="178">
        <f t="shared" ref="K14:K76" si="32">D14*MAX(0,$H$11-H14)*J14*1000</f>
        <v>33240.570392269277</v>
      </c>
      <c r="L14" s="259">
        <f>data!CC6/100</f>
        <v>0.52299999999999991</v>
      </c>
      <c r="M14" s="88">
        <f>data!BW6</f>
        <v>123910</v>
      </c>
      <c r="N14" s="88">
        <f t="shared" ref="N14:N76" si="33">L14*M14</f>
        <v>64804.929999999986</v>
      </c>
      <c r="O14" s="178">
        <f t="shared" ref="O14:O76" si="34">D14*MAX($L$11-L14,0)*M14</f>
        <v>0</v>
      </c>
      <c r="P14" s="259">
        <f>data!CO6/100</f>
        <v>6.7000000000000004E-2</v>
      </c>
      <c r="Q14" s="88">
        <f>data!CI6</f>
        <v>145348</v>
      </c>
      <c r="R14" s="88">
        <f t="shared" si="15"/>
        <v>9738.3160000000007</v>
      </c>
      <c r="S14" s="178">
        <f t="shared" si="16"/>
        <v>0</v>
      </c>
      <c r="T14" s="87">
        <f t="shared" ref="T14:T77" si="35">D14*E14*($T$8-B14)</f>
        <v>76653428659.669327</v>
      </c>
      <c r="U14" s="87"/>
      <c r="V14" s="178">
        <f t="shared" si="17"/>
        <v>0</v>
      </c>
      <c r="W14" s="259">
        <f t="shared" si="18"/>
        <v>9.4028586247186866E-3</v>
      </c>
      <c r="X14" s="269">
        <f t="shared" si="1"/>
        <v>0</v>
      </c>
      <c r="Y14" s="269">
        <f t="shared" si="19"/>
        <v>1.3983652857840959E-2</v>
      </c>
      <c r="Z14" s="269">
        <f t="shared" si="2"/>
        <v>0</v>
      </c>
      <c r="AA14" s="269">
        <f t="shared" si="3"/>
        <v>0</v>
      </c>
      <c r="AB14" s="269">
        <f t="shared" si="4"/>
        <v>8.5811040572873233E-3</v>
      </c>
      <c r="AC14" s="275">
        <f t="shared" si="5"/>
        <v>0</v>
      </c>
      <c r="AD14" s="259">
        <f t="shared" si="20"/>
        <v>1.8805717249437374E-3</v>
      </c>
      <c r="AE14" s="269">
        <f t="shared" si="21"/>
        <v>0</v>
      </c>
      <c r="AF14" s="269">
        <f t="shared" si="22"/>
        <v>2.796730571568192E-3</v>
      </c>
      <c r="AG14" s="269">
        <f t="shared" si="23"/>
        <v>0</v>
      </c>
      <c r="AH14" s="269">
        <f t="shared" si="24"/>
        <v>0</v>
      </c>
      <c r="AI14" s="269">
        <f t="shared" si="25"/>
        <v>6.4358280429654925E-4</v>
      </c>
      <c r="AJ14" s="269">
        <f t="shared" si="26"/>
        <v>0</v>
      </c>
      <c r="AK14" s="275">
        <f t="shared" si="27"/>
        <v>5.3208851008084788E-3</v>
      </c>
      <c r="AL14" s="87">
        <f t="shared" si="28"/>
        <v>16179289.143022068</v>
      </c>
      <c r="AM14" s="290">
        <f>'CO2'!J14</f>
        <v>3449761.2007322134</v>
      </c>
      <c r="AN14" s="290">
        <f>IMM!J14</f>
        <v>7681971.6687702453</v>
      </c>
      <c r="AO14" s="290">
        <f t="shared" si="29"/>
        <v>27311022.012524527</v>
      </c>
      <c r="AP14" s="87" t="s">
        <v>8</v>
      </c>
      <c r="AQ14" s="88">
        <f t="shared" ref="AQ14:AQ77" si="36">IF(D14,IF(AP14="LDR",1,0),0)</f>
        <v>0</v>
      </c>
      <c r="AR14" s="178"/>
      <c r="AS14" s="289">
        <f t="shared" ref="AS14:AS77" si="37">IF(AQ14,MAX(AR14*$AR$7,AO14),AO14)</f>
        <v>27311022.012524527</v>
      </c>
      <c r="AT14" s="309">
        <f t="shared" si="30"/>
        <v>191177154.0876717</v>
      </c>
    </row>
    <row r="15" spans="1:46" x14ac:dyDescent="0.3">
      <c r="A15" s="172" t="s">
        <v>265</v>
      </c>
      <c r="B15" s="87">
        <f>data!U7</f>
        <v>33153.250399999997</v>
      </c>
      <c r="C15" s="269">
        <f t="shared" si="12"/>
        <v>0.97101283375016545</v>
      </c>
      <c r="D15" s="88">
        <f t="shared" si="31"/>
        <v>0</v>
      </c>
      <c r="E15" s="178">
        <f>LDR!E15</f>
        <v>884247.66666666663</v>
      </c>
      <c r="F15" s="87">
        <f t="shared" si="13"/>
        <v>0</v>
      </c>
      <c r="G15" s="87">
        <f>UP!S15</f>
        <v>0</v>
      </c>
      <c r="H15" s="259">
        <f t="shared" si="14"/>
        <v>7.2803920141730979E-4</v>
      </c>
      <c r="I15" s="88">
        <f>data!BK7</f>
        <v>376.83333333333331</v>
      </c>
      <c r="J15" s="88">
        <f>data!BQ7</f>
        <v>517600.33333333331</v>
      </c>
      <c r="K15" s="178">
        <f t="shared" si="32"/>
        <v>0</v>
      </c>
      <c r="L15" s="259">
        <f>data!CC7/100</f>
        <v>0.46100000000000002</v>
      </c>
      <c r="M15" s="88">
        <f>data!BW7</f>
        <v>53464</v>
      </c>
      <c r="N15" s="88">
        <f t="shared" si="33"/>
        <v>24646.904000000002</v>
      </c>
      <c r="O15" s="178">
        <f t="shared" si="34"/>
        <v>0</v>
      </c>
      <c r="P15" s="259">
        <f>data!CO7/100</f>
        <v>6.3666666666666677E-2</v>
      </c>
      <c r="Q15" s="88">
        <f>data!CI7</f>
        <v>65302.666666666664</v>
      </c>
      <c r="R15" s="88">
        <f t="shared" si="15"/>
        <v>4157.6031111111115</v>
      </c>
      <c r="S15" s="178">
        <f t="shared" si="16"/>
        <v>0</v>
      </c>
      <c r="T15" s="87">
        <f t="shared" si="35"/>
        <v>0</v>
      </c>
      <c r="U15" s="87"/>
      <c r="V15" s="178">
        <f t="shared" si="17"/>
        <v>0</v>
      </c>
      <c r="W15" s="259">
        <f t="shared" si="18"/>
        <v>0</v>
      </c>
      <c r="X15" s="269">
        <f t="shared" si="1"/>
        <v>0</v>
      </c>
      <c r="Y15" s="269">
        <f t="shared" si="19"/>
        <v>0</v>
      </c>
      <c r="Z15" s="269">
        <f t="shared" si="2"/>
        <v>0</v>
      </c>
      <c r="AA15" s="269">
        <f t="shared" si="3"/>
        <v>0</v>
      </c>
      <c r="AB15" s="269">
        <f t="shared" si="4"/>
        <v>0</v>
      </c>
      <c r="AC15" s="275">
        <f t="shared" si="5"/>
        <v>0</v>
      </c>
      <c r="AD15" s="259">
        <f t="shared" si="20"/>
        <v>0</v>
      </c>
      <c r="AE15" s="269">
        <f t="shared" si="21"/>
        <v>0</v>
      </c>
      <c r="AF15" s="269">
        <f t="shared" si="22"/>
        <v>0</v>
      </c>
      <c r="AG15" s="269">
        <f t="shared" si="23"/>
        <v>0</v>
      </c>
      <c r="AH15" s="269">
        <f t="shared" si="24"/>
        <v>0</v>
      </c>
      <c r="AI15" s="269">
        <f t="shared" si="25"/>
        <v>0</v>
      </c>
      <c r="AJ15" s="269">
        <f t="shared" si="26"/>
        <v>0</v>
      </c>
      <c r="AK15" s="275">
        <f t="shared" si="27"/>
        <v>0</v>
      </c>
      <c r="AL15" s="87">
        <f t="shared" si="28"/>
        <v>0</v>
      </c>
      <c r="AM15" s="290">
        <f>'CO2'!J15</f>
        <v>0</v>
      </c>
      <c r="AN15" s="290">
        <f>IMM!J15</f>
        <v>0</v>
      </c>
      <c r="AO15" s="290">
        <f t="shared" si="29"/>
        <v>0</v>
      </c>
      <c r="AP15" s="87" t="s">
        <v>8</v>
      </c>
      <c r="AQ15" s="88">
        <f t="shared" si="36"/>
        <v>0</v>
      </c>
      <c r="AR15" s="178"/>
      <c r="AS15" s="289">
        <f t="shared" si="37"/>
        <v>0</v>
      </c>
      <c r="AT15" s="309">
        <f t="shared" si="30"/>
        <v>0</v>
      </c>
    </row>
    <row r="16" spans="1:46" x14ac:dyDescent="0.3">
      <c r="A16" s="172" t="s">
        <v>266</v>
      </c>
      <c r="B16" s="87">
        <f>data!U8</f>
        <v>37930.087200000002</v>
      </c>
      <c r="C16" s="269">
        <f t="shared" si="12"/>
        <v>1.1109197744442845</v>
      </c>
      <c r="D16" s="88">
        <f t="shared" si="31"/>
        <v>1</v>
      </c>
      <c r="E16" s="178">
        <f>LDR!E16</f>
        <v>1535277</v>
      </c>
      <c r="F16" s="87">
        <f t="shared" si="13"/>
        <v>1535277</v>
      </c>
      <c r="G16" s="87">
        <f>UP!S16</f>
        <v>0</v>
      </c>
      <c r="H16" s="259">
        <f t="shared" si="14"/>
        <v>7.8535441830601108E-4</v>
      </c>
      <c r="I16" s="88">
        <f>data!BK8</f>
        <v>704.5333333333333</v>
      </c>
      <c r="J16" s="88">
        <f>data!BQ8</f>
        <v>897089.66666666663</v>
      </c>
      <c r="K16" s="178">
        <f t="shared" si="32"/>
        <v>0</v>
      </c>
      <c r="L16" s="259">
        <f>data!CC8/100</f>
        <v>0.59566666666666668</v>
      </c>
      <c r="M16" s="88">
        <f>data!BW8</f>
        <v>98871</v>
      </c>
      <c r="N16" s="88">
        <f t="shared" si="33"/>
        <v>58894.159</v>
      </c>
      <c r="O16" s="178">
        <f t="shared" si="34"/>
        <v>0</v>
      </c>
      <c r="P16" s="259">
        <f>data!CO8/100</f>
        <v>5.6666666666666671E-2</v>
      </c>
      <c r="Q16" s="88">
        <f>data!CI8</f>
        <v>118556.33333333333</v>
      </c>
      <c r="R16" s="88">
        <f t="shared" si="15"/>
        <v>6718.1922222222229</v>
      </c>
      <c r="S16" s="178">
        <f t="shared" si="16"/>
        <v>0</v>
      </c>
      <c r="T16" s="87">
        <f t="shared" si="35"/>
        <v>79116736924.017593</v>
      </c>
      <c r="U16" s="87"/>
      <c r="V16" s="178">
        <f t="shared" si="17"/>
        <v>0</v>
      </c>
      <c r="W16" s="259">
        <f t="shared" si="18"/>
        <v>7.6745828033022443E-3</v>
      </c>
      <c r="X16" s="269">
        <f t="shared" si="1"/>
        <v>0</v>
      </c>
      <c r="Y16" s="269">
        <f t="shared" si="19"/>
        <v>0</v>
      </c>
      <c r="Z16" s="269">
        <f t="shared" si="2"/>
        <v>0</v>
      </c>
      <c r="AA16" s="269">
        <f t="shared" si="3"/>
        <v>0</v>
      </c>
      <c r="AB16" s="269">
        <f t="shared" si="4"/>
        <v>8.8568634709385724E-3</v>
      </c>
      <c r="AC16" s="275">
        <f t="shared" si="5"/>
        <v>0</v>
      </c>
      <c r="AD16" s="259">
        <f t="shared" si="20"/>
        <v>1.5349165606604489E-3</v>
      </c>
      <c r="AE16" s="269">
        <f t="shared" si="21"/>
        <v>0</v>
      </c>
      <c r="AF16" s="269">
        <f t="shared" si="22"/>
        <v>0</v>
      </c>
      <c r="AG16" s="269">
        <f t="shared" si="23"/>
        <v>0</v>
      </c>
      <c r="AH16" s="269">
        <f t="shared" si="24"/>
        <v>0</v>
      </c>
      <c r="AI16" s="269">
        <f t="shared" si="25"/>
        <v>6.6426476032039293E-4</v>
      </c>
      <c r="AJ16" s="269">
        <f t="shared" si="26"/>
        <v>0</v>
      </c>
      <c r="AK16" s="275">
        <f t="shared" si="27"/>
        <v>2.1991813209808419E-3</v>
      </c>
      <c r="AL16" s="87">
        <f t="shared" si="28"/>
        <v>6687081.1520955227</v>
      </c>
      <c r="AM16" s="290">
        <f>'CO2'!J16</f>
        <v>2815683.9364827564</v>
      </c>
      <c r="AN16" s="290">
        <f>IMM!J16</f>
        <v>6270000.4347202461</v>
      </c>
      <c r="AO16" s="290">
        <f t="shared" si="29"/>
        <v>15772765.523298526</v>
      </c>
      <c r="AP16" s="87" t="s">
        <v>8</v>
      </c>
      <c r="AQ16" s="88">
        <f t="shared" si="36"/>
        <v>0</v>
      </c>
      <c r="AR16" s="178"/>
      <c r="AS16" s="289">
        <f t="shared" si="37"/>
        <v>15772765.523298526</v>
      </c>
      <c r="AT16" s="309">
        <f t="shared" si="30"/>
        <v>110409358.66308968</v>
      </c>
    </row>
    <row r="17" spans="1:46" x14ac:dyDescent="0.3">
      <c r="A17" s="172" t="s">
        <v>267</v>
      </c>
      <c r="B17" s="87">
        <f>data!U9</f>
        <v>44599.513600000006</v>
      </c>
      <c r="C17" s="269">
        <f t="shared" si="12"/>
        <v>1.3062580459566357</v>
      </c>
      <c r="D17" s="88">
        <f t="shared" si="31"/>
        <v>1</v>
      </c>
      <c r="E17" s="178">
        <f>LDR!E17</f>
        <v>1164537.3333333333</v>
      </c>
      <c r="F17" s="87">
        <f t="shared" si="13"/>
        <v>1164537.3333333333</v>
      </c>
      <c r="G17" s="87">
        <f>UP!S17</f>
        <v>0</v>
      </c>
      <c r="H17" s="259">
        <f t="shared" si="14"/>
        <v>7.4292707007919461E-4</v>
      </c>
      <c r="I17" s="88">
        <f>data!BK9</f>
        <v>498.63333333333338</v>
      </c>
      <c r="J17" s="88">
        <f>data!BQ9</f>
        <v>671174</v>
      </c>
      <c r="K17" s="178">
        <f t="shared" si="32"/>
        <v>15343.524102660662</v>
      </c>
      <c r="L17" s="259">
        <f>data!CC9/100</f>
        <v>0.54266666666666674</v>
      </c>
      <c r="M17" s="88">
        <f>data!BW9</f>
        <v>69818.666666666672</v>
      </c>
      <c r="N17" s="88">
        <f t="shared" si="33"/>
        <v>37888.263111111119</v>
      </c>
      <c r="O17" s="178">
        <f t="shared" si="34"/>
        <v>0</v>
      </c>
      <c r="P17" s="259">
        <f>data!CO9/100</f>
        <v>4.5499999999999999E-2</v>
      </c>
      <c r="Q17" s="88">
        <f>data!CI9</f>
        <v>93766.333333333328</v>
      </c>
      <c r="R17" s="88">
        <f t="shared" si="15"/>
        <v>4266.3681666666662</v>
      </c>
      <c r="S17" s="178">
        <f t="shared" si="16"/>
        <v>0</v>
      </c>
      <c r="T17" s="87">
        <f t="shared" si="35"/>
        <v>52244780924.702919</v>
      </c>
      <c r="U17" s="87"/>
      <c r="V17" s="178">
        <f t="shared" si="17"/>
        <v>0</v>
      </c>
      <c r="W17" s="259">
        <f t="shared" si="18"/>
        <v>5.8213196655739988E-3</v>
      </c>
      <c r="X17" s="269">
        <f t="shared" si="1"/>
        <v>0</v>
      </c>
      <c r="Y17" s="269">
        <f t="shared" si="19"/>
        <v>6.4547181993429943E-3</v>
      </c>
      <c r="Z17" s="269">
        <f t="shared" si="2"/>
        <v>0</v>
      </c>
      <c r="AA17" s="269">
        <f t="shared" si="3"/>
        <v>0</v>
      </c>
      <c r="AB17" s="269">
        <f t="shared" si="4"/>
        <v>5.8486346847644007E-3</v>
      </c>
      <c r="AC17" s="275">
        <f t="shared" si="5"/>
        <v>0</v>
      </c>
      <c r="AD17" s="259">
        <f t="shared" si="20"/>
        <v>1.1642639331147999E-3</v>
      </c>
      <c r="AE17" s="269">
        <f t="shared" si="21"/>
        <v>0</v>
      </c>
      <c r="AF17" s="269">
        <f t="shared" si="22"/>
        <v>1.290943639868599E-3</v>
      </c>
      <c r="AG17" s="269">
        <f t="shared" si="23"/>
        <v>0</v>
      </c>
      <c r="AH17" s="269">
        <f t="shared" si="24"/>
        <v>0</v>
      </c>
      <c r="AI17" s="269">
        <f t="shared" si="25"/>
        <v>4.3864760135733005E-4</v>
      </c>
      <c r="AJ17" s="269">
        <f t="shared" si="26"/>
        <v>0</v>
      </c>
      <c r="AK17" s="275">
        <f t="shared" si="27"/>
        <v>2.8938551743407288E-3</v>
      </c>
      <c r="AL17" s="87">
        <f t="shared" si="28"/>
        <v>8799385.5752636101</v>
      </c>
      <c r="AM17" s="290">
        <f>'CO2'!J17</f>
        <v>2135750.788229832</v>
      </c>
      <c r="AN17" s="290">
        <f>IMM!J17</f>
        <v>4755916.7409190359</v>
      </c>
      <c r="AO17" s="290">
        <f t="shared" si="29"/>
        <v>15691053.104412477</v>
      </c>
      <c r="AP17" s="87" t="s">
        <v>8</v>
      </c>
      <c r="AQ17" s="88">
        <f t="shared" si="36"/>
        <v>0</v>
      </c>
      <c r="AR17" s="178"/>
      <c r="AS17" s="289">
        <f t="shared" si="37"/>
        <v>15691053.104412477</v>
      </c>
      <c r="AT17" s="309">
        <f t="shared" si="30"/>
        <v>109837371.73088734</v>
      </c>
    </row>
    <row r="18" spans="1:46" x14ac:dyDescent="0.3">
      <c r="A18" s="172" t="s">
        <v>269</v>
      </c>
      <c r="B18" s="87">
        <f>data!U10</f>
        <v>39773.852800000001</v>
      </c>
      <c r="C18" s="269">
        <f t="shared" si="12"/>
        <v>1.1649211178548562</v>
      </c>
      <c r="D18" s="88">
        <f t="shared" si="31"/>
        <v>1</v>
      </c>
      <c r="E18" s="178">
        <f>LDR!E18</f>
        <v>1206091.6666666667</v>
      </c>
      <c r="F18" s="87">
        <f t="shared" si="13"/>
        <v>1206091.6666666667</v>
      </c>
      <c r="G18" s="87">
        <f>UP!S18</f>
        <v>0</v>
      </c>
      <c r="H18" s="259">
        <f t="shared" si="14"/>
        <v>7.6718961216429933E-4</v>
      </c>
      <c r="I18" s="88">
        <f>data!BK10</f>
        <v>521</v>
      </c>
      <c r="J18" s="88">
        <f>data!BQ10</f>
        <v>679102</v>
      </c>
      <c r="K18" s="178">
        <f>D18*MAX(0,$H$11-H18)*J18*1000</f>
        <v>0</v>
      </c>
      <c r="L18" s="259">
        <f>data!CC10/100</f>
        <v>0.46766666666666673</v>
      </c>
      <c r="M18" s="88">
        <f>data!BW10</f>
        <v>70309.333333333328</v>
      </c>
      <c r="N18" s="88">
        <f t="shared" si="33"/>
        <v>32881.33155555556</v>
      </c>
      <c r="O18" s="178">
        <f>D18*MAX($L$11-L18,0)*M18</f>
        <v>89.188813018627513</v>
      </c>
      <c r="P18" s="259">
        <f>data!CO10/100</f>
        <v>5.4333333333333324E-2</v>
      </c>
      <c r="Q18" s="88">
        <f>data!CI10</f>
        <v>89604.666666666672</v>
      </c>
      <c r="R18" s="88">
        <f t="shared" si="15"/>
        <v>4868.5202222222215</v>
      </c>
      <c r="S18" s="178">
        <f t="shared" si="16"/>
        <v>0</v>
      </c>
      <c r="T18" s="87">
        <f t="shared" si="35"/>
        <v>59929227344.326668</v>
      </c>
      <c r="U18" s="87"/>
      <c r="V18" s="178">
        <f t="shared" si="17"/>
        <v>0</v>
      </c>
      <c r="W18" s="259">
        <f t="shared" si="18"/>
        <v>6.0290425533673355E-3</v>
      </c>
      <c r="X18" s="269">
        <f t="shared" si="1"/>
        <v>0</v>
      </c>
      <c r="Y18" s="269">
        <f t="shared" si="19"/>
        <v>0</v>
      </c>
      <c r="Z18" s="269">
        <f t="shared" si="2"/>
        <v>1.2783352864743791E-4</v>
      </c>
      <c r="AA18" s="269">
        <f t="shared" si="3"/>
        <v>0</v>
      </c>
      <c r="AB18" s="269">
        <f t="shared" si="4"/>
        <v>6.7088836716976468E-3</v>
      </c>
      <c r="AC18" s="275">
        <f t="shared" si="5"/>
        <v>0</v>
      </c>
      <c r="AD18" s="259">
        <f t="shared" si="20"/>
        <v>1.2058085106734671E-3</v>
      </c>
      <c r="AE18" s="269">
        <f t="shared" si="21"/>
        <v>0</v>
      </c>
      <c r="AF18" s="269">
        <f t="shared" si="22"/>
        <v>0</v>
      </c>
      <c r="AG18" s="269">
        <f t="shared" si="23"/>
        <v>2.8762543945673531E-5</v>
      </c>
      <c r="AH18" s="269">
        <f t="shared" si="24"/>
        <v>0</v>
      </c>
      <c r="AI18" s="269">
        <f t="shared" si="25"/>
        <v>5.0316627537732347E-4</v>
      </c>
      <c r="AJ18" s="269">
        <f t="shared" si="26"/>
        <v>0</v>
      </c>
      <c r="AK18" s="275">
        <f t="shared" si="27"/>
        <v>1.7377373299964642E-3</v>
      </c>
      <c r="AL18" s="87">
        <f t="shared" si="28"/>
        <v>5283962.0070660757</v>
      </c>
      <c r="AM18" s="290">
        <f>'CO2'!J18</f>
        <v>2211961.0544279949</v>
      </c>
      <c r="AN18" s="290">
        <f>IMM!J18</f>
        <v>4925622.7210545493</v>
      </c>
      <c r="AO18" s="290">
        <f t="shared" si="29"/>
        <v>12421545.782548621</v>
      </c>
      <c r="AP18" s="87" t="s">
        <v>8</v>
      </c>
      <c r="AQ18" s="88">
        <f t="shared" si="36"/>
        <v>0</v>
      </c>
      <c r="AR18" s="178"/>
      <c r="AS18" s="289">
        <f t="shared" si="37"/>
        <v>12421545.782548621</v>
      </c>
      <c r="AT18" s="309">
        <f t="shared" si="30"/>
        <v>86950820.477840349</v>
      </c>
    </row>
    <row r="19" spans="1:46" x14ac:dyDescent="0.3">
      <c r="A19" s="172" t="s">
        <v>270</v>
      </c>
      <c r="B19" s="87">
        <f>data!U11</f>
        <v>51600.113600000004</v>
      </c>
      <c r="C19" s="269">
        <f t="shared" si="12"/>
        <v>1.5112959340049041</v>
      </c>
      <c r="D19" s="88">
        <f t="shared" si="31"/>
        <v>1</v>
      </c>
      <c r="E19" s="178">
        <f>LDR!E19</f>
        <v>408579.33333333331</v>
      </c>
      <c r="F19" s="87">
        <f t="shared" si="13"/>
        <v>408579.33333333331</v>
      </c>
      <c r="G19" s="87">
        <f>UP!S19</f>
        <v>1107.1542962674087</v>
      </c>
      <c r="H19" s="259">
        <f t="shared" si="14"/>
        <v>7.2308037349216306E-4</v>
      </c>
      <c r="I19" s="88">
        <f>data!BK11</f>
        <v>169.79999999999998</v>
      </c>
      <c r="J19" s="88">
        <f>data!BQ11</f>
        <v>234828.66666666666</v>
      </c>
      <c r="K19" s="178">
        <f t="shared" si="32"/>
        <v>10028.926819599537</v>
      </c>
      <c r="L19" s="259">
        <f>data!CC11/100</f>
        <v>0.58466666666666667</v>
      </c>
      <c r="M19" s="88">
        <f>data!BW11</f>
        <v>24141.333333333332</v>
      </c>
      <c r="N19" s="88">
        <f t="shared" si="33"/>
        <v>14114.632888888887</v>
      </c>
      <c r="O19" s="178">
        <f t="shared" si="34"/>
        <v>0</v>
      </c>
      <c r="P19" s="259">
        <f>data!CO11/100</f>
        <v>7.8E-2</v>
      </c>
      <c r="Q19" s="88">
        <f>data!CI11</f>
        <v>35567</v>
      </c>
      <c r="R19" s="88">
        <f t="shared" si="15"/>
        <v>2774.2260000000001</v>
      </c>
      <c r="S19" s="178">
        <f t="shared" si="16"/>
        <v>0</v>
      </c>
      <c r="T19" s="87">
        <f t="shared" si="35"/>
        <v>15469844160.510397</v>
      </c>
      <c r="U19" s="87"/>
      <c r="V19" s="178">
        <f t="shared" si="17"/>
        <v>0</v>
      </c>
      <c r="W19" s="259">
        <f t="shared" si="18"/>
        <v>2.0424170526782432E-3</v>
      </c>
      <c r="X19" s="269">
        <f t="shared" si="1"/>
        <v>1.1236620558352235E-3</v>
      </c>
      <c r="Y19" s="269">
        <f t="shared" si="19"/>
        <v>4.2189718626063832E-3</v>
      </c>
      <c r="Z19" s="269">
        <f t="shared" si="2"/>
        <v>0</v>
      </c>
      <c r="AA19" s="269">
        <f t="shared" si="3"/>
        <v>0</v>
      </c>
      <c r="AB19" s="269">
        <f t="shared" si="4"/>
        <v>1.7317991486165967E-3</v>
      </c>
      <c r="AC19" s="275">
        <f t="shared" si="5"/>
        <v>0</v>
      </c>
      <c r="AD19" s="259">
        <f t="shared" si="20"/>
        <v>4.0848341053564867E-4</v>
      </c>
      <c r="AE19" s="269">
        <f t="shared" si="21"/>
        <v>1.4045775697940293E-4</v>
      </c>
      <c r="AF19" s="269">
        <f t="shared" si="22"/>
        <v>8.4379437252127666E-4</v>
      </c>
      <c r="AG19" s="269">
        <f t="shared" si="23"/>
        <v>0</v>
      </c>
      <c r="AH19" s="269">
        <f t="shared" si="24"/>
        <v>0</v>
      </c>
      <c r="AI19" s="269">
        <f t="shared" si="25"/>
        <v>1.2988493614624476E-4</v>
      </c>
      <c r="AJ19" s="269">
        <f t="shared" si="26"/>
        <v>0</v>
      </c>
      <c r="AK19" s="275">
        <f t="shared" si="27"/>
        <v>1.5226204761825729E-3</v>
      </c>
      <c r="AL19" s="87">
        <f t="shared" si="28"/>
        <v>4629853.2053437224</v>
      </c>
      <c r="AM19" s="290">
        <f>'CO2'!J19</f>
        <v>749330.7498552379</v>
      </c>
      <c r="AN19" s="290">
        <f>IMM!J19</f>
        <v>1668619.1466541265</v>
      </c>
      <c r="AO19" s="290">
        <f t="shared" si="29"/>
        <v>7047803.1018530866</v>
      </c>
      <c r="AP19" s="87" t="s">
        <v>8</v>
      </c>
      <c r="AQ19" s="88">
        <f t="shared" si="36"/>
        <v>0</v>
      </c>
      <c r="AR19" s="178"/>
      <c r="AS19" s="289">
        <f t="shared" si="37"/>
        <v>7047803.1018530866</v>
      </c>
      <c r="AT19" s="309">
        <f t="shared" si="30"/>
        <v>49334621.712971605</v>
      </c>
    </row>
    <row r="20" spans="1:46" x14ac:dyDescent="0.3">
      <c r="A20" s="172" t="s">
        <v>271</v>
      </c>
      <c r="B20" s="87">
        <f>data!U12</f>
        <v>25153.4856</v>
      </c>
      <c r="C20" s="269">
        <f t="shared" si="12"/>
        <v>0.73671079114312066</v>
      </c>
      <c r="D20" s="88">
        <f t="shared" si="31"/>
        <v>0</v>
      </c>
      <c r="E20" s="178">
        <f>LDR!E20</f>
        <v>1351607.6666666667</v>
      </c>
      <c r="F20" s="87">
        <f t="shared" si="13"/>
        <v>0</v>
      </c>
      <c r="G20" s="87">
        <f>UP!S20</f>
        <v>0</v>
      </c>
      <c r="H20" s="259">
        <f t="shared" si="14"/>
        <v>6.0371513079644323E-4</v>
      </c>
      <c r="I20" s="88">
        <f>data!BK12</f>
        <v>473.40000000000003</v>
      </c>
      <c r="J20" s="88">
        <f>data!BQ12</f>
        <v>784144.66666666663</v>
      </c>
      <c r="K20" s="178">
        <f t="shared" si="32"/>
        <v>0</v>
      </c>
      <c r="L20" s="259">
        <f>data!CC12/100</f>
        <v>0.34499999999999997</v>
      </c>
      <c r="M20" s="88">
        <f>data!BW12</f>
        <v>86684</v>
      </c>
      <c r="N20" s="88">
        <f t="shared" si="33"/>
        <v>29905.979999999996</v>
      </c>
      <c r="O20" s="178">
        <f t="shared" si="34"/>
        <v>0</v>
      </c>
      <c r="P20" s="259">
        <f>data!CO12/100</f>
        <v>0.11700000000000001</v>
      </c>
      <c r="Q20" s="88">
        <f>data!CI12</f>
        <v>113932</v>
      </c>
      <c r="R20" s="88">
        <f t="shared" si="15"/>
        <v>13330.044</v>
      </c>
      <c r="S20" s="178">
        <f t="shared" si="16"/>
        <v>0</v>
      </c>
      <c r="T20" s="87">
        <f t="shared" si="35"/>
        <v>0</v>
      </c>
      <c r="U20" s="87"/>
      <c r="V20" s="178">
        <f t="shared" si="17"/>
        <v>0</v>
      </c>
      <c r="W20" s="259">
        <f t="shared" si="18"/>
        <v>0</v>
      </c>
      <c r="X20" s="269">
        <f t="shared" si="1"/>
        <v>0</v>
      </c>
      <c r="Y20" s="269">
        <f t="shared" si="19"/>
        <v>0</v>
      </c>
      <c r="Z20" s="269">
        <f t="shared" si="2"/>
        <v>0</v>
      </c>
      <c r="AA20" s="269">
        <f t="shared" si="3"/>
        <v>0</v>
      </c>
      <c r="AB20" s="269">
        <f t="shared" si="4"/>
        <v>0</v>
      </c>
      <c r="AC20" s="275">
        <f t="shared" si="5"/>
        <v>0</v>
      </c>
      <c r="AD20" s="259">
        <f t="shared" si="20"/>
        <v>0</v>
      </c>
      <c r="AE20" s="269">
        <f t="shared" si="21"/>
        <v>0</v>
      </c>
      <c r="AF20" s="269">
        <f t="shared" si="22"/>
        <v>0</v>
      </c>
      <c r="AG20" s="269">
        <f t="shared" si="23"/>
        <v>0</v>
      </c>
      <c r="AH20" s="269">
        <f t="shared" si="24"/>
        <v>0</v>
      </c>
      <c r="AI20" s="269">
        <f t="shared" si="25"/>
        <v>0</v>
      </c>
      <c r="AJ20" s="269">
        <f t="shared" si="26"/>
        <v>0</v>
      </c>
      <c r="AK20" s="275">
        <f t="shared" si="27"/>
        <v>0</v>
      </c>
      <c r="AL20" s="87">
        <f t="shared" si="28"/>
        <v>0</v>
      </c>
      <c r="AM20" s="290">
        <f>'CO2'!J20</f>
        <v>0</v>
      </c>
      <c r="AN20" s="290">
        <f>IMM!J20</f>
        <v>0</v>
      </c>
      <c r="AO20" s="290">
        <f t="shared" si="29"/>
        <v>0</v>
      </c>
      <c r="AP20" s="87" t="s">
        <v>7</v>
      </c>
      <c r="AQ20" s="88">
        <f t="shared" si="36"/>
        <v>0</v>
      </c>
      <c r="AR20" s="178"/>
      <c r="AS20" s="289">
        <f t="shared" si="37"/>
        <v>0</v>
      </c>
      <c r="AT20" s="309">
        <f t="shared" si="30"/>
        <v>0</v>
      </c>
    </row>
    <row r="21" spans="1:46" x14ac:dyDescent="0.3">
      <c r="A21" s="172" t="s">
        <v>272</v>
      </c>
      <c r="B21" s="87">
        <f>data!U13</f>
        <v>28889.8</v>
      </c>
      <c r="C21" s="269">
        <f t="shared" si="12"/>
        <v>0.84614227039637513</v>
      </c>
      <c r="D21" s="88">
        <f t="shared" si="31"/>
        <v>0</v>
      </c>
      <c r="E21" s="178">
        <f>LDR!E21</f>
        <v>1114451.3333333333</v>
      </c>
      <c r="F21" s="87">
        <f t="shared" si="13"/>
        <v>0</v>
      </c>
      <c r="G21" s="87">
        <f>UP!S21</f>
        <v>0</v>
      </c>
      <c r="H21" s="259">
        <f t="shared" si="14"/>
        <v>6.4121147077206482E-4</v>
      </c>
      <c r="I21" s="88">
        <f>data!BK13</f>
        <v>415.83333333333331</v>
      </c>
      <c r="J21" s="88">
        <f>data!BQ13</f>
        <v>648512</v>
      </c>
      <c r="K21" s="178">
        <f t="shared" si="32"/>
        <v>0</v>
      </c>
      <c r="L21" s="259">
        <f>data!CC13/100</f>
        <v>0.43566666666666665</v>
      </c>
      <c r="M21" s="88">
        <f>data!BW13</f>
        <v>73942.333333333328</v>
      </c>
      <c r="N21" s="88">
        <f t="shared" si="33"/>
        <v>32214.209888888887</v>
      </c>
      <c r="O21" s="178">
        <f t="shared" si="34"/>
        <v>0</v>
      </c>
      <c r="P21" s="259">
        <f>data!CO13/100</f>
        <v>8.533333333333333E-2</v>
      </c>
      <c r="Q21" s="88">
        <f>data!CI13</f>
        <v>93577.333333333328</v>
      </c>
      <c r="R21" s="88">
        <f t="shared" si="15"/>
        <v>7985.2657777777767</v>
      </c>
      <c r="S21" s="178">
        <f t="shared" si="16"/>
        <v>0</v>
      </c>
      <c r="T21" s="87">
        <f t="shared" si="35"/>
        <v>0</v>
      </c>
      <c r="U21" s="87"/>
      <c r="V21" s="178">
        <f t="shared" si="17"/>
        <v>0</v>
      </c>
      <c r="W21" s="259">
        <f t="shared" si="18"/>
        <v>0</v>
      </c>
      <c r="X21" s="269">
        <f t="shared" si="1"/>
        <v>0</v>
      </c>
      <c r="Y21" s="269">
        <f t="shared" si="19"/>
        <v>0</v>
      </c>
      <c r="Z21" s="269">
        <f t="shared" si="2"/>
        <v>0</v>
      </c>
      <c r="AA21" s="269">
        <f t="shared" si="3"/>
        <v>0</v>
      </c>
      <c r="AB21" s="269">
        <f t="shared" si="4"/>
        <v>0</v>
      </c>
      <c r="AC21" s="275">
        <f t="shared" si="5"/>
        <v>0</v>
      </c>
      <c r="AD21" s="259">
        <f t="shared" si="20"/>
        <v>0</v>
      </c>
      <c r="AE21" s="269">
        <f t="shared" si="21"/>
        <v>0</v>
      </c>
      <c r="AF21" s="269">
        <f t="shared" si="22"/>
        <v>0</v>
      </c>
      <c r="AG21" s="269">
        <f t="shared" si="23"/>
        <v>0</v>
      </c>
      <c r="AH21" s="269">
        <f t="shared" si="24"/>
        <v>0</v>
      </c>
      <c r="AI21" s="269">
        <f t="shared" si="25"/>
        <v>0</v>
      </c>
      <c r="AJ21" s="269">
        <f t="shared" si="26"/>
        <v>0</v>
      </c>
      <c r="AK21" s="275">
        <f t="shared" si="27"/>
        <v>0</v>
      </c>
      <c r="AL21" s="87">
        <f t="shared" si="28"/>
        <v>0</v>
      </c>
      <c r="AM21" s="290">
        <f>'CO2'!J21</f>
        <v>0</v>
      </c>
      <c r="AN21" s="290">
        <f>IMM!J21</f>
        <v>0</v>
      </c>
      <c r="AO21" s="290">
        <f t="shared" si="29"/>
        <v>0</v>
      </c>
      <c r="AP21" s="87" t="s">
        <v>7</v>
      </c>
      <c r="AQ21" s="88">
        <f t="shared" si="36"/>
        <v>0</v>
      </c>
      <c r="AR21" s="178"/>
      <c r="AS21" s="289">
        <f t="shared" si="37"/>
        <v>0</v>
      </c>
      <c r="AT21" s="309">
        <f t="shared" si="30"/>
        <v>0</v>
      </c>
    </row>
    <row r="22" spans="1:46" x14ac:dyDescent="0.3">
      <c r="A22" s="172" t="s">
        <v>273</v>
      </c>
      <c r="B22" s="87">
        <f>data!U14</f>
        <v>24808.698399999997</v>
      </c>
      <c r="C22" s="269">
        <f t="shared" si="12"/>
        <v>0.72661245109882788</v>
      </c>
      <c r="D22" s="88">
        <f t="shared" si="31"/>
        <v>0</v>
      </c>
      <c r="E22" s="178">
        <f>LDR!E22</f>
        <v>291912</v>
      </c>
      <c r="F22" s="87">
        <f t="shared" si="13"/>
        <v>0</v>
      </c>
      <c r="G22" s="87">
        <f>UP!S22</f>
        <v>0</v>
      </c>
      <c r="H22" s="259">
        <f t="shared" si="14"/>
        <v>7.1287490571466338E-4</v>
      </c>
      <c r="I22" s="88">
        <f>data!BK14</f>
        <v>122.23333333333333</v>
      </c>
      <c r="J22" s="88">
        <f>data!BQ14</f>
        <v>171465.33333333334</v>
      </c>
      <c r="K22" s="178">
        <f t="shared" si="32"/>
        <v>0</v>
      </c>
      <c r="L22" s="259">
        <f>data!CC14/100</f>
        <v>0.4529999999999999</v>
      </c>
      <c r="M22" s="88">
        <f>data!BW14</f>
        <v>19536</v>
      </c>
      <c r="N22" s="88">
        <f t="shared" si="33"/>
        <v>8849.8079999999973</v>
      </c>
      <c r="O22" s="178">
        <f t="shared" si="34"/>
        <v>0</v>
      </c>
      <c r="P22" s="259">
        <f>data!CO14/100</f>
        <v>9.5333333333333325E-2</v>
      </c>
      <c r="Q22" s="88">
        <f>data!CI14</f>
        <v>26134.333333333332</v>
      </c>
      <c r="R22" s="88">
        <f t="shared" si="15"/>
        <v>2491.4731111111109</v>
      </c>
      <c r="S22" s="178">
        <f t="shared" si="16"/>
        <v>0</v>
      </c>
      <c r="T22" s="87">
        <f t="shared" si="35"/>
        <v>0</v>
      </c>
      <c r="U22" s="87"/>
      <c r="V22" s="178">
        <f t="shared" si="17"/>
        <v>0</v>
      </c>
      <c r="W22" s="259">
        <f t="shared" si="18"/>
        <v>0</v>
      </c>
      <c r="X22" s="269">
        <f t="shared" si="1"/>
        <v>0</v>
      </c>
      <c r="Y22" s="269">
        <f t="shared" si="19"/>
        <v>0</v>
      </c>
      <c r="Z22" s="269">
        <f t="shared" si="2"/>
        <v>0</v>
      </c>
      <c r="AA22" s="269">
        <f t="shared" si="3"/>
        <v>0</v>
      </c>
      <c r="AB22" s="269">
        <f t="shared" si="4"/>
        <v>0</v>
      </c>
      <c r="AC22" s="275">
        <f t="shared" si="5"/>
        <v>0</v>
      </c>
      <c r="AD22" s="259">
        <f t="shared" si="20"/>
        <v>0</v>
      </c>
      <c r="AE22" s="269">
        <f t="shared" si="21"/>
        <v>0</v>
      </c>
      <c r="AF22" s="269">
        <f t="shared" si="22"/>
        <v>0</v>
      </c>
      <c r="AG22" s="269">
        <f t="shared" si="23"/>
        <v>0</v>
      </c>
      <c r="AH22" s="269">
        <f t="shared" si="24"/>
        <v>0</v>
      </c>
      <c r="AI22" s="269">
        <f t="shared" si="25"/>
        <v>0</v>
      </c>
      <c r="AJ22" s="269">
        <f t="shared" si="26"/>
        <v>0</v>
      </c>
      <c r="AK22" s="275">
        <f t="shared" si="27"/>
        <v>0</v>
      </c>
      <c r="AL22" s="87">
        <f t="shared" si="28"/>
        <v>0</v>
      </c>
      <c r="AM22" s="290">
        <f>'CO2'!J22</f>
        <v>0</v>
      </c>
      <c r="AN22" s="290">
        <f>IMM!J22</f>
        <v>0</v>
      </c>
      <c r="AO22" s="290">
        <f t="shared" si="29"/>
        <v>0</v>
      </c>
      <c r="AP22" s="87" t="s">
        <v>7</v>
      </c>
      <c r="AQ22" s="88">
        <f t="shared" si="36"/>
        <v>0</v>
      </c>
      <c r="AR22" s="178"/>
      <c r="AS22" s="289">
        <f t="shared" si="37"/>
        <v>0</v>
      </c>
      <c r="AT22" s="309">
        <f t="shared" si="30"/>
        <v>0</v>
      </c>
    </row>
    <row r="23" spans="1:46" ht="17.25" thickBot="1" x14ac:dyDescent="0.35">
      <c r="A23" s="173" t="s">
        <v>274</v>
      </c>
      <c r="B23" s="193">
        <f>data!U15</f>
        <v>27025.090400000001</v>
      </c>
      <c r="C23" s="270">
        <f t="shared" si="12"/>
        <v>0.79152750620368717</v>
      </c>
      <c r="D23" s="186">
        <f t="shared" si="31"/>
        <v>0</v>
      </c>
      <c r="E23" s="188">
        <f>LDR!E23</f>
        <v>501110</v>
      </c>
      <c r="F23" s="193">
        <f t="shared" si="13"/>
        <v>0</v>
      </c>
      <c r="G23" s="193">
        <f>UP!S23</f>
        <v>0</v>
      </c>
      <c r="H23" s="260">
        <f t="shared" si="14"/>
        <v>6.6392657994151789E-4</v>
      </c>
      <c r="I23" s="186">
        <f>data!BK15</f>
        <v>194.43333333333331</v>
      </c>
      <c r="J23" s="186">
        <f>data!BQ15</f>
        <v>292853.66666666669</v>
      </c>
      <c r="K23" s="188">
        <f t="shared" si="32"/>
        <v>0</v>
      </c>
      <c r="L23" s="260">
        <f>data!CC15/100</f>
        <v>0.45566666666666661</v>
      </c>
      <c r="M23" s="186">
        <f>data!BW15</f>
        <v>32882.333333333336</v>
      </c>
      <c r="N23" s="186">
        <f t="shared" si="33"/>
        <v>14983.383222222221</v>
      </c>
      <c r="O23" s="188">
        <f t="shared" si="34"/>
        <v>0</v>
      </c>
      <c r="P23" s="260">
        <f>data!CO15/100</f>
        <v>7.0333333333333317E-2</v>
      </c>
      <c r="Q23" s="186">
        <f>data!CI15</f>
        <v>43197.666666666664</v>
      </c>
      <c r="R23" s="186">
        <f t="shared" si="15"/>
        <v>3038.235888888888</v>
      </c>
      <c r="S23" s="188">
        <f t="shared" si="16"/>
        <v>0</v>
      </c>
      <c r="T23" s="193">
        <f t="shared" si="35"/>
        <v>0</v>
      </c>
      <c r="U23" s="193"/>
      <c r="V23" s="188">
        <f t="shared" si="17"/>
        <v>0</v>
      </c>
      <c r="W23" s="260">
        <f t="shared" si="18"/>
        <v>0</v>
      </c>
      <c r="X23" s="270">
        <f t="shared" si="1"/>
        <v>0</v>
      </c>
      <c r="Y23" s="270">
        <f t="shared" si="19"/>
        <v>0</v>
      </c>
      <c r="Z23" s="270">
        <f t="shared" si="2"/>
        <v>0</v>
      </c>
      <c r="AA23" s="270">
        <f t="shared" si="3"/>
        <v>0</v>
      </c>
      <c r="AB23" s="270">
        <f t="shared" si="4"/>
        <v>0</v>
      </c>
      <c r="AC23" s="276">
        <f t="shared" si="5"/>
        <v>0</v>
      </c>
      <c r="AD23" s="260">
        <f t="shared" si="20"/>
        <v>0</v>
      </c>
      <c r="AE23" s="270">
        <f t="shared" si="21"/>
        <v>0</v>
      </c>
      <c r="AF23" s="270">
        <f t="shared" si="22"/>
        <v>0</v>
      </c>
      <c r="AG23" s="270">
        <f t="shared" si="23"/>
        <v>0</v>
      </c>
      <c r="AH23" s="270">
        <f t="shared" si="24"/>
        <v>0</v>
      </c>
      <c r="AI23" s="270">
        <f t="shared" si="25"/>
        <v>0</v>
      </c>
      <c r="AJ23" s="270">
        <f t="shared" si="26"/>
        <v>0</v>
      </c>
      <c r="AK23" s="276">
        <f t="shared" si="27"/>
        <v>0</v>
      </c>
      <c r="AL23" s="193">
        <f t="shared" si="28"/>
        <v>0</v>
      </c>
      <c r="AM23" s="292">
        <f>'CO2'!J23</f>
        <v>0</v>
      </c>
      <c r="AN23" s="292">
        <f>IMM!J23</f>
        <v>0</v>
      </c>
      <c r="AO23" s="292">
        <f t="shared" si="29"/>
        <v>0</v>
      </c>
      <c r="AP23" s="193" t="s">
        <v>7</v>
      </c>
      <c r="AQ23" s="186">
        <f t="shared" si="36"/>
        <v>0</v>
      </c>
      <c r="AR23" s="188"/>
      <c r="AS23" s="291">
        <f t="shared" si="37"/>
        <v>0</v>
      </c>
      <c r="AT23" s="310">
        <f t="shared" si="30"/>
        <v>0</v>
      </c>
    </row>
    <row r="24" spans="1:46" x14ac:dyDescent="0.3">
      <c r="A24" s="171" t="s">
        <v>24</v>
      </c>
      <c r="B24" s="190">
        <f>data!U16</f>
        <v>20397.606400000001</v>
      </c>
      <c r="C24" s="268"/>
      <c r="D24" s="179">
        <f t="shared" si="31"/>
        <v>0</v>
      </c>
      <c r="E24" s="181">
        <f>LDR!E24</f>
        <v>6527958.666666667</v>
      </c>
      <c r="F24" s="190">
        <f t="shared" si="13"/>
        <v>0</v>
      </c>
      <c r="G24" s="190">
        <f>UP!S24</f>
        <v>0</v>
      </c>
      <c r="H24" s="258">
        <f t="shared" si="14"/>
        <v>7.3608462755989416E-4</v>
      </c>
      <c r="I24" s="179">
        <f>data!BK16</f>
        <v>2810.8000000000006</v>
      </c>
      <c r="J24" s="179">
        <f>data!BQ16</f>
        <v>3818582.6666666665</v>
      </c>
      <c r="K24" s="181">
        <f t="shared" si="32"/>
        <v>0</v>
      </c>
      <c r="L24" s="258">
        <f>data!CC16/100</f>
        <v>0.16166666666666668</v>
      </c>
      <c r="M24" s="179">
        <f>data!BW16</f>
        <v>409898.33333333331</v>
      </c>
      <c r="N24" s="179">
        <f t="shared" si="33"/>
        <v>66266.897222222222</v>
      </c>
      <c r="O24" s="181">
        <f t="shared" si="34"/>
        <v>0</v>
      </c>
      <c r="P24" s="258">
        <f>data!CO16/100</f>
        <v>0.11700000000000001</v>
      </c>
      <c r="Q24" s="179">
        <f>data!CI16</f>
        <v>372856.66666666669</v>
      </c>
      <c r="R24" s="179">
        <f t="shared" si="15"/>
        <v>43624.23</v>
      </c>
      <c r="S24" s="181">
        <f t="shared" si="16"/>
        <v>0</v>
      </c>
      <c r="T24" s="190">
        <f t="shared" si="35"/>
        <v>0</v>
      </c>
      <c r="U24" s="190"/>
      <c r="V24" s="181">
        <f t="shared" si="17"/>
        <v>0</v>
      </c>
      <c r="W24" s="258">
        <f t="shared" si="18"/>
        <v>0</v>
      </c>
      <c r="X24" s="268">
        <f t="shared" si="1"/>
        <v>0</v>
      </c>
      <c r="Y24" s="268">
        <f t="shared" si="19"/>
        <v>0</v>
      </c>
      <c r="Z24" s="268">
        <f t="shared" si="2"/>
        <v>0</v>
      </c>
      <c r="AA24" s="268">
        <f t="shared" si="3"/>
        <v>0</v>
      </c>
      <c r="AB24" s="268">
        <f t="shared" si="4"/>
        <v>0</v>
      </c>
      <c r="AC24" s="274">
        <f t="shared" si="5"/>
        <v>0</v>
      </c>
      <c r="AD24" s="258">
        <f t="shared" si="20"/>
        <v>0</v>
      </c>
      <c r="AE24" s="268">
        <f t="shared" si="21"/>
        <v>0</v>
      </c>
      <c r="AF24" s="268">
        <f t="shared" si="22"/>
        <v>0</v>
      </c>
      <c r="AG24" s="268">
        <f t="shared" si="23"/>
        <v>0</v>
      </c>
      <c r="AH24" s="268">
        <f t="shared" si="24"/>
        <v>0</v>
      </c>
      <c r="AI24" s="268">
        <f t="shared" si="25"/>
        <v>0</v>
      </c>
      <c r="AJ24" s="268">
        <f t="shared" si="26"/>
        <v>0</v>
      </c>
      <c r="AK24" s="274">
        <f t="shared" si="27"/>
        <v>0</v>
      </c>
      <c r="AL24" s="190"/>
      <c r="AM24" s="288"/>
      <c r="AN24" s="288"/>
      <c r="AO24" s="288"/>
      <c r="AP24" s="190"/>
      <c r="AQ24" s="179"/>
      <c r="AR24" s="181"/>
      <c r="AS24" s="287">
        <f>SUM(AS25:AS30)</f>
        <v>0</v>
      </c>
      <c r="AT24" s="308">
        <f t="shared" si="30"/>
        <v>0</v>
      </c>
    </row>
    <row r="25" spans="1:46" x14ac:dyDescent="0.3">
      <c r="A25" s="172" t="s">
        <v>275</v>
      </c>
      <c r="B25" s="87">
        <f>data!U17</f>
        <v>13125.509599999999</v>
      </c>
      <c r="C25" s="269">
        <f t="shared" si="12"/>
        <v>0.38442801587596376</v>
      </c>
      <c r="D25" s="88">
        <f t="shared" si="31"/>
        <v>0</v>
      </c>
      <c r="E25" s="178">
        <f>LDR!E25</f>
        <v>694313.33333333337</v>
      </c>
      <c r="F25" s="87">
        <f t="shared" si="13"/>
        <v>0</v>
      </c>
      <c r="G25" s="87">
        <f>UP!S25</f>
        <v>0</v>
      </c>
      <c r="H25" s="259">
        <f t="shared" si="14"/>
        <v>6.4200677688289437E-4</v>
      </c>
      <c r="I25" s="88">
        <f>data!BK17</f>
        <v>246.5</v>
      </c>
      <c r="J25" s="88">
        <f>data!BQ17</f>
        <v>383952.33333333331</v>
      </c>
      <c r="K25" s="178">
        <f t="shared" si="32"/>
        <v>0</v>
      </c>
      <c r="L25" s="259">
        <f>data!CC17/100</f>
        <v>0.19433333333333333</v>
      </c>
      <c r="M25" s="88">
        <f>data!BW17</f>
        <v>36136.333333333336</v>
      </c>
      <c r="N25" s="88">
        <f t="shared" si="33"/>
        <v>7022.4941111111111</v>
      </c>
      <c r="O25" s="178">
        <f t="shared" si="34"/>
        <v>0</v>
      </c>
      <c r="P25" s="259">
        <f>data!CO17/100</f>
        <v>0.17533333333333334</v>
      </c>
      <c r="Q25" s="88">
        <f>data!CI17</f>
        <v>37774</v>
      </c>
      <c r="R25" s="88">
        <f t="shared" si="15"/>
        <v>6623.0413333333336</v>
      </c>
      <c r="S25" s="178">
        <f t="shared" si="16"/>
        <v>0</v>
      </c>
      <c r="T25" s="87">
        <f t="shared" si="35"/>
        <v>0</v>
      </c>
      <c r="U25" s="87"/>
      <c r="V25" s="178">
        <f t="shared" si="17"/>
        <v>0</v>
      </c>
      <c r="W25" s="259">
        <f t="shared" si="18"/>
        <v>0</v>
      </c>
      <c r="X25" s="269">
        <f t="shared" si="1"/>
        <v>0</v>
      </c>
      <c r="Y25" s="269">
        <f t="shared" si="19"/>
        <v>0</v>
      </c>
      <c r="Z25" s="269">
        <f t="shared" si="2"/>
        <v>0</v>
      </c>
      <c r="AA25" s="269">
        <f t="shared" si="3"/>
        <v>0</v>
      </c>
      <c r="AB25" s="269">
        <f t="shared" si="4"/>
        <v>0</v>
      </c>
      <c r="AC25" s="275">
        <f t="shared" si="5"/>
        <v>0</v>
      </c>
      <c r="AD25" s="259">
        <f t="shared" si="20"/>
        <v>0</v>
      </c>
      <c r="AE25" s="269">
        <f t="shared" si="21"/>
        <v>0</v>
      </c>
      <c r="AF25" s="269">
        <f t="shared" si="22"/>
        <v>0</v>
      </c>
      <c r="AG25" s="269">
        <f t="shared" si="23"/>
        <v>0</v>
      </c>
      <c r="AH25" s="269">
        <f t="shared" si="24"/>
        <v>0</v>
      </c>
      <c r="AI25" s="269">
        <f t="shared" si="25"/>
        <v>0</v>
      </c>
      <c r="AJ25" s="269">
        <f t="shared" si="26"/>
        <v>0</v>
      </c>
      <c r="AK25" s="275">
        <f t="shared" si="27"/>
        <v>0</v>
      </c>
      <c r="AL25" s="87">
        <f t="shared" si="28"/>
        <v>0</v>
      </c>
      <c r="AM25" s="290">
        <f>'CO2'!J25</f>
        <v>0</v>
      </c>
      <c r="AN25" s="290">
        <f>IMM!J25</f>
        <v>0</v>
      </c>
      <c r="AO25" s="290">
        <f t="shared" si="29"/>
        <v>0</v>
      </c>
      <c r="AP25" s="87" t="s">
        <v>6</v>
      </c>
      <c r="AQ25" s="88">
        <f t="shared" si="36"/>
        <v>0</v>
      </c>
      <c r="AR25" s="178"/>
      <c r="AS25" s="289">
        <f t="shared" si="37"/>
        <v>0</v>
      </c>
      <c r="AT25" s="309">
        <f t="shared" si="30"/>
        <v>0</v>
      </c>
    </row>
    <row r="26" spans="1:46" x14ac:dyDescent="0.3">
      <c r="A26" s="172" t="s">
        <v>276</v>
      </c>
      <c r="B26" s="87">
        <f>data!U18</f>
        <v>13957.938399999999</v>
      </c>
      <c r="C26" s="269">
        <f t="shared" si="12"/>
        <v>0.40880870368880184</v>
      </c>
      <c r="D26" s="88">
        <f t="shared" si="31"/>
        <v>0</v>
      </c>
      <c r="E26" s="178">
        <f>LDR!E26</f>
        <v>704762.66666666663</v>
      </c>
      <c r="F26" s="87">
        <f t="shared" si="13"/>
        <v>0</v>
      </c>
      <c r="G26" s="87">
        <f>UP!S26</f>
        <v>0</v>
      </c>
      <c r="H26" s="259">
        <f t="shared" si="14"/>
        <v>7.1626026254846781E-4</v>
      </c>
      <c r="I26" s="88">
        <f>data!BK18</f>
        <v>287.43333333333334</v>
      </c>
      <c r="J26" s="88">
        <f>data!BQ18</f>
        <v>401297.33333333331</v>
      </c>
      <c r="K26" s="178">
        <f t="shared" si="32"/>
        <v>0</v>
      </c>
      <c r="L26" s="259">
        <f>data!CC18/100</f>
        <v>0.15933333333333335</v>
      </c>
      <c r="M26" s="88">
        <f>data!BW18</f>
        <v>38392.333333333336</v>
      </c>
      <c r="N26" s="88">
        <f t="shared" si="33"/>
        <v>6117.1784444444456</v>
      </c>
      <c r="O26" s="178">
        <f t="shared" si="34"/>
        <v>0</v>
      </c>
      <c r="P26" s="259">
        <f>data!CO18/100</f>
        <v>0.10966666666666666</v>
      </c>
      <c r="Q26" s="88">
        <f>data!CI18</f>
        <v>36464</v>
      </c>
      <c r="R26" s="88">
        <f t="shared" si="15"/>
        <v>3998.8853333333332</v>
      </c>
      <c r="S26" s="178">
        <f t="shared" si="16"/>
        <v>0</v>
      </c>
      <c r="T26" s="87">
        <f t="shared" si="35"/>
        <v>0</v>
      </c>
      <c r="U26" s="87"/>
      <c r="V26" s="178">
        <f t="shared" si="17"/>
        <v>0</v>
      </c>
      <c r="W26" s="259">
        <f t="shared" si="18"/>
        <v>0</v>
      </c>
      <c r="X26" s="269">
        <f t="shared" si="1"/>
        <v>0</v>
      </c>
      <c r="Y26" s="269">
        <f t="shared" si="19"/>
        <v>0</v>
      </c>
      <c r="Z26" s="269">
        <f t="shared" si="2"/>
        <v>0</v>
      </c>
      <c r="AA26" s="269">
        <f t="shared" si="3"/>
        <v>0</v>
      </c>
      <c r="AB26" s="269">
        <f t="shared" si="4"/>
        <v>0</v>
      </c>
      <c r="AC26" s="275">
        <f t="shared" si="5"/>
        <v>0</v>
      </c>
      <c r="AD26" s="259">
        <f t="shared" si="20"/>
        <v>0</v>
      </c>
      <c r="AE26" s="269">
        <f t="shared" si="21"/>
        <v>0</v>
      </c>
      <c r="AF26" s="269">
        <f t="shared" si="22"/>
        <v>0</v>
      </c>
      <c r="AG26" s="269">
        <f t="shared" si="23"/>
        <v>0</v>
      </c>
      <c r="AH26" s="269">
        <f t="shared" si="24"/>
        <v>0</v>
      </c>
      <c r="AI26" s="269">
        <f t="shared" si="25"/>
        <v>0</v>
      </c>
      <c r="AJ26" s="269">
        <f t="shared" si="26"/>
        <v>0</v>
      </c>
      <c r="AK26" s="275">
        <f t="shared" si="27"/>
        <v>0</v>
      </c>
      <c r="AL26" s="87">
        <f t="shared" si="28"/>
        <v>0</v>
      </c>
      <c r="AM26" s="290">
        <f>'CO2'!J26</f>
        <v>0</v>
      </c>
      <c r="AN26" s="290">
        <f>IMM!J26</f>
        <v>0</v>
      </c>
      <c r="AO26" s="290">
        <f t="shared" si="29"/>
        <v>0</v>
      </c>
      <c r="AP26" s="87" t="s">
        <v>6</v>
      </c>
      <c r="AQ26" s="88">
        <f t="shared" si="36"/>
        <v>0</v>
      </c>
      <c r="AR26" s="178"/>
      <c r="AS26" s="289">
        <f t="shared" si="37"/>
        <v>0</v>
      </c>
      <c r="AT26" s="309">
        <f t="shared" si="30"/>
        <v>0</v>
      </c>
    </row>
    <row r="27" spans="1:46" x14ac:dyDescent="0.3">
      <c r="A27" s="172" t="s">
        <v>277</v>
      </c>
      <c r="B27" s="87">
        <f>data!U19</f>
        <v>16036.2768</v>
      </c>
      <c r="C27" s="269">
        <f t="shared" si="12"/>
        <v>0.46968035985907541</v>
      </c>
      <c r="D27" s="88">
        <f t="shared" si="31"/>
        <v>0</v>
      </c>
      <c r="E27" s="178">
        <f>LDR!E27</f>
        <v>831799.33333333337</v>
      </c>
      <c r="F27" s="87">
        <f t="shared" si="13"/>
        <v>0</v>
      </c>
      <c r="G27" s="87">
        <f>UP!S27</f>
        <v>0</v>
      </c>
      <c r="H27" s="259">
        <f t="shared" si="14"/>
        <v>7.3483672953223366E-4</v>
      </c>
      <c r="I27" s="88">
        <f>data!BK19</f>
        <v>358.33333333333331</v>
      </c>
      <c r="J27" s="88">
        <f>data!BQ19</f>
        <v>487636.66666666669</v>
      </c>
      <c r="K27" s="178">
        <f t="shared" si="32"/>
        <v>0</v>
      </c>
      <c r="L27" s="259">
        <f>data!CC19/100</f>
        <v>0.21166666666666667</v>
      </c>
      <c r="M27" s="88">
        <f>data!BW19</f>
        <v>50555</v>
      </c>
      <c r="N27" s="88">
        <f t="shared" si="33"/>
        <v>10700.808333333334</v>
      </c>
      <c r="O27" s="178">
        <f t="shared" si="34"/>
        <v>0</v>
      </c>
      <c r="P27" s="259">
        <f>data!CO19/100</f>
        <v>0.1303333333333333</v>
      </c>
      <c r="Q27" s="88">
        <f>data!CI19</f>
        <v>48122.666666666664</v>
      </c>
      <c r="R27" s="88">
        <f t="shared" si="15"/>
        <v>6271.9875555555536</v>
      </c>
      <c r="S27" s="178">
        <f t="shared" si="16"/>
        <v>0</v>
      </c>
      <c r="T27" s="87">
        <f>D27*E27*($T$8-B27)</f>
        <v>0</v>
      </c>
      <c r="U27" s="87"/>
      <c r="V27" s="178">
        <f t="shared" si="17"/>
        <v>0</v>
      </c>
      <c r="W27" s="259">
        <f t="shared" si="18"/>
        <v>0</v>
      </c>
      <c r="X27" s="269">
        <f t="shared" si="1"/>
        <v>0</v>
      </c>
      <c r="Y27" s="269">
        <f t="shared" si="19"/>
        <v>0</v>
      </c>
      <c r="Z27" s="269">
        <f t="shared" si="2"/>
        <v>0</v>
      </c>
      <c r="AA27" s="269">
        <f t="shared" si="3"/>
        <v>0</v>
      </c>
      <c r="AB27" s="269">
        <f t="shared" si="4"/>
        <v>0</v>
      </c>
      <c r="AC27" s="275">
        <f t="shared" si="5"/>
        <v>0</v>
      </c>
      <c r="AD27" s="259">
        <f t="shared" si="20"/>
        <v>0</v>
      </c>
      <c r="AE27" s="269">
        <f t="shared" si="21"/>
        <v>0</v>
      </c>
      <c r="AF27" s="269">
        <f t="shared" si="22"/>
        <v>0</v>
      </c>
      <c r="AG27" s="269">
        <f t="shared" si="23"/>
        <v>0</v>
      </c>
      <c r="AH27" s="269">
        <f t="shared" si="24"/>
        <v>0</v>
      </c>
      <c r="AI27" s="269">
        <f t="shared" si="25"/>
        <v>0</v>
      </c>
      <c r="AJ27" s="269">
        <f t="shared" si="26"/>
        <v>0</v>
      </c>
      <c r="AK27" s="275">
        <f t="shared" si="27"/>
        <v>0</v>
      </c>
      <c r="AL27" s="87">
        <f t="shared" si="28"/>
        <v>0</v>
      </c>
      <c r="AM27" s="290">
        <f>'CO2'!J27</f>
        <v>0</v>
      </c>
      <c r="AN27" s="290">
        <f>IMM!J27</f>
        <v>0</v>
      </c>
      <c r="AO27" s="290">
        <f t="shared" si="29"/>
        <v>0</v>
      </c>
      <c r="AP27" s="87" t="s">
        <v>6</v>
      </c>
      <c r="AQ27" s="88">
        <f t="shared" si="36"/>
        <v>0</v>
      </c>
      <c r="AR27" s="178"/>
      <c r="AS27" s="289">
        <f t="shared" si="37"/>
        <v>0</v>
      </c>
      <c r="AT27" s="309">
        <f t="shared" si="30"/>
        <v>0</v>
      </c>
    </row>
    <row r="28" spans="1:46" x14ac:dyDescent="0.3">
      <c r="A28" s="172" t="s">
        <v>278</v>
      </c>
      <c r="B28" s="87">
        <f>data!U20</f>
        <v>16389.6728</v>
      </c>
      <c r="C28" s="269">
        <f t="shared" si="12"/>
        <v>0.48003083974432897</v>
      </c>
      <c r="D28" s="88">
        <f t="shared" si="31"/>
        <v>0</v>
      </c>
      <c r="E28" s="178">
        <f>LDR!E28</f>
        <v>958875.33333333337</v>
      </c>
      <c r="F28" s="87">
        <f t="shared" si="13"/>
        <v>0</v>
      </c>
      <c r="G28" s="87">
        <f>UP!S28</f>
        <v>0</v>
      </c>
      <c r="H28" s="259">
        <f t="shared" si="14"/>
        <v>7.2236698881815496E-4</v>
      </c>
      <c r="I28" s="88">
        <f>data!BK20</f>
        <v>394.20000000000005</v>
      </c>
      <c r="J28" s="88">
        <f>data!BQ20</f>
        <v>545706</v>
      </c>
      <c r="K28" s="178">
        <f t="shared" si="32"/>
        <v>0</v>
      </c>
      <c r="L28" s="259">
        <f>data!CC20/100</f>
        <v>0.217</v>
      </c>
      <c r="M28" s="88">
        <f>data!BW20</f>
        <v>56512.666666666664</v>
      </c>
      <c r="N28" s="88">
        <f t="shared" si="33"/>
        <v>12263.248666666666</v>
      </c>
      <c r="O28" s="178">
        <f t="shared" si="34"/>
        <v>0</v>
      </c>
      <c r="P28" s="259">
        <f>data!CO20/100</f>
        <v>0.215</v>
      </c>
      <c r="Q28" s="88">
        <f>data!CI20</f>
        <v>52920.666666666664</v>
      </c>
      <c r="R28" s="88">
        <f t="shared" si="15"/>
        <v>11377.943333333333</v>
      </c>
      <c r="S28" s="178">
        <f t="shared" si="16"/>
        <v>0</v>
      </c>
      <c r="T28" s="87">
        <f t="shared" si="35"/>
        <v>0</v>
      </c>
      <c r="U28" s="87"/>
      <c r="V28" s="178">
        <f t="shared" si="17"/>
        <v>0</v>
      </c>
      <c r="W28" s="259">
        <f t="shared" si="18"/>
        <v>0</v>
      </c>
      <c r="X28" s="269">
        <f t="shared" si="1"/>
        <v>0</v>
      </c>
      <c r="Y28" s="269">
        <f t="shared" si="19"/>
        <v>0</v>
      </c>
      <c r="Z28" s="269">
        <f t="shared" si="2"/>
        <v>0</v>
      </c>
      <c r="AA28" s="269">
        <f t="shared" si="3"/>
        <v>0</v>
      </c>
      <c r="AB28" s="269">
        <f t="shared" si="4"/>
        <v>0</v>
      </c>
      <c r="AC28" s="275">
        <f t="shared" si="5"/>
        <v>0</v>
      </c>
      <c r="AD28" s="259">
        <f t="shared" si="20"/>
        <v>0</v>
      </c>
      <c r="AE28" s="269">
        <f t="shared" si="21"/>
        <v>0</v>
      </c>
      <c r="AF28" s="269">
        <f t="shared" si="22"/>
        <v>0</v>
      </c>
      <c r="AG28" s="269">
        <f t="shared" si="23"/>
        <v>0</v>
      </c>
      <c r="AH28" s="269">
        <f t="shared" si="24"/>
        <v>0</v>
      </c>
      <c r="AI28" s="269">
        <f t="shared" si="25"/>
        <v>0</v>
      </c>
      <c r="AJ28" s="269">
        <f t="shared" si="26"/>
        <v>0</v>
      </c>
      <c r="AK28" s="275">
        <f t="shared" si="27"/>
        <v>0</v>
      </c>
      <c r="AL28" s="87">
        <f t="shared" si="28"/>
        <v>0</v>
      </c>
      <c r="AM28" s="290">
        <f>'CO2'!J28</f>
        <v>0</v>
      </c>
      <c r="AN28" s="290">
        <f>IMM!J28</f>
        <v>0</v>
      </c>
      <c r="AO28" s="290">
        <f t="shared" si="29"/>
        <v>0</v>
      </c>
      <c r="AP28" s="87" t="s">
        <v>6</v>
      </c>
      <c r="AQ28" s="88">
        <f t="shared" si="36"/>
        <v>0</v>
      </c>
      <c r="AR28" s="178"/>
      <c r="AS28" s="289">
        <f t="shared" si="37"/>
        <v>0</v>
      </c>
      <c r="AT28" s="309">
        <f t="shared" si="30"/>
        <v>0</v>
      </c>
    </row>
    <row r="29" spans="1:46" x14ac:dyDescent="0.3">
      <c r="A29" s="172" t="s">
        <v>279</v>
      </c>
      <c r="B29" s="87">
        <f>data!U21</f>
        <v>32768.968800000002</v>
      </c>
      <c r="C29" s="269">
        <f t="shared" si="12"/>
        <v>0.95975775737388225</v>
      </c>
      <c r="D29" s="88">
        <f t="shared" si="31"/>
        <v>0</v>
      </c>
      <c r="E29" s="178">
        <f>LDR!E29</f>
        <v>2025964.6666666667</v>
      </c>
      <c r="F29" s="87">
        <f t="shared" si="13"/>
        <v>0</v>
      </c>
      <c r="G29" s="87">
        <f>UP!S29</f>
        <v>0</v>
      </c>
      <c r="H29" s="259">
        <f t="shared" si="14"/>
        <v>7.9121175214704137E-4</v>
      </c>
      <c r="I29" s="88">
        <f>data!BK21</f>
        <v>974.9</v>
      </c>
      <c r="J29" s="88">
        <f>data!BQ21</f>
        <v>1232160.6666666667</v>
      </c>
      <c r="K29" s="178">
        <f t="shared" si="32"/>
        <v>0</v>
      </c>
      <c r="L29" s="259">
        <f>data!CC21/100</f>
        <v>7.7333333333333337E-2</v>
      </c>
      <c r="M29" s="88">
        <f>data!BW21</f>
        <v>148901</v>
      </c>
      <c r="N29" s="88">
        <f t="shared" si="33"/>
        <v>11515.010666666667</v>
      </c>
      <c r="O29" s="178">
        <f t="shared" si="34"/>
        <v>0</v>
      </c>
      <c r="P29" s="259">
        <f>data!CO21/100</f>
        <v>6.3E-2</v>
      </c>
      <c r="Q29" s="88">
        <f>data!CI21</f>
        <v>123639.33333333333</v>
      </c>
      <c r="R29" s="88">
        <f t="shared" si="15"/>
        <v>7789.2779999999993</v>
      </c>
      <c r="S29" s="178">
        <f t="shared" si="16"/>
        <v>0</v>
      </c>
      <c r="T29" s="87">
        <f t="shared" si="35"/>
        <v>0</v>
      </c>
      <c r="U29" s="87"/>
      <c r="V29" s="178">
        <f t="shared" si="17"/>
        <v>0</v>
      </c>
      <c r="W29" s="259">
        <f t="shared" si="18"/>
        <v>0</v>
      </c>
      <c r="X29" s="269">
        <f t="shared" si="1"/>
        <v>0</v>
      </c>
      <c r="Y29" s="269">
        <f t="shared" si="19"/>
        <v>0</v>
      </c>
      <c r="Z29" s="269">
        <f t="shared" si="2"/>
        <v>0</v>
      </c>
      <c r="AA29" s="269">
        <f t="shared" si="3"/>
        <v>0</v>
      </c>
      <c r="AB29" s="269">
        <f t="shared" si="4"/>
        <v>0</v>
      </c>
      <c r="AC29" s="275">
        <f t="shared" si="5"/>
        <v>0</v>
      </c>
      <c r="AD29" s="259">
        <f t="shared" si="20"/>
        <v>0</v>
      </c>
      <c r="AE29" s="269">
        <f t="shared" si="21"/>
        <v>0</v>
      </c>
      <c r="AF29" s="269">
        <f t="shared" si="22"/>
        <v>0</v>
      </c>
      <c r="AG29" s="269">
        <f t="shared" si="23"/>
        <v>0</v>
      </c>
      <c r="AH29" s="269">
        <f t="shared" si="24"/>
        <v>0</v>
      </c>
      <c r="AI29" s="269">
        <f t="shared" si="25"/>
        <v>0</v>
      </c>
      <c r="AJ29" s="269">
        <f t="shared" si="26"/>
        <v>0</v>
      </c>
      <c r="AK29" s="275">
        <f t="shared" si="27"/>
        <v>0</v>
      </c>
      <c r="AL29" s="87">
        <f t="shared" si="28"/>
        <v>0</v>
      </c>
      <c r="AM29" s="290">
        <f>'CO2'!J29</f>
        <v>0</v>
      </c>
      <c r="AN29" s="290">
        <f>IMM!J29</f>
        <v>0</v>
      </c>
      <c r="AO29" s="290">
        <f t="shared" si="29"/>
        <v>0</v>
      </c>
      <c r="AP29" s="87" t="s">
        <v>6</v>
      </c>
      <c r="AQ29" s="88">
        <f t="shared" si="36"/>
        <v>0</v>
      </c>
      <c r="AR29" s="178"/>
      <c r="AS29" s="289">
        <f t="shared" si="37"/>
        <v>0</v>
      </c>
      <c r="AT29" s="309">
        <f t="shared" si="30"/>
        <v>0</v>
      </c>
    </row>
    <row r="30" spans="1:46" ht="17.25" thickBot="1" x14ac:dyDescent="0.35">
      <c r="A30" s="173" t="s">
        <v>280</v>
      </c>
      <c r="B30" s="193">
        <f>data!U22</f>
        <v>14202.847199999998</v>
      </c>
      <c r="C30" s="270">
        <f t="shared" si="12"/>
        <v>0.41598174358772988</v>
      </c>
      <c r="D30" s="186">
        <f t="shared" si="31"/>
        <v>0</v>
      </c>
      <c r="E30" s="188">
        <f>LDR!E30</f>
        <v>1312243.3333333333</v>
      </c>
      <c r="F30" s="193">
        <f t="shared" si="13"/>
        <v>0</v>
      </c>
      <c r="G30" s="193">
        <f>UP!S30</f>
        <v>0</v>
      </c>
      <c r="H30" s="260">
        <f t="shared" si="14"/>
        <v>7.155666903553696E-4</v>
      </c>
      <c r="I30" s="186">
        <f>data!BK22</f>
        <v>549.43333333333328</v>
      </c>
      <c r="J30" s="186">
        <f>data!BQ22</f>
        <v>767829.66666666663</v>
      </c>
      <c r="K30" s="188">
        <f t="shared" si="32"/>
        <v>0</v>
      </c>
      <c r="L30" s="260">
        <f>data!CC22/100</f>
        <v>0.21033333333333334</v>
      </c>
      <c r="M30" s="186">
        <f>data!BW22</f>
        <v>79401</v>
      </c>
      <c r="N30" s="186">
        <f t="shared" si="33"/>
        <v>16700.677</v>
      </c>
      <c r="O30" s="188">
        <f t="shared" si="34"/>
        <v>0</v>
      </c>
      <c r="P30" s="260">
        <f>data!CO22/100</f>
        <v>0.12299999999999998</v>
      </c>
      <c r="Q30" s="186">
        <f>data!CI22</f>
        <v>73936</v>
      </c>
      <c r="R30" s="186">
        <f t="shared" si="15"/>
        <v>9094.1279999999988</v>
      </c>
      <c r="S30" s="188">
        <f t="shared" si="16"/>
        <v>0</v>
      </c>
      <c r="T30" s="193">
        <f t="shared" si="35"/>
        <v>0</v>
      </c>
      <c r="U30" s="193"/>
      <c r="V30" s="188">
        <f t="shared" si="17"/>
        <v>0</v>
      </c>
      <c r="W30" s="260">
        <f t="shared" si="18"/>
        <v>0</v>
      </c>
      <c r="X30" s="270">
        <f t="shared" si="1"/>
        <v>0</v>
      </c>
      <c r="Y30" s="270">
        <f t="shared" si="19"/>
        <v>0</v>
      </c>
      <c r="Z30" s="270">
        <f t="shared" si="2"/>
        <v>0</v>
      </c>
      <c r="AA30" s="270">
        <f t="shared" si="3"/>
        <v>0</v>
      </c>
      <c r="AB30" s="270">
        <f t="shared" si="4"/>
        <v>0</v>
      </c>
      <c r="AC30" s="276">
        <f t="shared" si="5"/>
        <v>0</v>
      </c>
      <c r="AD30" s="260">
        <f t="shared" si="20"/>
        <v>0</v>
      </c>
      <c r="AE30" s="270">
        <f t="shared" si="21"/>
        <v>0</v>
      </c>
      <c r="AF30" s="270">
        <f t="shared" si="22"/>
        <v>0</v>
      </c>
      <c r="AG30" s="270">
        <f t="shared" si="23"/>
        <v>0</v>
      </c>
      <c r="AH30" s="270">
        <f t="shared" si="24"/>
        <v>0</v>
      </c>
      <c r="AI30" s="270">
        <f t="shared" si="25"/>
        <v>0</v>
      </c>
      <c r="AJ30" s="270">
        <f t="shared" si="26"/>
        <v>0</v>
      </c>
      <c r="AK30" s="276">
        <f t="shared" si="27"/>
        <v>0</v>
      </c>
      <c r="AL30" s="193">
        <f t="shared" si="28"/>
        <v>0</v>
      </c>
      <c r="AM30" s="292">
        <f>'CO2'!J30</f>
        <v>0</v>
      </c>
      <c r="AN30" s="292">
        <f>IMM!J30</f>
        <v>0</v>
      </c>
      <c r="AO30" s="292">
        <f t="shared" si="29"/>
        <v>0</v>
      </c>
      <c r="AP30" s="193" t="s">
        <v>6</v>
      </c>
      <c r="AQ30" s="186">
        <f t="shared" si="36"/>
        <v>0</v>
      </c>
      <c r="AR30" s="188"/>
      <c r="AS30" s="291">
        <f t="shared" si="37"/>
        <v>0</v>
      </c>
      <c r="AT30" s="310">
        <f t="shared" si="30"/>
        <v>0</v>
      </c>
    </row>
    <row r="31" spans="1:46" x14ac:dyDescent="0.3">
      <c r="A31" s="171" t="s">
        <v>281</v>
      </c>
      <c r="B31" s="190">
        <f>data!U23</f>
        <v>31636.061599999997</v>
      </c>
      <c r="C31" s="268"/>
      <c r="D31" s="179">
        <f t="shared" si="31"/>
        <v>0</v>
      </c>
      <c r="E31" s="181">
        <f>LDR!E31</f>
        <v>10568494</v>
      </c>
      <c r="F31" s="190">
        <f t="shared" si="13"/>
        <v>0</v>
      </c>
      <c r="G31" s="190">
        <f>UP!S31</f>
        <v>0</v>
      </c>
      <c r="H31" s="258">
        <f t="shared" si="14"/>
        <v>8.0810277454627347E-4</v>
      </c>
      <c r="I31" s="179">
        <f>data!BK23</f>
        <v>5036.3666666666659</v>
      </c>
      <c r="J31" s="179">
        <f>data!BQ23</f>
        <v>6232334.333333333</v>
      </c>
      <c r="K31" s="181">
        <f t="shared" si="32"/>
        <v>0</v>
      </c>
      <c r="L31" s="258">
        <f>data!CC23/100</f>
        <v>0.36</v>
      </c>
      <c r="M31" s="179">
        <f>data!BW23</f>
        <v>696762.66666666663</v>
      </c>
      <c r="N31" s="179">
        <f t="shared" si="33"/>
        <v>250834.55999999997</v>
      </c>
      <c r="O31" s="181">
        <f t="shared" si="34"/>
        <v>0</v>
      </c>
      <c r="P31" s="258">
        <f>data!CO23/100</f>
        <v>6.7333333333333328E-2</v>
      </c>
      <c r="Q31" s="179">
        <f>data!CI23</f>
        <v>668109.66666666663</v>
      </c>
      <c r="R31" s="179">
        <f t="shared" si="15"/>
        <v>44986.05088888888</v>
      </c>
      <c r="S31" s="181">
        <f t="shared" si="16"/>
        <v>0</v>
      </c>
      <c r="T31" s="190">
        <f t="shared" si="35"/>
        <v>0</v>
      </c>
      <c r="U31" s="190"/>
      <c r="V31" s="181">
        <f t="shared" si="17"/>
        <v>0</v>
      </c>
      <c r="W31" s="258">
        <f t="shared" si="18"/>
        <v>0</v>
      </c>
      <c r="X31" s="268">
        <f t="shared" si="1"/>
        <v>0</v>
      </c>
      <c r="Y31" s="268">
        <f t="shared" si="19"/>
        <v>0</v>
      </c>
      <c r="Z31" s="268">
        <f t="shared" si="2"/>
        <v>0</v>
      </c>
      <c r="AA31" s="268">
        <f t="shared" si="3"/>
        <v>0</v>
      </c>
      <c r="AB31" s="268">
        <f t="shared" si="4"/>
        <v>0</v>
      </c>
      <c r="AC31" s="274">
        <f t="shared" si="5"/>
        <v>0</v>
      </c>
      <c r="AD31" s="258">
        <f t="shared" si="20"/>
        <v>0</v>
      </c>
      <c r="AE31" s="268">
        <f t="shared" si="21"/>
        <v>0</v>
      </c>
      <c r="AF31" s="268">
        <f t="shared" si="22"/>
        <v>0</v>
      </c>
      <c r="AG31" s="268">
        <f t="shared" si="23"/>
        <v>0</v>
      </c>
      <c r="AH31" s="268">
        <f t="shared" si="24"/>
        <v>0</v>
      </c>
      <c r="AI31" s="268">
        <f t="shared" si="25"/>
        <v>0</v>
      </c>
      <c r="AJ31" s="268">
        <f t="shared" si="26"/>
        <v>0</v>
      </c>
      <c r="AK31" s="274">
        <f t="shared" si="27"/>
        <v>0</v>
      </c>
      <c r="AL31" s="190"/>
      <c r="AM31" s="288"/>
      <c r="AN31" s="288"/>
      <c r="AO31" s="288"/>
      <c r="AP31" s="190"/>
      <c r="AQ31" s="179"/>
      <c r="AR31" s="181"/>
      <c r="AS31" s="287">
        <f>SUM(AS32:AS39)</f>
        <v>5980818.2582897106</v>
      </c>
      <c r="AT31" s="308">
        <f t="shared" si="30"/>
        <v>41865727.808027975</v>
      </c>
    </row>
    <row r="32" spans="1:46" x14ac:dyDescent="0.3">
      <c r="A32" s="172" t="s">
        <v>282</v>
      </c>
      <c r="B32" s="87">
        <f>data!U24</f>
        <v>72599.764800000004</v>
      </c>
      <c r="C32" s="269">
        <f t="shared" si="12"/>
        <v>2.1263466627707648</v>
      </c>
      <c r="D32" s="88">
        <f t="shared" si="31"/>
        <v>1</v>
      </c>
      <c r="E32" s="178">
        <f>LDR!E32</f>
        <v>1286365.3333333333</v>
      </c>
      <c r="F32" s="87">
        <f t="shared" si="13"/>
        <v>1286365.3333333333</v>
      </c>
      <c r="G32" s="87">
        <f>UP!S32</f>
        <v>0</v>
      </c>
      <c r="H32" s="259">
        <f t="shared" si="14"/>
        <v>8.5103650235043285E-4</v>
      </c>
      <c r="I32" s="88">
        <f>data!BK24</f>
        <v>662.6</v>
      </c>
      <c r="J32" s="88">
        <f>data!BQ24</f>
        <v>778580</v>
      </c>
      <c r="K32" s="178">
        <f t="shared" si="32"/>
        <v>0</v>
      </c>
      <c r="L32" s="259">
        <f>data!CC24/100</f>
        <v>0.61733333333333329</v>
      </c>
      <c r="M32" s="88">
        <f>data!BW24</f>
        <v>100662.33333333333</v>
      </c>
      <c r="N32" s="88">
        <f t="shared" si="33"/>
        <v>62142.213777777768</v>
      </c>
      <c r="O32" s="178">
        <f t="shared" si="34"/>
        <v>0</v>
      </c>
      <c r="P32" s="259">
        <f>data!CO24/100</f>
        <v>1.9000000000000003E-2</v>
      </c>
      <c r="Q32" s="88">
        <f>data!CI24</f>
        <v>75123.666666666672</v>
      </c>
      <c r="R32" s="88">
        <f t="shared" si="15"/>
        <v>1427.349666666667</v>
      </c>
      <c r="S32" s="178">
        <f t="shared" si="16"/>
        <v>0</v>
      </c>
      <c r="T32" s="87">
        <f t="shared" si="35"/>
        <v>21691812932.145058</v>
      </c>
      <c r="U32" s="87"/>
      <c r="V32" s="178">
        <f t="shared" si="17"/>
        <v>0</v>
      </c>
      <c r="W32" s="259">
        <f t="shared" si="18"/>
        <v>6.43031665684053E-3</v>
      </c>
      <c r="X32" s="269">
        <f t="shared" si="1"/>
        <v>0</v>
      </c>
      <c r="Y32" s="269">
        <f t="shared" si="19"/>
        <v>0</v>
      </c>
      <c r="Z32" s="269">
        <f t="shared" si="2"/>
        <v>0</v>
      </c>
      <c r="AA32" s="269">
        <f t="shared" si="3"/>
        <v>0</v>
      </c>
      <c r="AB32" s="269">
        <f t="shared" si="4"/>
        <v>2.4283284807569698E-3</v>
      </c>
      <c r="AC32" s="275">
        <f t="shared" si="5"/>
        <v>0</v>
      </c>
      <c r="AD32" s="259">
        <f t="shared" si="20"/>
        <v>1.2860633313681062E-3</v>
      </c>
      <c r="AE32" s="269">
        <f t="shared" si="21"/>
        <v>0</v>
      </c>
      <c r="AF32" s="269">
        <f t="shared" si="22"/>
        <v>0</v>
      </c>
      <c r="AG32" s="269">
        <f t="shared" si="23"/>
        <v>0</v>
      </c>
      <c r="AH32" s="269">
        <f t="shared" si="24"/>
        <v>0</v>
      </c>
      <c r="AI32" s="269">
        <f t="shared" si="25"/>
        <v>1.8212463605677274E-4</v>
      </c>
      <c r="AJ32" s="269">
        <f t="shared" si="26"/>
        <v>0</v>
      </c>
      <c r="AK32" s="275">
        <f t="shared" si="27"/>
        <v>1.4681879674248788E-3</v>
      </c>
      <c r="AL32" s="87">
        <f t="shared" si="28"/>
        <v>4464339.5208183797</v>
      </c>
      <c r="AM32" s="290">
        <f>'CO2'!J32</f>
        <v>1306924.0641224128</v>
      </c>
      <c r="AN32" s="290">
        <f>IMM!J32</f>
        <v>209554.673348918</v>
      </c>
      <c r="AO32" s="290">
        <f t="shared" si="29"/>
        <v>5980818.2582897106</v>
      </c>
      <c r="AP32" s="87" t="s">
        <v>8</v>
      </c>
      <c r="AQ32" s="88">
        <f>IF(D32,IF(AP32="LDR",1,0),0)</f>
        <v>0</v>
      </c>
      <c r="AR32" s="178"/>
      <c r="AS32" s="289">
        <f t="shared" si="37"/>
        <v>5980818.2582897106</v>
      </c>
      <c r="AT32" s="309">
        <f t="shared" si="30"/>
        <v>41865727.808027975</v>
      </c>
    </row>
    <row r="33" spans="1:46" x14ac:dyDescent="0.3">
      <c r="A33" s="172" t="s">
        <v>283</v>
      </c>
      <c r="B33" s="87">
        <f>data!U25</f>
        <v>27342.079199999996</v>
      </c>
      <c r="C33" s="269">
        <f t="shared" si="12"/>
        <v>0.80081166957353467</v>
      </c>
      <c r="D33" s="88">
        <f t="shared" si="31"/>
        <v>0</v>
      </c>
      <c r="E33" s="178">
        <f>LDR!E33</f>
        <v>1381517.6666666667</v>
      </c>
      <c r="F33" s="87">
        <f t="shared" si="13"/>
        <v>0</v>
      </c>
      <c r="G33" s="87">
        <f>UP!S33</f>
        <v>0</v>
      </c>
      <c r="H33" s="259">
        <f t="shared" si="14"/>
        <v>8.3044717622012475E-4</v>
      </c>
      <c r="I33" s="88">
        <f>data!BK25</f>
        <v>672.1</v>
      </c>
      <c r="J33" s="88">
        <f>data!BQ25</f>
        <v>809323</v>
      </c>
      <c r="K33" s="178">
        <f t="shared" si="32"/>
        <v>0</v>
      </c>
      <c r="L33" s="259">
        <f>data!CC25/100</f>
        <v>0.314</v>
      </c>
      <c r="M33" s="88">
        <f>data!BW25</f>
        <v>88090.333333333328</v>
      </c>
      <c r="N33" s="88">
        <f t="shared" si="33"/>
        <v>27660.364666666665</v>
      </c>
      <c r="O33" s="178">
        <f t="shared" si="34"/>
        <v>0</v>
      </c>
      <c r="P33" s="259">
        <f>data!CO25/100</f>
        <v>5.6666666666666671E-2</v>
      </c>
      <c r="Q33" s="88">
        <f>data!CI25</f>
        <v>84660.666666666672</v>
      </c>
      <c r="R33" s="88">
        <f t="shared" si="15"/>
        <v>4797.4377777777781</v>
      </c>
      <c r="S33" s="178">
        <f t="shared" si="16"/>
        <v>0</v>
      </c>
      <c r="T33" s="87">
        <f t="shared" si="35"/>
        <v>0</v>
      </c>
      <c r="U33" s="87"/>
      <c r="V33" s="178">
        <f t="shared" si="17"/>
        <v>0</v>
      </c>
      <c r="W33" s="259">
        <f t="shared" si="18"/>
        <v>0</v>
      </c>
      <c r="X33" s="269">
        <f t="shared" si="1"/>
        <v>0</v>
      </c>
      <c r="Y33" s="269">
        <f t="shared" si="19"/>
        <v>0</v>
      </c>
      <c r="Z33" s="269">
        <f t="shared" si="2"/>
        <v>0</v>
      </c>
      <c r="AA33" s="269">
        <f t="shared" si="3"/>
        <v>0</v>
      </c>
      <c r="AB33" s="269">
        <f t="shared" si="4"/>
        <v>0</v>
      </c>
      <c r="AC33" s="275">
        <f t="shared" si="5"/>
        <v>0</v>
      </c>
      <c r="AD33" s="259">
        <f t="shared" si="20"/>
        <v>0</v>
      </c>
      <c r="AE33" s="269">
        <f t="shared" si="21"/>
        <v>0</v>
      </c>
      <c r="AF33" s="269">
        <f t="shared" si="22"/>
        <v>0</v>
      </c>
      <c r="AG33" s="269">
        <f t="shared" si="23"/>
        <v>0</v>
      </c>
      <c r="AH33" s="269">
        <f t="shared" si="24"/>
        <v>0</v>
      </c>
      <c r="AI33" s="269">
        <f t="shared" si="25"/>
        <v>0</v>
      </c>
      <c r="AJ33" s="269">
        <f t="shared" si="26"/>
        <v>0</v>
      </c>
      <c r="AK33" s="275">
        <f t="shared" si="27"/>
        <v>0</v>
      </c>
      <c r="AL33" s="87">
        <f t="shared" si="28"/>
        <v>0</v>
      </c>
      <c r="AM33" s="290">
        <f>'CO2'!J33</f>
        <v>0</v>
      </c>
      <c r="AN33" s="290">
        <f>IMM!J33</f>
        <v>0</v>
      </c>
      <c r="AO33" s="290">
        <f t="shared" si="29"/>
        <v>0</v>
      </c>
      <c r="AP33" s="87" t="s">
        <v>6</v>
      </c>
      <c r="AQ33" s="88">
        <f t="shared" si="36"/>
        <v>0</v>
      </c>
      <c r="AR33" s="178"/>
      <c r="AS33" s="289">
        <f t="shared" si="37"/>
        <v>0</v>
      </c>
      <c r="AT33" s="309">
        <f t="shared" si="30"/>
        <v>0</v>
      </c>
    </row>
    <row r="34" spans="1:46" x14ac:dyDescent="0.3">
      <c r="A34" s="172" t="s">
        <v>284</v>
      </c>
      <c r="B34" s="87">
        <f>data!U26</f>
        <v>26238.316800000001</v>
      </c>
      <c r="C34" s="269">
        <f t="shared" si="12"/>
        <v>0.76848399603082584</v>
      </c>
      <c r="D34" s="88">
        <f t="shared" si="31"/>
        <v>0</v>
      </c>
      <c r="E34" s="178">
        <f>LDR!E34</f>
        <v>1220838.6666666667</v>
      </c>
      <c r="F34" s="87">
        <f t="shared" si="13"/>
        <v>0</v>
      </c>
      <c r="G34" s="87">
        <f>UP!S34</f>
        <v>0</v>
      </c>
      <c r="H34" s="259">
        <f t="shared" si="14"/>
        <v>8.1560756446054394E-4</v>
      </c>
      <c r="I34" s="88">
        <f>data!BK26</f>
        <v>585.26666666666677</v>
      </c>
      <c r="J34" s="88">
        <f>data!BQ26</f>
        <v>717583.66666666663</v>
      </c>
      <c r="K34" s="178">
        <f t="shared" si="32"/>
        <v>0</v>
      </c>
      <c r="L34" s="259">
        <f>data!CC26/100</f>
        <v>0.27733333333333332</v>
      </c>
      <c r="M34" s="88">
        <f>data!BW26</f>
        <v>78852</v>
      </c>
      <c r="N34" s="88">
        <f t="shared" si="33"/>
        <v>21868.288</v>
      </c>
      <c r="O34" s="178">
        <f t="shared" si="34"/>
        <v>0</v>
      </c>
      <c r="P34" s="259">
        <f>data!CO26/100</f>
        <v>7.9333333333333339E-2</v>
      </c>
      <c r="Q34" s="88">
        <f>data!CI26</f>
        <v>76953.666666666672</v>
      </c>
      <c r="R34" s="88">
        <f t="shared" si="15"/>
        <v>6104.9908888888895</v>
      </c>
      <c r="S34" s="178">
        <f t="shared" si="16"/>
        <v>0</v>
      </c>
      <c r="T34" s="87">
        <f t="shared" si="35"/>
        <v>0</v>
      </c>
      <c r="U34" s="87"/>
      <c r="V34" s="178">
        <f t="shared" si="17"/>
        <v>0</v>
      </c>
      <c r="W34" s="259">
        <f t="shared" si="18"/>
        <v>0</v>
      </c>
      <c r="X34" s="269">
        <f t="shared" si="1"/>
        <v>0</v>
      </c>
      <c r="Y34" s="269">
        <f t="shared" si="19"/>
        <v>0</v>
      </c>
      <c r="Z34" s="269">
        <f t="shared" si="2"/>
        <v>0</v>
      </c>
      <c r="AA34" s="269">
        <f t="shared" si="3"/>
        <v>0</v>
      </c>
      <c r="AB34" s="269">
        <f t="shared" si="4"/>
        <v>0</v>
      </c>
      <c r="AC34" s="275">
        <f t="shared" si="5"/>
        <v>0</v>
      </c>
      <c r="AD34" s="259">
        <f t="shared" si="20"/>
        <v>0</v>
      </c>
      <c r="AE34" s="269">
        <f t="shared" si="21"/>
        <v>0</v>
      </c>
      <c r="AF34" s="269">
        <f t="shared" si="22"/>
        <v>0</v>
      </c>
      <c r="AG34" s="269">
        <f t="shared" si="23"/>
        <v>0</v>
      </c>
      <c r="AH34" s="269">
        <f t="shared" si="24"/>
        <v>0</v>
      </c>
      <c r="AI34" s="269">
        <f t="shared" si="25"/>
        <v>0</v>
      </c>
      <c r="AJ34" s="269">
        <f t="shared" si="26"/>
        <v>0</v>
      </c>
      <c r="AK34" s="275">
        <f t="shared" si="27"/>
        <v>0</v>
      </c>
      <c r="AL34" s="87">
        <f t="shared" si="28"/>
        <v>0</v>
      </c>
      <c r="AM34" s="290">
        <f>'CO2'!J34</f>
        <v>0</v>
      </c>
      <c r="AN34" s="290">
        <f>IMM!J34</f>
        <v>0</v>
      </c>
      <c r="AO34" s="290">
        <f t="shared" si="29"/>
        <v>0</v>
      </c>
      <c r="AP34" s="87" t="s">
        <v>6</v>
      </c>
      <c r="AQ34" s="88">
        <f t="shared" si="36"/>
        <v>0</v>
      </c>
      <c r="AR34" s="178"/>
      <c r="AS34" s="289">
        <f t="shared" si="37"/>
        <v>0</v>
      </c>
      <c r="AT34" s="309">
        <f t="shared" si="30"/>
        <v>0</v>
      </c>
    </row>
    <row r="35" spans="1:46" x14ac:dyDescent="0.3">
      <c r="A35" s="172" t="s">
        <v>285</v>
      </c>
      <c r="B35" s="87">
        <f>data!U27</f>
        <v>21310.384000000002</v>
      </c>
      <c r="C35" s="269">
        <f t="shared" si="12"/>
        <v>0.62415166255143983</v>
      </c>
      <c r="D35" s="88">
        <f t="shared" si="31"/>
        <v>0</v>
      </c>
      <c r="E35" s="178">
        <f>LDR!E35</f>
        <v>1094781</v>
      </c>
      <c r="F35" s="87">
        <f t="shared" si="13"/>
        <v>0</v>
      </c>
      <c r="G35" s="87">
        <f>UP!S35</f>
        <v>0</v>
      </c>
      <c r="H35" s="259">
        <f t="shared" si="14"/>
        <v>7.8395854138890047E-4</v>
      </c>
      <c r="I35" s="88">
        <f>data!BK27</f>
        <v>506.06666666666661</v>
      </c>
      <c r="J35" s="88">
        <f>data!BQ27</f>
        <v>645527.33333333337</v>
      </c>
      <c r="K35" s="178">
        <f t="shared" si="32"/>
        <v>0</v>
      </c>
      <c r="L35" s="259">
        <f>data!CC27/100</f>
        <v>0.19500000000000003</v>
      </c>
      <c r="M35" s="88">
        <f>data!BW27</f>
        <v>68670.666666666672</v>
      </c>
      <c r="N35" s="88">
        <f t="shared" si="33"/>
        <v>13390.780000000002</v>
      </c>
      <c r="O35" s="178">
        <f t="shared" si="34"/>
        <v>0</v>
      </c>
      <c r="P35" s="259">
        <f>data!CO27/100</f>
        <v>0.14400000000000002</v>
      </c>
      <c r="Q35" s="88">
        <f>data!CI27</f>
        <v>73205</v>
      </c>
      <c r="R35" s="88">
        <f t="shared" si="15"/>
        <v>10541.52</v>
      </c>
      <c r="S35" s="178">
        <f t="shared" si="16"/>
        <v>0</v>
      </c>
      <c r="T35" s="87">
        <f t="shared" si="35"/>
        <v>0</v>
      </c>
      <c r="U35" s="87"/>
      <c r="V35" s="178">
        <f t="shared" si="17"/>
        <v>0</v>
      </c>
      <c r="W35" s="259">
        <f t="shared" si="18"/>
        <v>0</v>
      </c>
      <c r="X35" s="269">
        <f t="shared" si="1"/>
        <v>0</v>
      </c>
      <c r="Y35" s="269">
        <f t="shared" si="19"/>
        <v>0</v>
      </c>
      <c r="Z35" s="269">
        <f t="shared" si="2"/>
        <v>0</v>
      </c>
      <c r="AA35" s="269">
        <f t="shared" si="3"/>
        <v>0</v>
      </c>
      <c r="AB35" s="269">
        <f t="shared" si="4"/>
        <v>0</v>
      </c>
      <c r="AC35" s="275">
        <f t="shared" si="5"/>
        <v>0</v>
      </c>
      <c r="AD35" s="259">
        <f t="shared" si="20"/>
        <v>0</v>
      </c>
      <c r="AE35" s="269">
        <f t="shared" si="21"/>
        <v>0</v>
      </c>
      <c r="AF35" s="269">
        <f t="shared" si="22"/>
        <v>0</v>
      </c>
      <c r="AG35" s="269">
        <f t="shared" si="23"/>
        <v>0</v>
      </c>
      <c r="AH35" s="269">
        <f t="shared" si="24"/>
        <v>0</v>
      </c>
      <c r="AI35" s="269">
        <f t="shared" si="25"/>
        <v>0</v>
      </c>
      <c r="AJ35" s="269">
        <f t="shared" si="26"/>
        <v>0</v>
      </c>
      <c r="AK35" s="275">
        <f t="shared" si="27"/>
        <v>0</v>
      </c>
      <c r="AL35" s="87">
        <f t="shared" si="28"/>
        <v>0</v>
      </c>
      <c r="AM35" s="290">
        <f>'CO2'!J35</f>
        <v>0</v>
      </c>
      <c r="AN35" s="290">
        <f>IMM!J35</f>
        <v>0</v>
      </c>
      <c r="AO35" s="290">
        <f t="shared" si="29"/>
        <v>0</v>
      </c>
      <c r="AP35" s="87" t="s">
        <v>6</v>
      </c>
      <c r="AQ35" s="88">
        <f t="shared" si="36"/>
        <v>0</v>
      </c>
      <c r="AR35" s="178"/>
      <c r="AS35" s="289">
        <f t="shared" si="37"/>
        <v>0</v>
      </c>
      <c r="AT35" s="309">
        <f t="shared" si="30"/>
        <v>0</v>
      </c>
    </row>
    <row r="36" spans="1:46" x14ac:dyDescent="0.3">
      <c r="A36" s="172" t="s">
        <v>286</v>
      </c>
      <c r="B36" s="87">
        <f>data!U28</f>
        <v>25613.328799999999</v>
      </c>
      <c r="C36" s="269">
        <f t="shared" si="12"/>
        <v>0.7501789622372208</v>
      </c>
      <c r="D36" s="88">
        <f t="shared" si="31"/>
        <v>0</v>
      </c>
      <c r="E36" s="178">
        <f>LDR!E36</f>
        <v>1502936.6666666667</v>
      </c>
      <c r="F36" s="87">
        <f t="shared" si="13"/>
        <v>0</v>
      </c>
      <c r="G36" s="87">
        <f>UP!S36</f>
        <v>0</v>
      </c>
      <c r="H36" s="259">
        <f t="shared" si="14"/>
        <v>8.0476393998137779E-4</v>
      </c>
      <c r="I36" s="88">
        <f>data!BK28</f>
        <v>702.9666666666667</v>
      </c>
      <c r="J36" s="88">
        <f>data!BQ28</f>
        <v>873506.66666666663</v>
      </c>
      <c r="K36" s="178">
        <f t="shared" si="32"/>
        <v>0</v>
      </c>
      <c r="L36" s="259">
        <f>data!CC28/100</f>
        <v>0.30266666666666664</v>
      </c>
      <c r="M36" s="88">
        <f>data!BW28</f>
        <v>94554</v>
      </c>
      <c r="N36" s="88">
        <f t="shared" si="33"/>
        <v>28618.343999999997</v>
      </c>
      <c r="O36" s="178">
        <f t="shared" si="34"/>
        <v>0</v>
      </c>
      <c r="P36" s="259">
        <f>data!CO28/100</f>
        <v>6.3333333333333325E-2</v>
      </c>
      <c r="Q36" s="88">
        <f>data!CI28</f>
        <v>98499</v>
      </c>
      <c r="R36" s="88">
        <f t="shared" si="15"/>
        <v>6238.2699999999995</v>
      </c>
      <c r="S36" s="178">
        <f t="shared" si="16"/>
        <v>0</v>
      </c>
      <c r="T36" s="87">
        <f t="shared" si="35"/>
        <v>0</v>
      </c>
      <c r="U36" s="87"/>
      <c r="V36" s="178">
        <f t="shared" si="17"/>
        <v>0</v>
      </c>
      <c r="W36" s="259">
        <f t="shared" si="18"/>
        <v>0</v>
      </c>
      <c r="X36" s="269">
        <f t="shared" si="1"/>
        <v>0</v>
      </c>
      <c r="Y36" s="269">
        <f t="shared" si="19"/>
        <v>0</v>
      </c>
      <c r="Z36" s="269">
        <f t="shared" si="2"/>
        <v>0</v>
      </c>
      <c r="AA36" s="269">
        <f t="shared" si="3"/>
        <v>0</v>
      </c>
      <c r="AB36" s="269">
        <f t="shared" si="4"/>
        <v>0</v>
      </c>
      <c r="AC36" s="275">
        <f t="shared" si="5"/>
        <v>0</v>
      </c>
      <c r="AD36" s="259">
        <f t="shared" si="20"/>
        <v>0</v>
      </c>
      <c r="AE36" s="269">
        <f t="shared" si="21"/>
        <v>0</v>
      </c>
      <c r="AF36" s="269">
        <f t="shared" si="22"/>
        <v>0</v>
      </c>
      <c r="AG36" s="269">
        <f t="shared" si="23"/>
        <v>0</v>
      </c>
      <c r="AH36" s="269">
        <f t="shared" si="24"/>
        <v>0</v>
      </c>
      <c r="AI36" s="269">
        <f t="shared" si="25"/>
        <v>0</v>
      </c>
      <c r="AJ36" s="269">
        <f t="shared" si="26"/>
        <v>0</v>
      </c>
      <c r="AK36" s="275">
        <f t="shared" si="27"/>
        <v>0</v>
      </c>
      <c r="AL36" s="87">
        <f t="shared" si="28"/>
        <v>0</v>
      </c>
      <c r="AM36" s="290">
        <f>'CO2'!J36</f>
        <v>0</v>
      </c>
      <c r="AN36" s="290">
        <f>IMM!J36</f>
        <v>0</v>
      </c>
      <c r="AO36" s="290">
        <f t="shared" si="29"/>
        <v>0</v>
      </c>
      <c r="AP36" s="87" t="s">
        <v>6</v>
      </c>
      <c r="AQ36" s="88">
        <f t="shared" si="36"/>
        <v>0</v>
      </c>
      <c r="AR36" s="178"/>
      <c r="AS36" s="289">
        <f t="shared" si="37"/>
        <v>0</v>
      </c>
      <c r="AT36" s="309">
        <f t="shared" si="30"/>
        <v>0</v>
      </c>
    </row>
    <row r="37" spans="1:46" x14ac:dyDescent="0.3">
      <c r="A37" s="172" t="s">
        <v>287</v>
      </c>
      <c r="B37" s="87">
        <f>data!U29</f>
        <v>29008.283200000002</v>
      </c>
      <c r="C37" s="269">
        <f t="shared" si="12"/>
        <v>0.84961247939234708</v>
      </c>
      <c r="D37" s="88">
        <f t="shared" si="31"/>
        <v>0</v>
      </c>
      <c r="E37" s="178">
        <f>LDR!E37</f>
        <v>1691871.6666666667</v>
      </c>
      <c r="F37" s="87">
        <f t="shared" si="13"/>
        <v>0</v>
      </c>
      <c r="G37" s="87">
        <f>UP!S37</f>
        <v>0</v>
      </c>
      <c r="H37" s="259">
        <f t="shared" si="14"/>
        <v>8.0645943958799538E-4</v>
      </c>
      <c r="I37" s="88">
        <f>data!BK29</f>
        <v>803.26666666666654</v>
      </c>
      <c r="J37" s="88">
        <f>data!BQ29</f>
        <v>996041</v>
      </c>
      <c r="K37" s="178">
        <f t="shared" si="32"/>
        <v>0</v>
      </c>
      <c r="L37" s="259">
        <f>data!CC29/100</f>
        <v>0.41166666666666663</v>
      </c>
      <c r="M37" s="88">
        <f>data!BW29</f>
        <v>112246.66666666667</v>
      </c>
      <c r="N37" s="88">
        <f t="shared" si="33"/>
        <v>46208.211111111108</v>
      </c>
      <c r="O37" s="178">
        <f t="shared" si="34"/>
        <v>0</v>
      </c>
      <c r="P37" s="259">
        <f>data!CO29/100</f>
        <v>4.1666666666666671E-2</v>
      </c>
      <c r="Q37" s="88">
        <f>data!CI29</f>
        <v>105730.33333333333</v>
      </c>
      <c r="R37" s="88">
        <f t="shared" si="15"/>
        <v>4405.4305555555557</v>
      </c>
      <c r="S37" s="178">
        <f t="shared" si="16"/>
        <v>0</v>
      </c>
      <c r="T37" s="87">
        <f t="shared" si="35"/>
        <v>0</v>
      </c>
      <c r="U37" s="87"/>
      <c r="V37" s="178">
        <f t="shared" si="17"/>
        <v>0</v>
      </c>
      <c r="W37" s="259">
        <f t="shared" si="18"/>
        <v>0</v>
      </c>
      <c r="X37" s="269">
        <f t="shared" si="1"/>
        <v>0</v>
      </c>
      <c r="Y37" s="269">
        <f t="shared" si="19"/>
        <v>0</v>
      </c>
      <c r="Z37" s="269">
        <f t="shared" si="2"/>
        <v>0</v>
      </c>
      <c r="AA37" s="269">
        <f t="shared" si="3"/>
        <v>0</v>
      </c>
      <c r="AB37" s="269">
        <f t="shared" si="4"/>
        <v>0</v>
      </c>
      <c r="AC37" s="275">
        <f t="shared" si="5"/>
        <v>0</v>
      </c>
      <c r="AD37" s="259">
        <f t="shared" si="20"/>
        <v>0</v>
      </c>
      <c r="AE37" s="269">
        <f t="shared" si="21"/>
        <v>0</v>
      </c>
      <c r="AF37" s="269">
        <f t="shared" si="22"/>
        <v>0</v>
      </c>
      <c r="AG37" s="269">
        <f t="shared" si="23"/>
        <v>0</v>
      </c>
      <c r="AH37" s="269">
        <f t="shared" si="24"/>
        <v>0</v>
      </c>
      <c r="AI37" s="269">
        <f t="shared" si="25"/>
        <v>0</v>
      </c>
      <c r="AJ37" s="269">
        <f t="shared" si="26"/>
        <v>0</v>
      </c>
      <c r="AK37" s="275">
        <f t="shared" si="27"/>
        <v>0</v>
      </c>
      <c r="AL37" s="87">
        <f t="shared" si="28"/>
        <v>0</v>
      </c>
      <c r="AM37" s="290">
        <f>'CO2'!J37</f>
        <v>0</v>
      </c>
      <c r="AN37" s="290">
        <f>IMM!J37</f>
        <v>0</v>
      </c>
      <c r="AO37" s="290">
        <f t="shared" si="29"/>
        <v>0</v>
      </c>
      <c r="AP37" s="87" t="s">
        <v>6</v>
      </c>
      <c r="AQ37" s="88">
        <f t="shared" si="36"/>
        <v>0</v>
      </c>
      <c r="AR37" s="178"/>
      <c r="AS37" s="289">
        <f t="shared" si="37"/>
        <v>0</v>
      </c>
      <c r="AT37" s="309">
        <f t="shared" si="30"/>
        <v>0</v>
      </c>
    </row>
    <row r="38" spans="1:46" x14ac:dyDescent="0.3">
      <c r="A38" s="172" t="s">
        <v>288</v>
      </c>
      <c r="B38" s="87">
        <f>data!U30</f>
        <v>25643.194399999997</v>
      </c>
      <c r="C38" s="269">
        <f t="shared" si="12"/>
        <v>0.75105368433951114</v>
      </c>
      <c r="D38" s="88">
        <f t="shared" si="31"/>
        <v>0</v>
      </c>
      <c r="E38" s="178">
        <f>LDR!E38</f>
        <v>1202860.3333333333</v>
      </c>
      <c r="F38" s="87">
        <f t="shared" si="13"/>
        <v>0</v>
      </c>
      <c r="G38" s="87">
        <f>UP!S38</f>
        <v>0</v>
      </c>
      <c r="H38" s="259">
        <f t="shared" si="14"/>
        <v>7.908157120246215E-4</v>
      </c>
      <c r="I38" s="88">
        <f>data!BK30</f>
        <v>558.1</v>
      </c>
      <c r="J38" s="88">
        <f>data!BQ30</f>
        <v>705727</v>
      </c>
      <c r="K38" s="178">
        <f t="shared" si="32"/>
        <v>0</v>
      </c>
      <c r="L38" s="259">
        <f>data!CC30/100</f>
        <v>0.36099999999999993</v>
      </c>
      <c r="M38" s="88">
        <f>data!BW30</f>
        <v>75828.333333333328</v>
      </c>
      <c r="N38" s="88">
        <f t="shared" si="33"/>
        <v>27374.028333333328</v>
      </c>
      <c r="O38" s="178">
        <f t="shared" si="34"/>
        <v>0</v>
      </c>
      <c r="P38" s="259">
        <f>data!CO30/100</f>
        <v>6.433333333333334E-2</v>
      </c>
      <c r="Q38" s="88">
        <f>data!CI30</f>
        <v>76475.666666666672</v>
      </c>
      <c r="R38" s="88">
        <f t="shared" si="15"/>
        <v>4919.9345555555565</v>
      </c>
      <c r="S38" s="178">
        <f t="shared" si="16"/>
        <v>0</v>
      </c>
      <c r="T38" s="87">
        <f t="shared" si="35"/>
        <v>0</v>
      </c>
      <c r="U38" s="87"/>
      <c r="V38" s="178">
        <f t="shared" si="17"/>
        <v>0</v>
      </c>
      <c r="W38" s="259">
        <f t="shared" si="18"/>
        <v>0</v>
      </c>
      <c r="X38" s="269">
        <f t="shared" si="1"/>
        <v>0</v>
      </c>
      <c r="Y38" s="269">
        <f t="shared" si="19"/>
        <v>0</v>
      </c>
      <c r="Z38" s="269">
        <f t="shared" si="2"/>
        <v>0</v>
      </c>
      <c r="AA38" s="269">
        <f t="shared" si="3"/>
        <v>0</v>
      </c>
      <c r="AB38" s="269">
        <f t="shared" si="4"/>
        <v>0</v>
      </c>
      <c r="AC38" s="275">
        <f t="shared" si="5"/>
        <v>0</v>
      </c>
      <c r="AD38" s="259">
        <f t="shared" si="20"/>
        <v>0</v>
      </c>
      <c r="AE38" s="269">
        <f t="shared" si="21"/>
        <v>0</v>
      </c>
      <c r="AF38" s="269">
        <f t="shared" si="22"/>
        <v>0</v>
      </c>
      <c r="AG38" s="269">
        <f t="shared" si="23"/>
        <v>0</v>
      </c>
      <c r="AH38" s="269">
        <f t="shared" si="24"/>
        <v>0</v>
      </c>
      <c r="AI38" s="269">
        <f t="shared" si="25"/>
        <v>0</v>
      </c>
      <c r="AJ38" s="269">
        <f t="shared" si="26"/>
        <v>0</v>
      </c>
      <c r="AK38" s="275">
        <f t="shared" si="27"/>
        <v>0</v>
      </c>
      <c r="AL38" s="87">
        <f t="shared" si="28"/>
        <v>0</v>
      </c>
      <c r="AM38" s="290">
        <f>'CO2'!J38</f>
        <v>0</v>
      </c>
      <c r="AN38" s="290">
        <f>IMM!J38</f>
        <v>0</v>
      </c>
      <c r="AO38" s="290">
        <f t="shared" si="29"/>
        <v>0</v>
      </c>
      <c r="AP38" s="87" t="s">
        <v>6</v>
      </c>
      <c r="AQ38" s="88">
        <f t="shared" si="36"/>
        <v>0</v>
      </c>
      <c r="AR38" s="178"/>
      <c r="AS38" s="289">
        <f t="shared" si="37"/>
        <v>0</v>
      </c>
      <c r="AT38" s="309">
        <f t="shared" si="30"/>
        <v>0</v>
      </c>
    </row>
    <row r="39" spans="1:46" ht="17.25" thickBot="1" x14ac:dyDescent="0.35">
      <c r="A39" s="173" t="s">
        <v>289</v>
      </c>
      <c r="B39" s="193">
        <f>data!U31</f>
        <v>24493.804</v>
      </c>
      <c r="C39" s="270">
        <f t="shared" si="12"/>
        <v>0.71738962980719201</v>
      </c>
      <c r="D39" s="186">
        <f t="shared" si="31"/>
        <v>0</v>
      </c>
      <c r="E39" s="188">
        <f>LDR!E39</f>
        <v>1187322.6666666667</v>
      </c>
      <c r="F39" s="193">
        <f t="shared" si="13"/>
        <v>0</v>
      </c>
      <c r="G39" s="193">
        <f>UP!S39</f>
        <v>0</v>
      </c>
      <c r="H39" s="260">
        <f t="shared" si="14"/>
        <v>7.7327387227549499E-4</v>
      </c>
      <c r="I39" s="186">
        <f>data!BK31</f>
        <v>545.9666666666667</v>
      </c>
      <c r="J39" s="186">
        <f>data!BQ31</f>
        <v>706045.66666666663</v>
      </c>
      <c r="K39" s="188">
        <f t="shared" si="32"/>
        <v>0</v>
      </c>
      <c r="L39" s="260">
        <f>data!CC31/100</f>
        <v>0.29666666666666669</v>
      </c>
      <c r="M39" s="186">
        <f>data!BW31</f>
        <v>77858.333333333328</v>
      </c>
      <c r="N39" s="186">
        <f t="shared" si="33"/>
        <v>23097.972222222223</v>
      </c>
      <c r="O39" s="188">
        <f t="shared" si="34"/>
        <v>0</v>
      </c>
      <c r="P39" s="260">
        <f>data!CO31/100</f>
        <v>8.1666666666666665E-2</v>
      </c>
      <c r="Q39" s="186">
        <f>data!CI31</f>
        <v>77461.666666666672</v>
      </c>
      <c r="R39" s="186">
        <f t="shared" si="15"/>
        <v>6326.0361111111115</v>
      </c>
      <c r="S39" s="188">
        <f t="shared" si="16"/>
        <v>0</v>
      </c>
      <c r="T39" s="193">
        <f t="shared" si="35"/>
        <v>0</v>
      </c>
      <c r="U39" s="193"/>
      <c r="V39" s="188">
        <f t="shared" si="17"/>
        <v>0</v>
      </c>
      <c r="W39" s="260">
        <f t="shared" si="18"/>
        <v>0</v>
      </c>
      <c r="X39" s="270">
        <f t="shared" si="1"/>
        <v>0</v>
      </c>
      <c r="Y39" s="270">
        <f t="shared" si="19"/>
        <v>0</v>
      </c>
      <c r="Z39" s="270">
        <f t="shared" si="2"/>
        <v>0</v>
      </c>
      <c r="AA39" s="270">
        <f t="shared" si="3"/>
        <v>0</v>
      </c>
      <c r="AB39" s="270">
        <f t="shared" si="4"/>
        <v>0</v>
      </c>
      <c r="AC39" s="276">
        <f t="shared" si="5"/>
        <v>0</v>
      </c>
      <c r="AD39" s="260">
        <f t="shared" si="20"/>
        <v>0</v>
      </c>
      <c r="AE39" s="270">
        <f t="shared" si="21"/>
        <v>0</v>
      </c>
      <c r="AF39" s="270">
        <f t="shared" si="22"/>
        <v>0</v>
      </c>
      <c r="AG39" s="270">
        <f t="shared" si="23"/>
        <v>0</v>
      </c>
      <c r="AH39" s="270">
        <f t="shared" si="24"/>
        <v>0</v>
      </c>
      <c r="AI39" s="270">
        <f t="shared" si="25"/>
        <v>0</v>
      </c>
      <c r="AJ39" s="270">
        <f t="shared" si="26"/>
        <v>0</v>
      </c>
      <c r="AK39" s="276">
        <f t="shared" si="27"/>
        <v>0</v>
      </c>
      <c r="AL39" s="193">
        <f t="shared" si="28"/>
        <v>0</v>
      </c>
      <c r="AM39" s="292">
        <f>'CO2'!J39</f>
        <v>0</v>
      </c>
      <c r="AN39" s="292">
        <f>IMM!J39</f>
        <v>0</v>
      </c>
      <c r="AO39" s="292">
        <f t="shared" si="29"/>
        <v>0</v>
      </c>
      <c r="AP39" s="193" t="s">
        <v>6</v>
      </c>
      <c r="AQ39" s="186">
        <f t="shared" si="36"/>
        <v>0</v>
      </c>
      <c r="AR39" s="188"/>
      <c r="AS39" s="291">
        <f t="shared" si="37"/>
        <v>0</v>
      </c>
      <c r="AT39" s="310">
        <f t="shared" si="30"/>
        <v>0</v>
      </c>
    </row>
    <row r="40" spans="1:46" x14ac:dyDescent="0.3">
      <c r="A40" s="171" t="s">
        <v>26</v>
      </c>
      <c r="B40" s="190">
        <f>data!U32</f>
        <v>45623.212800000001</v>
      </c>
      <c r="C40" s="268"/>
      <c r="D40" s="179">
        <f t="shared" si="31"/>
        <v>0</v>
      </c>
      <c r="E40" s="181">
        <f>LDR!E40</f>
        <v>5845409.333333333</v>
      </c>
      <c r="F40" s="190">
        <f t="shared" si="13"/>
        <v>0</v>
      </c>
      <c r="G40" s="190">
        <f>UP!S40</f>
        <v>0</v>
      </c>
      <c r="H40" s="258">
        <f t="shared" si="14"/>
        <v>7.8931798477085459E-4</v>
      </c>
      <c r="I40" s="179">
        <f>data!BK32</f>
        <v>2665.9333333333329</v>
      </c>
      <c r="J40" s="179">
        <f>data!BQ32</f>
        <v>3377515</v>
      </c>
      <c r="K40" s="181">
        <f t="shared" si="32"/>
        <v>0</v>
      </c>
      <c r="L40" s="258">
        <f>data!CC32/100</f>
        <v>0.51533333333333331</v>
      </c>
      <c r="M40" s="179">
        <f>data!BW32</f>
        <v>368589</v>
      </c>
      <c r="N40" s="179">
        <f t="shared" si="33"/>
        <v>189946.198</v>
      </c>
      <c r="O40" s="181">
        <f t="shared" si="34"/>
        <v>0</v>
      </c>
      <c r="P40" s="258">
        <f>data!CO32/100</f>
        <v>9.7000000000000017E-2</v>
      </c>
      <c r="Q40" s="179">
        <f>data!CI32</f>
        <v>516194.66666666669</v>
      </c>
      <c r="R40" s="179">
        <f t="shared" si="15"/>
        <v>50070.882666666679</v>
      </c>
      <c r="S40" s="181">
        <f t="shared" si="16"/>
        <v>0</v>
      </c>
      <c r="T40" s="190">
        <f t="shared" si="35"/>
        <v>0</v>
      </c>
      <c r="U40" s="190"/>
      <c r="V40" s="181">
        <f t="shared" si="17"/>
        <v>0</v>
      </c>
      <c r="W40" s="258">
        <f t="shared" si="18"/>
        <v>0</v>
      </c>
      <c r="X40" s="268">
        <f t="shared" si="1"/>
        <v>0</v>
      </c>
      <c r="Y40" s="268">
        <f t="shared" si="19"/>
        <v>0</v>
      </c>
      <c r="Z40" s="268">
        <f t="shared" si="2"/>
        <v>0</v>
      </c>
      <c r="AA40" s="268">
        <f t="shared" si="3"/>
        <v>0</v>
      </c>
      <c r="AB40" s="268">
        <f t="shared" si="4"/>
        <v>0</v>
      </c>
      <c r="AC40" s="274">
        <f t="shared" si="5"/>
        <v>0</v>
      </c>
      <c r="AD40" s="258">
        <f t="shared" si="20"/>
        <v>0</v>
      </c>
      <c r="AE40" s="268">
        <f t="shared" si="21"/>
        <v>0</v>
      </c>
      <c r="AF40" s="268">
        <f t="shared" si="22"/>
        <v>0</v>
      </c>
      <c r="AG40" s="268">
        <f t="shared" si="23"/>
        <v>0</v>
      </c>
      <c r="AH40" s="268">
        <f t="shared" si="24"/>
        <v>0</v>
      </c>
      <c r="AI40" s="268">
        <f t="shared" si="25"/>
        <v>0</v>
      </c>
      <c r="AJ40" s="268">
        <f t="shared" si="26"/>
        <v>0</v>
      </c>
      <c r="AK40" s="274">
        <f t="shared" si="27"/>
        <v>0</v>
      </c>
      <c r="AL40" s="190"/>
      <c r="AM40" s="288"/>
      <c r="AN40" s="288"/>
      <c r="AO40" s="288"/>
      <c r="AP40" s="190"/>
      <c r="AQ40" s="179"/>
      <c r="AR40" s="181"/>
      <c r="AS40" s="190">
        <f>SUM(AS41:AS45)</f>
        <v>57329359.175046578</v>
      </c>
      <c r="AT40" s="308">
        <f t="shared" si="30"/>
        <v>401305514.22532606</v>
      </c>
    </row>
    <row r="41" spans="1:46" x14ac:dyDescent="0.3">
      <c r="A41" s="172" t="s">
        <v>290</v>
      </c>
      <c r="B41" s="87">
        <f>data!U33</f>
        <v>62250.178399999997</v>
      </c>
      <c r="C41" s="269">
        <f t="shared" si="12"/>
        <v>1.8232215966865601</v>
      </c>
      <c r="D41" s="88">
        <f t="shared" si="31"/>
        <v>1</v>
      </c>
      <c r="E41" s="178">
        <f>LDR!E41</f>
        <v>1856351.6666666667</v>
      </c>
      <c r="F41" s="87">
        <f t="shared" si="13"/>
        <v>1856351.6666666667</v>
      </c>
      <c r="G41" s="87">
        <f>UP!S41</f>
        <v>1878.9108769585314</v>
      </c>
      <c r="H41" s="259">
        <f t="shared" si="14"/>
        <v>7.9972789292397605E-4</v>
      </c>
      <c r="I41" s="88">
        <f>data!BK33</f>
        <v>902.86666666666667</v>
      </c>
      <c r="J41" s="88">
        <f>data!BQ33</f>
        <v>1128967.3333333333</v>
      </c>
      <c r="K41" s="178">
        <f t="shared" si="32"/>
        <v>0</v>
      </c>
      <c r="L41" s="259">
        <f>data!CC33/100</f>
        <v>0.65200000000000002</v>
      </c>
      <c r="M41" s="88">
        <f>data!BW33</f>
        <v>140434.33333333334</v>
      </c>
      <c r="N41" s="88">
        <f t="shared" si="33"/>
        <v>91563.185333333342</v>
      </c>
      <c r="O41" s="178">
        <f t="shared" si="34"/>
        <v>0</v>
      </c>
      <c r="P41" s="259">
        <f>data!CO33/100</f>
        <v>8.2666666666666652E-2</v>
      </c>
      <c r="Q41" s="88">
        <f>data!CI33</f>
        <v>170480</v>
      </c>
      <c r="R41" s="88">
        <f t="shared" si="15"/>
        <v>14093.013333333331</v>
      </c>
      <c r="S41" s="178">
        <f t="shared" si="16"/>
        <v>0</v>
      </c>
      <c r="T41" s="87">
        <f t="shared" si="35"/>
        <v>50515891019.856003</v>
      </c>
      <c r="U41" s="87"/>
      <c r="V41" s="178">
        <f t="shared" si="17"/>
        <v>0</v>
      </c>
      <c r="W41" s="259">
        <f t="shared" si="18"/>
        <v>9.279579240672178E-3</v>
      </c>
      <c r="X41" s="269">
        <f t="shared" si="1"/>
        <v>1.9069255891903773E-3</v>
      </c>
      <c r="Y41" s="269">
        <f t="shared" si="19"/>
        <v>0</v>
      </c>
      <c r="Z41" s="269">
        <f t="shared" si="2"/>
        <v>0</v>
      </c>
      <c r="AA41" s="269">
        <f t="shared" si="3"/>
        <v>0</v>
      </c>
      <c r="AB41" s="269">
        <f t="shared" si="4"/>
        <v>5.6550910372525085E-3</v>
      </c>
      <c r="AC41" s="275">
        <f t="shared" si="5"/>
        <v>0</v>
      </c>
      <c r="AD41" s="259">
        <f t="shared" si="20"/>
        <v>1.8559158481344356E-3</v>
      </c>
      <c r="AE41" s="269">
        <f t="shared" si="21"/>
        <v>2.3836569864879717E-4</v>
      </c>
      <c r="AF41" s="269">
        <f t="shared" si="22"/>
        <v>0</v>
      </c>
      <c r="AG41" s="269">
        <f t="shared" si="23"/>
        <v>0</v>
      </c>
      <c r="AH41" s="269">
        <f t="shared" si="24"/>
        <v>0</v>
      </c>
      <c r="AI41" s="269">
        <f t="shared" si="25"/>
        <v>4.2413182779393811E-4</v>
      </c>
      <c r="AJ41" s="269">
        <f t="shared" si="26"/>
        <v>0</v>
      </c>
      <c r="AK41" s="275">
        <f t="shared" si="27"/>
        <v>2.5184133745771711E-3</v>
      </c>
      <c r="AL41" s="87">
        <f t="shared" si="28"/>
        <v>7657774.4861934427</v>
      </c>
      <c r="AM41" s="290">
        <f>'CO2'!J41</f>
        <v>2668036.8076589797</v>
      </c>
      <c r="AN41" s="290">
        <f>IMM!J41</f>
        <v>6325155.5380068058</v>
      </c>
      <c r="AO41" s="290">
        <f t="shared" si="29"/>
        <v>16650966.831859227</v>
      </c>
      <c r="AP41" s="87" t="s">
        <v>8</v>
      </c>
      <c r="AQ41" s="88">
        <f t="shared" si="36"/>
        <v>0</v>
      </c>
      <c r="AR41" s="178"/>
      <c r="AS41" s="289">
        <f t="shared" si="37"/>
        <v>16650966.831859227</v>
      </c>
      <c r="AT41" s="309">
        <f t="shared" si="30"/>
        <v>116556767.82301459</v>
      </c>
    </row>
    <row r="42" spans="1:46" x14ac:dyDescent="0.3">
      <c r="A42" s="172" t="s">
        <v>291</v>
      </c>
      <c r="B42" s="87">
        <f>data!U34</f>
        <v>30297.767200000002</v>
      </c>
      <c r="C42" s="269">
        <f t="shared" si="12"/>
        <v>0.88737968163673087</v>
      </c>
      <c r="D42" s="88">
        <f t="shared" si="31"/>
        <v>0</v>
      </c>
      <c r="E42" s="178">
        <f>LDR!E42</f>
        <v>839904</v>
      </c>
      <c r="F42" s="87">
        <f t="shared" si="13"/>
        <v>0</v>
      </c>
      <c r="G42" s="87">
        <f>UP!S42</f>
        <v>0</v>
      </c>
      <c r="H42" s="259">
        <f t="shared" si="14"/>
        <v>7.7504664498922744E-4</v>
      </c>
      <c r="I42" s="88">
        <f>data!BK34</f>
        <v>357.93333333333334</v>
      </c>
      <c r="J42" s="88">
        <f>data!BQ34</f>
        <v>461821.66666666669</v>
      </c>
      <c r="K42" s="178">
        <f t="shared" si="32"/>
        <v>0</v>
      </c>
      <c r="L42" s="259">
        <f>data!CC34/100</f>
        <v>0.35533333333333339</v>
      </c>
      <c r="M42" s="88">
        <f>data!BW34</f>
        <v>43429</v>
      </c>
      <c r="N42" s="88">
        <f t="shared" si="33"/>
        <v>15431.771333333336</v>
      </c>
      <c r="O42" s="178">
        <f t="shared" si="34"/>
        <v>0</v>
      </c>
      <c r="P42" s="259">
        <f>data!CO34/100</f>
        <v>0.11866666666666667</v>
      </c>
      <c r="Q42" s="88">
        <f>data!CI34</f>
        <v>61283.666666666664</v>
      </c>
      <c r="R42" s="88">
        <f t="shared" si="15"/>
        <v>7272.3284444444444</v>
      </c>
      <c r="S42" s="178">
        <f t="shared" si="16"/>
        <v>0</v>
      </c>
      <c r="T42" s="87">
        <f t="shared" si="35"/>
        <v>0</v>
      </c>
      <c r="U42" s="87"/>
      <c r="V42" s="178">
        <f t="shared" si="17"/>
        <v>0</v>
      </c>
      <c r="W42" s="259">
        <f t="shared" si="18"/>
        <v>0</v>
      </c>
      <c r="X42" s="269">
        <f t="shared" si="1"/>
        <v>0</v>
      </c>
      <c r="Y42" s="269">
        <f t="shared" si="19"/>
        <v>0</v>
      </c>
      <c r="Z42" s="269">
        <f t="shared" si="2"/>
        <v>0</v>
      </c>
      <c r="AA42" s="269">
        <f t="shared" si="3"/>
        <v>0</v>
      </c>
      <c r="AB42" s="269">
        <f t="shared" si="4"/>
        <v>0</v>
      </c>
      <c r="AC42" s="275">
        <f t="shared" si="5"/>
        <v>0</v>
      </c>
      <c r="AD42" s="259">
        <f t="shared" si="20"/>
        <v>0</v>
      </c>
      <c r="AE42" s="269">
        <f t="shared" si="21"/>
        <v>0</v>
      </c>
      <c r="AF42" s="269">
        <f t="shared" si="22"/>
        <v>0</v>
      </c>
      <c r="AG42" s="269">
        <f t="shared" si="23"/>
        <v>0</v>
      </c>
      <c r="AH42" s="269">
        <f t="shared" si="24"/>
        <v>0</v>
      </c>
      <c r="AI42" s="269">
        <f t="shared" si="25"/>
        <v>0</v>
      </c>
      <c r="AJ42" s="269">
        <f t="shared" si="26"/>
        <v>0</v>
      </c>
      <c r="AK42" s="275">
        <f t="shared" si="27"/>
        <v>0</v>
      </c>
      <c r="AL42" s="87">
        <f t="shared" si="28"/>
        <v>0</v>
      </c>
      <c r="AM42" s="290">
        <f>'CO2'!J42</f>
        <v>0</v>
      </c>
      <c r="AN42" s="290">
        <f>IMM!J42</f>
        <v>0</v>
      </c>
      <c r="AO42" s="290">
        <f t="shared" si="29"/>
        <v>0</v>
      </c>
      <c r="AP42" s="87" t="s">
        <v>7</v>
      </c>
      <c r="AQ42" s="88">
        <f t="shared" si="36"/>
        <v>0</v>
      </c>
      <c r="AR42" s="178"/>
      <c r="AS42" s="289">
        <f t="shared" si="37"/>
        <v>0</v>
      </c>
      <c r="AT42" s="309">
        <f t="shared" si="30"/>
        <v>0</v>
      </c>
    </row>
    <row r="43" spans="1:46" x14ac:dyDescent="0.3">
      <c r="A43" s="172" t="s">
        <v>292</v>
      </c>
      <c r="B43" s="87">
        <f>data!U35</f>
        <v>39712.748</v>
      </c>
      <c r="C43" s="269">
        <f t="shared" si="12"/>
        <v>1.1631314428067727</v>
      </c>
      <c r="D43" s="88">
        <f t="shared" si="31"/>
        <v>1</v>
      </c>
      <c r="E43" s="178">
        <f>LDR!E43</f>
        <v>1225033.6666666667</v>
      </c>
      <c r="F43" s="87">
        <f t="shared" si="13"/>
        <v>1225033.6666666667</v>
      </c>
      <c r="G43" s="87">
        <f>UP!S43</f>
        <v>0</v>
      </c>
      <c r="H43" s="259">
        <f t="shared" si="14"/>
        <v>7.8316004079455044E-4</v>
      </c>
      <c r="I43" s="88">
        <f>data!BK35</f>
        <v>536.76666666666677</v>
      </c>
      <c r="J43" s="88">
        <f>data!BQ35</f>
        <v>685385.66666666663</v>
      </c>
      <c r="K43" s="178">
        <f t="shared" si="32"/>
        <v>0</v>
      </c>
      <c r="L43" s="259">
        <f>data!CC35/100</f>
        <v>0.42466666666666669</v>
      </c>
      <c r="M43" s="88">
        <f>data!BW35</f>
        <v>68704</v>
      </c>
      <c r="N43" s="88">
        <f>L43*M43</f>
        <v>29176.298666666669</v>
      </c>
      <c r="O43" s="178">
        <f t="shared" si="34"/>
        <v>3041.424415179094</v>
      </c>
      <c r="P43" s="259">
        <f>data!CO35/100</f>
        <v>0.10766666666666666</v>
      </c>
      <c r="Q43" s="88">
        <f>data!CI35</f>
        <v>102727</v>
      </c>
      <c r="R43" s="88">
        <f t="shared" si="15"/>
        <v>11060.273666666666</v>
      </c>
      <c r="S43" s="178">
        <f t="shared" si="16"/>
        <v>1801.2901277223741</v>
      </c>
      <c r="T43" s="87">
        <f t="shared" si="35"/>
        <v>60945287712.896004</v>
      </c>
      <c r="U43" s="87"/>
      <c r="V43" s="178">
        <f t="shared" si="17"/>
        <v>0</v>
      </c>
      <c r="W43" s="259">
        <f t="shared" si="18"/>
        <v>6.1237303181551567E-3</v>
      </c>
      <c r="X43" s="269">
        <f t="shared" si="1"/>
        <v>0</v>
      </c>
      <c r="Y43" s="269">
        <f t="shared" si="19"/>
        <v>0</v>
      </c>
      <c r="Z43" s="269">
        <f t="shared" si="2"/>
        <v>4.3592464340299255E-3</v>
      </c>
      <c r="AA43" s="269">
        <f t="shared" si="3"/>
        <v>9.5127581783533664E-3</v>
      </c>
      <c r="AB43" s="269">
        <f t="shared" si="4"/>
        <v>6.822628352185325E-3</v>
      </c>
      <c r="AC43" s="275">
        <f t="shared" si="5"/>
        <v>0</v>
      </c>
      <c r="AD43" s="259">
        <f t="shared" si="20"/>
        <v>1.2247460636310315E-3</v>
      </c>
      <c r="AE43" s="269">
        <f t="shared" si="21"/>
        <v>0</v>
      </c>
      <c r="AF43" s="269">
        <f t="shared" si="22"/>
        <v>0</v>
      </c>
      <c r="AG43" s="269">
        <f t="shared" si="23"/>
        <v>9.8083044765673332E-4</v>
      </c>
      <c r="AH43" s="269">
        <f t="shared" si="24"/>
        <v>1.4269137267530049E-3</v>
      </c>
      <c r="AI43" s="269">
        <f t="shared" si="25"/>
        <v>5.116971264138994E-4</v>
      </c>
      <c r="AJ43" s="269">
        <f t="shared" si="26"/>
        <v>0</v>
      </c>
      <c r="AK43" s="275">
        <f t="shared" si="27"/>
        <v>4.1441873644546693E-3</v>
      </c>
      <c r="AL43" s="87">
        <f t="shared" si="28"/>
        <v>12601288.011684896</v>
      </c>
      <c r="AM43" s="290">
        <f>'CO2'!J43</f>
        <v>1760676.5851413435</v>
      </c>
      <c r="AN43" s="290">
        <f>IMM!J43</f>
        <v>4174062.8244620231</v>
      </c>
      <c r="AO43" s="290">
        <f t="shared" si="29"/>
        <v>18536027.421288263</v>
      </c>
      <c r="AP43" s="87" t="s">
        <v>8</v>
      </c>
      <c r="AQ43" s="88">
        <f t="shared" si="36"/>
        <v>0</v>
      </c>
      <c r="AR43" s="178"/>
      <c r="AS43" s="289">
        <f t="shared" si="37"/>
        <v>18536027.421288263</v>
      </c>
      <c r="AT43" s="309">
        <f t="shared" si="30"/>
        <v>129752191.94901784</v>
      </c>
    </row>
    <row r="44" spans="1:46" x14ac:dyDescent="0.3">
      <c r="A44" s="172" t="s">
        <v>293</v>
      </c>
      <c r="B44" s="87">
        <f>data!U36</f>
        <v>41655.78</v>
      </c>
      <c r="C44" s="269">
        <f t="shared" si="12"/>
        <v>1.2200401617294656</v>
      </c>
      <c r="D44" s="88">
        <f t="shared" si="31"/>
        <v>1</v>
      </c>
      <c r="E44" s="178">
        <f>LDR!E44</f>
        <v>1333415</v>
      </c>
      <c r="F44" s="87">
        <f t="shared" si="13"/>
        <v>1333415</v>
      </c>
      <c r="G44" s="87">
        <f>UP!S44</f>
        <v>0</v>
      </c>
      <c r="H44" s="259">
        <f t="shared" si="14"/>
        <v>7.9329605541213991E-4</v>
      </c>
      <c r="I44" s="88">
        <f>data!BK36</f>
        <v>608.76666666666665</v>
      </c>
      <c r="J44" s="88">
        <f>data!BQ36</f>
        <v>767389</v>
      </c>
      <c r="K44" s="178">
        <f t="shared" si="32"/>
        <v>0</v>
      </c>
      <c r="L44" s="259">
        <f>data!CC36/100</f>
        <v>0.50166666666666659</v>
      </c>
      <c r="M44" s="88">
        <f>data!BW36</f>
        <v>82058.666666666672</v>
      </c>
      <c r="N44" s="88">
        <f t="shared" si="33"/>
        <v>41166.097777777773</v>
      </c>
      <c r="O44" s="178">
        <f t="shared" si="34"/>
        <v>0</v>
      </c>
      <c r="P44" s="259">
        <f>data!CO36/100</f>
        <v>9.7666666666666679E-2</v>
      </c>
      <c r="Q44" s="88">
        <f>data!CI36</f>
        <v>127999</v>
      </c>
      <c r="R44" s="88">
        <f t="shared" si="15"/>
        <v>12501.235666666669</v>
      </c>
      <c r="S44" s="178">
        <f t="shared" si="16"/>
        <v>964.43780435850761</v>
      </c>
      <c r="T44" s="87">
        <f t="shared" si="35"/>
        <v>63746378893.239998</v>
      </c>
      <c r="U44" s="87"/>
      <c r="V44" s="178">
        <f t="shared" si="17"/>
        <v>0</v>
      </c>
      <c r="W44" s="259">
        <f t="shared" si="18"/>
        <v>6.6655097605612936E-3</v>
      </c>
      <c r="X44" s="269">
        <f t="shared" si="1"/>
        <v>0</v>
      </c>
      <c r="Y44" s="269">
        <f t="shared" si="19"/>
        <v>0</v>
      </c>
      <c r="Z44" s="269">
        <f t="shared" si="2"/>
        <v>0</v>
      </c>
      <c r="AA44" s="269">
        <f t="shared" si="3"/>
        <v>5.0932736874126604E-3</v>
      </c>
      <c r="AB44" s="269">
        <f t="shared" si="4"/>
        <v>7.1362014736069401E-3</v>
      </c>
      <c r="AC44" s="275">
        <f t="shared" si="5"/>
        <v>0</v>
      </c>
      <c r="AD44" s="259">
        <f t="shared" si="20"/>
        <v>1.3331019521122588E-3</v>
      </c>
      <c r="AE44" s="269">
        <f t="shared" si="21"/>
        <v>0</v>
      </c>
      <c r="AF44" s="269">
        <f t="shared" si="22"/>
        <v>0</v>
      </c>
      <c r="AG44" s="269">
        <f t="shared" si="23"/>
        <v>0</v>
      </c>
      <c r="AH44" s="269">
        <f t="shared" si="24"/>
        <v>7.6399105311189899E-4</v>
      </c>
      <c r="AI44" s="269">
        <f t="shared" si="25"/>
        <v>5.3521511052052049E-4</v>
      </c>
      <c r="AJ44" s="269">
        <f t="shared" si="26"/>
        <v>0</v>
      </c>
      <c r="AK44" s="275">
        <f t="shared" si="27"/>
        <v>2.6323081157446785E-3</v>
      </c>
      <c r="AL44" s="87">
        <f t="shared" si="28"/>
        <v>8004095.8057308197</v>
      </c>
      <c r="AM44" s="290">
        <f>'CO2'!J44</f>
        <v>1916447.3864333886</v>
      </c>
      <c r="AN44" s="290">
        <f>IMM!J44</f>
        <v>4543351.0380368009</v>
      </c>
      <c r="AO44" s="290">
        <f t="shared" si="29"/>
        <v>14463894.23020101</v>
      </c>
      <c r="AP44" s="87" t="s">
        <v>8</v>
      </c>
      <c r="AQ44" s="88">
        <f t="shared" si="36"/>
        <v>0</v>
      </c>
      <c r="AR44" s="178"/>
      <c r="AS44" s="289">
        <f t="shared" si="37"/>
        <v>14463894.23020101</v>
      </c>
      <c r="AT44" s="309">
        <f t="shared" si="30"/>
        <v>101247259.61140707</v>
      </c>
    </row>
    <row r="45" spans="1:46" ht="17.25" thickBot="1" x14ac:dyDescent="0.35">
      <c r="A45" s="173" t="s">
        <v>294</v>
      </c>
      <c r="B45" s="193">
        <f>data!U37</f>
        <v>36324.661599999999</v>
      </c>
      <c r="C45" s="270">
        <f t="shared" si="12"/>
        <v>1.0638990798691588</v>
      </c>
      <c r="D45" s="186">
        <f t="shared" si="31"/>
        <v>1</v>
      </c>
      <c r="E45" s="188">
        <f>LDR!E45</f>
        <v>590705</v>
      </c>
      <c r="F45" s="193">
        <f t="shared" si="13"/>
        <v>590705</v>
      </c>
      <c r="G45" s="193">
        <f>UP!S45</f>
        <v>24.031040381570588</v>
      </c>
      <c r="H45" s="260">
        <f t="shared" si="14"/>
        <v>7.77458591770857E-4</v>
      </c>
      <c r="I45" s="186">
        <f>data!BK37</f>
        <v>259.63333333333338</v>
      </c>
      <c r="J45" s="186">
        <f>data!BQ37</f>
        <v>333951.33333333331</v>
      </c>
      <c r="K45" s="188">
        <f t="shared" si="32"/>
        <v>0</v>
      </c>
      <c r="L45" s="260">
        <f>data!CC37/100</f>
        <v>0.41499999999999998</v>
      </c>
      <c r="M45" s="186">
        <f>data!BW37</f>
        <v>33963</v>
      </c>
      <c r="N45" s="186">
        <f t="shared" si="33"/>
        <v>14094.644999999999</v>
      </c>
      <c r="O45" s="188">
        <f t="shared" si="34"/>
        <v>1831.800753212734</v>
      </c>
      <c r="P45" s="260">
        <f>data!CO37/100</f>
        <v>9.3333333333333338E-2</v>
      </c>
      <c r="Q45" s="186">
        <f>data!CI37</f>
        <v>53705</v>
      </c>
      <c r="R45" s="186">
        <f t="shared" si="15"/>
        <v>5012.4666666666672</v>
      </c>
      <c r="S45" s="188">
        <f t="shared" si="16"/>
        <v>171.9309656435357</v>
      </c>
      <c r="T45" s="193">
        <f t="shared" si="35"/>
        <v>31388867167.952</v>
      </c>
      <c r="U45" s="193"/>
      <c r="V45" s="188">
        <f t="shared" si="17"/>
        <v>0</v>
      </c>
      <c r="W45" s="260">
        <f t="shared" si="18"/>
        <v>2.95283159639899E-3</v>
      </c>
      <c r="X45" s="270">
        <f t="shared" si="1"/>
        <v>2.4389345125652618E-5</v>
      </c>
      <c r="Y45" s="270">
        <f t="shared" si="19"/>
        <v>0</v>
      </c>
      <c r="Z45" s="270">
        <f t="shared" si="2"/>
        <v>2.6255036493569184E-3</v>
      </c>
      <c r="AA45" s="270">
        <f t="shared" si="3"/>
        <v>9.0798127096037413E-4</v>
      </c>
      <c r="AB45" s="270">
        <f t="shared" si="4"/>
        <v>3.5138824201125787E-3</v>
      </c>
      <c r="AC45" s="276">
        <f t="shared" si="5"/>
        <v>0</v>
      </c>
      <c r="AD45" s="260">
        <f t="shared" si="20"/>
        <v>5.9056631927979807E-4</v>
      </c>
      <c r="AE45" s="270">
        <f t="shared" si="21"/>
        <v>3.0486681407065773E-6</v>
      </c>
      <c r="AF45" s="270">
        <f t="shared" si="22"/>
        <v>0</v>
      </c>
      <c r="AG45" s="270">
        <f t="shared" si="23"/>
        <v>5.9073832110530667E-4</v>
      </c>
      <c r="AH45" s="270">
        <f t="shared" si="24"/>
        <v>1.3619719064405611E-4</v>
      </c>
      <c r="AI45" s="270">
        <f t="shared" si="25"/>
        <v>2.6354118150844337E-4</v>
      </c>
      <c r="AJ45" s="270">
        <f t="shared" si="26"/>
        <v>0</v>
      </c>
      <c r="AK45" s="276">
        <f t="shared" si="27"/>
        <v>1.5840916806783107E-3</v>
      </c>
      <c r="AL45" s="193">
        <f t="shared" si="28"/>
        <v>4816769.5496480307</v>
      </c>
      <c r="AM45" s="292">
        <f>'CO2'!J45</f>
        <v>848989.28945837182</v>
      </c>
      <c r="AN45" s="292">
        <f>IMM!J45</f>
        <v>2012711.852591675</v>
      </c>
      <c r="AO45" s="292">
        <f t="shared" si="29"/>
        <v>7678470.6916980771</v>
      </c>
      <c r="AP45" s="193" t="s">
        <v>8</v>
      </c>
      <c r="AQ45" s="186">
        <f t="shared" si="36"/>
        <v>0</v>
      </c>
      <c r="AR45" s="188"/>
      <c r="AS45" s="291">
        <f t="shared" si="37"/>
        <v>7678470.6916980771</v>
      </c>
      <c r="AT45" s="310">
        <f t="shared" si="30"/>
        <v>53749294.841886543</v>
      </c>
    </row>
    <row r="46" spans="1:46" x14ac:dyDescent="0.3">
      <c r="A46" s="171" t="s">
        <v>295</v>
      </c>
      <c r="B46" s="190">
        <f>data!U38</f>
        <v>40792.112000000001</v>
      </c>
      <c r="C46" s="268"/>
      <c r="D46" s="179">
        <f t="shared" si="31"/>
        <v>0</v>
      </c>
      <c r="E46" s="181">
        <f>LDR!E46</f>
        <v>83186288.666666672</v>
      </c>
      <c r="F46" s="190">
        <f t="shared" si="13"/>
        <v>0</v>
      </c>
      <c r="G46" s="190">
        <f>UP!S46</f>
        <v>0</v>
      </c>
      <c r="H46" s="258">
        <f t="shared" si="14"/>
        <v>7.9360863959410262E-4</v>
      </c>
      <c r="I46" s="179">
        <f>data!BK38</f>
        <v>39326.23333333333</v>
      </c>
      <c r="J46" s="179">
        <f>data!BQ38</f>
        <v>49553686</v>
      </c>
      <c r="K46" s="181">
        <f t="shared" si="32"/>
        <v>0</v>
      </c>
      <c r="L46" s="258">
        <f>data!CC38/100</f>
        <v>0.3813333333333333</v>
      </c>
      <c r="M46" s="179">
        <f>data!BW38</f>
        <v>5543470.666666667</v>
      </c>
      <c r="N46" s="179">
        <f t="shared" si="33"/>
        <v>2113910.1475555557</v>
      </c>
      <c r="O46" s="181">
        <f t="shared" si="34"/>
        <v>0</v>
      </c>
      <c r="P46" s="258">
        <f>data!CO38/100</f>
        <v>0.11766666666666666</v>
      </c>
      <c r="Q46" s="179">
        <f>data!CI38</f>
        <v>6171778.333333333</v>
      </c>
      <c r="R46" s="179">
        <f t="shared" si="15"/>
        <v>726212.58388888882</v>
      </c>
      <c r="S46" s="181">
        <f t="shared" si="16"/>
        <v>0</v>
      </c>
      <c r="T46" s="190">
        <f t="shared" si="35"/>
        <v>0</v>
      </c>
      <c r="U46" s="190"/>
      <c r="V46" s="181">
        <f t="shared" si="17"/>
        <v>0</v>
      </c>
      <c r="W46" s="258">
        <f t="shared" si="18"/>
        <v>0</v>
      </c>
      <c r="X46" s="268">
        <f t="shared" si="1"/>
        <v>0</v>
      </c>
      <c r="Y46" s="268">
        <f t="shared" si="19"/>
        <v>0</v>
      </c>
      <c r="Z46" s="268">
        <f t="shared" si="2"/>
        <v>0</v>
      </c>
      <c r="AA46" s="268">
        <f t="shared" si="3"/>
        <v>0</v>
      </c>
      <c r="AB46" s="268">
        <f t="shared" si="4"/>
        <v>0</v>
      </c>
      <c r="AC46" s="274">
        <f t="shared" si="5"/>
        <v>0</v>
      </c>
      <c r="AD46" s="258">
        <f t="shared" si="20"/>
        <v>0</v>
      </c>
      <c r="AE46" s="268">
        <f t="shared" si="21"/>
        <v>0</v>
      </c>
      <c r="AF46" s="268">
        <f t="shared" si="22"/>
        <v>0</v>
      </c>
      <c r="AG46" s="268">
        <f t="shared" si="23"/>
        <v>0</v>
      </c>
      <c r="AH46" s="268">
        <f t="shared" si="24"/>
        <v>0</v>
      </c>
      <c r="AI46" s="268">
        <f t="shared" si="25"/>
        <v>0</v>
      </c>
      <c r="AJ46" s="268">
        <f t="shared" si="26"/>
        <v>0</v>
      </c>
      <c r="AK46" s="274">
        <f t="shared" si="27"/>
        <v>0</v>
      </c>
      <c r="AL46" s="190"/>
      <c r="AM46" s="288"/>
      <c r="AN46" s="288"/>
      <c r="AO46" s="288"/>
      <c r="AP46" s="190"/>
      <c r="AQ46" s="179"/>
      <c r="AR46" s="181"/>
      <c r="AS46" s="190">
        <f>SUM(AS47:AS84)</f>
        <v>1673643631.4554248</v>
      </c>
      <c r="AT46" s="308">
        <f t="shared" si="30"/>
        <v>11715505420.187973</v>
      </c>
    </row>
    <row r="47" spans="1:46" x14ac:dyDescent="0.3">
      <c r="A47" s="172" t="s">
        <v>296</v>
      </c>
      <c r="B47" s="87">
        <f>data!U39</f>
        <v>50915.870399999993</v>
      </c>
      <c r="C47" s="269">
        <f t="shared" si="12"/>
        <v>1.4912553973881295</v>
      </c>
      <c r="D47" s="88">
        <f t="shared" si="31"/>
        <v>1</v>
      </c>
      <c r="E47" s="178">
        <f>LDR!E47</f>
        <v>4152088.6666666665</v>
      </c>
      <c r="F47" s="87">
        <f t="shared" si="13"/>
        <v>4152088.6666666665</v>
      </c>
      <c r="G47" s="87">
        <f>UP!S47</f>
        <v>0</v>
      </c>
      <c r="H47" s="259">
        <f t="shared" si="14"/>
        <v>8.2807652492498409E-4</v>
      </c>
      <c r="I47" s="88">
        <f>data!BK39</f>
        <v>2083</v>
      </c>
      <c r="J47" s="88">
        <f>data!BQ39</f>
        <v>2515468</v>
      </c>
      <c r="K47" s="178">
        <f t="shared" si="32"/>
        <v>0</v>
      </c>
      <c r="L47" s="259">
        <f>data!CC39/100</f>
        <v>0.43433333333333335</v>
      </c>
      <c r="M47" s="88">
        <f>data!BW39</f>
        <v>290632.33333333331</v>
      </c>
      <c r="N47" s="88">
        <f t="shared" si="33"/>
        <v>126231.3101111111</v>
      </c>
      <c r="O47" s="178">
        <f t="shared" si="34"/>
        <v>10056.4174442572</v>
      </c>
      <c r="P47" s="259">
        <f>data!CO39/100</f>
        <v>0.11066666666666665</v>
      </c>
      <c r="Q47" s="88">
        <f>data!CI39</f>
        <v>316949.33333333331</v>
      </c>
      <c r="R47" s="88">
        <f t="shared" si="15"/>
        <v>35075.726222222213</v>
      </c>
      <c r="S47" s="178">
        <f t="shared" si="16"/>
        <v>6508.4687338043641</v>
      </c>
      <c r="T47" s="87">
        <f t="shared" si="35"/>
        <v>160049588584.41656</v>
      </c>
      <c r="U47" s="87"/>
      <c r="V47" s="178">
        <f t="shared" si="17"/>
        <v>0</v>
      </c>
      <c r="W47" s="259">
        <f t="shared" si="18"/>
        <v>2.0755569372162899E-2</v>
      </c>
      <c r="X47" s="269">
        <f t="shared" si="1"/>
        <v>0</v>
      </c>
      <c r="Y47" s="269">
        <f t="shared" si="19"/>
        <v>0</v>
      </c>
      <c r="Z47" s="269">
        <f t="shared" si="2"/>
        <v>1.4413773251837698E-2</v>
      </c>
      <c r="AA47" s="269">
        <f t="shared" si="3"/>
        <v>3.4371747351072547E-2</v>
      </c>
      <c r="AB47" s="269">
        <f t="shared" si="4"/>
        <v>1.7917035127895199E-2</v>
      </c>
      <c r="AC47" s="275">
        <f t="shared" si="5"/>
        <v>0</v>
      </c>
      <c r="AD47" s="259">
        <f t="shared" si="20"/>
        <v>4.1511138744325798E-3</v>
      </c>
      <c r="AE47" s="269">
        <f t="shared" si="21"/>
        <v>0</v>
      </c>
      <c r="AF47" s="269">
        <f t="shared" si="22"/>
        <v>0</v>
      </c>
      <c r="AG47" s="269">
        <f t="shared" si="23"/>
        <v>3.2430989816634821E-3</v>
      </c>
      <c r="AH47" s="269">
        <f t="shared" si="24"/>
        <v>5.1557621026608819E-3</v>
      </c>
      <c r="AI47" s="269">
        <f t="shared" si="25"/>
        <v>1.3437776345921399E-3</v>
      </c>
      <c r="AJ47" s="269">
        <f t="shared" si="26"/>
        <v>0</v>
      </c>
      <c r="AK47" s="275">
        <f t="shared" si="27"/>
        <v>1.3893752593349084E-2</v>
      </c>
      <c r="AL47" s="87">
        <f t="shared" si="28"/>
        <v>42246926.259552531</v>
      </c>
      <c r="AM47" s="290">
        <f>'CO2'!J47</f>
        <v>8602239.7567602377</v>
      </c>
      <c r="AN47" s="290">
        <f>IMM!J47</f>
        <v>39101244.670308687</v>
      </c>
      <c r="AO47" s="290">
        <f t="shared" si="29"/>
        <v>89950410.686621457</v>
      </c>
      <c r="AP47" s="87" t="s">
        <v>8</v>
      </c>
      <c r="AQ47" s="88">
        <f t="shared" si="36"/>
        <v>0</v>
      </c>
      <c r="AR47" s="178"/>
      <c r="AS47" s="289">
        <f t="shared" si="37"/>
        <v>89950410.686621457</v>
      </c>
      <c r="AT47" s="309">
        <f t="shared" si="30"/>
        <v>629652874.80635023</v>
      </c>
    </row>
    <row r="48" spans="1:46" x14ac:dyDescent="0.3">
      <c r="A48" s="172" t="s">
        <v>297</v>
      </c>
      <c r="B48" s="87">
        <f>data!U40</f>
        <v>44154.44</v>
      </c>
      <c r="C48" s="269">
        <f t="shared" si="12"/>
        <v>1.2932224560114824</v>
      </c>
      <c r="D48" s="88">
        <f t="shared" si="31"/>
        <v>1</v>
      </c>
      <c r="E48" s="178">
        <f>LDR!E48</f>
        <v>2810312.3333333335</v>
      </c>
      <c r="F48" s="87">
        <f t="shared" si="13"/>
        <v>2810312.3333333335</v>
      </c>
      <c r="G48" s="87">
        <f>UP!S48</f>
        <v>0</v>
      </c>
      <c r="H48" s="259">
        <f t="shared" si="14"/>
        <v>7.895493623943583E-4</v>
      </c>
      <c r="I48" s="88">
        <f>data!BK40</f>
        <v>1348.9666666666665</v>
      </c>
      <c r="J48" s="88">
        <f>data!BQ40</f>
        <v>1708527.3333333333</v>
      </c>
      <c r="K48" s="178">
        <f t="shared" si="32"/>
        <v>0</v>
      </c>
      <c r="L48" s="259">
        <f>data!CC40/100</f>
        <v>0.43266666666666675</v>
      </c>
      <c r="M48" s="88">
        <f>data!BW40</f>
        <v>191033</v>
      </c>
      <c r="N48" s="88">
        <f t="shared" si="33"/>
        <v>82653.611333333349</v>
      </c>
      <c r="O48" s="178">
        <f t="shared" si="34"/>
        <v>6928.4842287043984</v>
      </c>
      <c r="P48" s="259">
        <f>data!CO40/100</f>
        <v>0.10099999999999999</v>
      </c>
      <c r="Q48" s="88">
        <f>data!CI40</f>
        <v>231705</v>
      </c>
      <c r="R48" s="88">
        <f t="shared" si="15"/>
        <v>23402.204999999998</v>
      </c>
      <c r="S48" s="178">
        <f t="shared" si="16"/>
        <v>2518.1844319790575</v>
      </c>
      <c r="T48" s="87">
        <f t="shared" si="35"/>
        <v>127330182019.884</v>
      </c>
      <c r="U48" s="87"/>
      <c r="V48" s="178">
        <f t="shared" si="17"/>
        <v>0</v>
      </c>
      <c r="W48" s="259">
        <f t="shared" si="18"/>
        <v>1.4048262759950293E-2</v>
      </c>
      <c r="X48" s="269">
        <f t="shared" si="1"/>
        <v>0</v>
      </c>
      <c r="Y48" s="269">
        <f t="shared" si="19"/>
        <v>0</v>
      </c>
      <c r="Z48" s="269">
        <f t="shared" si="2"/>
        <v>9.930534527333874E-3</v>
      </c>
      <c r="AA48" s="269">
        <f t="shared" si="3"/>
        <v>1.3298734713102797E-2</v>
      </c>
      <c r="AB48" s="269">
        <f t="shared" si="4"/>
        <v>1.4254203114606947E-2</v>
      </c>
      <c r="AC48" s="275">
        <f t="shared" si="5"/>
        <v>0</v>
      </c>
      <c r="AD48" s="259">
        <f t="shared" si="20"/>
        <v>2.8096525519900589E-3</v>
      </c>
      <c r="AE48" s="269">
        <f t="shared" si="21"/>
        <v>0</v>
      </c>
      <c r="AF48" s="269">
        <f t="shared" si="22"/>
        <v>0</v>
      </c>
      <c r="AG48" s="269">
        <f t="shared" si="23"/>
        <v>2.2343702686501215E-3</v>
      </c>
      <c r="AH48" s="269">
        <f t="shared" si="24"/>
        <v>1.9948102069654193E-3</v>
      </c>
      <c r="AI48" s="269">
        <f t="shared" si="25"/>
        <v>1.0690652335955211E-3</v>
      </c>
      <c r="AJ48" s="269">
        <f t="shared" si="26"/>
        <v>0</v>
      </c>
      <c r="AK48" s="275">
        <f t="shared" si="27"/>
        <v>8.1078982612011203E-3</v>
      </c>
      <c r="AL48" s="87">
        <f t="shared" si="28"/>
        <v>24653798.724247348</v>
      </c>
      <c r="AM48" s="290">
        <f>'CO2'!J48</f>
        <v>5822366.1447291579</v>
      </c>
      <c r="AN48" s="290">
        <f>IMM!J48</f>
        <v>26465405.478412095</v>
      </c>
      <c r="AO48" s="290">
        <f t="shared" si="29"/>
        <v>56941570.347388595</v>
      </c>
      <c r="AP48" s="87" t="s">
        <v>8</v>
      </c>
      <c r="AQ48" s="88">
        <f t="shared" si="36"/>
        <v>0</v>
      </c>
      <c r="AR48" s="178"/>
      <c r="AS48" s="289">
        <f t="shared" si="37"/>
        <v>56941570.347388595</v>
      </c>
      <c r="AT48" s="309">
        <f t="shared" si="30"/>
        <v>398590992.43172014</v>
      </c>
    </row>
    <row r="49" spans="1:46" x14ac:dyDescent="0.3">
      <c r="A49" s="172" t="s">
        <v>298</v>
      </c>
      <c r="B49" s="87">
        <f>data!U41</f>
        <v>38541.7336</v>
      </c>
      <c r="C49" s="269">
        <f t="shared" si="12"/>
        <v>1.1288340512331776</v>
      </c>
      <c r="D49" s="88">
        <f t="shared" si="31"/>
        <v>1</v>
      </c>
      <c r="E49" s="178">
        <f>LDR!E49</f>
        <v>2277810.3333333335</v>
      </c>
      <c r="F49" s="87">
        <f t="shared" si="13"/>
        <v>2277810.3333333335</v>
      </c>
      <c r="G49" s="87">
        <f>UP!S49</f>
        <v>0</v>
      </c>
      <c r="H49" s="259">
        <f t="shared" si="14"/>
        <v>7.9873592809167053E-4</v>
      </c>
      <c r="I49" s="88">
        <f>data!BK41</f>
        <v>1084.4666666666665</v>
      </c>
      <c r="J49" s="88">
        <f>data!BQ41</f>
        <v>1357728.6666666667</v>
      </c>
      <c r="K49" s="178">
        <f t="shared" si="32"/>
        <v>0</v>
      </c>
      <c r="L49" s="259">
        <f>data!CC41/100</f>
        <v>0.40733333333333327</v>
      </c>
      <c r="M49" s="88">
        <f>data!BW41</f>
        <v>148874.66666666666</v>
      </c>
      <c r="N49" s="88">
        <f t="shared" si="33"/>
        <v>60641.614222222212</v>
      </c>
      <c r="O49" s="178">
        <f t="shared" si="34"/>
        <v>9170.9554181009207</v>
      </c>
      <c r="P49" s="259">
        <f>data!CO41/100</f>
        <v>0.10733333333333334</v>
      </c>
      <c r="Q49" s="88">
        <f>data!CI41</f>
        <v>182608</v>
      </c>
      <c r="R49" s="88">
        <f t="shared" si="15"/>
        <v>19599.925333333333</v>
      </c>
      <c r="S49" s="178">
        <f t="shared" si="16"/>
        <v>3141.1124985426823</v>
      </c>
      <c r="T49" s="87">
        <f t="shared" si="35"/>
        <v>115988157669.37814</v>
      </c>
      <c r="U49" s="87"/>
      <c r="V49" s="178">
        <f t="shared" si="17"/>
        <v>0</v>
      </c>
      <c r="W49" s="259">
        <f t="shared" si="18"/>
        <v>1.1386377841512739E-2</v>
      </c>
      <c r="X49" s="269">
        <f t="shared" si="1"/>
        <v>0</v>
      </c>
      <c r="Y49" s="269">
        <f t="shared" si="19"/>
        <v>0</v>
      </c>
      <c r="Z49" s="269">
        <f t="shared" si="2"/>
        <v>1.3144648442841456E-2</v>
      </c>
      <c r="AA49" s="269">
        <f t="shared" si="3"/>
        <v>1.6588467981791585E-2</v>
      </c>
      <c r="AB49" s="269">
        <f t="shared" si="4"/>
        <v>1.2984500077524335E-2</v>
      </c>
      <c r="AC49" s="275">
        <f t="shared" si="5"/>
        <v>0</v>
      </c>
      <c r="AD49" s="259">
        <f t="shared" si="20"/>
        <v>2.2772755683025479E-3</v>
      </c>
      <c r="AE49" s="269">
        <f t="shared" si="21"/>
        <v>0</v>
      </c>
      <c r="AF49" s="269">
        <f t="shared" si="22"/>
        <v>0</v>
      </c>
      <c r="AG49" s="269">
        <f t="shared" si="23"/>
        <v>2.9575458996393277E-3</v>
      </c>
      <c r="AH49" s="269">
        <f t="shared" si="24"/>
        <v>2.4882701972687377E-3</v>
      </c>
      <c r="AI49" s="269">
        <f t="shared" si="25"/>
        <v>9.7383750581432507E-4</v>
      </c>
      <c r="AJ49" s="269">
        <f t="shared" si="26"/>
        <v>0</v>
      </c>
      <c r="AK49" s="275">
        <f t="shared" si="27"/>
        <v>8.6969291710249381E-3</v>
      </c>
      <c r="AL49" s="87">
        <f t="shared" si="28"/>
        <v>26444873.18341371</v>
      </c>
      <c r="AM49" s="290">
        <f>'CO2'!J49</f>
        <v>4719135.8809516327</v>
      </c>
      <c r="AN49" s="290">
        <f>IMM!J49</f>
        <v>21450702.599693373</v>
      </c>
      <c r="AO49" s="290">
        <f t="shared" si="29"/>
        <v>52614711.664058715</v>
      </c>
      <c r="AP49" s="87" t="s">
        <v>8</v>
      </c>
      <c r="AQ49" s="88">
        <f t="shared" si="36"/>
        <v>0</v>
      </c>
      <c r="AR49" s="178"/>
      <c r="AS49" s="289">
        <f t="shared" si="37"/>
        <v>52614711.664058715</v>
      </c>
      <c r="AT49" s="309">
        <f t="shared" si="30"/>
        <v>368302981.64841104</v>
      </c>
    </row>
    <row r="50" spans="1:46" x14ac:dyDescent="0.3">
      <c r="A50" s="172" t="s">
        <v>299</v>
      </c>
      <c r="B50" s="87">
        <f>data!U42</f>
        <v>44157.187199999993</v>
      </c>
      <c r="C50" s="269">
        <f t="shared" si="12"/>
        <v>1.2933029176984869</v>
      </c>
      <c r="D50" s="88">
        <f t="shared" si="31"/>
        <v>1</v>
      </c>
      <c r="E50" s="178">
        <f>LDR!E50</f>
        <v>1869148.3333333333</v>
      </c>
      <c r="F50" s="87">
        <f t="shared" si="13"/>
        <v>1869148.3333333333</v>
      </c>
      <c r="G50" s="87">
        <f>UP!S50</f>
        <v>0</v>
      </c>
      <c r="H50" s="259">
        <f t="shared" si="14"/>
        <v>8.6584710884807909E-4</v>
      </c>
      <c r="I50" s="88">
        <f>data!BK42</f>
        <v>972.66666666666663</v>
      </c>
      <c r="J50" s="88">
        <f>data!BQ42</f>
        <v>1123370</v>
      </c>
      <c r="K50" s="178">
        <f t="shared" si="32"/>
        <v>0</v>
      </c>
      <c r="L50" s="259">
        <f>data!CC42/100</f>
        <v>0.34833333333333338</v>
      </c>
      <c r="M50" s="88">
        <f>data!BW42</f>
        <v>123629</v>
      </c>
      <c r="N50" s="88">
        <f t="shared" si="33"/>
        <v>43064.101666666676</v>
      </c>
      <c r="O50" s="178">
        <f t="shared" si="34"/>
        <v>14909.886556515525</v>
      </c>
      <c r="P50" s="259">
        <f>data!CO42/100</f>
        <v>0.10633333333333334</v>
      </c>
      <c r="Q50" s="88">
        <f>data!CI42</f>
        <v>154824</v>
      </c>
      <c r="R50" s="88">
        <f t="shared" si="15"/>
        <v>16462.952000000001</v>
      </c>
      <c r="S50" s="178">
        <f t="shared" si="16"/>
        <v>2508.3649154602876</v>
      </c>
      <c r="T50" s="87">
        <f t="shared" si="35"/>
        <v>84682604115.438675</v>
      </c>
      <c r="U50" s="87"/>
      <c r="V50" s="178">
        <f t="shared" si="17"/>
        <v>0</v>
      </c>
      <c r="W50" s="259">
        <f t="shared" si="18"/>
        <v>9.343547552540063E-3</v>
      </c>
      <c r="X50" s="269">
        <f t="shared" si="1"/>
        <v>0</v>
      </c>
      <c r="Y50" s="269">
        <f t="shared" si="19"/>
        <v>0</v>
      </c>
      <c r="Z50" s="269">
        <f t="shared" si="2"/>
        <v>2.1370207156522006E-2</v>
      </c>
      <c r="AA50" s="269">
        <f t="shared" si="3"/>
        <v>1.3246877055841599E-2</v>
      </c>
      <c r="AB50" s="269">
        <f t="shared" si="4"/>
        <v>9.4799443477337833E-3</v>
      </c>
      <c r="AC50" s="275">
        <f t="shared" si="5"/>
        <v>0</v>
      </c>
      <c r="AD50" s="259">
        <f t="shared" si="20"/>
        <v>1.8687095105080127E-3</v>
      </c>
      <c r="AE50" s="269">
        <f t="shared" si="21"/>
        <v>0</v>
      </c>
      <c r="AF50" s="269">
        <f t="shared" si="22"/>
        <v>0</v>
      </c>
      <c r="AG50" s="269">
        <f t="shared" si="23"/>
        <v>4.8082966102174513E-3</v>
      </c>
      <c r="AH50" s="269">
        <f t="shared" si="24"/>
        <v>1.98703155837624E-3</v>
      </c>
      <c r="AI50" s="269">
        <f t="shared" si="25"/>
        <v>7.1099582608003377E-4</v>
      </c>
      <c r="AJ50" s="269">
        <f t="shared" si="26"/>
        <v>0</v>
      </c>
      <c r="AK50" s="275">
        <f t="shared" si="27"/>
        <v>9.3750335051817364E-3</v>
      </c>
      <c r="AL50" s="87">
        <f t="shared" si="28"/>
        <v>28506794.43967092</v>
      </c>
      <c r="AM50" s="290">
        <f>'CO2'!J50</f>
        <v>3872475.6129040923</v>
      </c>
      <c r="AN50" s="290">
        <f>IMM!J50</f>
        <v>17602231.593344193</v>
      </c>
      <c r="AO50" s="290">
        <f t="shared" si="29"/>
        <v>49981501.645919204</v>
      </c>
      <c r="AP50" s="87" t="s">
        <v>8</v>
      </c>
      <c r="AQ50" s="88">
        <f t="shared" si="36"/>
        <v>0</v>
      </c>
      <c r="AR50" s="178"/>
      <c r="AS50" s="289">
        <f t="shared" si="37"/>
        <v>49981501.645919204</v>
      </c>
      <c r="AT50" s="309">
        <f t="shared" si="30"/>
        <v>349870511.52143443</v>
      </c>
    </row>
    <row r="51" spans="1:46" x14ac:dyDescent="0.3">
      <c r="A51" s="172" t="s">
        <v>300</v>
      </c>
      <c r="B51" s="87">
        <f>data!U43</f>
        <v>59262.476000000002</v>
      </c>
      <c r="C51" s="269">
        <f t="shared" si="12"/>
        <v>1.7357159271421296</v>
      </c>
      <c r="D51" s="88">
        <f t="shared" si="31"/>
        <v>1</v>
      </c>
      <c r="E51" s="178">
        <f>LDR!E51</f>
        <v>4719941.333333333</v>
      </c>
      <c r="F51" s="87">
        <f t="shared" si="13"/>
        <v>4719941.333333333</v>
      </c>
      <c r="G51" s="87">
        <f>UP!S51</f>
        <v>0</v>
      </c>
      <c r="H51" s="259">
        <f t="shared" si="14"/>
        <v>8.0505257004312382E-4</v>
      </c>
      <c r="I51" s="88">
        <f>data!BK43</f>
        <v>2335.6</v>
      </c>
      <c r="J51" s="88">
        <f>data!BQ43</f>
        <v>2901177</v>
      </c>
      <c r="K51" s="178">
        <f t="shared" si="32"/>
        <v>0</v>
      </c>
      <c r="L51" s="259">
        <f>data!CC43/100</f>
        <v>0.5013333333333333</v>
      </c>
      <c r="M51" s="88">
        <f>data!BW43</f>
        <v>346108.33333333331</v>
      </c>
      <c r="N51" s="88">
        <f t="shared" si="33"/>
        <v>173515.64444444442</v>
      </c>
      <c r="O51" s="178">
        <f t="shared" si="34"/>
        <v>0</v>
      </c>
      <c r="P51" s="259">
        <f>data!CO43/100</f>
        <v>9.2000000000000012E-2</v>
      </c>
      <c r="Q51" s="88">
        <f>data!CI43</f>
        <v>362580</v>
      </c>
      <c r="R51" s="88">
        <f t="shared" si="15"/>
        <v>33357.360000000008</v>
      </c>
      <c r="S51" s="178">
        <f t="shared" si="16"/>
        <v>677.32211755019705</v>
      </c>
      <c r="T51" s="87">
        <f t="shared" si="35"/>
        <v>142542983457.27997</v>
      </c>
      <c r="U51" s="87"/>
      <c r="V51" s="178">
        <f t="shared" si="17"/>
        <v>0</v>
      </c>
      <c r="W51" s="259">
        <f t="shared" si="18"/>
        <v>2.3594166127282219E-2</v>
      </c>
      <c r="X51" s="269">
        <f t="shared" si="1"/>
        <v>0</v>
      </c>
      <c r="Y51" s="269">
        <f t="shared" si="19"/>
        <v>0</v>
      </c>
      <c r="Z51" s="269">
        <f t="shared" si="2"/>
        <v>0</v>
      </c>
      <c r="AA51" s="269">
        <f t="shared" si="3"/>
        <v>3.5769926309718405E-3</v>
      </c>
      <c r="AB51" s="269">
        <f t="shared" si="4"/>
        <v>1.5957227159581325E-2</v>
      </c>
      <c r="AC51" s="275">
        <f t="shared" si="5"/>
        <v>0</v>
      </c>
      <c r="AD51" s="259">
        <f t="shared" si="20"/>
        <v>4.7188332254564438E-3</v>
      </c>
      <c r="AE51" s="269">
        <f t="shared" si="21"/>
        <v>0</v>
      </c>
      <c r="AF51" s="269">
        <f t="shared" si="22"/>
        <v>0</v>
      </c>
      <c r="AG51" s="269">
        <f t="shared" si="23"/>
        <v>0</v>
      </c>
      <c r="AH51" s="269">
        <f t="shared" si="24"/>
        <v>5.3654889464577605E-4</v>
      </c>
      <c r="AI51" s="269">
        <f t="shared" si="25"/>
        <v>1.1967920369685993E-3</v>
      </c>
      <c r="AJ51" s="269">
        <f t="shared" si="26"/>
        <v>0</v>
      </c>
      <c r="AK51" s="275">
        <f t="shared" si="27"/>
        <v>6.4521741570708196E-3</v>
      </c>
      <c r="AL51" s="87">
        <f t="shared" si="28"/>
        <v>19619215.470847465</v>
      </c>
      <c r="AM51" s="290">
        <f>'CO2'!J51</f>
        <v>9778709.0418210197</v>
      </c>
      <c r="AN51" s="290">
        <f>IMM!J51</f>
        <v>44448853.509752363</v>
      </c>
      <c r="AO51" s="290">
        <f t="shared" si="29"/>
        <v>73846778.022420853</v>
      </c>
      <c r="AP51" s="87" t="s">
        <v>8</v>
      </c>
      <c r="AQ51" s="88">
        <f t="shared" si="36"/>
        <v>0</v>
      </c>
      <c r="AR51" s="178"/>
      <c r="AS51" s="289">
        <f t="shared" si="37"/>
        <v>73846778.022420853</v>
      </c>
      <c r="AT51" s="309">
        <f t="shared" si="30"/>
        <v>516927446.15694594</v>
      </c>
    </row>
    <row r="52" spans="1:46" x14ac:dyDescent="0.3">
      <c r="A52" s="172" t="s">
        <v>301</v>
      </c>
      <c r="B52" s="87">
        <f>data!U44</f>
        <v>40271.163999999997</v>
      </c>
      <c r="C52" s="269">
        <f t="shared" si="12"/>
        <v>1.1794866748286512</v>
      </c>
      <c r="D52" s="88">
        <f t="shared" si="31"/>
        <v>1</v>
      </c>
      <c r="E52" s="178">
        <f>LDR!E52</f>
        <v>1248224.3333333333</v>
      </c>
      <c r="F52" s="87">
        <f t="shared" si="13"/>
        <v>1248224.3333333333</v>
      </c>
      <c r="G52" s="87">
        <f>UP!S52</f>
        <v>0</v>
      </c>
      <c r="H52" s="259">
        <f t="shared" si="14"/>
        <v>8.7249741940789998E-4</v>
      </c>
      <c r="I52" s="88">
        <f>data!BK44</f>
        <v>661.26666666666677</v>
      </c>
      <c r="J52" s="88">
        <f>data!BQ44</f>
        <v>757901</v>
      </c>
      <c r="K52" s="178">
        <f t="shared" si="32"/>
        <v>0</v>
      </c>
      <c r="L52" s="259">
        <f>data!CC44/100</f>
        <v>0.39</v>
      </c>
      <c r="M52" s="88">
        <f>data!BW44</f>
        <v>79475.666666666672</v>
      </c>
      <c r="N52" s="88">
        <f t="shared" si="33"/>
        <v>30995.510000000002</v>
      </c>
      <c r="O52" s="178">
        <f t="shared" si="34"/>
        <v>6273.4266035710652</v>
      </c>
      <c r="P52" s="259">
        <f>data!CO44/100</f>
        <v>7.2000000000000008E-2</v>
      </c>
      <c r="Q52" s="88">
        <f>data!CI44</f>
        <v>97194.666666666672</v>
      </c>
      <c r="R52" s="88">
        <f t="shared" si="15"/>
        <v>6998.0160000000014</v>
      </c>
      <c r="S52" s="178">
        <f t="shared" si="16"/>
        <v>0</v>
      </c>
      <c r="T52" s="87">
        <f t="shared" si="35"/>
        <v>61401992342.88533</v>
      </c>
      <c r="U52" s="87"/>
      <c r="V52" s="178">
        <f t="shared" si="17"/>
        <v>0</v>
      </c>
      <c r="W52" s="259">
        <f t="shared" si="18"/>
        <v>6.2396564289463122E-3</v>
      </c>
      <c r="X52" s="269">
        <f t="shared" si="1"/>
        <v>0</v>
      </c>
      <c r="Y52" s="269">
        <f t="shared" si="19"/>
        <v>0</v>
      </c>
      <c r="Z52" s="269">
        <f t="shared" si="2"/>
        <v>8.9916462872726959E-3</v>
      </c>
      <c r="AA52" s="269">
        <f t="shared" si="3"/>
        <v>0</v>
      </c>
      <c r="AB52" s="269">
        <f t="shared" si="4"/>
        <v>6.873754962200166E-3</v>
      </c>
      <c r="AC52" s="275">
        <f t="shared" si="5"/>
        <v>0</v>
      </c>
      <c r="AD52" s="259">
        <f t="shared" si="20"/>
        <v>1.2479312857892626E-3</v>
      </c>
      <c r="AE52" s="269">
        <f t="shared" si="21"/>
        <v>0</v>
      </c>
      <c r="AF52" s="269">
        <f t="shared" si="22"/>
        <v>0</v>
      </c>
      <c r="AG52" s="269">
        <f t="shared" si="23"/>
        <v>2.0231204146363567E-3</v>
      </c>
      <c r="AH52" s="269">
        <f t="shared" si="24"/>
        <v>0</v>
      </c>
      <c r="AI52" s="269">
        <f t="shared" si="25"/>
        <v>5.1553162216501239E-4</v>
      </c>
      <c r="AJ52" s="269">
        <f t="shared" si="26"/>
        <v>0</v>
      </c>
      <c r="AK52" s="275">
        <f t="shared" si="27"/>
        <v>3.7865833225906313E-3</v>
      </c>
      <c r="AL52" s="87">
        <f t="shared" si="28"/>
        <v>11513916.440524204</v>
      </c>
      <c r="AM52" s="290">
        <f>'CO2'!J52</f>
        <v>2586053.8749466836</v>
      </c>
      <c r="AN52" s="290">
        <f>IMM!J52</f>
        <v>11754836.897614328</v>
      </c>
      <c r="AO52" s="290">
        <f t="shared" si="29"/>
        <v>25854807.213085216</v>
      </c>
      <c r="AP52" s="87" t="s">
        <v>8</v>
      </c>
      <c r="AQ52" s="88">
        <f t="shared" si="36"/>
        <v>0</v>
      </c>
      <c r="AR52" s="178"/>
      <c r="AS52" s="289">
        <f t="shared" si="37"/>
        <v>25854807.213085216</v>
      </c>
      <c r="AT52" s="309">
        <f t="shared" si="30"/>
        <v>180983650.49159652</v>
      </c>
    </row>
    <row r="53" spans="1:46" x14ac:dyDescent="0.3">
      <c r="A53" s="172" t="s">
        <v>302</v>
      </c>
      <c r="B53" s="87">
        <f>data!U45</f>
        <v>43183.2912</v>
      </c>
      <c r="C53" s="269">
        <f t="shared" si="12"/>
        <v>1.2647788513300822</v>
      </c>
      <c r="D53" s="88">
        <f t="shared" si="31"/>
        <v>1</v>
      </c>
      <c r="E53" s="178">
        <f>LDR!E53</f>
        <v>1113703.3333333333</v>
      </c>
      <c r="F53" s="87">
        <f t="shared" si="13"/>
        <v>1113703.3333333333</v>
      </c>
      <c r="G53" s="87">
        <f>UP!S53</f>
        <v>0</v>
      </c>
      <c r="H53" s="259">
        <f t="shared" si="14"/>
        <v>8.5906616987146544E-4</v>
      </c>
      <c r="I53" s="88">
        <f>data!BK45</f>
        <v>585.16666666666663</v>
      </c>
      <c r="J53" s="88">
        <f>data!BQ45</f>
        <v>681166</v>
      </c>
      <c r="K53" s="178">
        <f t="shared" si="32"/>
        <v>0</v>
      </c>
      <c r="L53" s="259">
        <f>data!CC45/100</f>
        <v>0.40366666666666667</v>
      </c>
      <c r="M53" s="88">
        <f>data!BW45</f>
        <v>74134.333333333328</v>
      </c>
      <c r="N53" s="88">
        <f t="shared" si="33"/>
        <v>29925.559222222222</v>
      </c>
      <c r="O53" s="178">
        <f t="shared" si="34"/>
        <v>4838.6382363039329</v>
      </c>
      <c r="P53" s="259">
        <f>data!CO45/100</f>
        <v>7.6999999999999999E-2</v>
      </c>
      <c r="Q53" s="88">
        <f>data!CI45</f>
        <v>86865.666666666672</v>
      </c>
      <c r="R53" s="88">
        <f t="shared" si="15"/>
        <v>6688.6563333333334</v>
      </c>
      <c r="S53" s="178">
        <f t="shared" si="16"/>
        <v>0</v>
      </c>
      <c r="T53" s="87">
        <f t="shared" si="35"/>
        <v>51541460568.242661</v>
      </c>
      <c r="U53" s="87"/>
      <c r="V53" s="178">
        <f t="shared" si="17"/>
        <v>0</v>
      </c>
      <c r="W53" s="259">
        <f t="shared" si="18"/>
        <v>5.5672093374553163E-3</v>
      </c>
      <c r="X53" s="269">
        <f t="shared" si="1"/>
        <v>0</v>
      </c>
      <c r="Y53" s="269">
        <f t="shared" si="19"/>
        <v>0</v>
      </c>
      <c r="Z53" s="269">
        <f t="shared" si="2"/>
        <v>6.9351769427177159E-3</v>
      </c>
      <c r="AA53" s="269">
        <f t="shared" si="3"/>
        <v>0</v>
      </c>
      <c r="AB53" s="269">
        <f t="shared" si="4"/>
        <v>5.7699002397444696E-3</v>
      </c>
      <c r="AC53" s="275">
        <f t="shared" si="5"/>
        <v>0</v>
      </c>
      <c r="AD53" s="259">
        <f t="shared" si="20"/>
        <v>1.1134418674910633E-3</v>
      </c>
      <c r="AE53" s="269">
        <f t="shared" si="21"/>
        <v>0</v>
      </c>
      <c r="AF53" s="269">
        <f t="shared" si="22"/>
        <v>0</v>
      </c>
      <c r="AG53" s="269">
        <f t="shared" si="23"/>
        <v>1.5604148121114861E-3</v>
      </c>
      <c r="AH53" s="269">
        <f t="shared" si="24"/>
        <v>0</v>
      </c>
      <c r="AI53" s="269">
        <f t="shared" si="25"/>
        <v>4.3274251798083521E-4</v>
      </c>
      <c r="AJ53" s="269">
        <f t="shared" si="26"/>
        <v>0</v>
      </c>
      <c r="AK53" s="275">
        <f t="shared" si="27"/>
        <v>3.1065991975833844E-3</v>
      </c>
      <c r="AL53" s="87">
        <f t="shared" si="28"/>
        <v>9446279.2781495694</v>
      </c>
      <c r="AM53" s="290">
        <f>'CO2'!J53</f>
        <v>2307355.1314422148</v>
      </c>
      <c r="AN53" s="290">
        <f>IMM!J53</f>
        <v>10488019.409702316</v>
      </c>
      <c r="AO53" s="290">
        <f t="shared" si="29"/>
        <v>22241653.819294102</v>
      </c>
      <c r="AP53" s="87" t="s">
        <v>8</v>
      </c>
      <c r="AQ53" s="88">
        <f t="shared" si="36"/>
        <v>0</v>
      </c>
      <c r="AR53" s="178"/>
      <c r="AS53" s="289">
        <f t="shared" si="37"/>
        <v>22241653.819294102</v>
      </c>
      <c r="AT53" s="309">
        <f t="shared" si="30"/>
        <v>155691576.73505872</v>
      </c>
    </row>
    <row r="54" spans="1:46" x14ac:dyDescent="0.3">
      <c r="A54" s="172" t="s">
        <v>303</v>
      </c>
      <c r="B54" s="87">
        <f>data!U46</f>
        <v>38333.64</v>
      </c>
      <c r="C54" s="269">
        <f t="shared" si="12"/>
        <v>1.1227392776051512</v>
      </c>
      <c r="D54" s="88">
        <f t="shared" si="31"/>
        <v>1</v>
      </c>
      <c r="E54" s="178">
        <f>LDR!E54</f>
        <v>1063128.3333333333</v>
      </c>
      <c r="F54" s="87">
        <f t="shared" si="13"/>
        <v>1063128.3333333333</v>
      </c>
      <c r="G54" s="87">
        <f>UP!S54</f>
        <v>0</v>
      </c>
      <c r="H54" s="259">
        <f t="shared" si="14"/>
        <v>8.7952421089710514E-4</v>
      </c>
      <c r="I54" s="88">
        <f>data!BK46</f>
        <v>559.29999999999995</v>
      </c>
      <c r="J54" s="88">
        <f>data!BQ46</f>
        <v>635912</v>
      </c>
      <c r="K54" s="178">
        <f t="shared" si="32"/>
        <v>0</v>
      </c>
      <c r="L54" s="259">
        <f>data!CC46/100</f>
        <v>0.36033333333333334</v>
      </c>
      <c r="M54" s="88">
        <f>data!BW46</f>
        <v>65091</v>
      </c>
      <c r="N54" s="88">
        <f t="shared" si="33"/>
        <v>23454.457000000002</v>
      </c>
      <c r="O54" s="178">
        <f t="shared" si="34"/>
        <v>7069.0032515198891</v>
      </c>
      <c r="P54" s="259">
        <f>data!CO46/100</f>
        <v>7.8E-2</v>
      </c>
      <c r="Q54" s="88">
        <f>data!CI46</f>
        <v>80437.333333333328</v>
      </c>
      <c r="R54" s="88">
        <f t="shared" si="15"/>
        <v>6274.1119999999992</v>
      </c>
      <c r="S54" s="178">
        <f t="shared" si="16"/>
        <v>0</v>
      </c>
      <c r="T54" s="87">
        <f t="shared" si="35"/>
        <v>54356684302.486664</v>
      </c>
      <c r="U54" s="87"/>
      <c r="V54" s="178">
        <f t="shared" si="17"/>
        <v>0</v>
      </c>
      <c r="W54" s="259">
        <f t="shared" si="18"/>
        <v>5.3143937053074953E-3</v>
      </c>
      <c r="X54" s="269">
        <f t="shared" si="1"/>
        <v>0</v>
      </c>
      <c r="Y54" s="269">
        <f t="shared" si="19"/>
        <v>0</v>
      </c>
      <c r="Z54" s="269">
        <f t="shared" si="2"/>
        <v>1.0131939186961335E-2</v>
      </c>
      <c r="AA54" s="269">
        <f t="shared" si="3"/>
        <v>0</v>
      </c>
      <c r="AB54" s="269">
        <f t="shared" si="4"/>
        <v>6.0850554549840875E-3</v>
      </c>
      <c r="AC54" s="275">
        <f t="shared" si="5"/>
        <v>0</v>
      </c>
      <c r="AD54" s="259">
        <f t="shared" si="20"/>
        <v>1.062878741061499E-3</v>
      </c>
      <c r="AE54" s="269">
        <f t="shared" si="21"/>
        <v>0</v>
      </c>
      <c r="AF54" s="269">
        <f t="shared" si="22"/>
        <v>0</v>
      </c>
      <c r="AG54" s="269">
        <f t="shared" si="23"/>
        <v>2.2796863170663003E-3</v>
      </c>
      <c r="AH54" s="269">
        <f t="shared" si="24"/>
        <v>0</v>
      </c>
      <c r="AI54" s="269">
        <f t="shared" si="25"/>
        <v>4.5637915912380655E-4</v>
      </c>
      <c r="AJ54" s="269">
        <f t="shared" si="26"/>
        <v>0</v>
      </c>
      <c r="AK54" s="275">
        <f t="shared" si="27"/>
        <v>3.7989442172516054E-3</v>
      </c>
      <c r="AL54" s="87">
        <f t="shared" si="28"/>
        <v>11551502.384403344</v>
      </c>
      <c r="AM54" s="290">
        <f>'CO2'!J54</f>
        <v>2202574.5473494823</v>
      </c>
      <c r="AN54" s="290">
        <f>IMM!J54</f>
        <v>10011742.141088868</v>
      </c>
      <c r="AO54" s="290">
        <f t="shared" si="29"/>
        <v>23765819.072841696</v>
      </c>
      <c r="AP54" s="87" t="s">
        <v>8</v>
      </c>
      <c r="AQ54" s="88">
        <f t="shared" si="36"/>
        <v>0</v>
      </c>
      <c r="AR54" s="178"/>
      <c r="AS54" s="289">
        <f t="shared" si="37"/>
        <v>23765819.072841696</v>
      </c>
      <c r="AT54" s="309">
        <f t="shared" si="30"/>
        <v>166360733.50989187</v>
      </c>
    </row>
    <row r="55" spans="1:46" x14ac:dyDescent="0.3">
      <c r="A55" s="172" t="s">
        <v>304</v>
      </c>
      <c r="B55" s="87">
        <f>data!U47</f>
        <v>45024.323200000006</v>
      </c>
      <c r="C55" s="269">
        <f t="shared" si="12"/>
        <v>1.3187001313788325</v>
      </c>
      <c r="D55" s="88">
        <f t="shared" si="31"/>
        <v>1</v>
      </c>
      <c r="E55" s="178">
        <f>LDR!E55</f>
        <v>1776005.3333333333</v>
      </c>
      <c r="F55" s="87">
        <f t="shared" si="13"/>
        <v>1776005.3333333333</v>
      </c>
      <c r="G55" s="87">
        <f>UP!S55</f>
        <v>0</v>
      </c>
      <c r="H55" s="259">
        <f t="shared" si="14"/>
        <v>7.5377140984649483E-4</v>
      </c>
      <c r="I55" s="88">
        <f>data!BK47</f>
        <v>812</v>
      </c>
      <c r="J55" s="88">
        <f>data!BQ47</f>
        <v>1077249.6666666667</v>
      </c>
      <c r="K55" s="178">
        <f t="shared" si="32"/>
        <v>12944.646764185538</v>
      </c>
      <c r="L55" s="259">
        <f>data!CC47/100</f>
        <v>0.38800000000000007</v>
      </c>
      <c r="M55" s="88">
        <f>data!BW47</f>
        <v>121530.66666666667</v>
      </c>
      <c r="N55" s="88">
        <f t="shared" si="33"/>
        <v>47153.898666666675</v>
      </c>
      <c r="O55" s="178">
        <f t="shared" si="34"/>
        <v>9836.1072226377328</v>
      </c>
      <c r="P55" s="259">
        <f>data!CO47/100</f>
        <v>0.12666666666666665</v>
      </c>
      <c r="Q55" s="88">
        <f>data!CI47</f>
        <v>135480</v>
      </c>
      <c r="R55" s="88">
        <f t="shared" si="15"/>
        <v>17160.8</v>
      </c>
      <c r="S55" s="178">
        <f t="shared" si="16"/>
        <v>4949.7251135906536</v>
      </c>
      <c r="T55" s="87">
        <f t="shared" si="35"/>
        <v>78922680537.134918</v>
      </c>
      <c r="U55" s="87"/>
      <c r="V55" s="178">
        <f t="shared" si="17"/>
        <v>0</v>
      </c>
      <c r="W55" s="259">
        <f t="shared" si="18"/>
        <v>8.8779418891659738E-3</v>
      </c>
      <c r="X55" s="269">
        <f t="shared" si="1"/>
        <v>0</v>
      </c>
      <c r="Y55" s="269">
        <f t="shared" si="19"/>
        <v>5.4455577801950997E-3</v>
      </c>
      <c r="Z55" s="269">
        <f t="shared" si="2"/>
        <v>1.4098004580033156E-2</v>
      </c>
      <c r="AA55" s="269">
        <f t="shared" si="3"/>
        <v>2.6139896805212299E-2</v>
      </c>
      <c r="AB55" s="269">
        <f t="shared" si="4"/>
        <v>8.835139484445878E-3</v>
      </c>
      <c r="AC55" s="275">
        <f t="shared" si="5"/>
        <v>0</v>
      </c>
      <c r="AD55" s="259">
        <f t="shared" si="20"/>
        <v>1.7755883778331949E-3</v>
      </c>
      <c r="AE55" s="269">
        <f t="shared" si="21"/>
        <v>0</v>
      </c>
      <c r="AF55" s="269">
        <f t="shared" si="22"/>
        <v>1.08911155603902E-3</v>
      </c>
      <c r="AG55" s="269">
        <f t="shared" si="23"/>
        <v>3.1720510305074602E-3</v>
      </c>
      <c r="AH55" s="269">
        <f t="shared" si="24"/>
        <v>3.9209845207818445E-3</v>
      </c>
      <c r="AI55" s="269">
        <f t="shared" si="25"/>
        <v>6.6263546133344081E-4</v>
      </c>
      <c r="AJ55" s="269">
        <f t="shared" si="26"/>
        <v>0</v>
      </c>
      <c r="AK55" s="275">
        <f t="shared" si="27"/>
        <v>1.0620370946494961E-2</v>
      </c>
      <c r="AL55" s="87">
        <f t="shared" si="28"/>
        <v>32293509.274121389</v>
      </c>
      <c r="AM55" s="290">
        <f>'CO2'!J55</f>
        <v>3679503.2363514593</v>
      </c>
      <c r="AN55" s="290">
        <f>IMM!J55</f>
        <v>16725080.953097772</v>
      </c>
      <c r="AO55" s="290">
        <f t="shared" si="29"/>
        <v>52698093.463570625</v>
      </c>
      <c r="AP55" s="87" t="s">
        <v>8</v>
      </c>
      <c r="AQ55" s="88">
        <f t="shared" si="36"/>
        <v>0</v>
      </c>
      <c r="AR55" s="178"/>
      <c r="AS55" s="289">
        <f t="shared" si="37"/>
        <v>52698093.463570625</v>
      </c>
      <c r="AT55" s="309">
        <f t="shared" si="30"/>
        <v>368886654.2449944</v>
      </c>
    </row>
    <row r="56" spans="1:46" x14ac:dyDescent="0.3">
      <c r="A56" s="172" t="s">
        <v>305</v>
      </c>
      <c r="B56" s="87">
        <f>data!U48</f>
        <v>40585.392</v>
      </c>
      <c r="C56" s="269">
        <f t="shared" si="12"/>
        <v>1.1886899781863107</v>
      </c>
      <c r="D56" s="88">
        <f t="shared" si="31"/>
        <v>1</v>
      </c>
      <c r="E56" s="178">
        <f>LDR!E56</f>
        <v>1318546.3333333333</v>
      </c>
      <c r="F56" s="87">
        <f t="shared" si="13"/>
        <v>1318546.3333333333</v>
      </c>
      <c r="G56" s="87">
        <f>UP!S56</f>
        <v>0</v>
      </c>
      <c r="H56" s="259">
        <f t="shared" si="14"/>
        <v>8.4632151251847029E-4</v>
      </c>
      <c r="I56" s="88">
        <f>data!BK48</f>
        <v>667.06666666666661</v>
      </c>
      <c r="J56" s="88">
        <f>data!BQ48</f>
        <v>788195.33333333337</v>
      </c>
      <c r="K56" s="178">
        <f t="shared" si="32"/>
        <v>0</v>
      </c>
      <c r="L56" s="259">
        <f>data!CC48/100</f>
        <v>0.41699999999999998</v>
      </c>
      <c r="M56" s="88">
        <f>data!BW48</f>
        <v>83727.333333333328</v>
      </c>
      <c r="N56" s="88">
        <f t="shared" si="33"/>
        <v>34914.297999999995</v>
      </c>
      <c r="O56" s="178">
        <f t="shared" si="34"/>
        <v>4348.3947066070023</v>
      </c>
      <c r="P56" s="259">
        <f>data!CO48/100</f>
        <v>0.10700000000000001</v>
      </c>
      <c r="Q56" s="88">
        <f>data!CI48</f>
        <v>99984</v>
      </c>
      <c r="R56" s="88">
        <f t="shared" si="15"/>
        <v>10698.288</v>
      </c>
      <c r="S56" s="178">
        <f t="shared" si="16"/>
        <v>1686.5363654948947</v>
      </c>
      <c r="T56" s="87">
        <f t="shared" si="35"/>
        <v>64446910859.638664</v>
      </c>
      <c r="U56" s="87"/>
      <c r="V56" s="178">
        <f t="shared" si="17"/>
        <v>0</v>
      </c>
      <c r="W56" s="259">
        <f t="shared" si="18"/>
        <v>6.5911838809265223E-3</v>
      </c>
      <c r="X56" s="269">
        <f t="shared" si="1"/>
        <v>0</v>
      </c>
      <c r="Y56" s="269">
        <f t="shared" si="19"/>
        <v>0</v>
      </c>
      <c r="Z56" s="269">
        <f t="shared" si="2"/>
        <v>6.2325152727541883E-3</v>
      </c>
      <c r="AA56" s="269">
        <f t="shared" si="3"/>
        <v>8.9067343217153639E-3</v>
      </c>
      <c r="AB56" s="269">
        <f t="shared" si="4"/>
        <v>7.2146237673547204E-3</v>
      </c>
      <c r="AC56" s="275">
        <f t="shared" si="5"/>
        <v>0</v>
      </c>
      <c r="AD56" s="259">
        <f t="shared" si="20"/>
        <v>1.3182367761853046E-3</v>
      </c>
      <c r="AE56" s="269">
        <f t="shared" si="21"/>
        <v>0</v>
      </c>
      <c r="AF56" s="269">
        <f t="shared" si="22"/>
        <v>0</v>
      </c>
      <c r="AG56" s="269">
        <f t="shared" si="23"/>
        <v>1.4023159363696924E-3</v>
      </c>
      <c r="AH56" s="269">
        <f t="shared" si="24"/>
        <v>1.3360101482573045E-3</v>
      </c>
      <c r="AI56" s="269">
        <f t="shared" si="25"/>
        <v>5.4109678255160405E-4</v>
      </c>
      <c r="AJ56" s="269">
        <f t="shared" si="26"/>
        <v>0</v>
      </c>
      <c r="AK56" s="275">
        <f t="shared" si="27"/>
        <v>4.5976596433639052E-3</v>
      </c>
      <c r="AL56" s="87">
        <f t="shared" si="28"/>
        <v>13980167.461215368</v>
      </c>
      <c r="AM56" s="290">
        <f>'CO2'!J56</f>
        <v>2731746.019970295</v>
      </c>
      <c r="AN56" s="290">
        <f>IMM!J56</f>
        <v>12417076.543356987</v>
      </c>
      <c r="AO56" s="290">
        <f t="shared" si="29"/>
        <v>29128990.024542652</v>
      </c>
      <c r="AP56" s="87" t="s">
        <v>8</v>
      </c>
      <c r="AQ56" s="88">
        <f t="shared" si="36"/>
        <v>0</v>
      </c>
      <c r="AR56" s="178"/>
      <c r="AS56" s="289">
        <f t="shared" si="37"/>
        <v>29128990.024542652</v>
      </c>
      <c r="AT56" s="309">
        <f t="shared" si="30"/>
        <v>203902930.17179856</v>
      </c>
    </row>
    <row r="57" spans="1:46" x14ac:dyDescent="0.3">
      <c r="A57" s="172" t="s">
        <v>306</v>
      </c>
      <c r="B57" s="87">
        <f>data!U49</f>
        <v>39585.044000000002</v>
      </c>
      <c r="C57" s="269">
        <f t="shared" si="12"/>
        <v>1.1593911693365966</v>
      </c>
      <c r="D57" s="88">
        <f t="shared" si="31"/>
        <v>1</v>
      </c>
      <c r="E57" s="178">
        <f>LDR!E57</f>
        <v>1907754</v>
      </c>
      <c r="F57" s="87">
        <f t="shared" si="13"/>
        <v>1907754</v>
      </c>
      <c r="G57" s="87">
        <f>UP!S57</f>
        <v>0</v>
      </c>
      <c r="H57" s="259">
        <f t="shared" si="14"/>
        <v>8.5642906241167915E-4</v>
      </c>
      <c r="I57" s="88">
        <f>data!BK49</f>
        <v>981.80000000000007</v>
      </c>
      <c r="J57" s="88">
        <f>data!BQ49</f>
        <v>1146388</v>
      </c>
      <c r="K57" s="178">
        <f t="shared" si="32"/>
        <v>0</v>
      </c>
      <c r="L57" s="259">
        <f>data!CC49/100</f>
        <v>0.40600000000000003</v>
      </c>
      <c r="M57" s="88">
        <f>data!BW49</f>
        <v>127078</v>
      </c>
      <c r="N57" s="88">
        <f t="shared" si="33"/>
        <v>51593.668000000005</v>
      </c>
      <c r="O57" s="178">
        <f t="shared" si="34"/>
        <v>7997.6776828539178</v>
      </c>
      <c r="P57" s="259">
        <f>data!CO49/100</f>
        <v>8.8333333333333333E-2</v>
      </c>
      <c r="Q57" s="88">
        <f>data!CI49</f>
        <v>147677</v>
      </c>
      <c r="R57" s="88">
        <f t="shared" si="15"/>
        <v>13044.801666666666</v>
      </c>
      <c r="S57" s="178">
        <f t="shared" si="16"/>
        <v>0</v>
      </c>
      <c r="T57" s="87">
        <f t="shared" si="35"/>
        <v>95154175648.367996</v>
      </c>
      <c r="U57" s="87"/>
      <c r="V57" s="178">
        <f t="shared" si="17"/>
        <v>0</v>
      </c>
      <c r="W57" s="259">
        <f t="shared" si="18"/>
        <v>9.5365305683150787E-3</v>
      </c>
      <c r="X57" s="269">
        <f t="shared" si="1"/>
        <v>0</v>
      </c>
      <c r="Y57" s="269">
        <f t="shared" si="19"/>
        <v>0</v>
      </c>
      <c r="Z57" s="269">
        <f t="shared" si="2"/>
        <v>1.1462999950123273E-2</v>
      </c>
      <c r="AA57" s="269">
        <f t="shared" si="3"/>
        <v>0</v>
      </c>
      <c r="AB57" s="269">
        <f t="shared" si="4"/>
        <v>1.0652202999937715E-2</v>
      </c>
      <c r="AC57" s="275">
        <f t="shared" si="5"/>
        <v>0</v>
      </c>
      <c r="AD57" s="259">
        <f t="shared" si="20"/>
        <v>1.9073061136630157E-3</v>
      </c>
      <c r="AE57" s="269">
        <f t="shared" si="21"/>
        <v>0</v>
      </c>
      <c r="AF57" s="269">
        <f t="shared" si="22"/>
        <v>0</v>
      </c>
      <c r="AG57" s="269">
        <f t="shared" si="23"/>
        <v>2.5791749887777364E-3</v>
      </c>
      <c r="AH57" s="269">
        <f t="shared" si="24"/>
        <v>0</v>
      </c>
      <c r="AI57" s="269">
        <f t="shared" si="25"/>
        <v>7.9891522499532866E-4</v>
      </c>
      <c r="AJ57" s="269">
        <f t="shared" si="26"/>
        <v>0</v>
      </c>
      <c r="AK57" s="275">
        <f t="shared" si="27"/>
        <v>5.2853963274360812E-3</v>
      </c>
      <c r="AL57" s="87">
        <f t="shared" si="28"/>
        <v>16071377.937490501</v>
      </c>
      <c r="AM57" s="290">
        <f>'CO2'!J57</f>
        <v>3952458.2980770571</v>
      </c>
      <c r="AN57" s="290">
        <f>IMM!J57</f>
        <v>17965790.69315638</v>
      </c>
      <c r="AO57" s="290">
        <f t="shared" si="29"/>
        <v>37989626.928723939</v>
      </c>
      <c r="AP57" s="87" t="s">
        <v>8</v>
      </c>
      <c r="AQ57" s="88">
        <f t="shared" si="36"/>
        <v>0</v>
      </c>
      <c r="AR57" s="178"/>
      <c r="AS57" s="289">
        <f t="shared" si="37"/>
        <v>37989626.928723939</v>
      </c>
      <c r="AT57" s="309">
        <f t="shared" si="30"/>
        <v>265927388.50106758</v>
      </c>
    </row>
    <row r="58" spans="1:46" x14ac:dyDescent="0.3">
      <c r="A58" s="172" t="s">
        <v>307</v>
      </c>
      <c r="B58" s="87">
        <f>data!U50</f>
        <v>42625.595999999998</v>
      </c>
      <c r="C58" s="269">
        <f t="shared" si="12"/>
        <v>1.2484447305429129</v>
      </c>
      <c r="D58" s="88">
        <f t="shared" si="31"/>
        <v>1</v>
      </c>
      <c r="E58" s="178">
        <f>LDR!E58</f>
        <v>3670350.3333333335</v>
      </c>
      <c r="F58" s="87">
        <f t="shared" si="13"/>
        <v>3670350.3333333335</v>
      </c>
      <c r="G58" s="87">
        <f>UP!S58</f>
        <v>5334.7581111379495</v>
      </c>
      <c r="H58" s="259">
        <f t="shared" si="14"/>
        <v>7.7487795334155488E-4</v>
      </c>
      <c r="I58" s="88">
        <f>data!BK50</f>
        <v>1776.3000000000002</v>
      </c>
      <c r="J58" s="88">
        <f>data!BQ50</f>
        <v>2292361</v>
      </c>
      <c r="K58" s="178">
        <f t="shared" si="32"/>
        <v>0</v>
      </c>
      <c r="L58" s="259">
        <f>data!CC50/100</f>
        <v>0.54966666666666664</v>
      </c>
      <c r="M58" s="88">
        <f>data!BW50</f>
        <v>334262.33333333331</v>
      </c>
      <c r="N58" s="88">
        <f t="shared" si="33"/>
        <v>183732.86255555553</v>
      </c>
      <c r="O58" s="178">
        <f t="shared" si="34"/>
        <v>0</v>
      </c>
      <c r="P58" s="259">
        <f>data!CO50/100</f>
        <v>0.11233333333333334</v>
      </c>
      <c r="Q58" s="88">
        <f>data!CI50</f>
        <v>260447.33333333334</v>
      </c>
      <c r="R58" s="88">
        <f t="shared" si="15"/>
        <v>29256.917111111114</v>
      </c>
      <c r="S58" s="178">
        <f t="shared" si="16"/>
        <v>5782.2943527781499</v>
      </c>
      <c r="T58" s="87">
        <f t="shared" si="35"/>
        <v>171908345376.34668</v>
      </c>
      <c r="U58" s="87"/>
      <c r="V58" s="178">
        <f t="shared" si="17"/>
        <v>0</v>
      </c>
      <c r="W58" s="259">
        <f t="shared" si="18"/>
        <v>1.8347443197738688E-2</v>
      </c>
      <c r="X58" s="269">
        <f t="shared" si="1"/>
        <v>5.4142997834667403E-3</v>
      </c>
      <c r="Y58" s="269">
        <f t="shared" si="19"/>
        <v>0</v>
      </c>
      <c r="Z58" s="269">
        <f t="shared" si="2"/>
        <v>0</v>
      </c>
      <c r="AA58" s="269">
        <f t="shared" si="3"/>
        <v>3.0536761983805547E-2</v>
      </c>
      <c r="AB58" s="269">
        <f t="shared" si="4"/>
        <v>1.9244584694835261E-2</v>
      </c>
      <c r="AC58" s="275">
        <f t="shared" si="5"/>
        <v>0</v>
      </c>
      <c r="AD58" s="259">
        <f t="shared" si="20"/>
        <v>3.6694886395477379E-3</v>
      </c>
      <c r="AE58" s="269">
        <f t="shared" si="21"/>
        <v>6.7678747293334254E-4</v>
      </c>
      <c r="AF58" s="269">
        <f t="shared" si="22"/>
        <v>0</v>
      </c>
      <c r="AG58" s="269">
        <f t="shared" si="23"/>
        <v>0</v>
      </c>
      <c r="AH58" s="269">
        <f t="shared" si="24"/>
        <v>4.5805142975708316E-3</v>
      </c>
      <c r="AI58" s="269">
        <f t="shared" si="25"/>
        <v>1.4433438521126445E-3</v>
      </c>
      <c r="AJ58" s="269">
        <f t="shared" si="26"/>
        <v>0</v>
      </c>
      <c r="AK58" s="275">
        <f t="shared" si="27"/>
        <v>1.0370134262164557E-2</v>
      </c>
      <c r="AL58" s="87">
        <f t="shared" si="28"/>
        <v>31532611.116527725</v>
      </c>
      <c r="AM58" s="290">
        <f>'CO2'!J58</f>
        <v>7604180.9540607566</v>
      </c>
      <c r="AN58" s="290">
        <f>IMM!J58</f>
        <v>34564595.780810006</v>
      </c>
      <c r="AO58" s="290">
        <f t="shared" si="29"/>
        <v>73701387.851398498</v>
      </c>
      <c r="AP58" s="87" t="s">
        <v>8</v>
      </c>
      <c r="AQ58" s="88">
        <f t="shared" si="36"/>
        <v>0</v>
      </c>
      <c r="AR58" s="178"/>
      <c r="AS58" s="289">
        <f t="shared" si="37"/>
        <v>73701387.851398498</v>
      </c>
      <c r="AT58" s="309">
        <f t="shared" si="30"/>
        <v>515909714.95978951</v>
      </c>
    </row>
    <row r="59" spans="1:46" x14ac:dyDescent="0.3">
      <c r="A59" s="172" t="s">
        <v>308</v>
      </c>
      <c r="B59" s="87">
        <f>data!U51</f>
        <v>30181.405599999998</v>
      </c>
      <c r="C59" s="269">
        <f t="shared" si="12"/>
        <v>0.88397161136933688</v>
      </c>
      <c r="D59" s="88">
        <f t="shared" si="31"/>
        <v>0</v>
      </c>
      <c r="E59" s="178">
        <f>LDR!E59</f>
        <v>2530277.3333333335</v>
      </c>
      <c r="F59" s="87">
        <f t="shared" si="13"/>
        <v>0</v>
      </c>
      <c r="G59" s="87">
        <f>UP!S59</f>
        <v>0</v>
      </c>
      <c r="H59" s="259">
        <f t="shared" si="14"/>
        <v>8.0394539412517361E-4</v>
      </c>
      <c r="I59" s="88">
        <f>data!BK51</f>
        <v>1164.4666666666665</v>
      </c>
      <c r="J59" s="88">
        <f>data!BQ51</f>
        <v>1448440</v>
      </c>
      <c r="K59" s="178">
        <f t="shared" si="32"/>
        <v>0</v>
      </c>
      <c r="L59" s="259">
        <f>data!CC51/100</f>
        <v>0.30400000000000005</v>
      </c>
      <c r="M59" s="88">
        <f>data!BW51</f>
        <v>151348.66666666666</v>
      </c>
      <c r="N59" s="88">
        <f t="shared" si="33"/>
        <v>46009.994666666673</v>
      </c>
      <c r="O59" s="178">
        <f t="shared" si="34"/>
        <v>0</v>
      </c>
      <c r="P59" s="259">
        <f>data!CO51/100</f>
        <v>0.13066666666666668</v>
      </c>
      <c r="Q59" s="88">
        <f>data!CI51</f>
        <v>134770.33333333334</v>
      </c>
      <c r="R59" s="88">
        <f t="shared" si="15"/>
        <v>17609.990222222226</v>
      </c>
      <c r="S59" s="178">
        <f t="shared" si="16"/>
        <v>0</v>
      </c>
      <c r="T59" s="87">
        <f t="shared" si="35"/>
        <v>0</v>
      </c>
      <c r="U59" s="87"/>
      <c r="V59" s="178">
        <f t="shared" si="17"/>
        <v>0</v>
      </c>
      <c r="W59" s="259">
        <f t="shared" si="18"/>
        <v>0</v>
      </c>
      <c r="X59" s="269">
        <f t="shared" si="1"/>
        <v>0</v>
      </c>
      <c r="Y59" s="269">
        <f t="shared" si="19"/>
        <v>0</v>
      </c>
      <c r="Z59" s="269">
        <f t="shared" si="2"/>
        <v>0</v>
      </c>
      <c r="AA59" s="269">
        <f t="shared" si="3"/>
        <v>0</v>
      </c>
      <c r="AB59" s="269">
        <f t="shared" si="4"/>
        <v>0</v>
      </c>
      <c r="AC59" s="275">
        <f t="shared" si="5"/>
        <v>0</v>
      </c>
      <c r="AD59" s="259">
        <f t="shared" si="20"/>
        <v>0</v>
      </c>
      <c r="AE59" s="269">
        <f t="shared" si="21"/>
        <v>0</v>
      </c>
      <c r="AF59" s="269">
        <f t="shared" si="22"/>
        <v>0</v>
      </c>
      <c r="AG59" s="269">
        <f t="shared" si="23"/>
        <v>0</v>
      </c>
      <c r="AH59" s="269">
        <f t="shared" si="24"/>
        <v>0</v>
      </c>
      <c r="AI59" s="269">
        <f t="shared" si="25"/>
        <v>0</v>
      </c>
      <c r="AJ59" s="269">
        <f t="shared" si="26"/>
        <v>0</v>
      </c>
      <c r="AK59" s="275">
        <f t="shared" si="27"/>
        <v>0</v>
      </c>
      <c r="AL59" s="87">
        <f t="shared" si="28"/>
        <v>0</v>
      </c>
      <c r="AM59" s="290">
        <f>'CO2'!J59</f>
        <v>0</v>
      </c>
      <c r="AN59" s="290">
        <f>IMM!J59</f>
        <v>0</v>
      </c>
      <c r="AO59" s="290">
        <f t="shared" si="29"/>
        <v>0</v>
      </c>
      <c r="AP59" s="87" t="s">
        <v>7</v>
      </c>
      <c r="AQ59" s="88">
        <f t="shared" si="36"/>
        <v>0</v>
      </c>
      <c r="AR59" s="178"/>
      <c r="AS59" s="289">
        <f t="shared" si="37"/>
        <v>0</v>
      </c>
      <c r="AT59" s="309">
        <f t="shared" si="30"/>
        <v>0</v>
      </c>
    </row>
    <row r="60" spans="1:46" x14ac:dyDescent="0.3">
      <c r="A60" s="172" t="s">
        <v>309</v>
      </c>
      <c r="B60" s="87">
        <f>data!U52</f>
        <v>48707.407199999994</v>
      </c>
      <c r="C60" s="269">
        <f t="shared" si="12"/>
        <v>1.4265725658650716</v>
      </c>
      <c r="D60" s="88">
        <f t="shared" si="31"/>
        <v>1</v>
      </c>
      <c r="E60" s="178">
        <f>LDR!E60</f>
        <v>679265</v>
      </c>
      <c r="F60" s="87">
        <f t="shared" si="13"/>
        <v>679265</v>
      </c>
      <c r="G60" s="87">
        <f>UP!S60</f>
        <v>1018.8204839158401</v>
      </c>
      <c r="H60" s="259">
        <f t="shared" si="14"/>
        <v>7.3497027310642164E-4</v>
      </c>
      <c r="I60" s="88">
        <f>data!BK52</f>
        <v>300.93333333333334</v>
      </c>
      <c r="J60" s="88">
        <f>data!BQ52</f>
        <v>409449.66666666669</v>
      </c>
      <c r="K60" s="178">
        <f t="shared" si="32"/>
        <v>12618.224014759156</v>
      </c>
      <c r="L60" s="259">
        <f>data!CC52/100</f>
        <v>0.36033333333333339</v>
      </c>
      <c r="M60" s="88">
        <f>data!BW52</f>
        <v>49035.666666666664</v>
      </c>
      <c r="N60" s="88">
        <f t="shared" si="33"/>
        <v>17669.185222222226</v>
      </c>
      <c r="O60" s="178">
        <f t="shared" si="34"/>
        <v>5325.3642916395802</v>
      </c>
      <c r="P60" s="259">
        <f>data!CO52/100</f>
        <v>0.16</v>
      </c>
      <c r="Q60" s="88">
        <f>data!CI52</f>
        <v>57790.333333333336</v>
      </c>
      <c r="R60" s="88">
        <f t="shared" si="15"/>
        <v>9246.4533333333347</v>
      </c>
      <c r="S60" s="178">
        <f t="shared" si="16"/>
        <v>4037.6986238271966</v>
      </c>
      <c r="T60" s="87">
        <f t="shared" si="35"/>
        <v>27683600490.832005</v>
      </c>
      <c r="U60" s="87"/>
      <c r="V60" s="178">
        <f t="shared" si="17"/>
        <v>0</v>
      </c>
      <c r="W60" s="259">
        <f t="shared" si="18"/>
        <v>3.3955276395628274E-3</v>
      </c>
      <c r="X60" s="269">
        <f t="shared" si="1"/>
        <v>1.0340111792398324E-3</v>
      </c>
      <c r="Y60" s="269">
        <f t="shared" si="19"/>
        <v>5.3082381626610364E-3</v>
      </c>
      <c r="Z60" s="269">
        <f t="shared" si="2"/>
        <v>7.632797048113771E-3</v>
      </c>
      <c r="AA60" s="269">
        <f t="shared" si="3"/>
        <v>2.1323411489577782E-2</v>
      </c>
      <c r="AB60" s="269">
        <f t="shared" si="4"/>
        <v>3.0990897686640367E-3</v>
      </c>
      <c r="AC60" s="275">
        <f t="shared" si="5"/>
        <v>0</v>
      </c>
      <c r="AD60" s="259">
        <f t="shared" si="20"/>
        <v>6.7910552791256549E-4</v>
      </c>
      <c r="AE60" s="269">
        <f t="shared" si="21"/>
        <v>1.2925139740497905E-4</v>
      </c>
      <c r="AF60" s="269">
        <f t="shared" si="22"/>
        <v>1.0616476325322074E-3</v>
      </c>
      <c r="AG60" s="269">
        <f t="shared" si="23"/>
        <v>1.7173793358255984E-3</v>
      </c>
      <c r="AH60" s="269">
        <f t="shared" si="24"/>
        <v>3.1985117234366671E-3</v>
      </c>
      <c r="AI60" s="269">
        <f t="shared" si="25"/>
        <v>2.3243173264980274E-4</v>
      </c>
      <c r="AJ60" s="269">
        <f t="shared" si="26"/>
        <v>0</v>
      </c>
      <c r="AK60" s="275">
        <f t="shared" si="27"/>
        <v>7.0183273497618206E-3</v>
      </c>
      <c r="AL60" s="87">
        <f t="shared" si="28"/>
        <v>21340725.338143975</v>
      </c>
      <c r="AM60" s="290">
        <f>'CO2'!J60</f>
        <v>1407291.8132229378</v>
      </c>
      <c r="AN60" s="290">
        <f>IMM!J60</f>
        <v>6396806.3047892284</v>
      </c>
      <c r="AO60" s="290">
        <f t="shared" si="29"/>
        <v>29144823.456156142</v>
      </c>
      <c r="AP60" s="87" t="s">
        <v>8</v>
      </c>
      <c r="AQ60" s="88">
        <f t="shared" si="36"/>
        <v>0</v>
      </c>
      <c r="AR60" s="178"/>
      <c r="AS60" s="289">
        <f t="shared" si="37"/>
        <v>29144823.456156142</v>
      </c>
      <c r="AT60" s="309">
        <f t="shared" si="30"/>
        <v>204013764.193093</v>
      </c>
    </row>
    <row r="61" spans="1:46" x14ac:dyDescent="0.3">
      <c r="A61" s="172" t="s">
        <v>310</v>
      </c>
      <c r="B61" s="87">
        <f>data!U53</f>
        <v>66622.143200000006</v>
      </c>
      <c r="C61" s="269">
        <f t="shared" si="12"/>
        <v>1.9512703966770428</v>
      </c>
      <c r="D61" s="88">
        <f t="shared" si="31"/>
        <v>1</v>
      </c>
      <c r="E61" s="178">
        <f>LDR!E61</f>
        <v>1851222</v>
      </c>
      <c r="F61" s="87">
        <f t="shared" si="13"/>
        <v>1851222</v>
      </c>
      <c r="G61" s="87">
        <f>UP!S61</f>
        <v>0</v>
      </c>
      <c r="H61" s="259">
        <f t="shared" si="14"/>
        <v>7.9426442278190902E-4</v>
      </c>
      <c r="I61" s="88">
        <f>data!BK53</f>
        <v>927.63333333333333</v>
      </c>
      <c r="J61" s="88">
        <f>data!BQ53</f>
        <v>1167915</v>
      </c>
      <c r="K61" s="178">
        <f t="shared" si="32"/>
        <v>0</v>
      </c>
      <c r="L61" s="259">
        <f>data!CC53/100</f>
        <v>0.46533333333333332</v>
      </c>
      <c r="M61" s="88">
        <f>data!BW53</f>
        <v>156921.33333333334</v>
      </c>
      <c r="N61" s="88">
        <f t="shared" si="33"/>
        <v>73020.727111111119</v>
      </c>
      <c r="O61" s="178">
        <f t="shared" si="34"/>
        <v>565.20766659246192</v>
      </c>
      <c r="P61" s="259">
        <f>data!CO53/100</f>
        <v>0.11966666666666667</v>
      </c>
      <c r="Q61" s="88">
        <f>data!CI53</f>
        <v>145115</v>
      </c>
      <c r="R61" s="88">
        <f t="shared" si="15"/>
        <v>17365.428333333333</v>
      </c>
      <c r="S61" s="178">
        <f t="shared" si="16"/>
        <v>4285.9322295446427</v>
      </c>
      <c r="T61" s="87">
        <f t="shared" si="35"/>
        <v>42282822762.201584</v>
      </c>
      <c r="U61" s="87"/>
      <c r="V61" s="178">
        <f t="shared" si="17"/>
        <v>0</v>
      </c>
      <c r="W61" s="259">
        <f t="shared" si="18"/>
        <v>9.2539369288374591E-3</v>
      </c>
      <c r="X61" s="269">
        <f t="shared" si="1"/>
        <v>0</v>
      </c>
      <c r="Y61" s="269">
        <f t="shared" si="19"/>
        <v>0</v>
      </c>
      <c r="Z61" s="269">
        <f t="shared" si="2"/>
        <v>8.1010709744515526E-4</v>
      </c>
      <c r="AA61" s="269">
        <f t="shared" si="3"/>
        <v>2.2634353145554443E-2</v>
      </c>
      <c r="AB61" s="269">
        <f t="shared" si="4"/>
        <v>4.7334256053857514E-3</v>
      </c>
      <c r="AC61" s="275">
        <f t="shared" si="5"/>
        <v>0</v>
      </c>
      <c r="AD61" s="259">
        <f t="shared" si="20"/>
        <v>1.850787385767492E-3</v>
      </c>
      <c r="AE61" s="269">
        <f t="shared" si="21"/>
        <v>0</v>
      </c>
      <c r="AF61" s="269">
        <f t="shared" si="22"/>
        <v>0</v>
      </c>
      <c r="AG61" s="269">
        <f t="shared" si="23"/>
        <v>1.8227409692515994E-4</v>
      </c>
      <c r="AH61" s="269">
        <f t="shared" si="24"/>
        <v>3.3951529718331663E-3</v>
      </c>
      <c r="AI61" s="269">
        <f t="shared" si="25"/>
        <v>3.5500692040393134E-4</v>
      </c>
      <c r="AJ61" s="269">
        <f t="shared" si="26"/>
        <v>0</v>
      </c>
      <c r="AK61" s="275">
        <f t="shared" si="27"/>
        <v>5.7832213749297503E-3</v>
      </c>
      <c r="AL61" s="87">
        <f t="shared" si="28"/>
        <v>17585121.465764571</v>
      </c>
      <c r="AM61" s="290">
        <f>'CO2'!J61</f>
        <v>3835336.0839410136</v>
      </c>
      <c r="AN61" s="290">
        <f>IMM!J61</f>
        <v>17433414.883976832</v>
      </c>
      <c r="AO61" s="290">
        <f t="shared" si="29"/>
        <v>38853872.433682412</v>
      </c>
      <c r="AP61" s="87" t="s">
        <v>8</v>
      </c>
      <c r="AQ61" s="88">
        <f t="shared" si="36"/>
        <v>0</v>
      </c>
      <c r="AR61" s="178"/>
      <c r="AS61" s="289">
        <f t="shared" si="37"/>
        <v>38853872.433682412</v>
      </c>
      <c r="AT61" s="309">
        <f t="shared" si="30"/>
        <v>271977107.03577685</v>
      </c>
    </row>
    <row r="62" spans="1:46" x14ac:dyDescent="0.3">
      <c r="A62" s="172" t="s">
        <v>311</v>
      </c>
      <c r="B62" s="87">
        <f>data!U54</f>
        <v>51155.923999999999</v>
      </c>
      <c r="C62" s="269">
        <f t="shared" si="12"/>
        <v>1.4982862351966582</v>
      </c>
      <c r="D62" s="88">
        <f t="shared" si="31"/>
        <v>1</v>
      </c>
      <c r="E62" s="178">
        <f>LDR!E62</f>
        <v>4024381</v>
      </c>
      <c r="F62" s="87">
        <f t="shared" si="13"/>
        <v>4024381</v>
      </c>
      <c r="G62" s="87">
        <f>UP!S62</f>
        <v>0</v>
      </c>
      <c r="H62" s="259">
        <f t="shared" si="14"/>
        <v>7.8539166315840089E-4</v>
      </c>
      <c r="I62" s="88">
        <f>data!BK54</f>
        <v>1916.5666666666666</v>
      </c>
      <c r="J62" s="88">
        <f>data!BQ54</f>
        <v>2440268.6666666665</v>
      </c>
      <c r="K62" s="178">
        <f t="shared" si="32"/>
        <v>0</v>
      </c>
      <c r="L62" s="259">
        <f>data!CC54/100</f>
        <v>0.41299999999999998</v>
      </c>
      <c r="M62" s="88">
        <f>data!BW54</f>
        <v>275741</v>
      </c>
      <c r="N62" s="88">
        <f t="shared" si="33"/>
        <v>113881.033</v>
      </c>
      <c r="O62" s="178">
        <f t="shared" si="34"/>
        <v>15423.624375279936</v>
      </c>
      <c r="P62" s="259">
        <f>data!CO54/100</f>
        <v>0.14300000000000002</v>
      </c>
      <c r="Q62" s="88">
        <f>data!CI54</f>
        <v>300176.66666666669</v>
      </c>
      <c r="R62" s="88">
        <f t="shared" si="15"/>
        <v>42925.263333333343</v>
      </c>
      <c r="S62" s="178">
        <f t="shared" si="16"/>
        <v>15869.758787869787</v>
      </c>
      <c r="T62" s="87">
        <f t="shared" si="35"/>
        <v>154160803945.272</v>
      </c>
      <c r="U62" s="87"/>
      <c r="V62" s="178">
        <f t="shared" si="17"/>
        <v>0</v>
      </c>
      <c r="W62" s="259">
        <f t="shared" si="18"/>
        <v>2.0117180949454912E-2</v>
      </c>
      <c r="X62" s="269">
        <f t="shared" si="1"/>
        <v>0</v>
      </c>
      <c r="Y62" s="269">
        <f t="shared" si="19"/>
        <v>0</v>
      </c>
      <c r="Z62" s="269">
        <f t="shared" si="2"/>
        <v>2.2106542981044936E-2</v>
      </c>
      <c r="AA62" s="269">
        <f t="shared" si="3"/>
        <v>8.3809473762391715E-2</v>
      </c>
      <c r="AB62" s="269">
        <f t="shared" si="4"/>
        <v>1.7257804684547243E-2</v>
      </c>
      <c r="AC62" s="275">
        <f t="shared" si="5"/>
        <v>0</v>
      </c>
      <c r="AD62" s="259">
        <f t="shared" si="20"/>
        <v>4.0234361898909823E-3</v>
      </c>
      <c r="AE62" s="269">
        <f t="shared" si="21"/>
        <v>0</v>
      </c>
      <c r="AF62" s="269">
        <f t="shared" si="22"/>
        <v>0</v>
      </c>
      <c r="AG62" s="269">
        <f t="shared" si="23"/>
        <v>4.9739721707351111E-3</v>
      </c>
      <c r="AH62" s="269">
        <f t="shared" si="24"/>
        <v>1.2571421064358757E-2</v>
      </c>
      <c r="AI62" s="269">
        <f t="shared" si="25"/>
        <v>1.2943353513410433E-3</v>
      </c>
      <c r="AJ62" s="269">
        <f t="shared" si="26"/>
        <v>0</v>
      </c>
      <c r="AK62" s="275">
        <f t="shared" si="27"/>
        <v>2.2863164776325894E-2</v>
      </c>
      <c r="AL62" s="87">
        <f t="shared" si="28"/>
        <v>69520342.317583293</v>
      </c>
      <c r="AM62" s="290">
        <f>'CO2'!J62</f>
        <v>8337656.7828313522</v>
      </c>
      <c r="AN62" s="290">
        <f>IMM!J62</f>
        <v>37898590.025504</v>
      </c>
      <c r="AO62" s="290">
        <f t="shared" si="29"/>
        <v>115756589.12591866</v>
      </c>
      <c r="AP62" s="87" t="s">
        <v>8</v>
      </c>
      <c r="AQ62" s="88">
        <f t="shared" si="36"/>
        <v>0</v>
      </c>
      <c r="AR62" s="178"/>
      <c r="AS62" s="289">
        <f t="shared" si="37"/>
        <v>115756589.12591866</v>
      </c>
      <c r="AT62" s="309">
        <f t="shared" si="30"/>
        <v>810296123.88143063</v>
      </c>
    </row>
    <row r="63" spans="1:46" x14ac:dyDescent="0.3">
      <c r="A63" s="172" t="s">
        <v>312</v>
      </c>
      <c r="B63" s="87">
        <f>data!U55</f>
        <v>34732.604800000001</v>
      </c>
      <c r="C63" s="269">
        <f t="shared" si="12"/>
        <v>1.0172699389491113</v>
      </c>
      <c r="D63" s="88">
        <f t="shared" si="31"/>
        <v>1</v>
      </c>
      <c r="E63" s="178">
        <f>LDR!E63</f>
        <v>1049383.6666666667</v>
      </c>
      <c r="F63" s="87">
        <f t="shared" si="13"/>
        <v>1049383.6666666667</v>
      </c>
      <c r="G63" s="87">
        <f>UP!S63</f>
        <v>0</v>
      </c>
      <c r="H63" s="259">
        <f t="shared" si="14"/>
        <v>7.4457229763295137E-4</v>
      </c>
      <c r="I63" s="88">
        <f>data!BK55</f>
        <v>471.13333333333338</v>
      </c>
      <c r="J63" s="88">
        <f>data!BQ55</f>
        <v>632757</v>
      </c>
      <c r="K63" s="178">
        <f t="shared" si="32"/>
        <v>13424.254387030125</v>
      </c>
      <c r="L63" s="259">
        <f>data!CC55/100</f>
        <v>0.371</v>
      </c>
      <c r="M63" s="88">
        <f>data!BW55</f>
        <v>67333</v>
      </c>
      <c r="N63" s="88">
        <f t="shared" si="33"/>
        <v>24980.543000000001</v>
      </c>
      <c r="O63" s="178">
        <f t="shared" si="34"/>
        <v>6594.2699405845469</v>
      </c>
      <c r="P63" s="259">
        <f>data!CO55/100</f>
        <v>8.8000000000000009E-2</v>
      </c>
      <c r="Q63" s="88">
        <f>data!CI55</f>
        <v>92670.666666666672</v>
      </c>
      <c r="R63" s="88">
        <f t="shared" si="15"/>
        <v>8155.0186666666677</v>
      </c>
      <c r="S63" s="178">
        <f t="shared" si="16"/>
        <v>0</v>
      </c>
      <c r="T63" s="87">
        <f t="shared" si="35"/>
        <v>57432800817.437065</v>
      </c>
      <c r="U63" s="87"/>
      <c r="V63" s="178">
        <f t="shared" si="17"/>
        <v>0</v>
      </c>
      <c r="W63" s="259">
        <f t="shared" si="18"/>
        <v>5.2456865062566914E-3</v>
      </c>
      <c r="X63" s="269">
        <f t="shared" si="1"/>
        <v>0</v>
      </c>
      <c r="Y63" s="269">
        <f t="shared" si="19"/>
        <v>5.6473192550039906E-3</v>
      </c>
      <c r="Z63" s="269">
        <f t="shared" si="2"/>
        <v>9.4515081749388819E-3</v>
      </c>
      <c r="AA63" s="269">
        <f t="shared" si="3"/>
        <v>0</v>
      </c>
      <c r="AB63" s="269">
        <f t="shared" si="4"/>
        <v>6.4294167753932005E-3</v>
      </c>
      <c r="AC63" s="275">
        <f t="shared" si="5"/>
        <v>0</v>
      </c>
      <c r="AD63" s="259">
        <f t="shared" si="20"/>
        <v>1.0491373012513382E-3</v>
      </c>
      <c r="AE63" s="269">
        <f t="shared" si="21"/>
        <v>0</v>
      </c>
      <c r="AF63" s="269">
        <f t="shared" si="22"/>
        <v>1.1294638510007981E-3</v>
      </c>
      <c r="AG63" s="269">
        <f t="shared" si="23"/>
        <v>2.1265893393612486E-3</v>
      </c>
      <c r="AH63" s="269">
        <f t="shared" si="24"/>
        <v>0</v>
      </c>
      <c r="AI63" s="269">
        <f t="shared" si="25"/>
        <v>4.8220625815449002E-4</v>
      </c>
      <c r="AJ63" s="269">
        <f t="shared" si="26"/>
        <v>0</v>
      </c>
      <c r="AK63" s="275">
        <f t="shared" si="27"/>
        <v>4.7873967497678747E-3</v>
      </c>
      <c r="AL63" s="87">
        <f t="shared" si="28"/>
        <v>14557103.712893443</v>
      </c>
      <c r="AM63" s="290">
        <f>'CO2'!J63</f>
        <v>2174098.5374336499</v>
      </c>
      <c r="AN63" s="290">
        <f>IMM!J63</f>
        <v>9882305.2197245117</v>
      </c>
      <c r="AO63" s="290">
        <f t="shared" si="29"/>
        <v>26613507.470051605</v>
      </c>
      <c r="AP63" s="87" t="s">
        <v>8</v>
      </c>
      <c r="AQ63" s="88">
        <f t="shared" si="36"/>
        <v>0</v>
      </c>
      <c r="AR63" s="178"/>
      <c r="AS63" s="289">
        <f t="shared" si="37"/>
        <v>26613507.470051605</v>
      </c>
      <c r="AT63" s="309">
        <f t="shared" si="30"/>
        <v>186294552.29036123</v>
      </c>
    </row>
    <row r="64" spans="1:46" x14ac:dyDescent="0.3">
      <c r="A64" s="172" t="s">
        <v>313</v>
      </c>
      <c r="B64" s="87">
        <f>data!U56</f>
        <v>36114.500800000002</v>
      </c>
      <c r="C64" s="269">
        <f t="shared" si="12"/>
        <v>1.0577437608132874</v>
      </c>
      <c r="D64" s="88">
        <f t="shared" si="31"/>
        <v>1</v>
      </c>
      <c r="E64" s="178">
        <f>LDR!E64</f>
        <v>1218319</v>
      </c>
      <c r="F64" s="87">
        <f t="shared" si="13"/>
        <v>1218319</v>
      </c>
      <c r="G64" s="87">
        <f>UP!S64</f>
        <v>0</v>
      </c>
      <c r="H64" s="259">
        <f t="shared" si="14"/>
        <v>7.7702685380568359E-4</v>
      </c>
      <c r="I64" s="88">
        <f>data!BK56</f>
        <v>555.66666666666663</v>
      </c>
      <c r="J64" s="88">
        <f>data!BQ56</f>
        <v>715119</v>
      </c>
      <c r="K64" s="178">
        <f t="shared" si="32"/>
        <v>0</v>
      </c>
      <c r="L64" s="259">
        <f>data!CC56/100</f>
        <v>0.29866666666666664</v>
      </c>
      <c r="M64" s="88">
        <f>data!BW56</f>
        <v>74784</v>
      </c>
      <c r="N64" s="88">
        <f t="shared" si="33"/>
        <v>22335.487999999998</v>
      </c>
      <c r="O64" s="178">
        <f t="shared" si="34"/>
        <v>12733.361018292293</v>
      </c>
      <c r="P64" s="259">
        <f>data!CO56/100</f>
        <v>0.15333333333333335</v>
      </c>
      <c r="Q64" s="88">
        <f>data!CI56</f>
        <v>91862.666666666672</v>
      </c>
      <c r="R64" s="88">
        <f t="shared" si="15"/>
        <v>14085.608888888892</v>
      </c>
      <c r="S64" s="178">
        <f t="shared" si="16"/>
        <v>5805.8487624353475</v>
      </c>
      <c r="T64" s="87">
        <f t="shared" si="35"/>
        <v>64995046728.728798</v>
      </c>
      <c r="U64" s="87"/>
      <c r="V64" s="178">
        <f t="shared" si="17"/>
        <v>0</v>
      </c>
      <c r="W64" s="259">
        <f t="shared" si="18"/>
        <v>6.0901648668848594E-3</v>
      </c>
      <c r="X64" s="269">
        <f t="shared" si="1"/>
        <v>0</v>
      </c>
      <c r="Y64" s="269">
        <f t="shared" si="19"/>
        <v>0</v>
      </c>
      <c r="Z64" s="269">
        <f t="shared" si="2"/>
        <v>1.8250612553505713E-2</v>
      </c>
      <c r="AA64" s="269">
        <f t="shared" si="3"/>
        <v>3.0661154717465902E-2</v>
      </c>
      <c r="AB64" s="269">
        <f t="shared" si="4"/>
        <v>7.2759858096330563E-3</v>
      </c>
      <c r="AC64" s="275">
        <f t="shared" si="5"/>
        <v>0</v>
      </c>
      <c r="AD64" s="259">
        <f t="shared" si="20"/>
        <v>1.2180329733769719E-3</v>
      </c>
      <c r="AE64" s="269">
        <f t="shared" si="21"/>
        <v>0</v>
      </c>
      <c r="AF64" s="269">
        <f t="shared" si="22"/>
        <v>0</v>
      </c>
      <c r="AG64" s="269">
        <f t="shared" si="23"/>
        <v>4.1063878245387857E-3</v>
      </c>
      <c r="AH64" s="269">
        <f t="shared" si="24"/>
        <v>4.5991732076198855E-3</v>
      </c>
      <c r="AI64" s="269">
        <f t="shared" si="25"/>
        <v>5.4569893572247916E-4</v>
      </c>
      <c r="AJ64" s="269">
        <f t="shared" si="26"/>
        <v>0</v>
      </c>
      <c r="AK64" s="275">
        <f t="shared" si="27"/>
        <v>1.0469292941258122E-2</v>
      </c>
      <c r="AL64" s="87">
        <f t="shared" si="28"/>
        <v>31834124.287682492</v>
      </c>
      <c r="AM64" s="290">
        <f>'CO2'!J64</f>
        <v>2524096.4197978051</v>
      </c>
      <c r="AN64" s="290">
        <f>IMM!J64</f>
        <v>11473210.986057732</v>
      </c>
      <c r="AO64" s="290">
        <f t="shared" si="29"/>
        <v>45831431.693538025</v>
      </c>
      <c r="AP64" s="87" t="s">
        <v>8</v>
      </c>
      <c r="AQ64" s="88">
        <f t="shared" si="36"/>
        <v>0</v>
      </c>
      <c r="AR64" s="178"/>
      <c r="AS64" s="289">
        <f t="shared" si="37"/>
        <v>45831431.693538025</v>
      </c>
      <c r="AT64" s="309">
        <f t="shared" si="30"/>
        <v>320820021.85476619</v>
      </c>
    </row>
    <row r="65" spans="1:46" x14ac:dyDescent="0.3">
      <c r="A65" s="172" t="s">
        <v>314</v>
      </c>
      <c r="B65" s="87">
        <f>data!U57</f>
        <v>29008.2968</v>
      </c>
      <c r="C65" s="269">
        <f t="shared" si="12"/>
        <v>0.84961287771753013</v>
      </c>
      <c r="D65" s="88">
        <f t="shared" si="31"/>
        <v>0</v>
      </c>
      <c r="E65" s="178">
        <f>LDR!E65</f>
        <v>1610024</v>
      </c>
      <c r="F65" s="87">
        <f t="shared" si="13"/>
        <v>0</v>
      </c>
      <c r="G65" s="87">
        <f>UP!S65</f>
        <v>0</v>
      </c>
      <c r="H65" s="259">
        <f t="shared" si="14"/>
        <v>7.8161075820402004E-4</v>
      </c>
      <c r="I65" s="88">
        <f>data!BK57</f>
        <v>720.5</v>
      </c>
      <c r="J65" s="88">
        <f>data!BQ57</f>
        <v>921814.33333333337</v>
      </c>
      <c r="K65" s="178">
        <f t="shared" si="32"/>
        <v>0</v>
      </c>
      <c r="L65" s="259">
        <f>data!CC57/100</f>
        <v>0.26866666666666672</v>
      </c>
      <c r="M65" s="88">
        <f>data!BW57</f>
        <v>103111.33333333333</v>
      </c>
      <c r="N65" s="88">
        <f t="shared" si="33"/>
        <v>27702.578222222226</v>
      </c>
      <c r="O65" s="178">
        <f t="shared" si="34"/>
        <v>0</v>
      </c>
      <c r="P65" s="259">
        <f>data!CO57/100</f>
        <v>0.13900000000000001</v>
      </c>
      <c r="Q65" s="88">
        <f>data!CI57</f>
        <v>92214.666666666672</v>
      </c>
      <c r="R65" s="88">
        <f t="shared" si="15"/>
        <v>12817.838666666668</v>
      </c>
      <c r="S65" s="178">
        <f t="shared" si="16"/>
        <v>0</v>
      </c>
      <c r="T65" s="87">
        <f t="shared" si="35"/>
        <v>0</v>
      </c>
      <c r="U65" s="87"/>
      <c r="V65" s="178">
        <f t="shared" si="17"/>
        <v>0</v>
      </c>
      <c r="W65" s="259">
        <f t="shared" si="18"/>
        <v>0</v>
      </c>
      <c r="X65" s="269">
        <f t="shared" si="1"/>
        <v>0</v>
      </c>
      <c r="Y65" s="269">
        <f t="shared" si="19"/>
        <v>0</v>
      </c>
      <c r="Z65" s="269">
        <f t="shared" si="2"/>
        <v>0</v>
      </c>
      <c r="AA65" s="269">
        <f t="shared" si="3"/>
        <v>0</v>
      </c>
      <c r="AB65" s="269">
        <f t="shared" si="4"/>
        <v>0</v>
      </c>
      <c r="AC65" s="275">
        <f t="shared" si="5"/>
        <v>0</v>
      </c>
      <c r="AD65" s="259">
        <f t="shared" si="20"/>
        <v>0</v>
      </c>
      <c r="AE65" s="269">
        <f t="shared" si="21"/>
        <v>0</v>
      </c>
      <c r="AF65" s="269">
        <f t="shared" si="22"/>
        <v>0</v>
      </c>
      <c r="AG65" s="269">
        <f t="shared" si="23"/>
        <v>0</v>
      </c>
      <c r="AH65" s="269">
        <f t="shared" si="24"/>
        <v>0</v>
      </c>
      <c r="AI65" s="269">
        <f t="shared" si="25"/>
        <v>0</v>
      </c>
      <c r="AJ65" s="269">
        <f t="shared" si="26"/>
        <v>0</v>
      </c>
      <c r="AK65" s="275">
        <f t="shared" si="27"/>
        <v>0</v>
      </c>
      <c r="AL65" s="87">
        <f t="shared" si="28"/>
        <v>0</v>
      </c>
      <c r="AM65" s="290">
        <f>'CO2'!J65</f>
        <v>0</v>
      </c>
      <c r="AN65" s="290">
        <f>IMM!J65</f>
        <v>0</v>
      </c>
      <c r="AO65" s="290">
        <f t="shared" si="29"/>
        <v>0</v>
      </c>
      <c r="AP65" s="87" t="s">
        <v>7</v>
      </c>
      <c r="AQ65" s="88">
        <f t="shared" si="36"/>
        <v>0</v>
      </c>
      <c r="AR65" s="178"/>
      <c r="AS65" s="289">
        <f t="shared" si="37"/>
        <v>0</v>
      </c>
      <c r="AT65" s="309">
        <f t="shared" si="30"/>
        <v>0</v>
      </c>
    </row>
    <row r="66" spans="1:46" x14ac:dyDescent="0.3">
      <c r="A66" s="172" t="s">
        <v>315</v>
      </c>
      <c r="B66" s="87">
        <f>data!U58</f>
        <v>46348.527999999998</v>
      </c>
      <c r="C66" s="269">
        <f t="shared" si="12"/>
        <v>1.3574842578159061</v>
      </c>
      <c r="D66" s="88">
        <f t="shared" si="31"/>
        <v>1</v>
      </c>
      <c r="E66" s="178">
        <f>LDR!E66</f>
        <v>1592310</v>
      </c>
      <c r="F66" s="87">
        <f t="shared" si="13"/>
        <v>1592310</v>
      </c>
      <c r="G66" s="87">
        <f>UP!S66</f>
        <v>0</v>
      </c>
      <c r="H66" s="259">
        <f t="shared" si="14"/>
        <v>8.0389848154087168E-4</v>
      </c>
      <c r="I66" s="88">
        <f>data!BK58</f>
        <v>754.66666666666663</v>
      </c>
      <c r="J66" s="88">
        <f>data!BQ58</f>
        <v>938758.66666666663</v>
      </c>
      <c r="K66" s="178">
        <f t="shared" si="32"/>
        <v>0</v>
      </c>
      <c r="L66" s="259">
        <f>data!CC58/100</f>
        <v>0.40333333333333327</v>
      </c>
      <c r="M66" s="88">
        <f>data!BW58</f>
        <v>100773.66666666667</v>
      </c>
      <c r="N66" s="88">
        <f t="shared" si="33"/>
        <v>40645.378888888881</v>
      </c>
      <c r="O66" s="178">
        <f t="shared" si="34"/>
        <v>6610.9393256095109</v>
      </c>
      <c r="P66" s="259">
        <f>data!CO58/100</f>
        <v>0.12466666666666666</v>
      </c>
      <c r="Q66" s="88">
        <f>data!CI58</f>
        <v>122314.66666666667</v>
      </c>
      <c r="R66" s="88">
        <f t="shared" si="15"/>
        <v>15248.561777777777</v>
      </c>
      <c r="S66" s="178">
        <f t="shared" si="16"/>
        <v>4224.1038919432376</v>
      </c>
      <c r="T66" s="87">
        <f t="shared" si="35"/>
        <v>68651025309.480003</v>
      </c>
      <c r="U66" s="87"/>
      <c r="V66" s="178">
        <f t="shared" si="17"/>
        <v>0</v>
      </c>
      <c r="W66" s="259">
        <f t="shared" si="18"/>
        <v>7.9596808546771661E-3</v>
      </c>
      <c r="X66" s="269">
        <f t="shared" si="1"/>
        <v>0</v>
      </c>
      <c r="Y66" s="269">
        <f t="shared" si="19"/>
        <v>0</v>
      </c>
      <c r="Z66" s="269">
        <f t="shared" si="2"/>
        <v>9.4754002555261507E-3</v>
      </c>
      <c r="AA66" s="269">
        <f t="shared" si="3"/>
        <v>2.2307832717157128E-2</v>
      </c>
      <c r="AB66" s="269">
        <f t="shared" si="4"/>
        <v>7.6852608176947116E-3</v>
      </c>
      <c r="AC66" s="275">
        <f t="shared" si="5"/>
        <v>0</v>
      </c>
      <c r="AD66" s="259">
        <f t="shared" si="20"/>
        <v>1.5919361709354333E-3</v>
      </c>
      <c r="AE66" s="269">
        <f t="shared" si="21"/>
        <v>0</v>
      </c>
      <c r="AF66" s="269">
        <f t="shared" si="22"/>
        <v>0</v>
      </c>
      <c r="AG66" s="269">
        <f t="shared" si="23"/>
        <v>2.1319650574933842E-3</v>
      </c>
      <c r="AH66" s="269">
        <f t="shared" si="24"/>
        <v>3.3461749075735692E-3</v>
      </c>
      <c r="AI66" s="269">
        <f t="shared" si="25"/>
        <v>5.7639456132710333E-4</v>
      </c>
      <c r="AJ66" s="269">
        <f t="shared" si="26"/>
        <v>0</v>
      </c>
      <c r="AK66" s="275">
        <f t="shared" si="27"/>
        <v>7.64647069732949E-3</v>
      </c>
      <c r="AL66" s="87">
        <f t="shared" si="28"/>
        <v>23250729.529367525</v>
      </c>
      <c r="AM66" s="290">
        <f>'CO2'!J66</f>
        <v>3298925.7905427422</v>
      </c>
      <c r="AN66" s="290">
        <f>IMM!J66</f>
        <v>14995176.620580973</v>
      </c>
      <c r="AO66" s="290">
        <f t="shared" si="29"/>
        <v>41544831.940491237</v>
      </c>
      <c r="AP66" s="87" t="s">
        <v>8</v>
      </c>
      <c r="AQ66" s="88">
        <f t="shared" si="36"/>
        <v>0</v>
      </c>
      <c r="AR66" s="178"/>
      <c r="AS66" s="289">
        <f t="shared" si="37"/>
        <v>41544831.940491237</v>
      </c>
      <c r="AT66" s="309">
        <f t="shared" si="30"/>
        <v>290813823.58343863</v>
      </c>
    </row>
    <row r="67" spans="1:46" x14ac:dyDescent="0.3">
      <c r="A67" s="172" t="s">
        <v>316</v>
      </c>
      <c r="B67" s="87">
        <f>data!U59</f>
        <v>38577.800799999997</v>
      </c>
      <c r="C67" s="269">
        <f t="shared" si="12"/>
        <v>1.1298904096190037</v>
      </c>
      <c r="D67" s="88">
        <f t="shared" si="31"/>
        <v>1</v>
      </c>
      <c r="E67" s="178">
        <f>LDR!E67</f>
        <v>2148600.3333333335</v>
      </c>
      <c r="F67" s="87">
        <f t="shared" si="13"/>
        <v>2148600.3333333335</v>
      </c>
      <c r="G67" s="87">
        <f>UP!S67</f>
        <v>0</v>
      </c>
      <c r="H67" s="259">
        <f t="shared" si="14"/>
        <v>8.1330292332586782E-4</v>
      </c>
      <c r="I67" s="88">
        <f>data!BK59</f>
        <v>1031.0333333333335</v>
      </c>
      <c r="J67" s="88">
        <f>data!BQ59</f>
        <v>1267711.3333333333</v>
      </c>
      <c r="K67" s="178">
        <f t="shared" si="32"/>
        <v>0</v>
      </c>
      <c r="L67" s="259">
        <f>data!CC59/100</f>
        <v>0.35300000000000004</v>
      </c>
      <c r="M67" s="88">
        <f>data!BW59</f>
        <v>133640.66666666666</v>
      </c>
      <c r="N67" s="88">
        <f t="shared" si="33"/>
        <v>47175.155333333336</v>
      </c>
      <c r="O67" s="178">
        <f t="shared" si="34"/>
        <v>15493.655669518346</v>
      </c>
      <c r="P67" s="259">
        <f>data!CO59/100</f>
        <v>0.13466666666666666</v>
      </c>
      <c r="Q67" s="88">
        <f>data!CI59</f>
        <v>164518.33333333334</v>
      </c>
      <c r="R67" s="88">
        <f t="shared" si="15"/>
        <v>22155.135555555556</v>
      </c>
      <c r="S67" s="178">
        <f t="shared" si="16"/>
        <v>7326.7794253474949</v>
      </c>
      <c r="T67" s="87">
        <f t="shared" si="35"/>
        <v>109331173872.33174</v>
      </c>
      <c r="U67" s="87"/>
      <c r="V67" s="178">
        <f t="shared" si="17"/>
        <v>0</v>
      </c>
      <c r="W67" s="259">
        <f t="shared" si="18"/>
        <v>1.0740479515663603E-2</v>
      </c>
      <c r="X67" s="269">
        <f t="shared" si="1"/>
        <v>0</v>
      </c>
      <c r="Y67" s="269">
        <f t="shared" si="19"/>
        <v>0</v>
      </c>
      <c r="Z67" s="269">
        <f t="shared" si="2"/>
        <v>2.2206918209229362E-2</v>
      </c>
      <c r="AA67" s="269">
        <f t="shared" si="3"/>
        <v>3.8693311991663697E-2</v>
      </c>
      <c r="AB67" s="269">
        <f t="shared" si="4"/>
        <v>1.223927221663171E-2</v>
      </c>
      <c r="AC67" s="275">
        <f t="shared" si="5"/>
        <v>0</v>
      </c>
      <c r="AD67" s="259">
        <f t="shared" si="20"/>
        <v>2.1480959031327206E-3</v>
      </c>
      <c r="AE67" s="269">
        <f t="shared" si="21"/>
        <v>0</v>
      </c>
      <c r="AF67" s="269">
        <f t="shared" si="22"/>
        <v>0</v>
      </c>
      <c r="AG67" s="269">
        <f t="shared" si="23"/>
        <v>4.996556597076607E-3</v>
      </c>
      <c r="AH67" s="269">
        <f t="shared" si="24"/>
        <v>5.803996798749554E-3</v>
      </c>
      <c r="AI67" s="269">
        <f t="shared" si="25"/>
        <v>9.1794541624737823E-4</v>
      </c>
      <c r="AJ67" s="269">
        <f t="shared" si="26"/>
        <v>0</v>
      </c>
      <c r="AK67" s="275">
        <f t="shared" si="27"/>
        <v>1.386659471520626E-2</v>
      </c>
      <c r="AL67" s="87">
        <f t="shared" si="28"/>
        <v>42164346.922720589</v>
      </c>
      <c r="AM67" s="290">
        <f>'CO2'!J67</f>
        <v>4451440.3936432395</v>
      </c>
      <c r="AN67" s="290">
        <f>IMM!J67</f>
        <v>20233900.11076517</v>
      </c>
      <c r="AO67" s="290">
        <f t="shared" si="29"/>
        <v>66849687.427129</v>
      </c>
      <c r="AP67" s="87" t="s">
        <v>8</v>
      </c>
      <c r="AQ67" s="88">
        <f t="shared" si="36"/>
        <v>0</v>
      </c>
      <c r="AR67" s="178"/>
      <c r="AS67" s="289">
        <f t="shared" si="37"/>
        <v>66849687.427129</v>
      </c>
      <c r="AT67" s="309">
        <f t="shared" si="30"/>
        <v>467947811.98990297</v>
      </c>
    </row>
    <row r="68" spans="1:46" x14ac:dyDescent="0.3">
      <c r="A68" s="172" t="s">
        <v>317</v>
      </c>
      <c r="B68" s="87">
        <f>data!U60</f>
        <v>29011.0576</v>
      </c>
      <c r="C68" s="269">
        <f t="shared" si="12"/>
        <v>0.84969373772971823</v>
      </c>
      <c r="D68" s="88">
        <f t="shared" si="31"/>
        <v>0</v>
      </c>
      <c r="E68" s="178">
        <f>LDR!E68</f>
        <v>1723484.3333333333</v>
      </c>
      <c r="F68" s="87">
        <f t="shared" si="13"/>
        <v>0</v>
      </c>
      <c r="G68" s="87">
        <f>UP!S68</f>
        <v>0</v>
      </c>
      <c r="H68" s="259">
        <f t="shared" si="14"/>
        <v>7.7769985060055762E-4</v>
      </c>
      <c r="I68" s="88">
        <f>data!BK60</f>
        <v>775.09999999999991</v>
      </c>
      <c r="J68" s="88">
        <f>data!BQ60</f>
        <v>996657</v>
      </c>
      <c r="K68" s="178">
        <f t="shared" si="32"/>
        <v>0</v>
      </c>
      <c r="L68" s="259">
        <f>data!CC60/100</f>
        <v>0.27900000000000003</v>
      </c>
      <c r="M68" s="88">
        <f>data!BW60</f>
        <v>98431</v>
      </c>
      <c r="N68" s="88">
        <f t="shared" si="33"/>
        <v>27462.249000000003</v>
      </c>
      <c r="O68" s="178">
        <f t="shared" si="34"/>
        <v>0</v>
      </c>
      <c r="P68" s="259">
        <f>data!CO60/100</f>
        <v>0.13766666666666666</v>
      </c>
      <c r="Q68" s="88">
        <f>data!CI60</f>
        <v>124428.33333333333</v>
      </c>
      <c r="R68" s="88">
        <f t="shared" si="15"/>
        <v>17129.633888888886</v>
      </c>
      <c r="S68" s="178">
        <f t="shared" si="16"/>
        <v>0</v>
      </c>
      <c r="T68" s="87">
        <f t="shared" si="35"/>
        <v>0</v>
      </c>
      <c r="U68" s="87"/>
      <c r="V68" s="178">
        <f t="shared" si="17"/>
        <v>0</v>
      </c>
      <c r="W68" s="259">
        <f t="shared" si="18"/>
        <v>0</v>
      </c>
      <c r="X68" s="269">
        <f t="shared" si="1"/>
        <v>0</v>
      </c>
      <c r="Y68" s="269">
        <f t="shared" si="19"/>
        <v>0</v>
      </c>
      <c r="Z68" s="269">
        <f t="shared" si="2"/>
        <v>0</v>
      </c>
      <c r="AA68" s="269">
        <f t="shared" si="3"/>
        <v>0</v>
      </c>
      <c r="AB68" s="269">
        <f t="shared" si="4"/>
        <v>0</v>
      </c>
      <c r="AC68" s="275">
        <f t="shared" si="5"/>
        <v>0</v>
      </c>
      <c r="AD68" s="259">
        <f t="shared" si="20"/>
        <v>0</v>
      </c>
      <c r="AE68" s="269">
        <f t="shared" si="21"/>
        <v>0</v>
      </c>
      <c r="AF68" s="269">
        <f t="shared" si="22"/>
        <v>0</v>
      </c>
      <c r="AG68" s="269">
        <f t="shared" si="23"/>
        <v>0</v>
      </c>
      <c r="AH68" s="269">
        <f t="shared" si="24"/>
        <v>0</v>
      </c>
      <c r="AI68" s="269">
        <f t="shared" si="25"/>
        <v>0</v>
      </c>
      <c r="AJ68" s="269">
        <f t="shared" si="26"/>
        <v>0</v>
      </c>
      <c r="AK68" s="275">
        <f t="shared" si="27"/>
        <v>0</v>
      </c>
      <c r="AL68" s="87">
        <f t="shared" si="28"/>
        <v>0</v>
      </c>
      <c r="AM68" s="290">
        <f>'CO2'!J68</f>
        <v>0</v>
      </c>
      <c r="AN68" s="290">
        <f>IMM!J68</f>
        <v>0</v>
      </c>
      <c r="AO68" s="290">
        <f t="shared" si="29"/>
        <v>0</v>
      </c>
      <c r="AP68" s="87" t="s">
        <v>7</v>
      </c>
      <c r="AQ68" s="88">
        <f t="shared" si="36"/>
        <v>0</v>
      </c>
      <c r="AR68" s="178"/>
      <c r="AS68" s="289">
        <f t="shared" si="37"/>
        <v>0</v>
      </c>
      <c r="AT68" s="309">
        <f t="shared" si="30"/>
        <v>0</v>
      </c>
    </row>
    <row r="69" spans="1:46" x14ac:dyDescent="0.3">
      <c r="A69" s="172" t="s">
        <v>318</v>
      </c>
      <c r="B69" s="87">
        <f>data!U61</f>
        <v>36187.328799999996</v>
      </c>
      <c r="C69" s="269">
        <f t="shared" si="12"/>
        <v>1.0598767921692822</v>
      </c>
      <c r="D69" s="88">
        <f t="shared" si="31"/>
        <v>1</v>
      </c>
      <c r="E69" s="178">
        <f>LDR!E69</f>
        <v>2543625.3333333335</v>
      </c>
      <c r="F69" s="87">
        <f t="shared" si="13"/>
        <v>2543625.3333333335</v>
      </c>
      <c r="G69" s="87">
        <f>UP!S69</f>
        <v>0</v>
      </c>
      <c r="H69" s="259">
        <f t="shared" si="14"/>
        <v>7.7670755421729788E-4</v>
      </c>
      <c r="I69" s="88">
        <f>data!BK61</f>
        <v>1173.4999999999998</v>
      </c>
      <c r="J69" s="88">
        <f>data!BQ61</f>
        <v>1510864.6666666667</v>
      </c>
      <c r="K69" s="178">
        <f t="shared" si="32"/>
        <v>0</v>
      </c>
      <c r="L69" s="259">
        <f>data!CC61/100</f>
        <v>0.28866666666666663</v>
      </c>
      <c r="M69" s="88">
        <f>data!BW61</f>
        <v>160000.33333333334</v>
      </c>
      <c r="N69" s="88">
        <f t="shared" si="33"/>
        <v>46186.762888888887</v>
      </c>
      <c r="O69" s="178">
        <f t="shared" si="34"/>
        <v>28843.023329327661</v>
      </c>
      <c r="P69" s="259">
        <f>data!CO61/100</f>
        <v>0.13800000000000001</v>
      </c>
      <c r="Q69" s="88">
        <f>data!CI61</f>
        <v>210453.33333333334</v>
      </c>
      <c r="R69" s="88">
        <f t="shared" si="15"/>
        <v>29042.560000000005</v>
      </c>
      <c r="S69" s="178">
        <f t="shared" si="16"/>
        <v>10073.993322794504</v>
      </c>
      <c r="T69" s="87">
        <f t="shared" si="35"/>
        <v>135512421035.03575</v>
      </c>
      <c r="U69" s="87"/>
      <c r="V69" s="178">
        <f t="shared" si="17"/>
        <v>0</v>
      </c>
      <c r="W69" s="259">
        <f t="shared" si="18"/>
        <v>1.2715140812533464E-2</v>
      </c>
      <c r="X69" s="269">
        <f t="shared" si="1"/>
        <v>0</v>
      </c>
      <c r="Y69" s="269">
        <f t="shared" si="19"/>
        <v>0</v>
      </c>
      <c r="Z69" s="269">
        <f t="shared" si="2"/>
        <v>4.1340447576965256E-2</v>
      </c>
      <c r="AA69" s="269">
        <f t="shared" si="3"/>
        <v>5.320156975004571E-2</v>
      </c>
      <c r="AB69" s="269">
        <f t="shared" si="4"/>
        <v>1.5170178376748812E-2</v>
      </c>
      <c r="AC69" s="275">
        <f t="shared" si="5"/>
        <v>0</v>
      </c>
      <c r="AD69" s="259">
        <f t="shared" si="20"/>
        <v>2.5430281625066931E-3</v>
      </c>
      <c r="AE69" s="269">
        <f t="shared" si="21"/>
        <v>0</v>
      </c>
      <c r="AF69" s="269">
        <f t="shared" si="22"/>
        <v>0</v>
      </c>
      <c r="AG69" s="269">
        <f t="shared" si="23"/>
        <v>9.3016007048171822E-3</v>
      </c>
      <c r="AH69" s="269">
        <f t="shared" si="24"/>
        <v>7.9802354625068562E-3</v>
      </c>
      <c r="AI69" s="269">
        <f t="shared" si="25"/>
        <v>1.137763378256161E-3</v>
      </c>
      <c r="AJ69" s="269">
        <f t="shared" si="26"/>
        <v>0</v>
      </c>
      <c r="AK69" s="275">
        <f t="shared" si="27"/>
        <v>2.0962627708086892E-2</v>
      </c>
      <c r="AL69" s="87">
        <f t="shared" si="28"/>
        <v>63741352.887911506</v>
      </c>
      <c r="AM69" s="290">
        <f>'CO2'!J69</f>
        <v>5269847.7140828185</v>
      </c>
      <c r="AN69" s="290">
        <f>IMM!J69</f>
        <v>23953948.119347043</v>
      </c>
      <c r="AO69" s="290">
        <f t="shared" si="29"/>
        <v>92965148.721341372</v>
      </c>
      <c r="AP69" s="87" t="s">
        <v>8</v>
      </c>
      <c r="AQ69" s="88">
        <f t="shared" si="36"/>
        <v>0</v>
      </c>
      <c r="AR69" s="178"/>
      <c r="AS69" s="289">
        <f t="shared" si="37"/>
        <v>92965148.721341372</v>
      </c>
      <c r="AT69" s="309">
        <f t="shared" si="30"/>
        <v>650756041.0493896</v>
      </c>
    </row>
    <row r="70" spans="1:46" x14ac:dyDescent="0.3">
      <c r="A70" s="172" t="s">
        <v>319</v>
      </c>
      <c r="B70" s="87">
        <f>data!U62</f>
        <v>41624.540799999995</v>
      </c>
      <c r="C70" s="269">
        <f t="shared" si="12"/>
        <v>1.2191252087836726</v>
      </c>
      <c r="D70" s="88">
        <f t="shared" si="31"/>
        <v>1</v>
      </c>
      <c r="E70" s="178">
        <f>LDR!E70</f>
        <v>5201742</v>
      </c>
      <c r="F70" s="87">
        <f t="shared" si="13"/>
        <v>5201742</v>
      </c>
      <c r="G70" s="87">
        <f>UP!S70</f>
        <v>0</v>
      </c>
      <c r="H70" s="259">
        <f t="shared" si="14"/>
        <v>7.6106670299813152E-4</v>
      </c>
      <c r="I70" s="88">
        <f>data!BK62</f>
        <v>2357.3333333333335</v>
      </c>
      <c r="J70" s="88">
        <f>data!BQ62</f>
        <v>3097407</v>
      </c>
      <c r="K70" s="178">
        <f t="shared" si="32"/>
        <v>14623.1430204137</v>
      </c>
      <c r="L70" s="259">
        <f>data!CC62/100</f>
        <v>0.34300000000000003</v>
      </c>
      <c r="M70" s="88">
        <f>data!BW62</f>
        <v>343983.66666666669</v>
      </c>
      <c r="N70" s="88">
        <f t="shared" si="33"/>
        <v>117986.39766666669</v>
      </c>
      <c r="O70" s="178">
        <f t="shared" si="34"/>
        <v>43319.647357561982</v>
      </c>
      <c r="P70" s="259">
        <f>data!CO62/100</f>
        <v>0.13266666666666665</v>
      </c>
      <c r="Q70" s="88">
        <f>data!CI62</f>
        <v>376917</v>
      </c>
      <c r="R70" s="88">
        <f t="shared" si="15"/>
        <v>50004.321999999993</v>
      </c>
      <c r="S70" s="178">
        <f t="shared" si="16"/>
        <v>16032.062530257224</v>
      </c>
      <c r="T70" s="87">
        <f t="shared" si="35"/>
        <v>248841429001.83841</v>
      </c>
      <c r="U70" s="87"/>
      <c r="V70" s="178">
        <f t="shared" si="17"/>
        <v>0</v>
      </c>
      <c r="W70" s="259">
        <f t="shared" si="18"/>
        <v>2.6002603895202637E-2</v>
      </c>
      <c r="X70" s="269">
        <f t="shared" si="1"/>
        <v>0</v>
      </c>
      <c r="Y70" s="269">
        <f t="shared" si="19"/>
        <v>6.151668075334289E-3</v>
      </c>
      <c r="Z70" s="269">
        <f t="shared" si="2"/>
        <v>6.2089663423631744E-2</v>
      </c>
      <c r="AA70" s="269">
        <f t="shared" si="3"/>
        <v>8.4666612892291729E-2</v>
      </c>
      <c r="AB70" s="269">
        <f t="shared" si="4"/>
        <v>2.7856995223389691E-2</v>
      </c>
      <c r="AC70" s="275">
        <f t="shared" si="5"/>
        <v>0</v>
      </c>
      <c r="AD70" s="259">
        <f t="shared" si="20"/>
        <v>5.2005207790405275E-3</v>
      </c>
      <c r="AE70" s="269">
        <f t="shared" si="21"/>
        <v>0</v>
      </c>
      <c r="AF70" s="269">
        <f t="shared" si="22"/>
        <v>1.2303336150668578E-3</v>
      </c>
      <c r="AG70" s="269">
        <f t="shared" si="23"/>
        <v>1.3970174270317142E-2</v>
      </c>
      <c r="AH70" s="269">
        <f t="shared" si="24"/>
        <v>1.2699991933843758E-2</v>
      </c>
      <c r="AI70" s="269">
        <f t="shared" si="25"/>
        <v>2.0892746417542269E-3</v>
      </c>
      <c r="AJ70" s="269">
        <f t="shared" si="26"/>
        <v>0</v>
      </c>
      <c r="AK70" s="275">
        <f t="shared" si="27"/>
        <v>3.5190295240022512E-2</v>
      </c>
      <c r="AL70" s="87">
        <f t="shared" si="28"/>
        <v>107003618.93364832</v>
      </c>
      <c r="AM70" s="290">
        <f>'CO2'!J70</f>
        <v>10776896.985856637</v>
      </c>
      <c r="AN70" s="290">
        <f>IMM!J70</f>
        <v>48986089.407649323</v>
      </c>
      <c r="AO70" s="290">
        <f t="shared" si="29"/>
        <v>166766605.32715428</v>
      </c>
      <c r="AP70" s="87" t="s">
        <v>8</v>
      </c>
      <c r="AQ70" s="88">
        <f t="shared" si="36"/>
        <v>0</v>
      </c>
      <c r="AR70" s="178"/>
      <c r="AS70" s="289">
        <f t="shared" si="37"/>
        <v>166766605.32715428</v>
      </c>
      <c r="AT70" s="309">
        <f t="shared" si="30"/>
        <v>1167366237.2900801</v>
      </c>
    </row>
    <row r="71" spans="1:46" x14ac:dyDescent="0.3">
      <c r="A71" s="172" t="s">
        <v>320</v>
      </c>
      <c r="B71" s="87">
        <f>data!U63</f>
        <v>42317.542399999998</v>
      </c>
      <c r="C71" s="269">
        <f t="shared" si="12"/>
        <v>1.2394222668184227</v>
      </c>
      <c r="D71" s="88">
        <f t="shared" si="31"/>
        <v>1</v>
      </c>
      <c r="E71" s="178">
        <f>LDR!E71</f>
        <v>4475777.666666667</v>
      </c>
      <c r="F71" s="87">
        <f t="shared" si="13"/>
        <v>4475777.666666667</v>
      </c>
      <c r="G71" s="87">
        <f>UP!S71</f>
        <v>0</v>
      </c>
      <c r="H71" s="259">
        <f t="shared" si="14"/>
        <v>7.5392759070426745E-4</v>
      </c>
      <c r="I71" s="88">
        <f>data!BK63</f>
        <v>2048.0666666666666</v>
      </c>
      <c r="J71" s="88">
        <f>data!BQ63</f>
        <v>2716529.6666666665</v>
      </c>
      <c r="K71" s="178">
        <f t="shared" si="32"/>
        <v>32218.596476693554</v>
      </c>
      <c r="L71" s="259">
        <f>data!CC63/100</f>
        <v>0.40966666666666668</v>
      </c>
      <c r="M71" s="88">
        <f>data!BW63</f>
        <v>302175.66666666669</v>
      </c>
      <c r="N71" s="88">
        <f t="shared" si="33"/>
        <v>123791.29811111113</v>
      </c>
      <c r="O71" s="178">
        <f t="shared" si="34"/>
        <v>17909.504618552339</v>
      </c>
      <c r="P71" s="259">
        <f>data!CO63/100</f>
        <v>0.10700000000000001</v>
      </c>
      <c r="Q71" s="88">
        <f>data!CI63</f>
        <v>363393.33333333331</v>
      </c>
      <c r="R71" s="88">
        <f t="shared" si="15"/>
        <v>38883.08666666667</v>
      </c>
      <c r="S71" s="178">
        <f t="shared" si="16"/>
        <v>6129.7414750867611</v>
      </c>
      <c r="T71" s="87">
        <f t="shared" si="35"/>
        <v>211010957027.78961</v>
      </c>
      <c r="U71" s="87"/>
      <c r="V71" s="178">
        <f t="shared" si="17"/>
        <v>0</v>
      </c>
      <c r="W71" s="259">
        <f t="shared" si="18"/>
        <v>2.2373634407344242E-2</v>
      </c>
      <c r="X71" s="269">
        <f t="shared" si="1"/>
        <v>0</v>
      </c>
      <c r="Y71" s="269">
        <f t="shared" si="19"/>
        <v>1.3553728572651708E-2</v>
      </c>
      <c r="Z71" s="269">
        <f t="shared" si="2"/>
        <v>2.5669532918203231E-2</v>
      </c>
      <c r="AA71" s="269">
        <f t="shared" si="3"/>
        <v>3.2371658208138823E-2</v>
      </c>
      <c r="AB71" s="269">
        <f t="shared" si="4"/>
        <v>2.3621995925616535E-2</v>
      </c>
      <c r="AC71" s="275">
        <f t="shared" si="5"/>
        <v>0</v>
      </c>
      <c r="AD71" s="259">
        <f t="shared" si="20"/>
        <v>4.4747268814688485E-3</v>
      </c>
      <c r="AE71" s="269">
        <f t="shared" si="21"/>
        <v>0</v>
      </c>
      <c r="AF71" s="269">
        <f t="shared" si="22"/>
        <v>2.7107457145303417E-3</v>
      </c>
      <c r="AG71" s="269">
        <f t="shared" si="23"/>
        <v>5.7756449065957272E-3</v>
      </c>
      <c r="AH71" s="269">
        <f t="shared" si="24"/>
        <v>4.8557487312208235E-3</v>
      </c>
      <c r="AI71" s="269">
        <f t="shared" si="25"/>
        <v>1.7716496944212401E-3</v>
      </c>
      <c r="AJ71" s="269">
        <f t="shared" si="26"/>
        <v>0</v>
      </c>
      <c r="AK71" s="275">
        <f t="shared" si="27"/>
        <v>1.9588515928236981E-2</v>
      </c>
      <c r="AL71" s="87">
        <f t="shared" si="28"/>
        <v>59563072.135777548</v>
      </c>
      <c r="AM71" s="290">
        <f>'CO2'!J71</f>
        <v>9272854.1410289984</v>
      </c>
      <c r="AN71" s="290">
        <f>IMM!J71</f>
        <v>42149503.944658056</v>
      </c>
      <c r="AO71" s="290">
        <f t="shared" si="29"/>
        <v>110985430.2214646</v>
      </c>
      <c r="AP71" s="87" t="s">
        <v>8</v>
      </c>
      <c r="AQ71" s="88">
        <f t="shared" si="36"/>
        <v>0</v>
      </c>
      <c r="AR71" s="178"/>
      <c r="AS71" s="289">
        <f t="shared" si="37"/>
        <v>110985430.2214646</v>
      </c>
      <c r="AT71" s="309">
        <f t="shared" si="30"/>
        <v>776898011.5502522</v>
      </c>
    </row>
    <row r="72" spans="1:46" x14ac:dyDescent="0.3">
      <c r="A72" s="172" t="s">
        <v>321</v>
      </c>
      <c r="B72" s="87">
        <f>data!U64</f>
        <v>34383.723999999995</v>
      </c>
      <c r="C72" s="269">
        <f t="shared" si="12"/>
        <v>1.0070517030246775</v>
      </c>
      <c r="D72" s="88">
        <f t="shared" si="31"/>
        <v>1</v>
      </c>
      <c r="E72" s="178">
        <f>LDR!E72</f>
        <v>2626860.3333333335</v>
      </c>
      <c r="F72" s="87">
        <f t="shared" si="13"/>
        <v>2626860.3333333335</v>
      </c>
      <c r="G72" s="87">
        <f>UP!S72</f>
        <v>0</v>
      </c>
      <c r="H72" s="259">
        <f t="shared" si="14"/>
        <v>7.7475822940213537E-4</v>
      </c>
      <c r="I72" s="88">
        <f>data!BK64</f>
        <v>1215.2333333333333</v>
      </c>
      <c r="J72" s="88">
        <f>data!BQ64</f>
        <v>1568532.3333333333</v>
      </c>
      <c r="K72" s="178">
        <f t="shared" si="32"/>
        <v>0</v>
      </c>
      <c r="L72" s="259">
        <f>data!CC64/100</f>
        <v>0.32</v>
      </c>
      <c r="M72" s="88">
        <f>data!BW64</f>
        <v>163417</v>
      </c>
      <c r="N72" s="88">
        <f t="shared" si="33"/>
        <v>52293.440000000002</v>
      </c>
      <c r="O72" s="178">
        <f t="shared" si="34"/>
        <v>24338.541440177993</v>
      </c>
      <c r="P72" s="259">
        <f>data!CO64/100</f>
        <v>0.11466666666666667</v>
      </c>
      <c r="Q72" s="88">
        <f>data!CI64</f>
        <v>213149.33333333334</v>
      </c>
      <c r="R72" s="88">
        <f t="shared" si="15"/>
        <v>24441.123555555558</v>
      </c>
      <c r="S72" s="178">
        <f t="shared" si="16"/>
        <v>5229.561174971258</v>
      </c>
      <c r="T72" s="87">
        <f t="shared" si="35"/>
        <v>144684609135.95737</v>
      </c>
      <c r="U72" s="87"/>
      <c r="V72" s="178">
        <f t="shared" si="17"/>
        <v>0</v>
      </c>
      <c r="W72" s="259">
        <f t="shared" si="18"/>
        <v>1.3131218106489449E-2</v>
      </c>
      <c r="X72" s="269">
        <f t="shared" si="1"/>
        <v>0</v>
      </c>
      <c r="Y72" s="269">
        <f t="shared" si="19"/>
        <v>0</v>
      </c>
      <c r="Z72" s="269">
        <f t="shared" si="2"/>
        <v>3.4884213940374359E-2</v>
      </c>
      <c r="AA72" s="269">
        <f t="shared" si="3"/>
        <v>2.7617733573719154E-2</v>
      </c>
      <c r="AB72" s="269">
        <f t="shared" si="4"/>
        <v>1.6196975245502999E-2</v>
      </c>
      <c r="AC72" s="275">
        <f t="shared" si="5"/>
        <v>0</v>
      </c>
      <c r="AD72" s="259">
        <f t="shared" si="20"/>
        <v>2.6262436212978902E-3</v>
      </c>
      <c r="AE72" s="269">
        <f t="shared" si="21"/>
        <v>0</v>
      </c>
      <c r="AF72" s="269">
        <f t="shared" si="22"/>
        <v>0</v>
      </c>
      <c r="AG72" s="269">
        <f t="shared" si="23"/>
        <v>7.8489481365842315E-3</v>
      </c>
      <c r="AH72" s="269">
        <f t="shared" si="24"/>
        <v>4.1426600360578731E-3</v>
      </c>
      <c r="AI72" s="269">
        <f t="shared" si="25"/>
        <v>1.2147731434127248E-3</v>
      </c>
      <c r="AJ72" s="269">
        <f t="shared" si="26"/>
        <v>0</v>
      </c>
      <c r="AK72" s="275">
        <f t="shared" si="27"/>
        <v>1.583262493735272E-2</v>
      </c>
      <c r="AL72" s="87">
        <f t="shared" si="28"/>
        <v>48142482.29406967</v>
      </c>
      <c r="AM72" s="290">
        <f>'CO2'!J72</f>
        <v>5442292.8335481388</v>
      </c>
      <c r="AN72" s="290">
        <f>IMM!J72</f>
        <v>24737792.676006269</v>
      </c>
      <c r="AO72" s="290">
        <f t="shared" si="29"/>
        <v>78322567.803624079</v>
      </c>
      <c r="AP72" s="87" t="s">
        <v>8</v>
      </c>
      <c r="AQ72" s="88">
        <f t="shared" si="36"/>
        <v>0</v>
      </c>
      <c r="AR72" s="178"/>
      <c r="AS72" s="289">
        <f t="shared" si="37"/>
        <v>78322567.803624079</v>
      </c>
      <c r="AT72" s="309">
        <f t="shared" si="30"/>
        <v>548257974.6253686</v>
      </c>
    </row>
    <row r="73" spans="1:46" x14ac:dyDescent="0.3">
      <c r="A73" s="172" t="s">
        <v>322</v>
      </c>
      <c r="B73" s="87">
        <f>data!U65</f>
        <v>38787.975200000001</v>
      </c>
      <c r="C73" s="269">
        <f t="shared" si="12"/>
        <v>1.1360461270000586</v>
      </c>
      <c r="D73" s="88">
        <f t="shared" si="31"/>
        <v>1</v>
      </c>
      <c r="E73" s="178">
        <f>LDR!E73</f>
        <v>2055794</v>
      </c>
      <c r="F73" s="87">
        <f t="shared" si="13"/>
        <v>2055794</v>
      </c>
      <c r="G73" s="87">
        <f>UP!S73</f>
        <v>0</v>
      </c>
      <c r="H73" s="259">
        <f t="shared" si="14"/>
        <v>7.6630530917544794E-4</v>
      </c>
      <c r="I73" s="88">
        <f>data!BK65</f>
        <v>929.9666666666667</v>
      </c>
      <c r="J73" s="88">
        <f>data!BQ65</f>
        <v>1213572</v>
      </c>
      <c r="K73" s="178">
        <f t="shared" si="32"/>
        <v>0</v>
      </c>
      <c r="L73" s="259">
        <f>data!CC65/100</f>
        <v>0.31999999999999995</v>
      </c>
      <c r="M73" s="88">
        <f>data!BW65</f>
        <v>128644</v>
      </c>
      <c r="N73" s="88">
        <f t="shared" si="33"/>
        <v>41166.079999999994</v>
      </c>
      <c r="O73" s="178">
        <f t="shared" si="34"/>
        <v>19159.618185563675</v>
      </c>
      <c r="P73" s="259">
        <f>data!CO65/100</f>
        <v>0.106</v>
      </c>
      <c r="Q73" s="88">
        <f>data!CI65</f>
        <v>165340.66666666666</v>
      </c>
      <c r="R73" s="88">
        <f t="shared" si="15"/>
        <v>17526.110666666664</v>
      </c>
      <c r="S73" s="178">
        <f t="shared" si="16"/>
        <v>2623.6360398914089</v>
      </c>
      <c r="T73" s="87">
        <f t="shared" si="35"/>
        <v>104176663624.6752</v>
      </c>
      <c r="U73" s="87"/>
      <c r="V73" s="178">
        <f t="shared" si="17"/>
        <v>0</v>
      </c>
      <c r="W73" s="259">
        <f t="shared" si="18"/>
        <v>1.0276556790424095E-2</v>
      </c>
      <c r="X73" s="269">
        <f t="shared" si="1"/>
        <v>0</v>
      </c>
      <c r="Y73" s="269">
        <f t="shared" si="19"/>
        <v>0</v>
      </c>
      <c r="Z73" s="269">
        <f t="shared" si="2"/>
        <v>2.7461309521931751E-2</v>
      </c>
      <c r="AA73" s="269">
        <f t="shared" si="3"/>
        <v>1.3855633143927563E-2</v>
      </c>
      <c r="AB73" s="269">
        <f t="shared" si="4"/>
        <v>1.1662241422668456E-2</v>
      </c>
      <c r="AC73" s="275">
        <f t="shared" si="5"/>
        <v>0</v>
      </c>
      <c r="AD73" s="259">
        <f t="shared" si="20"/>
        <v>2.0553113580848189E-3</v>
      </c>
      <c r="AE73" s="269">
        <f t="shared" si="21"/>
        <v>0</v>
      </c>
      <c r="AF73" s="269">
        <f t="shared" si="22"/>
        <v>0</v>
      </c>
      <c r="AG73" s="269">
        <f t="shared" si="23"/>
        <v>6.1787946424346442E-3</v>
      </c>
      <c r="AH73" s="269">
        <f t="shared" si="24"/>
        <v>2.0783449715891344E-3</v>
      </c>
      <c r="AI73" s="269">
        <f t="shared" si="25"/>
        <v>8.7466810670013418E-4</v>
      </c>
      <c r="AJ73" s="269">
        <f t="shared" si="26"/>
        <v>0</v>
      </c>
      <c r="AK73" s="275">
        <f t="shared" si="27"/>
        <v>1.1187119078808731E-2</v>
      </c>
      <c r="AL73" s="87">
        <f t="shared" si="28"/>
        <v>34016828.18258249</v>
      </c>
      <c r="AM73" s="290">
        <f>'CO2'!J73</f>
        <v>4259165.5184248202</v>
      </c>
      <c r="AN73" s="290">
        <f>IMM!J73</f>
        <v>19359919.94368599</v>
      </c>
      <c r="AO73" s="290">
        <f t="shared" si="29"/>
        <v>57635913.6446933</v>
      </c>
      <c r="AP73" s="87" t="s">
        <v>8</v>
      </c>
      <c r="AQ73" s="88">
        <f t="shared" si="36"/>
        <v>0</v>
      </c>
      <c r="AR73" s="178"/>
      <c r="AS73" s="289">
        <f t="shared" si="37"/>
        <v>57635913.6446933</v>
      </c>
      <c r="AT73" s="309">
        <f t="shared" si="30"/>
        <v>403451395.51285309</v>
      </c>
    </row>
    <row r="74" spans="1:46" x14ac:dyDescent="0.3">
      <c r="A74" s="172" t="s">
        <v>323</v>
      </c>
      <c r="B74" s="87">
        <f>data!U66</f>
        <v>35073.964799999994</v>
      </c>
      <c r="C74" s="269">
        <f t="shared" si="12"/>
        <v>1.0272679010472394</v>
      </c>
      <c r="D74" s="88">
        <f t="shared" si="31"/>
        <v>1</v>
      </c>
      <c r="E74" s="178">
        <f>LDR!E74</f>
        <v>3572286.6666666665</v>
      </c>
      <c r="F74" s="87">
        <f t="shared" si="13"/>
        <v>3572286.6666666665</v>
      </c>
      <c r="G74" s="87">
        <f>UP!S74</f>
        <v>0</v>
      </c>
      <c r="H74" s="259">
        <f t="shared" si="14"/>
        <v>7.7189528345429778E-4</v>
      </c>
      <c r="I74" s="88">
        <f>data!BK66</f>
        <v>1636.7</v>
      </c>
      <c r="J74" s="88">
        <f>data!BQ66</f>
        <v>2120365.3333333335</v>
      </c>
      <c r="K74" s="178">
        <f t="shared" si="32"/>
        <v>0</v>
      </c>
      <c r="L74" s="259">
        <f>data!CC66/100</f>
        <v>0.31299999999999994</v>
      </c>
      <c r="M74" s="88">
        <f>data!BW66</f>
        <v>225581.33333333334</v>
      </c>
      <c r="N74" s="88">
        <f t="shared" si="33"/>
        <v>70606.957333333325</v>
      </c>
      <c r="O74" s="178">
        <f t="shared" si="34"/>
        <v>35176.067377991727</v>
      </c>
      <c r="P74" s="259">
        <f>data!CO66/100</f>
        <v>0.14266666666666666</v>
      </c>
      <c r="Q74" s="88">
        <f>data!CI66</f>
        <v>276048.66666666669</v>
      </c>
      <c r="R74" s="88">
        <f t="shared" si="15"/>
        <v>39382.943111111112</v>
      </c>
      <c r="S74" s="178">
        <f t="shared" si="16"/>
        <v>14502.141952562857</v>
      </c>
      <c r="T74" s="87">
        <f t="shared" si="35"/>
        <v>194291924945.47733</v>
      </c>
      <c r="U74" s="87"/>
      <c r="V74" s="178">
        <f t="shared" si="17"/>
        <v>0</v>
      </c>
      <c r="W74" s="259">
        <f t="shared" si="18"/>
        <v>1.7857239977193622E-2</v>
      </c>
      <c r="X74" s="269">
        <f t="shared" si="1"/>
        <v>0</v>
      </c>
      <c r="Y74" s="269">
        <f t="shared" si="19"/>
        <v>0</v>
      </c>
      <c r="Z74" s="269">
        <f t="shared" si="2"/>
        <v>5.0417543015507535E-2</v>
      </c>
      <c r="AA74" s="269">
        <f t="shared" si="3"/>
        <v>7.6586979154391013E-2</v>
      </c>
      <c r="AB74" s="269">
        <f t="shared" si="4"/>
        <v>2.1750354218988851E-2</v>
      </c>
      <c r="AC74" s="275">
        <f t="shared" si="5"/>
        <v>0</v>
      </c>
      <c r="AD74" s="259">
        <f t="shared" si="20"/>
        <v>3.5714479954387247E-3</v>
      </c>
      <c r="AE74" s="269">
        <f t="shared" si="21"/>
        <v>0</v>
      </c>
      <c r="AF74" s="269">
        <f t="shared" si="22"/>
        <v>0</v>
      </c>
      <c r="AG74" s="269">
        <f t="shared" si="23"/>
        <v>1.1343947178489196E-2</v>
      </c>
      <c r="AH74" s="269">
        <f t="shared" si="24"/>
        <v>1.1488046873158651E-2</v>
      </c>
      <c r="AI74" s="269">
        <f t="shared" si="25"/>
        <v>1.6312765664241637E-3</v>
      </c>
      <c r="AJ74" s="269">
        <f t="shared" si="26"/>
        <v>0</v>
      </c>
      <c r="AK74" s="275">
        <f t="shared" si="27"/>
        <v>2.8034718613510735E-2</v>
      </c>
      <c r="AL74" s="87">
        <f t="shared" si="28"/>
        <v>85245557.815622389</v>
      </c>
      <c r="AM74" s="290">
        <f>'CO2'!J74</f>
        <v>7401014.0085025094</v>
      </c>
      <c r="AN74" s="290">
        <f>IMM!J74</f>
        <v>33641106.007004373</v>
      </c>
      <c r="AO74" s="290">
        <f t="shared" si="29"/>
        <v>126287677.83112928</v>
      </c>
      <c r="AP74" s="87" t="s">
        <v>8</v>
      </c>
      <c r="AQ74" s="88">
        <f t="shared" si="36"/>
        <v>0</v>
      </c>
      <c r="AR74" s="178"/>
      <c r="AS74" s="289">
        <f t="shared" si="37"/>
        <v>126287677.83112928</v>
      </c>
      <c r="AT74" s="309">
        <f t="shared" si="30"/>
        <v>884013744.81790495</v>
      </c>
    </row>
    <row r="75" spans="1:46" x14ac:dyDescent="0.3">
      <c r="A75" s="172" t="s">
        <v>324</v>
      </c>
      <c r="B75" s="87">
        <f>data!U67</f>
        <v>33935.549599999998</v>
      </c>
      <c r="C75" s="269">
        <f t="shared" si="12"/>
        <v>0.9939252949377565</v>
      </c>
      <c r="D75" s="88">
        <f t="shared" si="31"/>
        <v>0</v>
      </c>
      <c r="E75" s="178">
        <f>LDR!E75</f>
        <v>1500747.3333333333</v>
      </c>
      <c r="F75" s="87">
        <f t="shared" si="13"/>
        <v>0</v>
      </c>
      <c r="G75" s="87">
        <f>UP!S75</f>
        <v>0</v>
      </c>
      <c r="H75" s="259">
        <f t="shared" si="14"/>
        <v>7.6622529532665857E-4</v>
      </c>
      <c r="I75" s="88">
        <f>data!BK67</f>
        <v>673.9</v>
      </c>
      <c r="J75" s="88">
        <f>data!BQ67</f>
        <v>879506.33333333337</v>
      </c>
      <c r="K75" s="178">
        <f t="shared" si="32"/>
        <v>0</v>
      </c>
      <c r="L75" s="259">
        <f>data!CC67/100</f>
        <v>0.28949999999999998</v>
      </c>
      <c r="M75" s="88">
        <f>data!BW67</f>
        <v>90957.666666666672</v>
      </c>
      <c r="N75" s="88">
        <f t="shared" si="33"/>
        <v>26332.244500000001</v>
      </c>
      <c r="O75" s="178">
        <f t="shared" si="34"/>
        <v>0</v>
      </c>
      <c r="P75" s="259">
        <f>data!CO67/100</f>
        <v>0.15266666666666664</v>
      </c>
      <c r="Q75" s="88">
        <f>data!CI67</f>
        <v>107218</v>
      </c>
      <c r="R75" s="88">
        <f t="shared" si="15"/>
        <v>16368.614666666665</v>
      </c>
      <c r="S75" s="178">
        <f t="shared" si="16"/>
        <v>0</v>
      </c>
      <c r="T75" s="87">
        <f t="shared" si="35"/>
        <v>0</v>
      </c>
      <c r="U75" s="87"/>
      <c r="V75" s="178">
        <f t="shared" si="17"/>
        <v>0</v>
      </c>
      <c r="W75" s="259">
        <f t="shared" si="18"/>
        <v>0</v>
      </c>
      <c r="X75" s="269">
        <f t="shared" si="1"/>
        <v>0</v>
      </c>
      <c r="Y75" s="269">
        <f t="shared" si="19"/>
        <v>0</v>
      </c>
      <c r="Z75" s="269">
        <f t="shared" si="2"/>
        <v>0</v>
      </c>
      <c r="AA75" s="269">
        <f t="shared" si="3"/>
        <v>0</v>
      </c>
      <c r="AB75" s="269">
        <f t="shared" si="4"/>
        <v>0</v>
      </c>
      <c r="AC75" s="275">
        <f t="shared" si="5"/>
        <v>0</v>
      </c>
      <c r="AD75" s="259">
        <f t="shared" si="20"/>
        <v>0</v>
      </c>
      <c r="AE75" s="269">
        <f t="shared" si="21"/>
        <v>0</v>
      </c>
      <c r="AF75" s="269">
        <f t="shared" si="22"/>
        <v>0</v>
      </c>
      <c r="AG75" s="269">
        <f t="shared" si="23"/>
        <v>0</v>
      </c>
      <c r="AH75" s="269">
        <f t="shared" si="24"/>
        <v>0</v>
      </c>
      <c r="AI75" s="269">
        <f t="shared" si="25"/>
        <v>0</v>
      </c>
      <c r="AJ75" s="269">
        <f t="shared" si="26"/>
        <v>0</v>
      </c>
      <c r="AK75" s="275">
        <f t="shared" si="27"/>
        <v>0</v>
      </c>
      <c r="AL75" s="87">
        <f t="shared" si="28"/>
        <v>0</v>
      </c>
      <c r="AM75" s="290">
        <f>'CO2'!J75</f>
        <v>0</v>
      </c>
      <c r="AN75" s="290">
        <f>IMM!J75</f>
        <v>0</v>
      </c>
      <c r="AO75" s="290">
        <f t="shared" si="29"/>
        <v>0</v>
      </c>
      <c r="AP75" s="87" t="s">
        <v>8</v>
      </c>
      <c r="AQ75" s="88">
        <f t="shared" si="36"/>
        <v>0</v>
      </c>
      <c r="AR75" s="178"/>
      <c r="AS75" s="289">
        <f t="shared" si="37"/>
        <v>0</v>
      </c>
      <c r="AT75" s="309">
        <f t="shared" si="30"/>
        <v>0</v>
      </c>
    </row>
    <row r="76" spans="1:46" x14ac:dyDescent="0.3">
      <c r="A76" s="172" t="s">
        <v>325</v>
      </c>
      <c r="B76" s="87">
        <f>data!U68</f>
        <v>30265.875199999999</v>
      </c>
      <c r="C76" s="269">
        <f t="shared" si="12"/>
        <v>0.88644560908214465</v>
      </c>
      <c r="D76" s="88">
        <f t="shared" si="31"/>
        <v>0</v>
      </c>
      <c r="E76" s="178">
        <f>LDR!E76</f>
        <v>534774.33333333337</v>
      </c>
      <c r="F76" s="87">
        <f t="shared" si="13"/>
        <v>0</v>
      </c>
      <c r="G76" s="87">
        <f>UP!S76</f>
        <v>0</v>
      </c>
      <c r="H76" s="259">
        <f t="shared" si="14"/>
        <v>7.3469615221079655E-4</v>
      </c>
      <c r="I76" s="88">
        <f>data!BK68</f>
        <v>237.29999999999998</v>
      </c>
      <c r="J76" s="88">
        <f>data!BQ68</f>
        <v>322990.66666666669</v>
      </c>
      <c r="K76" s="178">
        <f t="shared" si="32"/>
        <v>0</v>
      </c>
      <c r="L76" s="259">
        <f>data!CC68/100</f>
        <v>0.39200000000000002</v>
      </c>
      <c r="M76" s="88">
        <f>data!BW68</f>
        <v>34625</v>
      </c>
      <c r="N76" s="88">
        <f t="shared" si="33"/>
        <v>13573</v>
      </c>
      <c r="O76" s="178">
        <f t="shared" si="34"/>
        <v>0</v>
      </c>
      <c r="P76" s="259">
        <f>data!CO68/100</f>
        <v>0.13400000000000001</v>
      </c>
      <c r="Q76" s="88">
        <f>data!CI68</f>
        <v>41191.666666666664</v>
      </c>
      <c r="R76" s="88">
        <f t="shared" si="15"/>
        <v>5519.6833333333334</v>
      </c>
      <c r="S76" s="178">
        <f t="shared" si="16"/>
        <v>0</v>
      </c>
      <c r="T76" s="87">
        <f t="shared" si="35"/>
        <v>0</v>
      </c>
      <c r="U76" s="87"/>
      <c r="V76" s="178">
        <f t="shared" si="17"/>
        <v>0</v>
      </c>
      <c r="W76" s="259">
        <f t="shared" si="18"/>
        <v>0</v>
      </c>
      <c r="X76" s="269">
        <f t="shared" si="1"/>
        <v>0</v>
      </c>
      <c r="Y76" s="269">
        <f t="shared" si="19"/>
        <v>0</v>
      </c>
      <c r="Z76" s="269">
        <f t="shared" si="2"/>
        <v>0</v>
      </c>
      <c r="AA76" s="269">
        <f t="shared" si="3"/>
        <v>0</v>
      </c>
      <c r="AB76" s="269">
        <f t="shared" si="4"/>
        <v>0</v>
      </c>
      <c r="AC76" s="275">
        <f t="shared" si="5"/>
        <v>0</v>
      </c>
      <c r="AD76" s="259">
        <f t="shared" si="20"/>
        <v>0</v>
      </c>
      <c r="AE76" s="269">
        <f t="shared" si="21"/>
        <v>0</v>
      </c>
      <c r="AF76" s="269">
        <f t="shared" si="22"/>
        <v>0</v>
      </c>
      <c r="AG76" s="269">
        <f t="shared" si="23"/>
        <v>0</v>
      </c>
      <c r="AH76" s="269">
        <f t="shared" si="24"/>
        <v>0</v>
      </c>
      <c r="AI76" s="269">
        <f t="shared" si="25"/>
        <v>0</v>
      </c>
      <c r="AJ76" s="269">
        <f t="shared" si="26"/>
        <v>0</v>
      </c>
      <c r="AK76" s="275">
        <f t="shared" si="27"/>
        <v>0</v>
      </c>
      <c r="AL76" s="87">
        <f t="shared" si="28"/>
        <v>0</v>
      </c>
      <c r="AM76" s="290">
        <f>'CO2'!J76</f>
        <v>0</v>
      </c>
      <c r="AN76" s="290">
        <f>IMM!J76</f>
        <v>0</v>
      </c>
      <c r="AO76" s="290">
        <f t="shared" si="29"/>
        <v>0</v>
      </c>
      <c r="AP76" s="87" t="s">
        <v>8</v>
      </c>
      <c r="AQ76" s="88">
        <f t="shared" si="36"/>
        <v>0</v>
      </c>
      <c r="AR76" s="178"/>
      <c r="AS76" s="289">
        <f t="shared" si="37"/>
        <v>0</v>
      </c>
      <c r="AT76" s="309">
        <f t="shared" ref="AT76:AT141" si="38">AS76*7</f>
        <v>0</v>
      </c>
    </row>
    <row r="77" spans="1:46" x14ac:dyDescent="0.3">
      <c r="A77" s="172" t="s">
        <v>326</v>
      </c>
      <c r="B77" s="87">
        <f>data!U69</f>
        <v>39658.756000000001</v>
      </c>
      <c r="C77" s="269">
        <f t="shared" ref="C77:C141" si="39">B77/$B$11</f>
        <v>1.1615500918294992</v>
      </c>
      <c r="D77" s="88">
        <f t="shared" si="31"/>
        <v>1</v>
      </c>
      <c r="E77" s="178">
        <f>LDR!E77</f>
        <v>2064071.3333333333</v>
      </c>
      <c r="F77" s="87">
        <f t="shared" ref="F77:F141" si="40">D77*E77</f>
        <v>2064071.3333333333</v>
      </c>
      <c r="G77" s="87">
        <f>UP!S77</f>
        <v>0</v>
      </c>
      <c r="H77" s="259">
        <f t="shared" ref="H77:H141" si="41">I77/J77</f>
        <v>8.201591681084461E-4</v>
      </c>
      <c r="I77" s="88">
        <f>data!BK69</f>
        <v>1011.7666666666668</v>
      </c>
      <c r="J77" s="88">
        <f>data!BQ69</f>
        <v>1233622.3333333333</v>
      </c>
      <c r="K77" s="178">
        <f t="shared" ref="K77:K141" si="42">D77*MAX(0,$H$11-H77)*J77*1000</f>
        <v>0</v>
      </c>
      <c r="L77" s="259">
        <f>data!CC69/100</f>
        <v>0.39433333333333331</v>
      </c>
      <c r="M77" s="88">
        <f>data!BW69</f>
        <v>132892</v>
      </c>
      <c r="N77" s="88">
        <f t="shared" ref="N77:N141" si="43">L77*M77</f>
        <v>52403.745333333332</v>
      </c>
      <c r="O77" s="178">
        <f t="shared" ref="O77:O141" si="44">D77*MAX($L$11-L77,0)*M77</f>
        <v>9913.989526247582</v>
      </c>
      <c r="P77" s="259">
        <f>data!CO69/100</f>
        <v>0.13400000000000001</v>
      </c>
      <c r="Q77" s="88">
        <f>data!CI69</f>
        <v>156993</v>
      </c>
      <c r="R77" s="88">
        <f t="shared" ref="R77:R141" si="45">P77*Q77</f>
        <v>21037.062000000002</v>
      </c>
      <c r="S77" s="178">
        <f t="shared" ref="S77:S141" si="46">D77*Q77*MAX(P77-$P$11,0)</f>
        <v>6886.9787431202985</v>
      </c>
      <c r="T77" s="87">
        <f t="shared" si="35"/>
        <v>102798760996.77333</v>
      </c>
      <c r="U77" s="87"/>
      <c r="V77" s="178">
        <f t="shared" ref="V77:V141" si="47">D77*U77</f>
        <v>0</v>
      </c>
      <c r="W77" s="259">
        <f t="shared" ref="W77:W141" si="48">F77/$F$11</f>
        <v>1.0317933740679457E-2</v>
      </c>
      <c r="X77" s="269">
        <f t="shared" ref="X77:X141" si="49">G77/$G$11</f>
        <v>0</v>
      </c>
      <c r="Y77" s="269">
        <f t="shared" ref="Y77:Y141" si="50">K77/$K$11</f>
        <v>0</v>
      </c>
      <c r="Z77" s="269">
        <f t="shared" ref="Z77:Z141" si="51">O77/$O$11</f>
        <v>1.4209632589787684E-2</v>
      </c>
      <c r="AA77" s="269">
        <f t="shared" ref="AA77:AA141" si="52">S77/$S$11</f>
        <v>3.6370689182426287E-2</v>
      </c>
      <c r="AB77" s="269">
        <f t="shared" ref="AB77:AB141" si="53">T77/$T$11</f>
        <v>1.1507989668538421E-2</v>
      </c>
      <c r="AC77" s="275">
        <f t="shared" ref="AC77:AC141" si="54">V77/$V$11</f>
        <v>0</v>
      </c>
      <c r="AD77" s="259">
        <f t="shared" ref="AD77:AD141" si="55">W77*$AD$6</f>
        <v>2.0635867481358914E-3</v>
      </c>
      <c r="AE77" s="269">
        <f t="shared" ref="AE77:AE141" si="56">X77*$AE$6</f>
        <v>0</v>
      </c>
      <c r="AF77" s="269">
        <f t="shared" ref="AF77:AF141" si="57">Y77*$AF$6</f>
        <v>0</v>
      </c>
      <c r="AG77" s="269">
        <f t="shared" ref="AG77:AG141" si="58">Z77*$AG$6</f>
        <v>3.1971673327022289E-3</v>
      </c>
      <c r="AH77" s="269">
        <f t="shared" ref="AH77:AH141" si="59">AA77*$AH$6</f>
        <v>5.4556033773639429E-3</v>
      </c>
      <c r="AI77" s="269">
        <f t="shared" ref="AI77:AI141" si="60">AB77*$AI$6</f>
        <v>8.6309922514038147E-4</v>
      </c>
      <c r="AJ77" s="269">
        <f t="shared" ref="AJ77:AJ141" si="61">AC77*$AJ$6</f>
        <v>0</v>
      </c>
      <c r="AK77" s="275">
        <f t="shared" ref="AK77:AK141" si="62">SUM(AD77:AJ77)</f>
        <v>1.1579456683342444E-2</v>
      </c>
      <c r="AL77" s="87">
        <f t="shared" ref="AL77:AL141" si="63">AK77*$AL$11</f>
        <v>35209814.579613894</v>
      </c>
      <c r="AM77" s="290">
        <f>'CO2'!J77</f>
        <v>4276314.3829111652</v>
      </c>
      <c r="AN77" s="290">
        <f>IMM!J77</f>
        <v>19437869.636447296</v>
      </c>
      <c r="AO77" s="290">
        <f t="shared" ref="AO77:AO141" si="64">SUM(AL77:AN77)</f>
        <v>58923998.598972358</v>
      </c>
      <c r="AP77" s="87" t="s">
        <v>8</v>
      </c>
      <c r="AQ77" s="88">
        <f t="shared" si="36"/>
        <v>0</v>
      </c>
      <c r="AR77" s="178"/>
      <c r="AS77" s="289">
        <f t="shared" si="37"/>
        <v>58923998.598972358</v>
      </c>
      <c r="AT77" s="309">
        <f t="shared" si="38"/>
        <v>412467990.19280648</v>
      </c>
    </row>
    <row r="78" spans="1:46" x14ac:dyDescent="0.3">
      <c r="A78" s="172" t="s">
        <v>327</v>
      </c>
      <c r="B78" s="87">
        <f>data!U70</f>
        <v>34695.191200000001</v>
      </c>
      <c r="C78" s="269">
        <f t="shared" si="39"/>
        <v>1.0161741463701492</v>
      </c>
      <c r="D78" s="88">
        <f t="shared" ref="D78:D142" si="65">IF(C78&gt;$D$3,1,0)</f>
        <v>1</v>
      </c>
      <c r="E78" s="178">
        <f>LDR!E78</f>
        <v>984408.66666666663</v>
      </c>
      <c r="F78" s="87">
        <f t="shared" si="40"/>
        <v>984408.66666666663</v>
      </c>
      <c r="G78" s="87">
        <f>UP!S78</f>
        <v>0</v>
      </c>
      <c r="H78" s="259">
        <f t="shared" si="41"/>
        <v>7.6949135580362351E-4</v>
      </c>
      <c r="I78" s="88">
        <f>data!BK70</f>
        <v>445.9666666666667</v>
      </c>
      <c r="J78" s="88">
        <f>data!BQ70</f>
        <v>579560.33333333337</v>
      </c>
      <c r="K78" s="178">
        <f t="shared" si="42"/>
        <v>0</v>
      </c>
      <c r="L78" s="259">
        <f>data!CC70/100</f>
        <v>0.32899999999999996</v>
      </c>
      <c r="M78" s="88">
        <f>data!BW70</f>
        <v>60524</v>
      </c>
      <c r="N78" s="88">
        <f t="shared" si="43"/>
        <v>19912.395999999997</v>
      </c>
      <c r="O78" s="178">
        <f t="shared" si="44"/>
        <v>8469.4372528765871</v>
      </c>
      <c r="P78" s="259">
        <f>data!CO70/100</f>
        <v>0.11699999999999998</v>
      </c>
      <c r="Q78" s="88">
        <f>data!CI70</f>
        <v>68947.333333333328</v>
      </c>
      <c r="R78" s="88">
        <f t="shared" si="45"/>
        <v>8066.8379999999979</v>
      </c>
      <c r="S78" s="178">
        <f t="shared" si="46"/>
        <v>1852.4812643079367</v>
      </c>
      <c r="T78" s="87">
        <f t="shared" ref="T78:T142" si="66">D78*E78*($T$8-B78)</f>
        <v>53913547312.308266</v>
      </c>
      <c r="U78" s="87"/>
      <c r="V78" s="178">
        <f t="shared" si="47"/>
        <v>0</v>
      </c>
      <c r="W78" s="259">
        <f t="shared" si="48"/>
        <v>4.9208877776594651E-3</v>
      </c>
      <c r="X78" s="269">
        <f t="shared" si="49"/>
        <v>0</v>
      </c>
      <c r="Y78" s="269">
        <f t="shared" si="50"/>
        <v>0</v>
      </c>
      <c r="Z78" s="269">
        <f t="shared" si="51"/>
        <v>1.2139168725870973E-2</v>
      </c>
      <c r="AA78" s="269">
        <f t="shared" si="52"/>
        <v>9.7831026918323034E-3</v>
      </c>
      <c r="AB78" s="269">
        <f t="shared" si="53"/>
        <v>6.0354476984773699E-3</v>
      </c>
      <c r="AC78" s="275">
        <f t="shared" si="54"/>
        <v>0</v>
      </c>
      <c r="AD78" s="259">
        <f t="shared" si="55"/>
        <v>9.8417755553189298E-4</v>
      </c>
      <c r="AE78" s="269">
        <f t="shared" si="56"/>
        <v>0</v>
      </c>
      <c r="AF78" s="269">
        <f t="shared" si="57"/>
        <v>0</v>
      </c>
      <c r="AG78" s="269">
        <f t="shared" si="58"/>
        <v>2.7313129633209691E-3</v>
      </c>
      <c r="AH78" s="269">
        <f t="shared" si="59"/>
        <v>1.4674654037748454E-3</v>
      </c>
      <c r="AI78" s="269">
        <f t="shared" si="60"/>
        <v>4.5265857738580273E-4</v>
      </c>
      <c r="AJ78" s="269">
        <f t="shared" si="61"/>
        <v>0</v>
      </c>
      <c r="AK78" s="275">
        <f t="shared" si="62"/>
        <v>5.6356145000135104E-3</v>
      </c>
      <c r="AL78" s="87">
        <f t="shared" si="63"/>
        <v>17136291.193446744</v>
      </c>
      <c r="AM78" s="290">
        <f>'CO2'!J78</f>
        <v>2039484.2329071977</v>
      </c>
      <c r="AN78" s="290">
        <f>IMM!J78</f>
        <v>9270419.5938587878</v>
      </c>
      <c r="AO78" s="290">
        <f t="shared" si="64"/>
        <v>28446195.020212732</v>
      </c>
      <c r="AP78" s="87" t="s">
        <v>8</v>
      </c>
      <c r="AQ78" s="88">
        <f t="shared" ref="AQ78:AQ142" si="67">IF(D78,IF(AP78="LDR",1,0),0)</f>
        <v>0</v>
      </c>
      <c r="AR78" s="178"/>
      <c r="AS78" s="289">
        <f t="shared" ref="AS78:AS142" si="68">IF(AQ78,MAX(AR78*$AR$7,AO78),AO78)</f>
        <v>28446195.020212732</v>
      </c>
      <c r="AT78" s="309">
        <f t="shared" si="38"/>
        <v>199123365.14148912</v>
      </c>
    </row>
    <row r="79" spans="1:46" x14ac:dyDescent="0.3">
      <c r="A79" s="172" t="s">
        <v>328</v>
      </c>
      <c r="B79" s="87">
        <f>data!U71</f>
        <v>32229.171199999997</v>
      </c>
      <c r="C79" s="269">
        <f t="shared" si="39"/>
        <v>0.94394783252779402</v>
      </c>
      <c r="D79" s="88">
        <f t="shared" si="65"/>
        <v>0</v>
      </c>
      <c r="E79" s="178">
        <f>LDR!E79</f>
        <v>1589907</v>
      </c>
      <c r="F79" s="87">
        <f t="shared" si="40"/>
        <v>0</v>
      </c>
      <c r="G79" s="87">
        <f>UP!S79</f>
        <v>0</v>
      </c>
      <c r="H79" s="259">
        <f t="shared" si="41"/>
        <v>8.3623617052857636E-4</v>
      </c>
      <c r="I79" s="88">
        <f>data!BK71</f>
        <v>738.0333333333333</v>
      </c>
      <c r="J79" s="88">
        <f>data!BQ71</f>
        <v>882565.66666666663</v>
      </c>
      <c r="K79" s="178">
        <f t="shared" si="42"/>
        <v>0</v>
      </c>
      <c r="L79" s="259">
        <f>data!CC71/100</f>
        <v>0.40066666666666662</v>
      </c>
      <c r="M79" s="88">
        <f>data!BW71</f>
        <v>103661.33333333333</v>
      </c>
      <c r="N79" s="88">
        <f t="shared" si="43"/>
        <v>41533.640888888884</v>
      </c>
      <c r="O79" s="178">
        <f t="shared" si="44"/>
        <v>0</v>
      </c>
      <c r="P79" s="259">
        <f>data!CO71/100</f>
        <v>7.8E-2</v>
      </c>
      <c r="Q79" s="88">
        <f>data!CI71</f>
        <v>95470</v>
      </c>
      <c r="R79" s="88">
        <f t="shared" si="45"/>
        <v>7446.66</v>
      </c>
      <c r="S79" s="178">
        <f t="shared" si="46"/>
        <v>0</v>
      </c>
      <c r="T79" s="87">
        <f t="shared" si="66"/>
        <v>0</v>
      </c>
      <c r="U79" s="87"/>
      <c r="V79" s="178">
        <f t="shared" si="47"/>
        <v>0</v>
      </c>
      <c r="W79" s="259">
        <f t="shared" si="48"/>
        <v>0</v>
      </c>
      <c r="X79" s="269">
        <f t="shared" si="49"/>
        <v>0</v>
      </c>
      <c r="Y79" s="269">
        <f t="shared" si="50"/>
        <v>0</v>
      </c>
      <c r="Z79" s="269">
        <f t="shared" si="51"/>
        <v>0</v>
      </c>
      <c r="AA79" s="269">
        <f t="shared" si="52"/>
        <v>0</v>
      </c>
      <c r="AB79" s="269">
        <f t="shared" si="53"/>
        <v>0</v>
      </c>
      <c r="AC79" s="275">
        <f t="shared" si="54"/>
        <v>0</v>
      </c>
      <c r="AD79" s="259">
        <f t="shared" si="55"/>
        <v>0</v>
      </c>
      <c r="AE79" s="269">
        <f t="shared" si="56"/>
        <v>0</v>
      </c>
      <c r="AF79" s="269">
        <f t="shared" si="57"/>
        <v>0</v>
      </c>
      <c r="AG79" s="269">
        <f t="shared" si="58"/>
        <v>0</v>
      </c>
      <c r="AH79" s="269">
        <f t="shared" si="59"/>
        <v>0</v>
      </c>
      <c r="AI79" s="269">
        <f t="shared" si="60"/>
        <v>0</v>
      </c>
      <c r="AJ79" s="269">
        <f t="shared" si="61"/>
        <v>0</v>
      </c>
      <c r="AK79" s="275">
        <f t="shared" si="62"/>
        <v>0</v>
      </c>
      <c r="AL79" s="87">
        <f t="shared" si="63"/>
        <v>0</v>
      </c>
      <c r="AM79" s="290">
        <f>'CO2'!J79</f>
        <v>0</v>
      </c>
      <c r="AN79" s="290">
        <f>IMM!J79</f>
        <v>0</v>
      </c>
      <c r="AO79" s="290">
        <f t="shared" si="64"/>
        <v>0</v>
      </c>
      <c r="AP79" s="87" t="s">
        <v>7</v>
      </c>
      <c r="AQ79" s="88">
        <f t="shared" si="67"/>
        <v>0</v>
      </c>
      <c r="AR79" s="178"/>
      <c r="AS79" s="289">
        <f t="shared" si="68"/>
        <v>0</v>
      </c>
      <c r="AT79" s="309">
        <f t="shared" si="38"/>
        <v>0</v>
      </c>
    </row>
    <row r="80" spans="1:46" x14ac:dyDescent="0.3">
      <c r="A80" s="172" t="s">
        <v>329</v>
      </c>
      <c r="B80" s="87">
        <f>data!U72</f>
        <v>28832.829599999997</v>
      </c>
      <c r="C80" s="269">
        <f t="shared" si="39"/>
        <v>0.84447368620398222</v>
      </c>
      <c r="D80" s="88">
        <f t="shared" si="65"/>
        <v>0</v>
      </c>
      <c r="E80" s="178">
        <f>LDR!E80</f>
        <v>1414078.6666666667</v>
      </c>
      <c r="F80" s="87">
        <f t="shared" si="40"/>
        <v>0</v>
      </c>
      <c r="G80" s="87">
        <f>UP!S80</f>
        <v>0</v>
      </c>
      <c r="H80" s="259">
        <f t="shared" si="41"/>
        <v>8.1192849826404521E-4</v>
      </c>
      <c r="I80" s="88">
        <f>data!BK72</f>
        <v>615.9</v>
      </c>
      <c r="J80" s="88">
        <f>data!BQ72</f>
        <v>758564.33333333337</v>
      </c>
      <c r="K80" s="178">
        <f t="shared" si="42"/>
        <v>0</v>
      </c>
      <c r="L80" s="259">
        <f>data!CC72/100</f>
        <v>0.28966666666666668</v>
      </c>
      <c r="M80" s="88">
        <f>data!BW72</f>
        <v>80740.333333333328</v>
      </c>
      <c r="N80" s="88">
        <f t="shared" si="43"/>
        <v>23387.783222222221</v>
      </c>
      <c r="O80" s="178">
        <f t="shared" si="44"/>
        <v>0</v>
      </c>
      <c r="P80" s="259">
        <f>data!CO72/100</f>
        <v>0.09</v>
      </c>
      <c r="Q80" s="88">
        <f>data!CI72</f>
        <v>74493</v>
      </c>
      <c r="R80" s="88">
        <f t="shared" si="45"/>
        <v>6704.37</v>
      </c>
      <c r="S80" s="178">
        <f t="shared" si="46"/>
        <v>0</v>
      </c>
      <c r="T80" s="87">
        <f t="shared" si="66"/>
        <v>0</v>
      </c>
      <c r="U80" s="87"/>
      <c r="V80" s="178">
        <f t="shared" si="47"/>
        <v>0</v>
      </c>
      <c r="W80" s="259">
        <f t="shared" si="48"/>
        <v>0</v>
      </c>
      <c r="X80" s="269">
        <f t="shared" si="49"/>
        <v>0</v>
      </c>
      <c r="Y80" s="269">
        <f t="shared" si="50"/>
        <v>0</v>
      </c>
      <c r="Z80" s="269">
        <f t="shared" si="51"/>
        <v>0</v>
      </c>
      <c r="AA80" s="269">
        <f t="shared" si="52"/>
        <v>0</v>
      </c>
      <c r="AB80" s="269">
        <f t="shared" si="53"/>
        <v>0</v>
      </c>
      <c r="AC80" s="275">
        <f t="shared" si="54"/>
        <v>0</v>
      </c>
      <c r="AD80" s="259">
        <f t="shared" si="55"/>
        <v>0</v>
      </c>
      <c r="AE80" s="269">
        <f t="shared" si="56"/>
        <v>0</v>
      </c>
      <c r="AF80" s="269">
        <f t="shared" si="57"/>
        <v>0</v>
      </c>
      <c r="AG80" s="269">
        <f t="shared" si="58"/>
        <v>0</v>
      </c>
      <c r="AH80" s="269">
        <f t="shared" si="59"/>
        <v>0</v>
      </c>
      <c r="AI80" s="269">
        <f t="shared" si="60"/>
        <v>0</v>
      </c>
      <c r="AJ80" s="269">
        <f t="shared" si="61"/>
        <v>0</v>
      </c>
      <c r="AK80" s="275">
        <f t="shared" si="62"/>
        <v>0</v>
      </c>
      <c r="AL80" s="87">
        <f t="shared" si="63"/>
        <v>0</v>
      </c>
      <c r="AM80" s="290">
        <f>'CO2'!J80</f>
        <v>0</v>
      </c>
      <c r="AN80" s="290">
        <f>IMM!J80</f>
        <v>0</v>
      </c>
      <c r="AO80" s="290">
        <f t="shared" si="64"/>
        <v>0</v>
      </c>
      <c r="AP80" s="87" t="s">
        <v>7</v>
      </c>
      <c r="AQ80" s="88">
        <f t="shared" si="67"/>
        <v>0</v>
      </c>
      <c r="AR80" s="178"/>
      <c r="AS80" s="289">
        <f t="shared" si="68"/>
        <v>0</v>
      </c>
      <c r="AT80" s="309">
        <f t="shared" si="38"/>
        <v>0</v>
      </c>
    </row>
    <row r="81" spans="1:46" x14ac:dyDescent="0.3">
      <c r="A81" s="172" t="s">
        <v>330</v>
      </c>
      <c r="B81" s="87">
        <f>data!U73</f>
        <v>33997.388800000001</v>
      </c>
      <c r="C81" s="269">
        <f t="shared" si="39"/>
        <v>0.9957364795457323</v>
      </c>
      <c r="D81" s="88">
        <f t="shared" si="65"/>
        <v>0</v>
      </c>
      <c r="E81" s="178">
        <f>LDR!E81</f>
        <v>1053319</v>
      </c>
      <c r="F81" s="87">
        <f t="shared" si="40"/>
        <v>0</v>
      </c>
      <c r="G81" s="87">
        <f>UP!S81</f>
        <v>0</v>
      </c>
      <c r="H81" s="259">
        <f t="shared" si="41"/>
        <v>7.7856355024978922E-4</v>
      </c>
      <c r="I81" s="88">
        <f>data!BK73</f>
        <v>484</v>
      </c>
      <c r="J81" s="88">
        <f>data!BQ73</f>
        <v>621657.66666666663</v>
      </c>
      <c r="K81" s="178">
        <f t="shared" si="42"/>
        <v>0</v>
      </c>
      <c r="L81" s="259">
        <f>data!CC73/100</f>
        <v>0.41266666666666674</v>
      </c>
      <c r="M81" s="88">
        <f>data!BW73</f>
        <v>84625.666666666672</v>
      </c>
      <c r="N81" s="88">
        <f t="shared" si="43"/>
        <v>34922.191777777785</v>
      </c>
      <c r="O81" s="178">
        <f t="shared" si="44"/>
        <v>0</v>
      </c>
      <c r="P81" s="259">
        <f>data!CO73/100</f>
        <v>8.4000000000000005E-2</v>
      </c>
      <c r="Q81" s="88">
        <f>data!CI73</f>
        <v>74971.666666666672</v>
      </c>
      <c r="R81" s="88">
        <f t="shared" si="45"/>
        <v>6297.6200000000008</v>
      </c>
      <c r="S81" s="178">
        <f t="shared" si="46"/>
        <v>0</v>
      </c>
      <c r="T81" s="87">
        <f t="shared" si="66"/>
        <v>0</v>
      </c>
      <c r="U81" s="87"/>
      <c r="V81" s="178">
        <f t="shared" si="47"/>
        <v>0</v>
      </c>
      <c r="W81" s="259">
        <f t="shared" si="48"/>
        <v>0</v>
      </c>
      <c r="X81" s="269">
        <f t="shared" si="49"/>
        <v>0</v>
      </c>
      <c r="Y81" s="269">
        <f t="shared" si="50"/>
        <v>0</v>
      </c>
      <c r="Z81" s="269">
        <f t="shared" si="51"/>
        <v>0</v>
      </c>
      <c r="AA81" s="269">
        <f t="shared" si="52"/>
        <v>0</v>
      </c>
      <c r="AB81" s="269">
        <f t="shared" si="53"/>
        <v>0</v>
      </c>
      <c r="AC81" s="275">
        <f t="shared" si="54"/>
        <v>0</v>
      </c>
      <c r="AD81" s="259">
        <f t="shared" si="55"/>
        <v>0</v>
      </c>
      <c r="AE81" s="269">
        <f t="shared" si="56"/>
        <v>0</v>
      </c>
      <c r="AF81" s="269">
        <f t="shared" si="57"/>
        <v>0</v>
      </c>
      <c r="AG81" s="269">
        <f t="shared" si="58"/>
        <v>0</v>
      </c>
      <c r="AH81" s="269">
        <f t="shared" si="59"/>
        <v>0</v>
      </c>
      <c r="AI81" s="269">
        <f t="shared" si="60"/>
        <v>0</v>
      </c>
      <c r="AJ81" s="269">
        <f t="shared" si="61"/>
        <v>0</v>
      </c>
      <c r="AK81" s="275">
        <f t="shared" si="62"/>
        <v>0</v>
      </c>
      <c r="AL81" s="87">
        <f t="shared" si="63"/>
        <v>0</v>
      </c>
      <c r="AM81" s="290">
        <f>'CO2'!J81</f>
        <v>0</v>
      </c>
      <c r="AN81" s="290">
        <f>IMM!J81</f>
        <v>0</v>
      </c>
      <c r="AO81" s="290">
        <f t="shared" si="64"/>
        <v>0</v>
      </c>
      <c r="AP81" s="87" t="s">
        <v>8</v>
      </c>
      <c r="AQ81" s="88">
        <f t="shared" si="67"/>
        <v>0</v>
      </c>
      <c r="AR81" s="178"/>
      <c r="AS81" s="289">
        <f t="shared" si="68"/>
        <v>0</v>
      </c>
      <c r="AT81" s="309">
        <f t="shared" si="38"/>
        <v>0</v>
      </c>
    </row>
    <row r="82" spans="1:46" x14ac:dyDescent="0.3">
      <c r="A82" s="172" t="s">
        <v>331</v>
      </c>
      <c r="B82" s="87">
        <f>data!U74</f>
        <v>29623.7104</v>
      </c>
      <c r="C82" s="269">
        <f t="shared" si="39"/>
        <v>0.86763749058216777</v>
      </c>
      <c r="D82" s="88">
        <f t="shared" si="65"/>
        <v>0</v>
      </c>
      <c r="E82" s="178">
        <f>LDR!E82</f>
        <v>2181573</v>
      </c>
      <c r="F82" s="87">
        <f t="shared" si="40"/>
        <v>0</v>
      </c>
      <c r="G82" s="87">
        <f>UP!S82</f>
        <v>0</v>
      </c>
      <c r="H82" s="259">
        <f t="shared" si="41"/>
        <v>7.7906483409946993E-4</v>
      </c>
      <c r="I82" s="88">
        <f>data!BK74</f>
        <v>955.4666666666667</v>
      </c>
      <c r="J82" s="88">
        <f>data!BQ74</f>
        <v>1226427.6666666667</v>
      </c>
      <c r="K82" s="178">
        <f t="shared" si="42"/>
        <v>0</v>
      </c>
      <c r="L82" s="259">
        <f>data!CC74/100</f>
        <v>0.252</v>
      </c>
      <c r="M82" s="88">
        <f>data!BW74</f>
        <v>132712.33333333334</v>
      </c>
      <c r="N82" s="88">
        <f t="shared" si="43"/>
        <v>33443.508000000002</v>
      </c>
      <c r="O82" s="178">
        <f t="shared" si="44"/>
        <v>0</v>
      </c>
      <c r="P82" s="259">
        <f>data!CO74/100</f>
        <v>0.15033333333333332</v>
      </c>
      <c r="Q82" s="88">
        <f>data!CI74</f>
        <v>125396</v>
      </c>
      <c r="R82" s="88">
        <f t="shared" si="45"/>
        <v>18851.198666666663</v>
      </c>
      <c r="S82" s="178">
        <f t="shared" si="46"/>
        <v>0</v>
      </c>
      <c r="T82" s="87">
        <f t="shared" si="66"/>
        <v>0</v>
      </c>
      <c r="U82" s="87"/>
      <c r="V82" s="178">
        <f t="shared" si="47"/>
        <v>0</v>
      </c>
      <c r="W82" s="259">
        <f t="shared" si="48"/>
        <v>0</v>
      </c>
      <c r="X82" s="269">
        <f t="shared" si="49"/>
        <v>0</v>
      </c>
      <c r="Y82" s="269">
        <f t="shared" si="50"/>
        <v>0</v>
      </c>
      <c r="Z82" s="269">
        <f t="shared" si="51"/>
        <v>0</v>
      </c>
      <c r="AA82" s="269">
        <f t="shared" si="52"/>
        <v>0</v>
      </c>
      <c r="AB82" s="269">
        <f t="shared" si="53"/>
        <v>0</v>
      </c>
      <c r="AC82" s="275">
        <f t="shared" si="54"/>
        <v>0</v>
      </c>
      <c r="AD82" s="259">
        <f t="shared" si="55"/>
        <v>0</v>
      </c>
      <c r="AE82" s="269">
        <f t="shared" si="56"/>
        <v>0</v>
      </c>
      <c r="AF82" s="269">
        <f t="shared" si="57"/>
        <v>0</v>
      </c>
      <c r="AG82" s="269">
        <f t="shared" si="58"/>
        <v>0</v>
      </c>
      <c r="AH82" s="269">
        <f t="shared" si="59"/>
        <v>0</v>
      </c>
      <c r="AI82" s="269">
        <f t="shared" si="60"/>
        <v>0</v>
      </c>
      <c r="AJ82" s="269">
        <f t="shared" si="61"/>
        <v>0</v>
      </c>
      <c r="AK82" s="275">
        <f t="shared" si="62"/>
        <v>0</v>
      </c>
      <c r="AL82" s="87">
        <f t="shared" si="63"/>
        <v>0</v>
      </c>
      <c r="AM82" s="290">
        <f>'CO2'!J82</f>
        <v>0</v>
      </c>
      <c r="AN82" s="290">
        <f>IMM!J82</f>
        <v>0</v>
      </c>
      <c r="AO82" s="290">
        <f t="shared" si="64"/>
        <v>0</v>
      </c>
      <c r="AP82" s="87" t="s">
        <v>7</v>
      </c>
      <c r="AQ82" s="88">
        <f t="shared" si="67"/>
        <v>0</v>
      </c>
      <c r="AR82" s="178"/>
      <c r="AS82" s="289">
        <f t="shared" si="68"/>
        <v>0</v>
      </c>
      <c r="AT82" s="309">
        <f t="shared" si="38"/>
        <v>0</v>
      </c>
    </row>
    <row r="83" spans="1:46" x14ac:dyDescent="0.3">
      <c r="A83" s="172" t="s">
        <v>332</v>
      </c>
      <c r="B83" s="87">
        <f>data!U75</f>
        <v>33932.135999999999</v>
      </c>
      <c r="C83" s="269">
        <f t="shared" si="39"/>
        <v>0.9938253153167752</v>
      </c>
      <c r="D83" s="88">
        <f t="shared" si="65"/>
        <v>0</v>
      </c>
      <c r="E83" s="178">
        <f>LDR!E83</f>
        <v>2912217.6666666665</v>
      </c>
      <c r="F83" s="87">
        <f t="shared" si="40"/>
        <v>0</v>
      </c>
      <c r="G83" s="87">
        <f>UP!S83</f>
        <v>0</v>
      </c>
      <c r="H83" s="259">
        <f t="shared" si="41"/>
        <v>8.0074565629924548E-4</v>
      </c>
      <c r="I83" s="88">
        <f>data!BK75</f>
        <v>1361.9666666666665</v>
      </c>
      <c r="J83" s="88">
        <f>data!BQ75</f>
        <v>1700873</v>
      </c>
      <c r="K83" s="178">
        <f t="shared" si="42"/>
        <v>0</v>
      </c>
      <c r="L83" s="259">
        <f>data!CC75/100</f>
        <v>0.28533333333333333</v>
      </c>
      <c r="M83" s="88">
        <f>data!BW75</f>
        <v>171898</v>
      </c>
      <c r="N83" s="88">
        <f t="shared" si="43"/>
        <v>49048.229333333329</v>
      </c>
      <c r="O83" s="178">
        <f t="shared" si="44"/>
        <v>0</v>
      </c>
      <c r="P83" s="259">
        <f>data!CO75/100</f>
        <v>0.155</v>
      </c>
      <c r="Q83" s="88">
        <f>data!CI75</f>
        <v>215564.33333333334</v>
      </c>
      <c r="R83" s="88">
        <f t="shared" si="45"/>
        <v>33412.471666666665</v>
      </c>
      <c r="S83" s="178">
        <f t="shared" si="46"/>
        <v>0</v>
      </c>
      <c r="T83" s="87">
        <f t="shared" si="66"/>
        <v>0</v>
      </c>
      <c r="U83" s="87"/>
      <c r="V83" s="178">
        <f t="shared" si="47"/>
        <v>0</v>
      </c>
      <c r="W83" s="259">
        <f t="shared" si="48"/>
        <v>0</v>
      </c>
      <c r="X83" s="269">
        <f t="shared" si="49"/>
        <v>0</v>
      </c>
      <c r="Y83" s="269">
        <f t="shared" si="50"/>
        <v>0</v>
      </c>
      <c r="Z83" s="269">
        <f t="shared" si="51"/>
        <v>0</v>
      </c>
      <c r="AA83" s="269">
        <f t="shared" si="52"/>
        <v>0</v>
      </c>
      <c r="AB83" s="269">
        <f t="shared" si="53"/>
        <v>0</v>
      </c>
      <c r="AC83" s="275">
        <f t="shared" si="54"/>
        <v>0</v>
      </c>
      <c r="AD83" s="259">
        <f t="shared" si="55"/>
        <v>0</v>
      </c>
      <c r="AE83" s="269">
        <f t="shared" si="56"/>
        <v>0</v>
      </c>
      <c r="AF83" s="269">
        <f t="shared" si="57"/>
        <v>0</v>
      </c>
      <c r="AG83" s="269">
        <f t="shared" si="58"/>
        <v>0</v>
      </c>
      <c r="AH83" s="269">
        <f t="shared" si="59"/>
        <v>0</v>
      </c>
      <c r="AI83" s="269">
        <f t="shared" si="60"/>
        <v>0</v>
      </c>
      <c r="AJ83" s="269">
        <f t="shared" si="61"/>
        <v>0</v>
      </c>
      <c r="AK83" s="275">
        <f t="shared" si="62"/>
        <v>0</v>
      </c>
      <c r="AL83" s="87">
        <f t="shared" si="63"/>
        <v>0</v>
      </c>
      <c r="AM83" s="290">
        <f>'CO2'!J83</f>
        <v>0</v>
      </c>
      <c r="AN83" s="290">
        <f>IMM!J83</f>
        <v>0</v>
      </c>
      <c r="AO83" s="290">
        <f t="shared" si="64"/>
        <v>0</v>
      </c>
      <c r="AP83" s="87" t="s">
        <v>8</v>
      </c>
      <c r="AQ83" s="88">
        <f t="shared" si="67"/>
        <v>0</v>
      </c>
      <c r="AR83" s="178"/>
      <c r="AS83" s="289">
        <f t="shared" si="68"/>
        <v>0</v>
      </c>
      <c r="AT83" s="309">
        <f t="shared" si="38"/>
        <v>0</v>
      </c>
    </row>
    <row r="84" spans="1:46" ht="17.25" thickBot="1" x14ac:dyDescent="0.35">
      <c r="A84" s="173" t="s">
        <v>333</v>
      </c>
      <c r="B84" s="193">
        <f>data!U76</f>
        <v>29493.204799999996</v>
      </c>
      <c r="C84" s="270">
        <f t="shared" si="39"/>
        <v>0.86381516212425369</v>
      </c>
      <c r="D84" s="186">
        <f t="shared" si="65"/>
        <v>0</v>
      </c>
      <c r="E84" s="188">
        <f>LDR!E84</f>
        <v>2120826</v>
      </c>
      <c r="F84" s="193">
        <f t="shared" si="40"/>
        <v>0</v>
      </c>
      <c r="G84" s="193">
        <f>UP!S84</f>
        <v>0</v>
      </c>
      <c r="H84" s="260">
        <f t="shared" si="41"/>
        <v>7.9884378020567094E-4</v>
      </c>
      <c r="I84" s="186">
        <f>data!BK76</f>
        <v>955.66666666666663</v>
      </c>
      <c r="J84" s="186">
        <f>data!BQ76</f>
        <v>1196312.3333333333</v>
      </c>
      <c r="K84" s="188">
        <f t="shared" si="42"/>
        <v>0</v>
      </c>
      <c r="L84" s="260">
        <f>data!CC76/100</f>
        <v>0.30033333333333334</v>
      </c>
      <c r="M84" s="186">
        <f>data!BW76</f>
        <v>130335.33333333333</v>
      </c>
      <c r="N84" s="186">
        <f t="shared" si="43"/>
        <v>39144.045111111111</v>
      </c>
      <c r="O84" s="188">
        <f t="shared" si="44"/>
        <v>0</v>
      </c>
      <c r="P84" s="260">
        <f>data!CO76/100</f>
        <v>0.11833333333333335</v>
      </c>
      <c r="Q84" s="186">
        <f>data!CI76</f>
        <v>123617</v>
      </c>
      <c r="R84" s="186">
        <f t="shared" si="45"/>
        <v>14628.011666666669</v>
      </c>
      <c r="S84" s="188">
        <f t="shared" si="46"/>
        <v>0</v>
      </c>
      <c r="T84" s="193">
        <f t="shared" si="66"/>
        <v>0</v>
      </c>
      <c r="U84" s="193"/>
      <c r="V84" s="188">
        <f t="shared" si="47"/>
        <v>0</v>
      </c>
      <c r="W84" s="260">
        <f t="shared" si="48"/>
        <v>0</v>
      </c>
      <c r="X84" s="270">
        <f t="shared" si="49"/>
        <v>0</v>
      </c>
      <c r="Y84" s="270">
        <f t="shared" si="50"/>
        <v>0</v>
      </c>
      <c r="Z84" s="270">
        <f t="shared" si="51"/>
        <v>0</v>
      </c>
      <c r="AA84" s="270">
        <f t="shared" si="52"/>
        <v>0</v>
      </c>
      <c r="AB84" s="270">
        <f t="shared" si="53"/>
        <v>0</v>
      </c>
      <c r="AC84" s="276">
        <f t="shared" si="54"/>
        <v>0</v>
      </c>
      <c r="AD84" s="260">
        <f t="shared" si="55"/>
        <v>0</v>
      </c>
      <c r="AE84" s="270">
        <f t="shared" si="56"/>
        <v>0</v>
      </c>
      <c r="AF84" s="270">
        <f t="shared" si="57"/>
        <v>0</v>
      </c>
      <c r="AG84" s="270">
        <f t="shared" si="58"/>
        <v>0</v>
      </c>
      <c r="AH84" s="270">
        <f t="shared" si="59"/>
        <v>0</v>
      </c>
      <c r="AI84" s="270">
        <f t="shared" si="60"/>
        <v>0</v>
      </c>
      <c r="AJ84" s="270">
        <f t="shared" si="61"/>
        <v>0</v>
      </c>
      <c r="AK84" s="276">
        <f t="shared" si="62"/>
        <v>0</v>
      </c>
      <c r="AL84" s="193">
        <f t="shared" si="63"/>
        <v>0</v>
      </c>
      <c r="AM84" s="292">
        <f>'CO2'!J84</f>
        <v>0</v>
      </c>
      <c r="AN84" s="292">
        <f>IMM!J84</f>
        <v>0</v>
      </c>
      <c r="AO84" s="292">
        <f t="shared" si="64"/>
        <v>0</v>
      </c>
      <c r="AP84" s="193" t="s">
        <v>7</v>
      </c>
      <c r="AQ84" s="186">
        <f t="shared" si="67"/>
        <v>0</v>
      </c>
      <c r="AR84" s="188"/>
      <c r="AS84" s="291">
        <f t="shared" si="68"/>
        <v>0</v>
      </c>
      <c r="AT84" s="310">
        <f t="shared" si="38"/>
        <v>0</v>
      </c>
    </row>
    <row r="85" spans="1:46" x14ac:dyDescent="0.3">
      <c r="A85" s="171" t="s">
        <v>28</v>
      </c>
      <c r="B85" s="190">
        <f>data!U77</f>
        <v>29069.401599999997</v>
      </c>
      <c r="C85" s="268"/>
      <c r="D85" s="179">
        <f t="shared" si="65"/>
        <v>0</v>
      </c>
      <c r="E85" s="181">
        <f>LDR!E85</f>
        <v>1330280</v>
      </c>
      <c r="F85" s="190">
        <f t="shared" si="40"/>
        <v>0</v>
      </c>
      <c r="G85" s="190">
        <f>UP!S85</f>
        <v>0</v>
      </c>
      <c r="H85" s="258">
        <f t="shared" si="41"/>
        <v>7.9083098977320509E-4</v>
      </c>
      <c r="I85" s="179">
        <f>data!BK77</f>
        <v>615</v>
      </c>
      <c r="J85" s="179">
        <f>data!BQ77</f>
        <v>777663</v>
      </c>
      <c r="K85" s="181">
        <f t="shared" si="42"/>
        <v>0</v>
      </c>
      <c r="L85" s="258">
        <f>data!CC77/100</f>
        <v>0.43433333333333335</v>
      </c>
      <c r="M85" s="179">
        <f>data!BW77</f>
        <v>101066.66666666667</v>
      </c>
      <c r="N85" s="179">
        <f t="shared" si="43"/>
        <v>43896.622222222228</v>
      </c>
      <c r="O85" s="181">
        <f t="shared" si="44"/>
        <v>0</v>
      </c>
      <c r="P85" s="258">
        <f>data!CO77/100</f>
        <v>9.7000000000000017E-2</v>
      </c>
      <c r="Q85" s="179">
        <f>data!CI77</f>
        <v>87254.333333333328</v>
      </c>
      <c r="R85" s="179">
        <f t="shared" si="45"/>
        <v>8463.6703333333335</v>
      </c>
      <c r="S85" s="181">
        <f t="shared" si="46"/>
        <v>0</v>
      </c>
      <c r="T85" s="190">
        <f t="shared" si="66"/>
        <v>0</v>
      </c>
      <c r="U85" s="190"/>
      <c r="V85" s="181">
        <f t="shared" si="47"/>
        <v>0</v>
      </c>
      <c r="W85" s="258">
        <f t="shared" si="48"/>
        <v>0</v>
      </c>
      <c r="X85" s="268">
        <f t="shared" si="49"/>
        <v>0</v>
      </c>
      <c r="Y85" s="268">
        <f t="shared" si="50"/>
        <v>0</v>
      </c>
      <c r="Z85" s="268">
        <f t="shared" si="51"/>
        <v>0</v>
      </c>
      <c r="AA85" s="268">
        <f t="shared" si="52"/>
        <v>0</v>
      </c>
      <c r="AB85" s="268">
        <f t="shared" si="53"/>
        <v>0</v>
      </c>
      <c r="AC85" s="274">
        <f t="shared" si="54"/>
        <v>0</v>
      </c>
      <c r="AD85" s="258">
        <f t="shared" si="55"/>
        <v>0</v>
      </c>
      <c r="AE85" s="268">
        <f t="shared" si="56"/>
        <v>0</v>
      </c>
      <c r="AF85" s="268">
        <f t="shared" si="57"/>
        <v>0</v>
      </c>
      <c r="AG85" s="268">
        <f t="shared" si="58"/>
        <v>0</v>
      </c>
      <c r="AH85" s="268">
        <f t="shared" si="59"/>
        <v>0</v>
      </c>
      <c r="AI85" s="268">
        <f t="shared" si="60"/>
        <v>0</v>
      </c>
      <c r="AJ85" s="268">
        <f t="shared" si="61"/>
        <v>0</v>
      </c>
      <c r="AK85" s="274">
        <f t="shared" si="62"/>
        <v>0</v>
      </c>
      <c r="AL85" s="190"/>
      <c r="AM85" s="288"/>
      <c r="AN85" s="288"/>
      <c r="AO85" s="288"/>
      <c r="AP85" s="190"/>
      <c r="AQ85" s="179"/>
      <c r="AR85" s="181"/>
      <c r="AS85" s="190">
        <f>SUM(AS86)</f>
        <v>0</v>
      </c>
      <c r="AT85" s="308">
        <f t="shared" si="38"/>
        <v>0</v>
      </c>
    </row>
    <row r="86" spans="1:46" ht="17.25" thickBot="1" x14ac:dyDescent="0.35">
      <c r="A86" s="173" t="s">
        <v>334</v>
      </c>
      <c r="B86" s="193">
        <f>data!U78</f>
        <v>29069.401599999997</v>
      </c>
      <c r="C86" s="270">
        <f t="shared" si="39"/>
        <v>0.85140255276561339</v>
      </c>
      <c r="D86" s="186">
        <f t="shared" si="65"/>
        <v>0</v>
      </c>
      <c r="E86" s="188">
        <f>LDR!E86</f>
        <v>1330280</v>
      </c>
      <c r="F86" s="193">
        <f t="shared" si="40"/>
        <v>0</v>
      </c>
      <c r="G86" s="193">
        <f>UP!S86</f>
        <v>0</v>
      </c>
      <c r="H86" s="260">
        <f t="shared" si="41"/>
        <v>7.9083098977320509E-4</v>
      </c>
      <c r="I86" s="186">
        <f>data!BK78</f>
        <v>615</v>
      </c>
      <c r="J86" s="186">
        <f>data!BQ78</f>
        <v>777663</v>
      </c>
      <c r="K86" s="188">
        <f t="shared" si="42"/>
        <v>0</v>
      </c>
      <c r="L86" s="260">
        <f>data!CC78/100</f>
        <v>0.43433333333333335</v>
      </c>
      <c r="M86" s="186">
        <f>data!BW78</f>
        <v>101066.66666666667</v>
      </c>
      <c r="N86" s="186">
        <f t="shared" si="43"/>
        <v>43896.622222222228</v>
      </c>
      <c r="O86" s="188">
        <f t="shared" si="44"/>
        <v>0</v>
      </c>
      <c r="P86" s="260">
        <f>data!CO78/100</f>
        <v>9.7000000000000017E-2</v>
      </c>
      <c r="Q86" s="186">
        <f>data!CI78</f>
        <v>87254.333333333328</v>
      </c>
      <c r="R86" s="186">
        <f t="shared" si="45"/>
        <v>8463.6703333333335</v>
      </c>
      <c r="S86" s="188">
        <f t="shared" si="46"/>
        <v>0</v>
      </c>
      <c r="T86" s="193">
        <f t="shared" si="66"/>
        <v>0</v>
      </c>
      <c r="U86" s="193"/>
      <c r="V86" s="188">
        <f t="shared" si="47"/>
        <v>0</v>
      </c>
      <c r="W86" s="260">
        <f t="shared" si="48"/>
        <v>0</v>
      </c>
      <c r="X86" s="270">
        <f t="shared" si="49"/>
        <v>0</v>
      </c>
      <c r="Y86" s="270">
        <f t="shared" si="50"/>
        <v>0</v>
      </c>
      <c r="Z86" s="270">
        <f t="shared" si="51"/>
        <v>0</v>
      </c>
      <c r="AA86" s="270">
        <f t="shared" si="52"/>
        <v>0</v>
      </c>
      <c r="AB86" s="270">
        <f t="shared" si="53"/>
        <v>0</v>
      </c>
      <c r="AC86" s="276">
        <f t="shared" si="54"/>
        <v>0</v>
      </c>
      <c r="AD86" s="260">
        <f t="shared" si="55"/>
        <v>0</v>
      </c>
      <c r="AE86" s="270">
        <f t="shared" si="56"/>
        <v>0</v>
      </c>
      <c r="AF86" s="270">
        <f t="shared" si="57"/>
        <v>0</v>
      </c>
      <c r="AG86" s="270">
        <f t="shared" si="58"/>
        <v>0</v>
      </c>
      <c r="AH86" s="270">
        <f t="shared" si="59"/>
        <v>0</v>
      </c>
      <c r="AI86" s="270">
        <f t="shared" si="60"/>
        <v>0</v>
      </c>
      <c r="AJ86" s="270">
        <f t="shared" si="61"/>
        <v>0</v>
      </c>
      <c r="AK86" s="276">
        <f t="shared" si="62"/>
        <v>0</v>
      </c>
      <c r="AL86" s="193">
        <f t="shared" si="63"/>
        <v>0</v>
      </c>
      <c r="AM86" s="292">
        <f>'CO2'!J86</f>
        <v>0</v>
      </c>
      <c r="AN86" s="292">
        <f>IMM!J86</f>
        <v>0</v>
      </c>
      <c r="AO86" s="292">
        <f t="shared" si="64"/>
        <v>0</v>
      </c>
      <c r="AP86" s="193" t="s">
        <v>6</v>
      </c>
      <c r="AQ86" s="186">
        <f t="shared" si="67"/>
        <v>0</v>
      </c>
      <c r="AR86" s="188"/>
      <c r="AS86" s="291">
        <f t="shared" si="68"/>
        <v>0</v>
      </c>
      <c r="AT86" s="310">
        <f t="shared" si="38"/>
        <v>0</v>
      </c>
    </row>
    <row r="87" spans="1:46" x14ac:dyDescent="0.3">
      <c r="A87" s="171" t="s">
        <v>29</v>
      </c>
      <c r="B87" s="190">
        <f>data!U79</f>
        <v>74705.711200000005</v>
      </c>
      <c r="C87" s="268"/>
      <c r="D87" s="179">
        <f t="shared" si="65"/>
        <v>0</v>
      </c>
      <c r="E87" s="181">
        <f>LDR!E87</f>
        <v>5077923.333333333</v>
      </c>
      <c r="F87" s="190">
        <f t="shared" si="40"/>
        <v>0</v>
      </c>
      <c r="G87" s="190">
        <f>UP!S87</f>
        <v>0</v>
      </c>
      <c r="H87" s="258">
        <f t="shared" si="41"/>
        <v>7.5735400462164564E-4</v>
      </c>
      <c r="I87" s="179">
        <f>data!BK79</f>
        <v>2263.9333333333329</v>
      </c>
      <c r="J87" s="179">
        <f>data!BQ79</f>
        <v>2989267</v>
      </c>
      <c r="K87" s="181">
        <f t="shared" si="42"/>
        <v>0</v>
      </c>
      <c r="L87" s="258">
        <f>data!CC79/100</f>
        <v>0.61033333333333328</v>
      </c>
      <c r="M87" s="179">
        <f>data!BW79</f>
        <v>332283.66666666669</v>
      </c>
      <c r="N87" s="179">
        <f t="shared" si="43"/>
        <v>202803.79788888889</v>
      </c>
      <c r="O87" s="181">
        <f t="shared" si="44"/>
        <v>0</v>
      </c>
      <c r="P87" s="258">
        <f>data!CO79/100</f>
        <v>0.04</v>
      </c>
      <c r="Q87" s="179">
        <f>data!CI79</f>
        <v>439889</v>
      </c>
      <c r="R87" s="179">
        <f t="shared" si="45"/>
        <v>17595.560000000001</v>
      </c>
      <c r="S87" s="181">
        <f t="shared" si="46"/>
        <v>0</v>
      </c>
      <c r="T87" s="190">
        <f>D87*E87*($T$8-B87)</f>
        <v>0</v>
      </c>
      <c r="U87" s="190"/>
      <c r="V87" s="181">
        <f t="shared" si="47"/>
        <v>0</v>
      </c>
      <c r="W87" s="258">
        <f t="shared" si="48"/>
        <v>0</v>
      </c>
      <c r="X87" s="268">
        <f t="shared" si="49"/>
        <v>0</v>
      </c>
      <c r="Y87" s="268">
        <f t="shared" si="50"/>
        <v>0</v>
      </c>
      <c r="Z87" s="268">
        <f t="shared" si="51"/>
        <v>0</v>
      </c>
      <c r="AA87" s="268">
        <f t="shared" si="52"/>
        <v>0</v>
      </c>
      <c r="AB87" s="268">
        <f t="shared" si="53"/>
        <v>0</v>
      </c>
      <c r="AC87" s="274">
        <f t="shared" si="54"/>
        <v>0</v>
      </c>
      <c r="AD87" s="258">
        <f t="shared" si="55"/>
        <v>0</v>
      </c>
      <c r="AE87" s="268">
        <f t="shared" si="56"/>
        <v>0</v>
      </c>
      <c r="AF87" s="268">
        <f t="shared" si="57"/>
        <v>0</v>
      </c>
      <c r="AG87" s="268">
        <f t="shared" si="58"/>
        <v>0</v>
      </c>
      <c r="AH87" s="268">
        <f t="shared" si="59"/>
        <v>0</v>
      </c>
      <c r="AI87" s="268">
        <f t="shared" si="60"/>
        <v>0</v>
      </c>
      <c r="AJ87" s="268">
        <f t="shared" si="61"/>
        <v>0</v>
      </c>
      <c r="AK87" s="274">
        <f t="shared" si="62"/>
        <v>0</v>
      </c>
      <c r="AL87" s="190"/>
      <c r="AM87" s="288"/>
      <c r="AN87" s="288"/>
      <c r="AO87" s="288"/>
      <c r="AP87" s="190"/>
      <c r="AQ87" s="179"/>
      <c r="AR87" s="181"/>
      <c r="AS87" s="190">
        <f>SUM(AS89:AS90)</f>
        <v>50115800.842925802</v>
      </c>
      <c r="AT87" s="308">
        <f t="shared" si="38"/>
        <v>350810605.90048063</v>
      </c>
    </row>
    <row r="88" spans="1:46" x14ac:dyDescent="0.3">
      <c r="A88" s="472" t="s">
        <v>335</v>
      </c>
      <c r="B88" s="87">
        <f>data!U80</f>
        <v>32989.193599999999</v>
      </c>
      <c r="C88" s="269">
        <f t="shared" ref="C88" si="69">B88/$B$11</f>
        <v>0.96620783706531599</v>
      </c>
      <c r="D88" s="88">
        <f t="shared" ref="D88" si="70">IF(C88&gt;$D$3,1,0)</f>
        <v>0</v>
      </c>
      <c r="E88" s="178">
        <f>LDR!E88</f>
        <v>893072.33333333337</v>
      </c>
      <c r="F88" s="87">
        <f t="shared" ref="F88" si="71">D88*E88</f>
        <v>0</v>
      </c>
      <c r="G88" s="87">
        <f>UP!S88</f>
        <v>0</v>
      </c>
      <c r="H88" s="259">
        <f t="shared" ref="H88" si="72">I88/J88</f>
        <v>7.5253771928666642E-4</v>
      </c>
      <c r="I88" s="88">
        <f>data!BK80</f>
        <v>380.06666666666661</v>
      </c>
      <c r="J88" s="88">
        <f>data!BQ80</f>
        <v>505046.66666666669</v>
      </c>
      <c r="K88" s="178">
        <f t="shared" ref="K88" si="73">D88*MAX(0,$H$11-H88)*J88*1000</f>
        <v>0</v>
      </c>
      <c r="L88" s="259">
        <f>data!CC80/100</f>
        <v>0.57133333333333325</v>
      </c>
      <c r="M88" s="88">
        <f>data!BW80</f>
        <v>50279</v>
      </c>
      <c r="N88" s="88">
        <f t="shared" ref="N88" si="74">L88*M88</f>
        <v>28726.068666666662</v>
      </c>
      <c r="O88" s="178">
        <f t="shared" ref="O88" si="75">D88*MAX($L$11-L88,0)*M88</f>
        <v>0</v>
      </c>
      <c r="P88" s="259">
        <f>data!CO80/100</f>
        <v>6.2E-2</v>
      </c>
      <c r="Q88" s="88">
        <f>data!CI80</f>
        <v>74307</v>
      </c>
      <c r="R88" s="88">
        <f t="shared" ref="R88" si="76">P88*Q88</f>
        <v>4607.0339999999997</v>
      </c>
      <c r="S88" s="178">
        <f t="shared" ref="S88" si="77">D88*Q88*MAX(P88-$P$11,0)</f>
        <v>0</v>
      </c>
      <c r="T88" s="87">
        <f t="shared" ref="T88" si="78">D88*E88*($T$8-B88)</f>
        <v>0</v>
      </c>
      <c r="U88" s="87"/>
      <c r="V88" s="178">
        <f t="shared" ref="V88" si="79">D88*U88</f>
        <v>0</v>
      </c>
      <c r="W88" s="259">
        <f t="shared" ref="W88" si="80">F88/$F$11</f>
        <v>0</v>
      </c>
      <c r="X88" s="269">
        <f t="shared" ref="X88" si="81">G88/$G$11</f>
        <v>0</v>
      </c>
      <c r="Y88" s="269">
        <f t="shared" ref="Y88" si="82">K88/$K$11</f>
        <v>0</v>
      </c>
      <c r="Z88" s="269">
        <f t="shared" ref="Z88" si="83">O88/$O$11</f>
        <v>0</v>
      </c>
      <c r="AA88" s="269">
        <f t="shared" ref="AA88" si="84">S88/$S$11</f>
        <v>0</v>
      </c>
      <c r="AB88" s="269">
        <f t="shared" ref="AB88" si="85">T88/$T$11</f>
        <v>0</v>
      </c>
      <c r="AC88" s="275">
        <f t="shared" ref="AC88" si="86">V88/$V$11</f>
        <v>0</v>
      </c>
      <c r="AD88" s="259">
        <f t="shared" ref="AD88" si="87">W88*$AD$6</f>
        <v>0</v>
      </c>
      <c r="AE88" s="269">
        <f t="shared" ref="AE88" si="88">X88*$AE$6</f>
        <v>0</v>
      </c>
      <c r="AF88" s="269">
        <f t="shared" ref="AF88" si="89">Y88*$AF$6</f>
        <v>0</v>
      </c>
      <c r="AG88" s="269">
        <f t="shared" ref="AG88" si="90">Z88*$AG$6</f>
        <v>0</v>
      </c>
      <c r="AH88" s="269">
        <f t="shared" ref="AH88" si="91">AA88*$AH$6</f>
        <v>0</v>
      </c>
      <c r="AI88" s="269">
        <f t="shared" ref="AI88" si="92">AB88*$AI$6</f>
        <v>0</v>
      </c>
      <c r="AJ88" s="269">
        <f t="shared" ref="AJ88" si="93">AC88*$AJ$6</f>
        <v>0</v>
      </c>
      <c r="AK88" s="275">
        <f t="shared" ref="AK88" si="94">SUM(AD88:AJ88)</f>
        <v>0</v>
      </c>
      <c r="AL88" s="87">
        <f t="shared" ref="AL88" si="95">AK88*$AL$11</f>
        <v>0</v>
      </c>
      <c r="AM88" s="290">
        <f>'CO2'!J88</f>
        <v>0</v>
      </c>
      <c r="AN88" s="290">
        <f>IMM!J88</f>
        <v>0</v>
      </c>
      <c r="AO88" s="290">
        <f t="shared" ref="AO88" si="96">SUM(AL88:AN88)</f>
        <v>0</v>
      </c>
      <c r="AP88" s="87" t="s">
        <v>8</v>
      </c>
      <c r="AQ88" s="88">
        <f t="shared" ref="AQ88" si="97">IF(D88,IF(AP88="LDR",1,0),0)</f>
        <v>0</v>
      </c>
      <c r="AR88" s="178"/>
      <c r="AS88" s="289">
        <f t="shared" ref="AS88" si="98">IF(AQ88,MAX(AR88*$AR$7,AO88),AO88)</f>
        <v>0</v>
      </c>
      <c r="AT88" s="309">
        <f t="shared" ref="AT88" si="99">AS88*7</f>
        <v>0</v>
      </c>
    </row>
    <row r="89" spans="1:46" x14ac:dyDescent="0.3">
      <c r="A89" s="172" t="s">
        <v>336</v>
      </c>
      <c r="B89" s="87">
        <f>data!U81</f>
        <v>85817.550399999993</v>
      </c>
      <c r="C89" s="269">
        <f t="shared" si="39"/>
        <v>2.5134773150146885</v>
      </c>
      <c r="D89" s="88">
        <f t="shared" si="65"/>
        <v>1</v>
      </c>
      <c r="E89" s="178">
        <f>LDR!E89</f>
        <v>1679972</v>
      </c>
      <c r="F89" s="87">
        <f t="shared" si="40"/>
        <v>1679972</v>
      </c>
      <c r="G89" s="87">
        <f>UP!S89</f>
        <v>876.4872858476175</v>
      </c>
      <c r="H89" s="259">
        <f t="shared" si="41"/>
        <v>7.406211247416208E-4</v>
      </c>
      <c r="I89" s="88">
        <f>data!BK81</f>
        <v>720.06666666666661</v>
      </c>
      <c r="J89" s="88">
        <f>data!BQ81</f>
        <v>972247</v>
      </c>
      <c r="K89" s="178">
        <f t="shared" si="42"/>
        <v>24468.219535082706</v>
      </c>
      <c r="L89" s="259">
        <f>data!CC81/100</f>
        <v>0.59766666666666668</v>
      </c>
      <c r="M89" s="88">
        <f>data!BW81</f>
        <v>99858</v>
      </c>
      <c r="N89" s="88">
        <f t="shared" si="43"/>
        <v>59681.798000000003</v>
      </c>
      <c r="O89" s="178">
        <f t="shared" si="44"/>
        <v>0</v>
      </c>
      <c r="P89" s="259">
        <f>data!CO81/100</f>
        <v>4.7666666666666663E-2</v>
      </c>
      <c r="Q89" s="88">
        <f>data!CI81</f>
        <v>141739</v>
      </c>
      <c r="R89" s="88">
        <f t="shared" si="45"/>
        <v>6756.2256666666663</v>
      </c>
      <c r="S89" s="178">
        <f t="shared" si="46"/>
        <v>0</v>
      </c>
      <c r="T89" s="87">
        <f t="shared" si="66"/>
        <v>6123641745.6032095</v>
      </c>
      <c r="U89" s="87"/>
      <c r="V89" s="178">
        <f t="shared" si="47"/>
        <v>0</v>
      </c>
      <c r="W89" s="259">
        <f t="shared" si="48"/>
        <v>8.3978879519652008E-3</v>
      </c>
      <c r="X89" s="269">
        <f t="shared" si="49"/>
        <v>8.8955578174543259E-4</v>
      </c>
      <c r="Y89" s="269">
        <f t="shared" si="50"/>
        <v>1.029329773798388E-2</v>
      </c>
      <c r="Z89" s="269">
        <f t="shared" si="51"/>
        <v>0</v>
      </c>
      <c r="AA89" s="269">
        <f t="shared" si="52"/>
        <v>0</v>
      </c>
      <c r="AB89" s="269">
        <f t="shared" si="53"/>
        <v>6.8552193877554875E-4</v>
      </c>
      <c r="AC89" s="275">
        <f t="shared" si="54"/>
        <v>0</v>
      </c>
      <c r="AD89" s="259">
        <f t="shared" si="55"/>
        <v>1.6795775903930403E-3</v>
      </c>
      <c r="AE89" s="269">
        <f t="shared" si="56"/>
        <v>1.1119447271817907E-4</v>
      </c>
      <c r="AF89" s="269">
        <f t="shared" si="57"/>
        <v>2.0586595475967761E-3</v>
      </c>
      <c r="AG89" s="269">
        <f t="shared" si="58"/>
        <v>0</v>
      </c>
      <c r="AH89" s="269">
        <f t="shared" si="59"/>
        <v>0</v>
      </c>
      <c r="AI89" s="269">
        <f t="shared" si="60"/>
        <v>5.1414145408166152E-5</v>
      </c>
      <c r="AJ89" s="269">
        <f t="shared" si="61"/>
        <v>0</v>
      </c>
      <c r="AK89" s="275">
        <f t="shared" si="62"/>
        <v>3.9008457561161614E-3</v>
      </c>
      <c r="AL89" s="87">
        <f t="shared" si="63"/>
        <v>11861355.80731564</v>
      </c>
      <c r="AM89" s="290">
        <f>'CO2'!J89</f>
        <v>3758654.9932157318</v>
      </c>
      <c r="AN89" s="290">
        <f>IMM!J89</f>
        <v>7734546.7468328597</v>
      </c>
      <c r="AO89" s="290">
        <f t="shared" si="64"/>
        <v>23354557.547364231</v>
      </c>
      <c r="AP89" s="87" t="s">
        <v>8</v>
      </c>
      <c r="AQ89" s="88">
        <f t="shared" si="67"/>
        <v>0</v>
      </c>
      <c r="AR89" s="178"/>
      <c r="AS89" s="289">
        <f t="shared" si="68"/>
        <v>23354557.547364231</v>
      </c>
      <c r="AT89" s="309">
        <f t="shared" si="38"/>
        <v>163481902.83154961</v>
      </c>
    </row>
    <row r="90" spans="1:46" ht="17.25" thickBot="1" x14ac:dyDescent="0.35">
      <c r="A90" s="173" t="s">
        <v>337</v>
      </c>
      <c r="B90" s="193">
        <f>data!U82</f>
        <v>82092.415200000003</v>
      </c>
      <c r="C90" s="270">
        <f t="shared" si="39"/>
        <v>2.4043732590620186</v>
      </c>
      <c r="D90" s="186">
        <f t="shared" si="65"/>
        <v>1</v>
      </c>
      <c r="E90" s="188">
        <f>LDR!E90</f>
        <v>2504879</v>
      </c>
      <c r="F90" s="193">
        <f t="shared" si="40"/>
        <v>2504879</v>
      </c>
      <c r="G90" s="193">
        <f>UP!S90</f>
        <v>3988.1355843025058</v>
      </c>
      <c r="H90" s="260">
        <f t="shared" si="41"/>
        <v>7.6972257006296409E-4</v>
      </c>
      <c r="I90" s="186">
        <f>data!BK82</f>
        <v>1163.8</v>
      </c>
      <c r="J90" s="186">
        <f>data!BQ82</f>
        <v>1511973.3333333333</v>
      </c>
      <c r="K90" s="188">
        <f t="shared" si="42"/>
        <v>0</v>
      </c>
      <c r="L90" s="260">
        <f>data!CC82/100</f>
        <v>0.6273333333333333</v>
      </c>
      <c r="M90" s="186">
        <f>data!BW82</f>
        <v>182146.66666666666</v>
      </c>
      <c r="N90" s="186">
        <f t="shared" si="43"/>
        <v>114266.67555555554</v>
      </c>
      <c r="O90" s="188">
        <f t="shared" si="44"/>
        <v>0</v>
      </c>
      <c r="P90" s="260">
        <f>data!CO82/100</f>
        <v>3.9E-2</v>
      </c>
      <c r="Q90" s="186">
        <f>data!CI82</f>
        <v>223843</v>
      </c>
      <c r="R90" s="186">
        <f t="shared" si="45"/>
        <v>8729.8770000000004</v>
      </c>
      <c r="S90" s="188">
        <f t="shared" si="46"/>
        <v>0</v>
      </c>
      <c r="T90" s="193">
        <f t="shared" si="66"/>
        <v>18461511307.283188</v>
      </c>
      <c r="U90" s="193"/>
      <c r="V90" s="188">
        <f t="shared" si="47"/>
        <v>0</v>
      </c>
      <c r="W90" s="260">
        <f t="shared" si="48"/>
        <v>1.2521454628547762E-2</v>
      </c>
      <c r="X90" s="270">
        <f t="shared" si="49"/>
        <v>4.0475990064934913E-3</v>
      </c>
      <c r="Y90" s="270">
        <f t="shared" si="50"/>
        <v>0</v>
      </c>
      <c r="Z90" s="270">
        <f t="shared" si="51"/>
        <v>0</v>
      </c>
      <c r="AA90" s="270">
        <f t="shared" si="52"/>
        <v>0</v>
      </c>
      <c r="AB90" s="270">
        <f t="shared" si="53"/>
        <v>2.0667066346888047E-3</v>
      </c>
      <c r="AC90" s="276">
        <f t="shared" si="54"/>
        <v>0</v>
      </c>
      <c r="AD90" s="260">
        <f t="shared" si="55"/>
        <v>2.5042909257095526E-3</v>
      </c>
      <c r="AE90" s="270">
        <f t="shared" si="56"/>
        <v>5.0594987581168642E-4</v>
      </c>
      <c r="AF90" s="270">
        <f t="shared" si="57"/>
        <v>0</v>
      </c>
      <c r="AG90" s="270">
        <f t="shared" si="58"/>
        <v>0</v>
      </c>
      <c r="AH90" s="270">
        <f t="shared" si="59"/>
        <v>0</v>
      </c>
      <c r="AI90" s="270">
        <f t="shared" si="60"/>
        <v>1.5500299760166036E-4</v>
      </c>
      <c r="AJ90" s="270">
        <f t="shared" si="61"/>
        <v>0</v>
      </c>
      <c r="AK90" s="276">
        <f t="shared" si="62"/>
        <v>3.1652437991228997E-3</v>
      </c>
      <c r="AL90" s="193">
        <f t="shared" si="63"/>
        <v>9624600.7316312417</v>
      </c>
      <c r="AM90" s="292">
        <f>'CO2'!J90</f>
        <v>5604245.7616860457</v>
      </c>
      <c r="AN90" s="292">
        <f>IMM!J90</f>
        <v>11532396.802244289</v>
      </c>
      <c r="AO90" s="292">
        <f t="shared" si="64"/>
        <v>26761243.295561574</v>
      </c>
      <c r="AP90" s="193" t="s">
        <v>8</v>
      </c>
      <c r="AQ90" s="186">
        <f t="shared" si="67"/>
        <v>0</v>
      </c>
      <c r="AR90" s="188"/>
      <c r="AS90" s="291">
        <f t="shared" si="68"/>
        <v>26761243.295561574</v>
      </c>
      <c r="AT90" s="310">
        <f t="shared" ref="AT90" si="100">AS90*7</f>
        <v>187328703.06893101</v>
      </c>
    </row>
    <row r="91" spans="1:46" x14ac:dyDescent="0.3">
      <c r="A91" s="171" t="s">
        <v>30</v>
      </c>
      <c r="B91" s="190">
        <f>data!U83</f>
        <v>21882.196</v>
      </c>
      <c r="C91" s="268"/>
      <c r="D91" s="179">
        <f t="shared" si="65"/>
        <v>0</v>
      </c>
      <c r="E91" s="181">
        <f>LDR!E91</f>
        <v>10618993</v>
      </c>
      <c r="F91" s="190">
        <f t="shared" si="40"/>
        <v>0</v>
      </c>
      <c r="G91" s="190">
        <f>UP!S91</f>
        <v>0</v>
      </c>
      <c r="H91" s="258">
        <f t="shared" si="41"/>
        <v>6.234739222565883E-4</v>
      </c>
      <c r="I91" s="179">
        <f>data!BK83</f>
        <v>3864</v>
      </c>
      <c r="J91" s="179">
        <f>data!BQ83</f>
        <v>6197532.666666667</v>
      </c>
      <c r="K91" s="181">
        <f t="shared" si="42"/>
        <v>0</v>
      </c>
      <c r="L91" s="258">
        <f>data!CC83/100</f>
        <v>0.44333333333333336</v>
      </c>
      <c r="M91" s="179">
        <f>data!BW83</f>
        <v>582550</v>
      </c>
      <c r="N91" s="179">
        <f t="shared" si="43"/>
        <v>258263.83333333334</v>
      </c>
      <c r="O91" s="181">
        <f t="shared" si="44"/>
        <v>0</v>
      </c>
      <c r="P91" s="258">
        <f>data!CO83/100</f>
        <v>3.6999999999999998E-2</v>
      </c>
      <c r="Q91" s="179">
        <f>data!CI83</f>
        <v>766164</v>
      </c>
      <c r="R91" s="179">
        <f t="shared" si="45"/>
        <v>28348.067999999999</v>
      </c>
      <c r="S91" s="181">
        <f t="shared" si="46"/>
        <v>0</v>
      </c>
      <c r="T91" s="190">
        <f t="shared" si="66"/>
        <v>0</v>
      </c>
      <c r="U91" s="190"/>
      <c r="V91" s="181">
        <f t="shared" si="47"/>
        <v>0</v>
      </c>
      <c r="W91" s="258">
        <f t="shared" si="48"/>
        <v>0</v>
      </c>
      <c r="X91" s="268">
        <f t="shared" si="49"/>
        <v>0</v>
      </c>
      <c r="Y91" s="268">
        <f t="shared" si="50"/>
        <v>0</v>
      </c>
      <c r="Z91" s="268">
        <f t="shared" si="51"/>
        <v>0</v>
      </c>
      <c r="AA91" s="268">
        <f t="shared" si="52"/>
        <v>0</v>
      </c>
      <c r="AB91" s="268">
        <f t="shared" si="53"/>
        <v>0</v>
      </c>
      <c r="AC91" s="274">
        <f t="shared" si="54"/>
        <v>0</v>
      </c>
      <c r="AD91" s="258">
        <f t="shared" si="55"/>
        <v>0</v>
      </c>
      <c r="AE91" s="268">
        <f t="shared" si="56"/>
        <v>0</v>
      </c>
      <c r="AF91" s="268">
        <f t="shared" si="57"/>
        <v>0</v>
      </c>
      <c r="AG91" s="268">
        <f t="shared" si="58"/>
        <v>0</v>
      </c>
      <c r="AH91" s="268">
        <f t="shared" si="59"/>
        <v>0</v>
      </c>
      <c r="AI91" s="268">
        <f t="shared" si="60"/>
        <v>0</v>
      </c>
      <c r="AJ91" s="268">
        <f t="shared" si="61"/>
        <v>0</v>
      </c>
      <c r="AK91" s="274">
        <f t="shared" si="62"/>
        <v>0</v>
      </c>
      <c r="AL91" s="190"/>
      <c r="AM91" s="288"/>
      <c r="AN91" s="288"/>
      <c r="AO91" s="288"/>
      <c r="AP91" s="190"/>
      <c r="AQ91" s="179"/>
      <c r="AR91" s="181"/>
      <c r="AS91" s="190">
        <f>SUM(AS92:AS104)</f>
        <v>0</v>
      </c>
      <c r="AT91" s="308">
        <f t="shared" si="38"/>
        <v>0</v>
      </c>
    </row>
    <row r="92" spans="1:46" x14ac:dyDescent="0.3">
      <c r="A92" s="172" t="s">
        <v>338</v>
      </c>
      <c r="B92" s="87">
        <f>data!U84</f>
        <v>15575.794399999999</v>
      </c>
      <c r="C92" s="269">
        <f t="shared" si="39"/>
        <v>0.45619346748136519</v>
      </c>
      <c r="D92" s="88">
        <f t="shared" si="65"/>
        <v>0</v>
      </c>
      <c r="E92" s="178">
        <f>LDR!E92</f>
        <v>584781.33333333337</v>
      </c>
      <c r="F92" s="87">
        <f t="shared" si="40"/>
        <v>0</v>
      </c>
      <c r="G92" s="87">
        <f>UP!S92</f>
        <v>0</v>
      </c>
      <c r="H92" s="259">
        <f t="shared" si="41"/>
        <v>5.9608558567490928E-4</v>
      </c>
      <c r="I92" s="88">
        <f>data!BK84</f>
        <v>200.4</v>
      </c>
      <c r="J92" s="88">
        <f>data!BQ84</f>
        <v>336193.33333333331</v>
      </c>
      <c r="K92" s="178">
        <f t="shared" si="42"/>
        <v>0</v>
      </c>
      <c r="L92" s="259">
        <f>data!CC84/100</f>
        <v>0.36666666666666664</v>
      </c>
      <c r="M92" s="88">
        <f>data!BW84</f>
        <v>32136.333333333332</v>
      </c>
      <c r="N92" s="88">
        <f t="shared" si="43"/>
        <v>11783.322222222221</v>
      </c>
      <c r="O92" s="178">
        <f t="shared" si="44"/>
        <v>0</v>
      </c>
      <c r="P92" s="259">
        <f>data!CO84/100</f>
        <v>6.433333333333334E-2</v>
      </c>
      <c r="Q92" s="88">
        <f>data!CI84</f>
        <v>45583</v>
      </c>
      <c r="R92" s="88">
        <f t="shared" si="45"/>
        <v>2932.5063333333337</v>
      </c>
      <c r="S92" s="178">
        <f t="shared" si="46"/>
        <v>0</v>
      </c>
      <c r="T92" s="87">
        <f t="shared" si="66"/>
        <v>0</v>
      </c>
      <c r="U92" s="87"/>
      <c r="V92" s="178">
        <f t="shared" si="47"/>
        <v>0</v>
      </c>
      <c r="W92" s="259">
        <f t="shared" si="48"/>
        <v>0</v>
      </c>
      <c r="X92" s="269">
        <f t="shared" si="49"/>
        <v>0</v>
      </c>
      <c r="Y92" s="269">
        <f t="shared" si="50"/>
        <v>0</v>
      </c>
      <c r="Z92" s="269">
        <f t="shared" si="51"/>
        <v>0</v>
      </c>
      <c r="AA92" s="269">
        <f t="shared" si="52"/>
        <v>0</v>
      </c>
      <c r="AB92" s="269">
        <f t="shared" si="53"/>
        <v>0</v>
      </c>
      <c r="AC92" s="275">
        <f t="shared" si="54"/>
        <v>0</v>
      </c>
      <c r="AD92" s="259">
        <f t="shared" si="55"/>
        <v>0</v>
      </c>
      <c r="AE92" s="269">
        <f t="shared" si="56"/>
        <v>0</v>
      </c>
      <c r="AF92" s="269">
        <f t="shared" si="57"/>
        <v>0</v>
      </c>
      <c r="AG92" s="269">
        <f t="shared" si="58"/>
        <v>0</v>
      </c>
      <c r="AH92" s="269">
        <f t="shared" si="59"/>
        <v>0</v>
      </c>
      <c r="AI92" s="269">
        <f t="shared" si="60"/>
        <v>0</v>
      </c>
      <c r="AJ92" s="269">
        <f t="shared" si="61"/>
        <v>0</v>
      </c>
      <c r="AK92" s="275">
        <f t="shared" si="62"/>
        <v>0</v>
      </c>
      <c r="AL92" s="87">
        <f t="shared" si="63"/>
        <v>0</v>
      </c>
      <c r="AM92" s="290">
        <f>'CO2'!J92</f>
        <v>0</v>
      </c>
      <c r="AN92" s="290">
        <f>IMM!J92</f>
        <v>0</v>
      </c>
      <c r="AO92" s="290">
        <f t="shared" si="64"/>
        <v>0</v>
      </c>
      <c r="AP92" s="87" t="s">
        <v>6</v>
      </c>
      <c r="AQ92" s="88">
        <f t="shared" si="67"/>
        <v>0</v>
      </c>
      <c r="AR92" s="178"/>
      <c r="AS92" s="289">
        <f t="shared" si="68"/>
        <v>0</v>
      </c>
      <c r="AT92" s="309">
        <f t="shared" si="38"/>
        <v>0</v>
      </c>
    </row>
    <row r="93" spans="1:46" x14ac:dyDescent="0.3">
      <c r="A93" s="172" t="s">
        <v>339</v>
      </c>
      <c r="B93" s="87">
        <f>data!U85</f>
        <v>17379.385599999998</v>
      </c>
      <c r="C93" s="269">
        <f t="shared" si="39"/>
        <v>0.50901815830078667</v>
      </c>
      <c r="D93" s="88">
        <f t="shared" si="65"/>
        <v>0</v>
      </c>
      <c r="E93" s="178">
        <f>LDR!E93</f>
        <v>1840514.3333333333</v>
      </c>
      <c r="F93" s="87">
        <f t="shared" si="40"/>
        <v>0</v>
      </c>
      <c r="G93" s="87">
        <f>UP!S93</f>
        <v>0</v>
      </c>
      <c r="H93" s="259">
        <f t="shared" si="41"/>
        <v>5.9763892966802198E-4</v>
      </c>
      <c r="I93" s="88">
        <f>data!BK85</f>
        <v>640.5</v>
      </c>
      <c r="J93" s="88">
        <f>data!BQ85</f>
        <v>1071717.3333333333</v>
      </c>
      <c r="K93" s="178">
        <f t="shared" si="42"/>
        <v>0</v>
      </c>
      <c r="L93" s="259">
        <f>data!CC85/100</f>
        <v>0.44566666666666666</v>
      </c>
      <c r="M93" s="88">
        <f>data!BW85</f>
        <v>96351.333333333328</v>
      </c>
      <c r="N93" s="88">
        <f t="shared" si="43"/>
        <v>42940.577555555552</v>
      </c>
      <c r="O93" s="178">
        <f t="shared" si="44"/>
        <v>0</v>
      </c>
      <c r="P93" s="259">
        <f>data!CO85/100</f>
        <v>1.4333333333333333E-2</v>
      </c>
      <c r="Q93" s="88">
        <f>data!CI85</f>
        <v>138573</v>
      </c>
      <c r="R93" s="88">
        <f t="shared" si="45"/>
        <v>1986.213</v>
      </c>
      <c r="S93" s="178">
        <f t="shared" si="46"/>
        <v>0</v>
      </c>
      <c r="T93" s="87">
        <f t="shared" si="66"/>
        <v>0</v>
      </c>
      <c r="U93" s="87"/>
      <c r="V93" s="178">
        <f t="shared" si="47"/>
        <v>0</v>
      </c>
      <c r="W93" s="259">
        <f t="shared" si="48"/>
        <v>0</v>
      </c>
      <c r="X93" s="269">
        <f t="shared" si="49"/>
        <v>0</v>
      </c>
      <c r="Y93" s="269">
        <f t="shared" si="50"/>
        <v>0</v>
      </c>
      <c r="Z93" s="269">
        <f t="shared" si="51"/>
        <v>0</v>
      </c>
      <c r="AA93" s="269">
        <f t="shared" si="52"/>
        <v>0</v>
      </c>
      <c r="AB93" s="269">
        <f t="shared" si="53"/>
        <v>0</v>
      </c>
      <c r="AC93" s="275">
        <f t="shared" si="54"/>
        <v>0</v>
      </c>
      <c r="AD93" s="259">
        <f t="shared" si="55"/>
        <v>0</v>
      </c>
      <c r="AE93" s="269">
        <f t="shared" si="56"/>
        <v>0</v>
      </c>
      <c r="AF93" s="269">
        <f t="shared" si="57"/>
        <v>0</v>
      </c>
      <c r="AG93" s="269">
        <f t="shared" si="58"/>
        <v>0</v>
      </c>
      <c r="AH93" s="269">
        <f t="shared" si="59"/>
        <v>0</v>
      </c>
      <c r="AI93" s="269">
        <f t="shared" si="60"/>
        <v>0</v>
      </c>
      <c r="AJ93" s="269">
        <f t="shared" si="61"/>
        <v>0</v>
      </c>
      <c r="AK93" s="275">
        <f t="shared" si="62"/>
        <v>0</v>
      </c>
      <c r="AL93" s="87">
        <f t="shared" si="63"/>
        <v>0</v>
      </c>
      <c r="AM93" s="290">
        <f>'CO2'!J93</f>
        <v>0</v>
      </c>
      <c r="AN93" s="290">
        <f>IMM!J93</f>
        <v>0</v>
      </c>
      <c r="AO93" s="290">
        <f t="shared" si="64"/>
        <v>0</v>
      </c>
      <c r="AP93" s="87" t="s">
        <v>6</v>
      </c>
      <c r="AQ93" s="88">
        <f t="shared" si="67"/>
        <v>0</v>
      </c>
      <c r="AR93" s="178"/>
      <c r="AS93" s="289">
        <f t="shared" si="68"/>
        <v>0</v>
      </c>
      <c r="AT93" s="309">
        <f t="shared" si="38"/>
        <v>0</v>
      </c>
    </row>
    <row r="94" spans="1:46" x14ac:dyDescent="0.3">
      <c r="A94" s="172" t="s">
        <v>340</v>
      </c>
      <c r="B94" s="87">
        <f>data!U86</f>
        <v>18859.187999999998</v>
      </c>
      <c r="C94" s="269">
        <f t="shared" si="39"/>
        <v>0.55235952315876435</v>
      </c>
      <c r="D94" s="88">
        <f t="shared" si="65"/>
        <v>0</v>
      </c>
      <c r="E94" s="178">
        <f>LDR!E94</f>
        <v>260225.33333333334</v>
      </c>
      <c r="F94" s="87">
        <f t="shared" si="40"/>
        <v>0</v>
      </c>
      <c r="G94" s="87">
        <f>UP!S94</f>
        <v>0</v>
      </c>
      <c r="H94" s="259">
        <f t="shared" si="41"/>
        <v>5.7858083860557071E-4</v>
      </c>
      <c r="I94" s="88">
        <f>data!BK86</f>
        <v>85.933333333333323</v>
      </c>
      <c r="J94" s="88">
        <f>data!BQ86</f>
        <v>148524.33333333334</v>
      </c>
      <c r="K94" s="178">
        <f t="shared" si="42"/>
        <v>0</v>
      </c>
      <c r="L94" s="259">
        <f>data!CC86/100</f>
        <v>0.43733333333333341</v>
      </c>
      <c r="M94" s="88">
        <f>data!BW86</f>
        <v>12027.333333333334</v>
      </c>
      <c r="N94" s="88">
        <f t="shared" si="43"/>
        <v>5259.9537777777787</v>
      </c>
      <c r="O94" s="178">
        <f t="shared" si="44"/>
        <v>0</v>
      </c>
      <c r="P94" s="259">
        <f>data!CO86/100</f>
        <v>5.5648351648351656E-2</v>
      </c>
      <c r="Q94" s="88">
        <f>data!CI86</f>
        <v>19060.333333333332</v>
      </c>
      <c r="R94" s="88">
        <f t="shared" si="45"/>
        <v>1060.676131868132</v>
      </c>
      <c r="S94" s="178">
        <f t="shared" si="46"/>
        <v>0</v>
      </c>
      <c r="T94" s="87">
        <f t="shared" si="66"/>
        <v>0</v>
      </c>
      <c r="U94" s="87"/>
      <c r="V94" s="178">
        <f t="shared" si="47"/>
        <v>0</v>
      </c>
      <c r="W94" s="259">
        <f t="shared" si="48"/>
        <v>0</v>
      </c>
      <c r="X94" s="269">
        <f t="shared" si="49"/>
        <v>0</v>
      </c>
      <c r="Y94" s="269">
        <f t="shared" si="50"/>
        <v>0</v>
      </c>
      <c r="Z94" s="269">
        <f t="shared" si="51"/>
        <v>0</v>
      </c>
      <c r="AA94" s="269">
        <f t="shared" si="52"/>
        <v>0</v>
      </c>
      <c r="AB94" s="269">
        <f t="shared" si="53"/>
        <v>0</v>
      </c>
      <c r="AC94" s="275">
        <f t="shared" si="54"/>
        <v>0</v>
      </c>
      <c r="AD94" s="259">
        <f t="shared" si="55"/>
        <v>0</v>
      </c>
      <c r="AE94" s="269">
        <f t="shared" si="56"/>
        <v>0</v>
      </c>
      <c r="AF94" s="269">
        <f t="shared" si="57"/>
        <v>0</v>
      </c>
      <c r="AG94" s="269">
        <f t="shared" si="58"/>
        <v>0</v>
      </c>
      <c r="AH94" s="269">
        <f t="shared" si="59"/>
        <v>0</v>
      </c>
      <c r="AI94" s="269">
        <f t="shared" si="60"/>
        <v>0</v>
      </c>
      <c r="AJ94" s="269">
        <f t="shared" si="61"/>
        <v>0</v>
      </c>
      <c r="AK94" s="275">
        <f t="shared" si="62"/>
        <v>0</v>
      </c>
      <c r="AL94" s="87">
        <f t="shared" si="63"/>
        <v>0</v>
      </c>
      <c r="AM94" s="290">
        <f>'CO2'!J94</f>
        <v>0</v>
      </c>
      <c r="AN94" s="290">
        <f>IMM!J94</f>
        <v>0</v>
      </c>
      <c r="AO94" s="290">
        <f t="shared" si="64"/>
        <v>0</v>
      </c>
      <c r="AP94" s="87" t="s">
        <v>7</v>
      </c>
      <c r="AQ94" s="88">
        <f t="shared" si="67"/>
        <v>0</v>
      </c>
      <c r="AR94" s="178"/>
      <c r="AS94" s="289">
        <f t="shared" si="68"/>
        <v>0</v>
      </c>
      <c r="AT94" s="309">
        <f t="shared" si="38"/>
        <v>0</v>
      </c>
    </row>
    <row r="95" spans="1:46" x14ac:dyDescent="0.3">
      <c r="A95" s="172" t="s">
        <v>341</v>
      </c>
      <c r="B95" s="87">
        <f>data!U87</f>
        <v>15373.168</v>
      </c>
      <c r="C95" s="269">
        <f t="shared" si="39"/>
        <v>0.45025882057698224</v>
      </c>
      <c r="D95" s="88">
        <f t="shared" si="65"/>
        <v>0</v>
      </c>
      <c r="E95" s="178">
        <f>LDR!E95</f>
        <v>327818.66666666669</v>
      </c>
      <c r="F95" s="87">
        <f t="shared" si="40"/>
        <v>0</v>
      </c>
      <c r="G95" s="87">
        <f>UP!S95</f>
        <v>0</v>
      </c>
      <c r="H95" s="259">
        <f t="shared" si="41"/>
        <v>5.9249775006726599E-4</v>
      </c>
      <c r="I95" s="88">
        <f>data!BK87</f>
        <v>106.43333333333332</v>
      </c>
      <c r="J95" s="88">
        <f>data!BQ87</f>
        <v>179635</v>
      </c>
      <c r="K95" s="178">
        <f t="shared" si="42"/>
        <v>0</v>
      </c>
      <c r="L95" s="259">
        <f>data!CC87/100</f>
        <v>0.39433333333333337</v>
      </c>
      <c r="M95" s="88">
        <f>data!BW87</f>
        <v>15395.333333333334</v>
      </c>
      <c r="N95" s="88">
        <f t="shared" si="43"/>
        <v>6070.8931111111115</v>
      </c>
      <c r="O95" s="178">
        <f t="shared" si="44"/>
        <v>0</v>
      </c>
      <c r="P95" s="259">
        <f>data!CO87/100</f>
        <v>7.0333333333333345E-2</v>
      </c>
      <c r="Q95" s="88">
        <f>data!CI87</f>
        <v>23269</v>
      </c>
      <c r="R95" s="88">
        <f t="shared" si="45"/>
        <v>1636.5863333333336</v>
      </c>
      <c r="S95" s="178">
        <f t="shared" si="46"/>
        <v>0</v>
      </c>
      <c r="T95" s="87">
        <f t="shared" si="66"/>
        <v>0</v>
      </c>
      <c r="U95" s="87"/>
      <c r="V95" s="178">
        <f t="shared" si="47"/>
        <v>0</v>
      </c>
      <c r="W95" s="259">
        <f t="shared" si="48"/>
        <v>0</v>
      </c>
      <c r="X95" s="269">
        <f t="shared" si="49"/>
        <v>0</v>
      </c>
      <c r="Y95" s="269">
        <f t="shared" si="50"/>
        <v>0</v>
      </c>
      <c r="Z95" s="269">
        <f t="shared" si="51"/>
        <v>0</v>
      </c>
      <c r="AA95" s="269">
        <f t="shared" si="52"/>
        <v>0</v>
      </c>
      <c r="AB95" s="269">
        <f t="shared" si="53"/>
        <v>0</v>
      </c>
      <c r="AC95" s="275">
        <f t="shared" si="54"/>
        <v>0</v>
      </c>
      <c r="AD95" s="259">
        <f t="shared" si="55"/>
        <v>0</v>
      </c>
      <c r="AE95" s="269">
        <f t="shared" si="56"/>
        <v>0</v>
      </c>
      <c r="AF95" s="269">
        <f t="shared" si="57"/>
        <v>0</v>
      </c>
      <c r="AG95" s="269">
        <f t="shared" si="58"/>
        <v>0</v>
      </c>
      <c r="AH95" s="269">
        <f t="shared" si="59"/>
        <v>0</v>
      </c>
      <c r="AI95" s="269">
        <f t="shared" si="60"/>
        <v>0</v>
      </c>
      <c r="AJ95" s="269">
        <f t="shared" si="61"/>
        <v>0</v>
      </c>
      <c r="AK95" s="275">
        <f t="shared" si="62"/>
        <v>0</v>
      </c>
      <c r="AL95" s="87">
        <f t="shared" si="63"/>
        <v>0</v>
      </c>
      <c r="AM95" s="290">
        <f>'CO2'!J95</f>
        <v>0</v>
      </c>
      <c r="AN95" s="290">
        <f>IMM!J95</f>
        <v>0</v>
      </c>
      <c r="AO95" s="290">
        <f t="shared" si="64"/>
        <v>0</v>
      </c>
      <c r="AP95" s="87" t="s">
        <v>6</v>
      </c>
      <c r="AQ95" s="88">
        <f t="shared" si="67"/>
        <v>0</v>
      </c>
      <c r="AR95" s="178"/>
      <c r="AS95" s="289">
        <f t="shared" si="68"/>
        <v>0</v>
      </c>
      <c r="AT95" s="309">
        <f t="shared" si="38"/>
        <v>0</v>
      </c>
    </row>
    <row r="96" spans="1:46" x14ac:dyDescent="0.3">
      <c r="A96" s="172" t="s">
        <v>342</v>
      </c>
      <c r="B96" s="87">
        <f>data!U88</f>
        <v>17173.331999999999</v>
      </c>
      <c r="C96" s="269">
        <f t="shared" si="39"/>
        <v>0.50298313345023915</v>
      </c>
      <c r="D96" s="88">
        <f t="shared" si="65"/>
        <v>0</v>
      </c>
      <c r="E96" s="178">
        <f>LDR!E96</f>
        <v>703755.66666666663</v>
      </c>
      <c r="F96" s="87">
        <f t="shared" si="40"/>
        <v>0</v>
      </c>
      <c r="G96" s="87">
        <f>UP!S96</f>
        <v>0</v>
      </c>
      <c r="H96" s="259">
        <f t="shared" si="41"/>
        <v>6.2541707795918128E-4</v>
      </c>
      <c r="I96" s="88">
        <f>data!BK88</f>
        <v>247.73333333333332</v>
      </c>
      <c r="J96" s="88">
        <f>data!BQ88</f>
        <v>396109</v>
      </c>
      <c r="K96" s="178">
        <f t="shared" si="42"/>
        <v>0</v>
      </c>
      <c r="L96" s="259">
        <f>data!CC88/100</f>
        <v>0.38966666666666666</v>
      </c>
      <c r="M96" s="88">
        <f>data!BW88</f>
        <v>35538.333333333336</v>
      </c>
      <c r="N96" s="88">
        <f t="shared" si="43"/>
        <v>13848.103888888889</v>
      </c>
      <c r="O96" s="178">
        <f t="shared" si="44"/>
        <v>0</v>
      </c>
      <c r="P96" s="259">
        <f>data!CO88/100</f>
        <v>5.4704641350210963E-2</v>
      </c>
      <c r="Q96" s="88">
        <f>data!CI88</f>
        <v>48670.333333333336</v>
      </c>
      <c r="R96" s="88">
        <f t="shared" si="45"/>
        <v>2662.4931293952177</v>
      </c>
      <c r="S96" s="178">
        <f t="shared" si="46"/>
        <v>0</v>
      </c>
      <c r="T96" s="87">
        <f t="shared" si="66"/>
        <v>0</v>
      </c>
      <c r="U96" s="87"/>
      <c r="V96" s="178">
        <f t="shared" si="47"/>
        <v>0</v>
      </c>
      <c r="W96" s="259">
        <f t="shared" si="48"/>
        <v>0</v>
      </c>
      <c r="X96" s="269">
        <f t="shared" si="49"/>
        <v>0</v>
      </c>
      <c r="Y96" s="269">
        <f t="shared" si="50"/>
        <v>0</v>
      </c>
      <c r="Z96" s="269">
        <f t="shared" si="51"/>
        <v>0</v>
      </c>
      <c r="AA96" s="269">
        <f t="shared" si="52"/>
        <v>0</v>
      </c>
      <c r="AB96" s="269">
        <f t="shared" si="53"/>
        <v>0</v>
      </c>
      <c r="AC96" s="275">
        <f t="shared" si="54"/>
        <v>0</v>
      </c>
      <c r="AD96" s="259">
        <f t="shared" si="55"/>
        <v>0</v>
      </c>
      <c r="AE96" s="269">
        <f t="shared" si="56"/>
        <v>0</v>
      </c>
      <c r="AF96" s="269">
        <f t="shared" si="57"/>
        <v>0</v>
      </c>
      <c r="AG96" s="269">
        <f t="shared" si="58"/>
        <v>0</v>
      </c>
      <c r="AH96" s="269">
        <f t="shared" si="59"/>
        <v>0</v>
      </c>
      <c r="AI96" s="269">
        <f t="shared" si="60"/>
        <v>0</v>
      </c>
      <c r="AJ96" s="269">
        <f t="shared" si="61"/>
        <v>0</v>
      </c>
      <c r="AK96" s="275">
        <f t="shared" si="62"/>
        <v>0</v>
      </c>
      <c r="AL96" s="87">
        <f t="shared" si="63"/>
        <v>0</v>
      </c>
      <c r="AM96" s="290">
        <f>'CO2'!J96</f>
        <v>0</v>
      </c>
      <c r="AN96" s="290">
        <f>IMM!J96</f>
        <v>0</v>
      </c>
      <c r="AO96" s="290">
        <f t="shared" si="64"/>
        <v>0</v>
      </c>
      <c r="AP96" s="87" t="s">
        <v>6</v>
      </c>
      <c r="AQ96" s="88">
        <f t="shared" si="67"/>
        <v>0</v>
      </c>
      <c r="AR96" s="178"/>
      <c r="AS96" s="289">
        <f t="shared" si="68"/>
        <v>0</v>
      </c>
      <c r="AT96" s="309">
        <f t="shared" si="38"/>
        <v>0</v>
      </c>
    </row>
    <row r="97" spans="1:46" x14ac:dyDescent="0.3">
      <c r="A97" s="172" t="s">
        <v>343</v>
      </c>
      <c r="B97" s="87">
        <f>data!U89</f>
        <v>18175.039999999997</v>
      </c>
      <c r="C97" s="269">
        <f t="shared" si="39"/>
        <v>0.53232177481827259</v>
      </c>
      <c r="D97" s="88">
        <f t="shared" si="65"/>
        <v>0</v>
      </c>
      <c r="E97" s="178">
        <f>LDR!E97</f>
        <v>203200.33333333334</v>
      </c>
      <c r="F97" s="87">
        <f t="shared" si="40"/>
        <v>0</v>
      </c>
      <c r="G97" s="87">
        <f>UP!S97</f>
        <v>0</v>
      </c>
      <c r="H97" s="259">
        <f t="shared" si="41"/>
        <v>5.961281632746241E-4</v>
      </c>
      <c r="I97" s="88">
        <f>data!BK89</f>
        <v>69.633333333333326</v>
      </c>
      <c r="J97" s="88">
        <f>data!BQ89</f>
        <v>116809.33333333333</v>
      </c>
      <c r="K97" s="178">
        <f t="shared" si="42"/>
        <v>0</v>
      </c>
      <c r="L97" s="259">
        <f>data!CC89/100</f>
        <v>0.3756666666666667</v>
      </c>
      <c r="M97" s="88">
        <f>data!BW89</f>
        <v>10421.666666666666</v>
      </c>
      <c r="N97" s="88">
        <f t="shared" si="43"/>
        <v>3915.0727777777779</v>
      </c>
      <c r="O97" s="178">
        <f t="shared" si="44"/>
        <v>0</v>
      </c>
      <c r="P97" s="259">
        <f>data!CO89/100</f>
        <v>0.12375925925925926</v>
      </c>
      <c r="Q97" s="88">
        <f>data!CI89</f>
        <v>12529.666666666666</v>
      </c>
      <c r="R97" s="88">
        <f t="shared" si="45"/>
        <v>1550.6622654320988</v>
      </c>
      <c r="S97" s="178">
        <f t="shared" si="46"/>
        <v>0</v>
      </c>
      <c r="T97" s="87">
        <f t="shared" si="66"/>
        <v>0</v>
      </c>
      <c r="U97" s="87"/>
      <c r="V97" s="178">
        <f t="shared" si="47"/>
        <v>0</v>
      </c>
      <c r="W97" s="259">
        <f t="shared" si="48"/>
        <v>0</v>
      </c>
      <c r="X97" s="269">
        <f t="shared" si="49"/>
        <v>0</v>
      </c>
      <c r="Y97" s="269">
        <f t="shared" si="50"/>
        <v>0</v>
      </c>
      <c r="Z97" s="269">
        <f t="shared" si="51"/>
        <v>0</v>
      </c>
      <c r="AA97" s="269">
        <f t="shared" si="52"/>
        <v>0</v>
      </c>
      <c r="AB97" s="269">
        <f t="shared" si="53"/>
        <v>0</v>
      </c>
      <c r="AC97" s="275">
        <f t="shared" si="54"/>
        <v>0</v>
      </c>
      <c r="AD97" s="259">
        <f t="shared" si="55"/>
        <v>0</v>
      </c>
      <c r="AE97" s="269">
        <f t="shared" si="56"/>
        <v>0</v>
      </c>
      <c r="AF97" s="269">
        <f t="shared" si="57"/>
        <v>0</v>
      </c>
      <c r="AG97" s="269">
        <f t="shared" si="58"/>
        <v>0</v>
      </c>
      <c r="AH97" s="269">
        <f t="shared" si="59"/>
        <v>0</v>
      </c>
      <c r="AI97" s="269">
        <f t="shared" si="60"/>
        <v>0</v>
      </c>
      <c r="AJ97" s="269">
        <f t="shared" si="61"/>
        <v>0</v>
      </c>
      <c r="AK97" s="275">
        <f t="shared" si="62"/>
        <v>0</v>
      </c>
      <c r="AL97" s="87">
        <f t="shared" si="63"/>
        <v>0</v>
      </c>
      <c r="AM97" s="290">
        <f>'CO2'!J97</f>
        <v>0</v>
      </c>
      <c r="AN97" s="290">
        <f>IMM!J97</f>
        <v>0</v>
      </c>
      <c r="AO97" s="290">
        <f t="shared" si="64"/>
        <v>0</v>
      </c>
      <c r="AP97" s="87" t="s">
        <v>7</v>
      </c>
      <c r="AQ97" s="88">
        <f t="shared" si="67"/>
        <v>0</v>
      </c>
      <c r="AR97" s="178"/>
      <c r="AS97" s="289">
        <f t="shared" si="68"/>
        <v>0</v>
      </c>
      <c r="AT97" s="309">
        <f t="shared" si="38"/>
        <v>0</v>
      </c>
    </row>
    <row r="98" spans="1:46" x14ac:dyDescent="0.3">
      <c r="A98" s="172" t="s">
        <v>344</v>
      </c>
      <c r="B98" s="87">
        <f>data!U90</f>
        <v>15791.436</v>
      </c>
      <c r="C98" s="269">
        <f t="shared" si="39"/>
        <v>0.46250931158606334</v>
      </c>
      <c r="D98" s="88">
        <f t="shared" si="65"/>
        <v>0</v>
      </c>
      <c r="E98" s="178">
        <f>LDR!E98</f>
        <v>648118.66666666663</v>
      </c>
      <c r="F98" s="87">
        <f t="shared" si="40"/>
        <v>0</v>
      </c>
      <c r="G98" s="87">
        <f>UP!S98</f>
        <v>0</v>
      </c>
      <c r="H98" s="259">
        <f t="shared" si="41"/>
        <v>5.9187974100033099E-4</v>
      </c>
      <c r="I98" s="88">
        <f>data!BK90</f>
        <v>221.69999999999996</v>
      </c>
      <c r="J98" s="88">
        <f>data!BQ90</f>
        <v>374569.33333333331</v>
      </c>
      <c r="K98" s="178">
        <f t="shared" si="42"/>
        <v>0</v>
      </c>
      <c r="L98" s="259">
        <f>data!CC90/100</f>
        <v>0.36533333333333329</v>
      </c>
      <c r="M98" s="88">
        <f>data!BW90</f>
        <v>35305.666666666664</v>
      </c>
      <c r="N98" s="88">
        <f t="shared" si="43"/>
        <v>12898.336888888887</v>
      </c>
      <c r="O98" s="178">
        <f t="shared" si="44"/>
        <v>0</v>
      </c>
      <c r="P98" s="259">
        <f>data!CO90/100</f>
        <v>6.4000000000000015E-2</v>
      </c>
      <c r="Q98" s="88">
        <f>data!CI90</f>
        <v>51365.333333333336</v>
      </c>
      <c r="R98" s="88">
        <f t="shared" si="45"/>
        <v>3287.3813333333342</v>
      </c>
      <c r="S98" s="178">
        <f t="shared" si="46"/>
        <v>0</v>
      </c>
      <c r="T98" s="87">
        <f t="shared" si="66"/>
        <v>0</v>
      </c>
      <c r="U98" s="87"/>
      <c r="V98" s="178">
        <f t="shared" si="47"/>
        <v>0</v>
      </c>
      <c r="W98" s="259">
        <f t="shared" si="48"/>
        <v>0</v>
      </c>
      <c r="X98" s="269">
        <f t="shared" si="49"/>
        <v>0</v>
      </c>
      <c r="Y98" s="269">
        <f t="shared" si="50"/>
        <v>0</v>
      </c>
      <c r="Z98" s="269">
        <f t="shared" si="51"/>
        <v>0</v>
      </c>
      <c r="AA98" s="269">
        <f t="shared" si="52"/>
        <v>0</v>
      </c>
      <c r="AB98" s="269">
        <f t="shared" si="53"/>
        <v>0</v>
      </c>
      <c r="AC98" s="275">
        <f t="shared" si="54"/>
        <v>0</v>
      </c>
      <c r="AD98" s="259">
        <f t="shared" si="55"/>
        <v>0</v>
      </c>
      <c r="AE98" s="269">
        <f t="shared" si="56"/>
        <v>0</v>
      </c>
      <c r="AF98" s="269">
        <f t="shared" si="57"/>
        <v>0</v>
      </c>
      <c r="AG98" s="269">
        <f t="shared" si="58"/>
        <v>0</v>
      </c>
      <c r="AH98" s="269">
        <f t="shared" si="59"/>
        <v>0</v>
      </c>
      <c r="AI98" s="269">
        <f t="shared" si="60"/>
        <v>0</v>
      </c>
      <c r="AJ98" s="269">
        <f t="shared" si="61"/>
        <v>0</v>
      </c>
      <c r="AK98" s="275">
        <f t="shared" si="62"/>
        <v>0</v>
      </c>
      <c r="AL98" s="87">
        <f t="shared" si="63"/>
        <v>0</v>
      </c>
      <c r="AM98" s="290">
        <f>'CO2'!J98</f>
        <v>0</v>
      </c>
      <c r="AN98" s="290">
        <f>IMM!J98</f>
        <v>0</v>
      </c>
      <c r="AO98" s="290">
        <f t="shared" si="64"/>
        <v>0</v>
      </c>
      <c r="AP98" s="87" t="s">
        <v>6</v>
      </c>
      <c r="AQ98" s="88">
        <f t="shared" si="67"/>
        <v>0</v>
      </c>
      <c r="AR98" s="178"/>
      <c r="AS98" s="289">
        <f t="shared" si="68"/>
        <v>0</v>
      </c>
      <c r="AT98" s="309">
        <f t="shared" si="38"/>
        <v>0</v>
      </c>
    </row>
    <row r="99" spans="1:46" x14ac:dyDescent="0.3">
      <c r="A99" s="172" t="s">
        <v>345</v>
      </c>
      <c r="B99" s="87">
        <f>data!U91</f>
        <v>22791.288</v>
      </c>
      <c r="C99" s="269">
        <f t="shared" si="39"/>
        <v>0.66752529174925612</v>
      </c>
      <c r="D99" s="88">
        <f t="shared" si="65"/>
        <v>0</v>
      </c>
      <c r="E99" s="178">
        <f>LDR!E99</f>
        <v>538769.66666666663</v>
      </c>
      <c r="F99" s="87">
        <f t="shared" si="40"/>
        <v>0</v>
      </c>
      <c r="G99" s="87">
        <f>UP!S99</f>
        <v>0</v>
      </c>
      <c r="H99" s="259">
        <f t="shared" si="41"/>
        <v>6.2058979263245474E-4</v>
      </c>
      <c r="I99" s="88">
        <f>data!BK91</f>
        <v>191.43333333333331</v>
      </c>
      <c r="J99" s="88">
        <f>data!BQ91</f>
        <v>308470</v>
      </c>
      <c r="K99" s="178">
        <f t="shared" si="42"/>
        <v>0</v>
      </c>
      <c r="L99" s="259">
        <f>data!CC91/100</f>
        <v>0.39</v>
      </c>
      <c r="M99" s="88">
        <f>data!BW91</f>
        <v>29290</v>
      </c>
      <c r="N99" s="88">
        <f t="shared" si="43"/>
        <v>11423.1</v>
      </c>
      <c r="O99" s="178">
        <f t="shared" si="44"/>
        <v>0</v>
      </c>
      <c r="P99" s="259">
        <f>data!CO91/100</f>
        <v>0.11666666666666665</v>
      </c>
      <c r="Q99" s="88">
        <f>data!CI91</f>
        <v>36298.333333333336</v>
      </c>
      <c r="R99" s="88">
        <f t="shared" si="45"/>
        <v>4234.8055555555557</v>
      </c>
      <c r="S99" s="178">
        <f t="shared" si="46"/>
        <v>0</v>
      </c>
      <c r="T99" s="87">
        <f t="shared" si="66"/>
        <v>0</v>
      </c>
      <c r="U99" s="87">
        <v>19711.666666666668</v>
      </c>
      <c r="V99" s="178">
        <f t="shared" si="47"/>
        <v>0</v>
      </c>
      <c r="W99" s="259">
        <f t="shared" si="48"/>
        <v>0</v>
      </c>
      <c r="X99" s="269">
        <f t="shared" si="49"/>
        <v>0</v>
      </c>
      <c r="Y99" s="269">
        <f t="shared" si="50"/>
        <v>0</v>
      </c>
      <c r="Z99" s="269">
        <f t="shared" si="51"/>
        <v>0</v>
      </c>
      <c r="AA99" s="269">
        <f t="shared" si="52"/>
        <v>0</v>
      </c>
      <c r="AB99" s="269">
        <f t="shared" si="53"/>
        <v>0</v>
      </c>
      <c r="AC99" s="275">
        <f t="shared" si="54"/>
        <v>0</v>
      </c>
      <c r="AD99" s="259">
        <f t="shared" si="55"/>
        <v>0</v>
      </c>
      <c r="AE99" s="269">
        <f t="shared" si="56"/>
        <v>0</v>
      </c>
      <c r="AF99" s="269">
        <f t="shared" si="57"/>
        <v>0</v>
      </c>
      <c r="AG99" s="269">
        <f t="shared" si="58"/>
        <v>0</v>
      </c>
      <c r="AH99" s="269">
        <f t="shared" si="59"/>
        <v>0</v>
      </c>
      <c r="AI99" s="269">
        <f t="shared" si="60"/>
        <v>0</v>
      </c>
      <c r="AJ99" s="269">
        <f t="shared" si="61"/>
        <v>0</v>
      </c>
      <c r="AK99" s="275">
        <f t="shared" si="62"/>
        <v>0</v>
      </c>
      <c r="AL99" s="87">
        <f t="shared" si="63"/>
        <v>0</v>
      </c>
      <c r="AM99" s="290">
        <f>'CO2'!J99</f>
        <v>0</v>
      </c>
      <c r="AN99" s="290">
        <f>IMM!J99</f>
        <v>0</v>
      </c>
      <c r="AO99" s="290">
        <f t="shared" si="64"/>
        <v>0</v>
      </c>
      <c r="AP99" s="87" t="s">
        <v>7</v>
      </c>
      <c r="AQ99" s="88">
        <f t="shared" si="67"/>
        <v>0</v>
      </c>
      <c r="AR99" s="178"/>
      <c r="AS99" s="289">
        <f t="shared" si="68"/>
        <v>0</v>
      </c>
      <c r="AT99" s="309">
        <f t="shared" si="38"/>
        <v>0</v>
      </c>
    </row>
    <row r="100" spans="1:46" x14ac:dyDescent="0.3">
      <c r="A100" s="172" t="s">
        <v>346</v>
      </c>
      <c r="B100" s="87">
        <f>data!U92</f>
        <v>19103.3488</v>
      </c>
      <c r="C100" s="269">
        <f t="shared" si="39"/>
        <v>0.55951065517261689</v>
      </c>
      <c r="D100" s="88">
        <f t="shared" si="65"/>
        <v>0</v>
      </c>
      <c r="E100" s="178">
        <f>LDR!E100</f>
        <v>559853</v>
      </c>
      <c r="F100" s="87">
        <f t="shared" si="40"/>
        <v>0</v>
      </c>
      <c r="G100" s="87">
        <f>UP!S100</f>
        <v>0</v>
      </c>
      <c r="H100" s="259">
        <f t="shared" si="41"/>
        <v>6.4945197218321295E-4</v>
      </c>
      <c r="I100" s="88">
        <f>data!BK92</f>
        <v>205.33333333333334</v>
      </c>
      <c r="J100" s="88">
        <f>data!BQ92</f>
        <v>316164</v>
      </c>
      <c r="K100" s="178">
        <f t="shared" si="42"/>
        <v>0</v>
      </c>
      <c r="L100" s="259">
        <f>data!CC92/100</f>
        <v>0.39366666666666666</v>
      </c>
      <c r="M100" s="88">
        <f>data!BW92</f>
        <v>29661.333333333332</v>
      </c>
      <c r="N100" s="88">
        <f t="shared" si="43"/>
        <v>11676.678222222221</v>
      </c>
      <c r="O100" s="178">
        <f t="shared" si="44"/>
        <v>0</v>
      </c>
      <c r="P100" s="259">
        <f>data!CO92/100</f>
        <v>0.11800000000000002</v>
      </c>
      <c r="Q100" s="88">
        <f>data!CI92</f>
        <v>34427</v>
      </c>
      <c r="R100" s="88">
        <f t="shared" si="45"/>
        <v>4062.3860000000009</v>
      </c>
      <c r="S100" s="178">
        <f t="shared" si="46"/>
        <v>0</v>
      </c>
      <c r="T100" s="87">
        <f t="shared" si="66"/>
        <v>0</v>
      </c>
      <c r="U100" s="87"/>
      <c r="V100" s="178">
        <f t="shared" si="47"/>
        <v>0</v>
      </c>
      <c r="W100" s="259">
        <f t="shared" si="48"/>
        <v>0</v>
      </c>
      <c r="X100" s="269">
        <f t="shared" si="49"/>
        <v>0</v>
      </c>
      <c r="Y100" s="269">
        <f t="shared" si="50"/>
        <v>0</v>
      </c>
      <c r="Z100" s="269">
        <f t="shared" si="51"/>
        <v>0</v>
      </c>
      <c r="AA100" s="269">
        <f t="shared" si="52"/>
        <v>0</v>
      </c>
      <c r="AB100" s="269">
        <f t="shared" si="53"/>
        <v>0</v>
      </c>
      <c r="AC100" s="275">
        <f t="shared" si="54"/>
        <v>0</v>
      </c>
      <c r="AD100" s="259">
        <f t="shared" si="55"/>
        <v>0</v>
      </c>
      <c r="AE100" s="269">
        <f t="shared" si="56"/>
        <v>0</v>
      </c>
      <c r="AF100" s="269">
        <f t="shared" si="57"/>
        <v>0</v>
      </c>
      <c r="AG100" s="269">
        <f t="shared" si="58"/>
        <v>0</v>
      </c>
      <c r="AH100" s="269">
        <f t="shared" si="59"/>
        <v>0</v>
      </c>
      <c r="AI100" s="269">
        <f t="shared" si="60"/>
        <v>0</v>
      </c>
      <c r="AJ100" s="269">
        <f t="shared" si="61"/>
        <v>0</v>
      </c>
      <c r="AK100" s="275">
        <f t="shared" si="62"/>
        <v>0</v>
      </c>
      <c r="AL100" s="87">
        <f t="shared" si="63"/>
        <v>0</v>
      </c>
      <c r="AM100" s="290">
        <f>'CO2'!J100</f>
        <v>0</v>
      </c>
      <c r="AN100" s="290">
        <f>IMM!J100</f>
        <v>0</v>
      </c>
      <c r="AO100" s="290">
        <f t="shared" si="64"/>
        <v>0</v>
      </c>
      <c r="AP100" s="87" t="s">
        <v>7</v>
      </c>
      <c r="AQ100" s="88">
        <f t="shared" si="67"/>
        <v>0</v>
      </c>
      <c r="AR100" s="178"/>
      <c r="AS100" s="289">
        <f t="shared" si="68"/>
        <v>0</v>
      </c>
      <c r="AT100" s="309">
        <f t="shared" si="38"/>
        <v>0</v>
      </c>
    </row>
    <row r="101" spans="1:46" x14ac:dyDescent="0.3">
      <c r="A101" s="172" t="s">
        <v>347</v>
      </c>
      <c r="B101" s="87">
        <f>data!U93</f>
        <v>29409.401599999997</v>
      </c>
      <c r="C101" s="269">
        <f t="shared" si="39"/>
        <v>0.8613606823454224</v>
      </c>
      <c r="D101" s="88">
        <f t="shared" si="65"/>
        <v>0</v>
      </c>
      <c r="E101" s="178">
        <f>LDR!E101</f>
        <v>3760729.3333333335</v>
      </c>
      <c r="F101" s="87">
        <f t="shared" si="40"/>
        <v>0</v>
      </c>
      <c r="G101" s="87">
        <f>UP!S101</f>
        <v>0</v>
      </c>
      <c r="H101" s="259">
        <f t="shared" si="41"/>
        <v>6.5663931692822464E-4</v>
      </c>
      <c r="I101" s="88">
        <f>data!BK93</f>
        <v>1479.4333333333334</v>
      </c>
      <c r="J101" s="88">
        <f>data!BQ93</f>
        <v>2253038</v>
      </c>
      <c r="K101" s="178">
        <f t="shared" si="42"/>
        <v>0</v>
      </c>
      <c r="L101" s="259">
        <f>data!CC93/100</f>
        <v>0.53366666666666662</v>
      </c>
      <c r="M101" s="88">
        <f>data!BW93</f>
        <v>212939.66666666666</v>
      </c>
      <c r="N101" s="88">
        <f t="shared" si="43"/>
        <v>113638.8021111111</v>
      </c>
      <c r="O101" s="178">
        <f t="shared" si="44"/>
        <v>0</v>
      </c>
      <c r="P101" s="259">
        <f>data!CO93/100</f>
        <v>4.2000000000000003E-2</v>
      </c>
      <c r="Q101" s="88">
        <f>data!CI93</f>
        <v>263961.66666666669</v>
      </c>
      <c r="R101" s="88">
        <f t="shared" si="45"/>
        <v>11086.390000000001</v>
      </c>
      <c r="S101" s="178">
        <f t="shared" si="46"/>
        <v>0</v>
      </c>
      <c r="T101" s="87">
        <f t="shared" si="66"/>
        <v>0</v>
      </c>
      <c r="U101" s="87"/>
      <c r="V101" s="178">
        <f t="shared" si="47"/>
        <v>0</v>
      </c>
      <c r="W101" s="259">
        <f t="shared" si="48"/>
        <v>0</v>
      </c>
      <c r="X101" s="269">
        <f t="shared" si="49"/>
        <v>0</v>
      </c>
      <c r="Y101" s="269">
        <f t="shared" si="50"/>
        <v>0</v>
      </c>
      <c r="Z101" s="269">
        <f t="shared" si="51"/>
        <v>0</v>
      </c>
      <c r="AA101" s="269">
        <f t="shared" si="52"/>
        <v>0</v>
      </c>
      <c r="AB101" s="269">
        <f t="shared" si="53"/>
        <v>0</v>
      </c>
      <c r="AC101" s="275">
        <f t="shared" si="54"/>
        <v>0</v>
      </c>
      <c r="AD101" s="259">
        <f t="shared" si="55"/>
        <v>0</v>
      </c>
      <c r="AE101" s="269">
        <f t="shared" si="56"/>
        <v>0</v>
      </c>
      <c r="AF101" s="269">
        <f t="shared" si="57"/>
        <v>0</v>
      </c>
      <c r="AG101" s="269">
        <f t="shared" si="58"/>
        <v>0</v>
      </c>
      <c r="AH101" s="269">
        <f t="shared" si="59"/>
        <v>0</v>
      </c>
      <c r="AI101" s="269">
        <f t="shared" si="60"/>
        <v>0</v>
      </c>
      <c r="AJ101" s="269">
        <f t="shared" si="61"/>
        <v>0</v>
      </c>
      <c r="AK101" s="275">
        <f t="shared" si="62"/>
        <v>0</v>
      </c>
      <c r="AL101" s="87">
        <f t="shared" si="63"/>
        <v>0</v>
      </c>
      <c r="AM101" s="290">
        <f>'CO2'!J101</f>
        <v>0</v>
      </c>
      <c r="AN101" s="290">
        <f>IMM!J101</f>
        <v>0</v>
      </c>
      <c r="AO101" s="290">
        <f t="shared" si="64"/>
        <v>0</v>
      </c>
      <c r="AP101" s="87" t="s">
        <v>8</v>
      </c>
      <c r="AQ101" s="88">
        <f t="shared" si="67"/>
        <v>0</v>
      </c>
      <c r="AR101" s="178"/>
      <c r="AS101" s="289">
        <f t="shared" si="68"/>
        <v>0</v>
      </c>
      <c r="AT101" s="309">
        <f t="shared" si="38"/>
        <v>0</v>
      </c>
    </row>
    <row r="102" spans="1:46" x14ac:dyDescent="0.3">
      <c r="A102" s="172" t="s">
        <v>348</v>
      </c>
      <c r="B102" s="87">
        <f>data!U94</f>
        <v>14393.8048</v>
      </c>
      <c r="C102" s="269">
        <f t="shared" si="39"/>
        <v>0.42157462748493385</v>
      </c>
      <c r="D102" s="88">
        <f t="shared" si="65"/>
        <v>0</v>
      </c>
      <c r="E102" s="178">
        <f>LDR!E102</f>
        <v>217966.66666666666</v>
      </c>
      <c r="F102" s="87">
        <f t="shared" si="40"/>
        <v>0</v>
      </c>
      <c r="G102" s="87">
        <f>UP!S102</f>
        <v>0</v>
      </c>
      <c r="H102" s="259">
        <f t="shared" si="41"/>
        <v>5.6719659033821121E-4</v>
      </c>
      <c r="I102" s="88">
        <f>data!BK94</f>
        <v>70</v>
      </c>
      <c r="J102" s="88">
        <f>data!BQ94</f>
        <v>123414</v>
      </c>
      <c r="K102" s="178">
        <f t="shared" si="42"/>
        <v>0</v>
      </c>
      <c r="L102" s="259">
        <f>data!CC94/100</f>
        <v>0.39699999999999996</v>
      </c>
      <c r="M102" s="88">
        <f>data!BW94</f>
        <v>14631.333333333334</v>
      </c>
      <c r="N102" s="88">
        <f t="shared" si="43"/>
        <v>5808.6393333333326</v>
      </c>
      <c r="O102" s="178">
        <f t="shared" si="44"/>
        <v>0</v>
      </c>
      <c r="P102" s="259">
        <f>data!CO94/100</f>
        <v>0.17300000000000001</v>
      </c>
      <c r="Q102" s="88">
        <f>data!CI94</f>
        <v>18206.666666666668</v>
      </c>
      <c r="R102" s="88">
        <f t="shared" si="45"/>
        <v>3149.753333333334</v>
      </c>
      <c r="S102" s="178">
        <f t="shared" si="46"/>
        <v>0</v>
      </c>
      <c r="T102" s="87">
        <f t="shared" si="66"/>
        <v>0</v>
      </c>
      <c r="U102" s="87"/>
      <c r="V102" s="178">
        <f t="shared" si="47"/>
        <v>0</v>
      </c>
      <c r="W102" s="259">
        <f t="shared" si="48"/>
        <v>0</v>
      </c>
      <c r="X102" s="269">
        <f t="shared" si="49"/>
        <v>0</v>
      </c>
      <c r="Y102" s="269">
        <f t="shared" si="50"/>
        <v>0</v>
      </c>
      <c r="Z102" s="269">
        <f t="shared" si="51"/>
        <v>0</v>
      </c>
      <c r="AA102" s="269">
        <f t="shared" si="52"/>
        <v>0</v>
      </c>
      <c r="AB102" s="269">
        <f t="shared" si="53"/>
        <v>0</v>
      </c>
      <c r="AC102" s="275">
        <f t="shared" si="54"/>
        <v>0</v>
      </c>
      <c r="AD102" s="259">
        <f t="shared" si="55"/>
        <v>0</v>
      </c>
      <c r="AE102" s="269">
        <f t="shared" si="56"/>
        <v>0</v>
      </c>
      <c r="AF102" s="269">
        <f t="shared" si="57"/>
        <v>0</v>
      </c>
      <c r="AG102" s="269">
        <f t="shared" si="58"/>
        <v>0</v>
      </c>
      <c r="AH102" s="269">
        <f t="shared" si="59"/>
        <v>0</v>
      </c>
      <c r="AI102" s="269">
        <f t="shared" si="60"/>
        <v>0</v>
      </c>
      <c r="AJ102" s="269">
        <f t="shared" si="61"/>
        <v>0</v>
      </c>
      <c r="AK102" s="275">
        <f t="shared" si="62"/>
        <v>0</v>
      </c>
      <c r="AL102" s="87">
        <f t="shared" si="63"/>
        <v>0</v>
      </c>
      <c r="AM102" s="290">
        <f>'CO2'!J102</f>
        <v>0</v>
      </c>
      <c r="AN102" s="290">
        <f>IMM!J102</f>
        <v>0</v>
      </c>
      <c r="AO102" s="290">
        <f t="shared" si="64"/>
        <v>0</v>
      </c>
      <c r="AP102" s="87" t="s">
        <v>7</v>
      </c>
      <c r="AQ102" s="88">
        <f t="shared" si="67"/>
        <v>0</v>
      </c>
      <c r="AR102" s="178"/>
      <c r="AS102" s="289">
        <f t="shared" si="68"/>
        <v>0</v>
      </c>
      <c r="AT102" s="309">
        <f t="shared" si="38"/>
        <v>0</v>
      </c>
    </row>
    <row r="103" spans="1:46" x14ac:dyDescent="0.3">
      <c r="A103" s="172" t="s">
        <v>349</v>
      </c>
      <c r="B103" s="87">
        <f>data!U95</f>
        <v>21553.565599999998</v>
      </c>
      <c r="C103" s="269">
        <f t="shared" si="39"/>
        <v>0.63127411515210241</v>
      </c>
      <c r="D103" s="88">
        <f t="shared" si="65"/>
        <v>0</v>
      </c>
      <c r="E103" s="178">
        <f>LDR!E103</f>
        <v>340959</v>
      </c>
      <c r="F103" s="87">
        <f t="shared" si="40"/>
        <v>0</v>
      </c>
      <c r="G103" s="87">
        <f>UP!S103</f>
        <v>0</v>
      </c>
      <c r="H103" s="259">
        <f t="shared" si="41"/>
        <v>5.7576287343772173E-4</v>
      </c>
      <c r="I103" s="88">
        <f>data!BK95</f>
        <v>116.36666666666667</v>
      </c>
      <c r="J103" s="88">
        <f>data!BQ95</f>
        <v>202108.66666666666</v>
      </c>
      <c r="K103" s="178">
        <f t="shared" si="42"/>
        <v>0</v>
      </c>
      <c r="L103" s="259">
        <f>data!CC95/100</f>
        <v>0.29533333333333334</v>
      </c>
      <c r="M103" s="88">
        <f>data!BW95</f>
        <v>21661.666666666668</v>
      </c>
      <c r="N103" s="88">
        <f t="shared" si="43"/>
        <v>6397.4122222222222</v>
      </c>
      <c r="O103" s="178">
        <f t="shared" si="44"/>
        <v>0</v>
      </c>
      <c r="P103" s="259">
        <f>data!CO95/100</f>
        <v>0.10966666666666669</v>
      </c>
      <c r="Q103" s="88">
        <f>data!CI95</f>
        <v>25626</v>
      </c>
      <c r="R103" s="88">
        <f t="shared" si="45"/>
        <v>2810.3180000000007</v>
      </c>
      <c r="S103" s="178">
        <f t="shared" si="46"/>
        <v>0</v>
      </c>
      <c r="T103" s="87">
        <f t="shared" si="66"/>
        <v>0</v>
      </c>
      <c r="U103" s="87"/>
      <c r="V103" s="178">
        <f t="shared" si="47"/>
        <v>0</v>
      </c>
      <c r="W103" s="259">
        <f t="shared" si="48"/>
        <v>0</v>
      </c>
      <c r="X103" s="269">
        <f t="shared" si="49"/>
        <v>0</v>
      </c>
      <c r="Y103" s="269">
        <f t="shared" si="50"/>
        <v>0</v>
      </c>
      <c r="Z103" s="269">
        <f t="shared" si="51"/>
        <v>0</v>
      </c>
      <c r="AA103" s="269">
        <f t="shared" si="52"/>
        <v>0</v>
      </c>
      <c r="AB103" s="269">
        <f t="shared" si="53"/>
        <v>0</v>
      </c>
      <c r="AC103" s="275">
        <f t="shared" si="54"/>
        <v>0</v>
      </c>
      <c r="AD103" s="259">
        <f t="shared" si="55"/>
        <v>0</v>
      </c>
      <c r="AE103" s="269">
        <f t="shared" si="56"/>
        <v>0</v>
      </c>
      <c r="AF103" s="269">
        <f t="shared" si="57"/>
        <v>0</v>
      </c>
      <c r="AG103" s="269">
        <f t="shared" si="58"/>
        <v>0</v>
      </c>
      <c r="AH103" s="269">
        <f t="shared" si="59"/>
        <v>0</v>
      </c>
      <c r="AI103" s="269">
        <f t="shared" si="60"/>
        <v>0</v>
      </c>
      <c r="AJ103" s="269">
        <f t="shared" si="61"/>
        <v>0</v>
      </c>
      <c r="AK103" s="275">
        <f t="shared" si="62"/>
        <v>0</v>
      </c>
      <c r="AL103" s="87">
        <f t="shared" si="63"/>
        <v>0</v>
      </c>
      <c r="AM103" s="290">
        <f>'CO2'!J103</f>
        <v>0</v>
      </c>
      <c r="AN103" s="290">
        <f>IMM!J103</f>
        <v>0</v>
      </c>
      <c r="AO103" s="290">
        <f t="shared" si="64"/>
        <v>0</v>
      </c>
      <c r="AP103" s="87" t="s">
        <v>8</v>
      </c>
      <c r="AQ103" s="88">
        <f t="shared" si="67"/>
        <v>0</v>
      </c>
      <c r="AR103" s="178"/>
      <c r="AS103" s="289">
        <f t="shared" si="68"/>
        <v>0</v>
      </c>
      <c r="AT103" s="309">
        <f t="shared" si="38"/>
        <v>0</v>
      </c>
    </row>
    <row r="104" spans="1:46" ht="17.25" thickBot="1" x14ac:dyDescent="0.35">
      <c r="A104" s="173" t="s">
        <v>350</v>
      </c>
      <c r="B104" s="193">
        <f>data!U96</f>
        <v>17999.5864</v>
      </c>
      <c r="C104" s="270">
        <f t="shared" si="39"/>
        <v>0.52718298162990807</v>
      </c>
      <c r="D104" s="186">
        <f t="shared" si="65"/>
        <v>0</v>
      </c>
      <c r="E104" s="188">
        <f>LDR!E104</f>
        <v>632301</v>
      </c>
      <c r="F104" s="193">
        <f t="shared" si="40"/>
        <v>0</v>
      </c>
      <c r="G104" s="193">
        <f>UP!S104</f>
        <v>0</v>
      </c>
      <c r="H104" s="260">
        <f t="shared" si="41"/>
        <v>6.1761636045061725E-4</v>
      </c>
      <c r="I104" s="186">
        <f>data!BK96</f>
        <v>229</v>
      </c>
      <c r="J104" s="186">
        <f>data!BQ96</f>
        <v>370780.33333333331</v>
      </c>
      <c r="K104" s="188">
        <f t="shared" si="42"/>
        <v>0</v>
      </c>
      <c r="L104" s="260">
        <f>data!CC96/100</f>
        <v>0.3746666666666667</v>
      </c>
      <c r="M104" s="186">
        <f>data!BW96</f>
        <v>37190</v>
      </c>
      <c r="N104" s="186">
        <f t="shared" si="43"/>
        <v>13933.853333333334</v>
      </c>
      <c r="O104" s="188">
        <f t="shared" si="44"/>
        <v>0</v>
      </c>
      <c r="P104" s="260">
        <f>data!CO96/100</f>
        <v>9.7666666666666679E-2</v>
      </c>
      <c r="Q104" s="186">
        <f>data!CI96</f>
        <v>48593.666666666664</v>
      </c>
      <c r="R104" s="186">
        <f t="shared" si="45"/>
        <v>4745.9814444444446</v>
      </c>
      <c r="S104" s="188">
        <f t="shared" si="46"/>
        <v>0</v>
      </c>
      <c r="T104" s="193">
        <f t="shared" si="66"/>
        <v>0</v>
      </c>
      <c r="U104" s="193"/>
      <c r="V104" s="188">
        <f t="shared" si="47"/>
        <v>0</v>
      </c>
      <c r="W104" s="260">
        <f t="shared" si="48"/>
        <v>0</v>
      </c>
      <c r="X104" s="270">
        <f t="shared" si="49"/>
        <v>0</v>
      </c>
      <c r="Y104" s="270">
        <f t="shared" si="50"/>
        <v>0</v>
      </c>
      <c r="Z104" s="270">
        <f t="shared" si="51"/>
        <v>0</v>
      </c>
      <c r="AA104" s="270">
        <f t="shared" si="52"/>
        <v>0</v>
      </c>
      <c r="AB104" s="270">
        <f t="shared" si="53"/>
        <v>0</v>
      </c>
      <c r="AC104" s="276">
        <f t="shared" si="54"/>
        <v>0</v>
      </c>
      <c r="AD104" s="260">
        <f t="shared" si="55"/>
        <v>0</v>
      </c>
      <c r="AE104" s="270">
        <f t="shared" si="56"/>
        <v>0</v>
      </c>
      <c r="AF104" s="270">
        <f t="shared" si="57"/>
        <v>0</v>
      </c>
      <c r="AG104" s="270">
        <f t="shared" si="58"/>
        <v>0</v>
      </c>
      <c r="AH104" s="270">
        <f t="shared" si="59"/>
        <v>0</v>
      </c>
      <c r="AI104" s="270">
        <f t="shared" si="60"/>
        <v>0</v>
      </c>
      <c r="AJ104" s="270">
        <f t="shared" si="61"/>
        <v>0</v>
      </c>
      <c r="AK104" s="276">
        <f t="shared" si="62"/>
        <v>0</v>
      </c>
      <c r="AL104" s="193">
        <f t="shared" si="63"/>
        <v>0</v>
      </c>
      <c r="AM104" s="292">
        <f>'CO2'!J104</f>
        <v>0</v>
      </c>
      <c r="AN104" s="292">
        <f>IMM!J104</f>
        <v>0</v>
      </c>
      <c r="AO104" s="292">
        <f t="shared" si="64"/>
        <v>0</v>
      </c>
      <c r="AP104" s="193" t="s">
        <v>7</v>
      </c>
      <c r="AQ104" s="186">
        <f t="shared" si="67"/>
        <v>0</v>
      </c>
      <c r="AR104" s="188"/>
      <c r="AS104" s="291">
        <f t="shared" si="68"/>
        <v>0</v>
      </c>
      <c r="AT104" s="310">
        <f t="shared" si="38"/>
        <v>0</v>
      </c>
    </row>
    <row r="105" spans="1:46" x14ac:dyDescent="0.3">
      <c r="A105" s="171" t="s">
        <v>31</v>
      </c>
      <c r="B105" s="190">
        <f>data!U97</f>
        <v>28681.026399999999</v>
      </c>
      <c r="C105" s="268"/>
      <c r="D105" s="179">
        <f t="shared" si="65"/>
        <v>0</v>
      </c>
      <c r="E105" s="181">
        <f>LDR!E105</f>
        <v>47401897</v>
      </c>
      <c r="F105" s="190">
        <f t="shared" si="40"/>
        <v>0</v>
      </c>
      <c r="G105" s="190">
        <f>UP!S105</f>
        <v>0</v>
      </c>
      <c r="H105" s="258">
        <f t="shared" si="41"/>
        <v>6.7227266040907141E-4</v>
      </c>
      <c r="I105" s="179">
        <f>data!BK97</f>
        <v>19449.133333333335</v>
      </c>
      <c r="J105" s="179">
        <f>data!BQ97</f>
        <v>28930424.333333332</v>
      </c>
      <c r="K105" s="181">
        <f t="shared" si="42"/>
        <v>0</v>
      </c>
      <c r="L105" s="258">
        <f>data!CC97/100</f>
        <v>0.46566666666666662</v>
      </c>
      <c r="M105" s="179">
        <f>data!BW97</f>
        <v>2780348</v>
      </c>
      <c r="N105" s="179">
        <f t="shared" si="43"/>
        <v>1294715.3853333332</v>
      </c>
      <c r="O105" s="181">
        <f t="shared" si="44"/>
        <v>0</v>
      </c>
      <c r="P105" s="258">
        <f>data!CO97/100</f>
        <v>0.14400000000000002</v>
      </c>
      <c r="Q105" s="179">
        <f>data!CI97</f>
        <v>3331630.3333333335</v>
      </c>
      <c r="R105" s="179">
        <f t="shared" si="45"/>
        <v>479754.7680000001</v>
      </c>
      <c r="S105" s="181">
        <f t="shared" si="46"/>
        <v>0</v>
      </c>
      <c r="T105" s="190">
        <f t="shared" si="66"/>
        <v>0</v>
      </c>
      <c r="U105" s="190"/>
      <c r="V105" s="181">
        <f t="shared" si="47"/>
        <v>0</v>
      </c>
      <c r="W105" s="258">
        <f t="shared" si="48"/>
        <v>0</v>
      </c>
      <c r="X105" s="268">
        <f t="shared" si="49"/>
        <v>0</v>
      </c>
      <c r="Y105" s="268">
        <f t="shared" si="50"/>
        <v>0</v>
      </c>
      <c r="Z105" s="268">
        <f t="shared" si="51"/>
        <v>0</v>
      </c>
      <c r="AA105" s="268">
        <f t="shared" si="52"/>
        <v>0</v>
      </c>
      <c r="AB105" s="268">
        <f t="shared" si="53"/>
        <v>0</v>
      </c>
      <c r="AC105" s="274">
        <f t="shared" si="54"/>
        <v>0</v>
      </c>
      <c r="AD105" s="258">
        <f t="shared" si="55"/>
        <v>0</v>
      </c>
      <c r="AE105" s="268">
        <f t="shared" si="56"/>
        <v>0</v>
      </c>
      <c r="AF105" s="268">
        <f t="shared" si="57"/>
        <v>0</v>
      </c>
      <c r="AG105" s="268">
        <f t="shared" si="58"/>
        <v>0</v>
      </c>
      <c r="AH105" s="268">
        <f t="shared" si="59"/>
        <v>0</v>
      </c>
      <c r="AI105" s="268">
        <f t="shared" si="60"/>
        <v>0</v>
      </c>
      <c r="AJ105" s="268">
        <f t="shared" si="61"/>
        <v>0</v>
      </c>
      <c r="AK105" s="274">
        <f t="shared" si="62"/>
        <v>0</v>
      </c>
      <c r="AL105" s="190"/>
      <c r="AM105" s="288"/>
      <c r="AN105" s="288"/>
      <c r="AO105" s="288"/>
      <c r="AP105" s="190"/>
      <c r="AQ105" s="179"/>
      <c r="AR105" s="181"/>
      <c r="AS105" s="190">
        <f>SUM(AS106:AS124)</f>
        <v>247141138.91668227</v>
      </c>
      <c r="AT105" s="308">
        <f t="shared" si="38"/>
        <v>1729987972.4167759</v>
      </c>
    </row>
    <row r="106" spans="1:46" x14ac:dyDescent="0.3">
      <c r="A106" s="172" t="s">
        <v>351</v>
      </c>
      <c r="B106" s="87">
        <f>data!U98</f>
        <v>26291.914399999998</v>
      </c>
      <c r="C106" s="269">
        <f t="shared" si="39"/>
        <v>0.77005379557778686</v>
      </c>
      <c r="D106" s="88">
        <f t="shared" si="65"/>
        <v>0</v>
      </c>
      <c r="E106" s="178">
        <f>LDR!E106</f>
        <v>2697870.3333333335</v>
      </c>
      <c r="F106" s="87">
        <f t="shared" si="40"/>
        <v>0</v>
      </c>
      <c r="G106" s="87">
        <f>UP!S106</f>
        <v>0</v>
      </c>
      <c r="H106" s="259">
        <f t="shared" si="41"/>
        <v>6.7517343120474275E-4</v>
      </c>
      <c r="I106" s="88">
        <f>data!BK98</f>
        <v>1066.3666666666668</v>
      </c>
      <c r="J106" s="88">
        <f>data!BQ98</f>
        <v>1579396.6666666667</v>
      </c>
      <c r="K106" s="178">
        <f t="shared" si="42"/>
        <v>0</v>
      </c>
      <c r="L106" s="259">
        <f>data!CC98/100</f>
        <v>0.49266666666666675</v>
      </c>
      <c r="M106" s="88">
        <f>data!BW98</f>
        <v>137210.66666666666</v>
      </c>
      <c r="N106" s="88">
        <f t="shared" si="43"/>
        <v>67599.121777777778</v>
      </c>
      <c r="O106" s="178">
        <f t="shared" si="44"/>
        <v>0</v>
      </c>
      <c r="P106" s="259">
        <f>data!CO98/100</f>
        <v>0.10200000000000001</v>
      </c>
      <c r="Q106" s="88">
        <f>data!CI98</f>
        <v>154108</v>
      </c>
      <c r="R106" s="88">
        <f t="shared" si="45"/>
        <v>15719.016000000001</v>
      </c>
      <c r="S106" s="178">
        <f t="shared" si="46"/>
        <v>0</v>
      </c>
      <c r="T106" s="87">
        <f t="shared" si="66"/>
        <v>0</v>
      </c>
      <c r="U106" s="87"/>
      <c r="V106" s="178">
        <f t="shared" si="47"/>
        <v>0</v>
      </c>
      <c r="W106" s="259">
        <f t="shared" si="48"/>
        <v>0</v>
      </c>
      <c r="X106" s="269">
        <f t="shared" si="49"/>
        <v>0</v>
      </c>
      <c r="Y106" s="269">
        <f t="shared" si="50"/>
        <v>0</v>
      </c>
      <c r="Z106" s="269">
        <f t="shared" si="51"/>
        <v>0</v>
      </c>
      <c r="AA106" s="269">
        <f t="shared" si="52"/>
        <v>0</v>
      </c>
      <c r="AB106" s="269">
        <f t="shared" si="53"/>
        <v>0</v>
      </c>
      <c r="AC106" s="275">
        <f t="shared" si="54"/>
        <v>0</v>
      </c>
      <c r="AD106" s="259">
        <f t="shared" si="55"/>
        <v>0</v>
      </c>
      <c r="AE106" s="269">
        <f t="shared" si="56"/>
        <v>0</v>
      </c>
      <c r="AF106" s="269">
        <f t="shared" si="57"/>
        <v>0</v>
      </c>
      <c r="AG106" s="269">
        <f t="shared" si="58"/>
        <v>0</v>
      </c>
      <c r="AH106" s="269">
        <f t="shared" si="59"/>
        <v>0</v>
      </c>
      <c r="AI106" s="269">
        <f t="shared" si="60"/>
        <v>0</v>
      </c>
      <c r="AJ106" s="269">
        <f t="shared" si="61"/>
        <v>0</v>
      </c>
      <c r="AK106" s="275">
        <f t="shared" si="62"/>
        <v>0</v>
      </c>
      <c r="AL106" s="87">
        <f t="shared" si="63"/>
        <v>0</v>
      </c>
      <c r="AM106" s="290">
        <f>'CO2'!J106</f>
        <v>0</v>
      </c>
      <c r="AN106" s="290">
        <f>IMM!J106</f>
        <v>0</v>
      </c>
      <c r="AO106" s="290">
        <f t="shared" si="64"/>
        <v>0</v>
      </c>
      <c r="AP106" s="87" t="s">
        <v>8</v>
      </c>
      <c r="AQ106" s="88">
        <f t="shared" si="67"/>
        <v>0</v>
      </c>
      <c r="AR106" s="178"/>
      <c r="AS106" s="289">
        <f t="shared" si="68"/>
        <v>0</v>
      </c>
      <c r="AT106" s="309">
        <f t="shared" si="38"/>
        <v>0</v>
      </c>
    </row>
    <row r="107" spans="1:46" x14ac:dyDescent="0.3">
      <c r="A107" s="172" t="s">
        <v>352</v>
      </c>
      <c r="B107" s="87">
        <f>data!U99</f>
        <v>25802.205599999998</v>
      </c>
      <c r="C107" s="269">
        <f t="shared" si="39"/>
        <v>0.75571090238139627</v>
      </c>
      <c r="D107" s="88">
        <f t="shared" si="65"/>
        <v>0</v>
      </c>
      <c r="E107" s="178">
        <f>LDR!E107</f>
        <v>1011710</v>
      </c>
      <c r="F107" s="87">
        <f t="shared" si="40"/>
        <v>0</v>
      </c>
      <c r="G107" s="87">
        <f>UP!S107</f>
        <v>0</v>
      </c>
      <c r="H107" s="259">
        <f t="shared" si="41"/>
        <v>6.355099806688554E-4</v>
      </c>
      <c r="I107" s="88">
        <f>data!BK99</f>
        <v>378.5</v>
      </c>
      <c r="J107" s="88">
        <f>data!BQ99</f>
        <v>595584.66666666663</v>
      </c>
      <c r="K107" s="178">
        <f t="shared" si="42"/>
        <v>0</v>
      </c>
      <c r="L107" s="259">
        <f>data!CC99/100</f>
        <v>0.53200000000000014</v>
      </c>
      <c r="M107" s="88">
        <f>data!BW99</f>
        <v>46996.333333333336</v>
      </c>
      <c r="N107" s="88">
        <f t="shared" si="43"/>
        <v>25002.04933333334</v>
      </c>
      <c r="O107" s="178">
        <f t="shared" si="44"/>
        <v>0</v>
      </c>
      <c r="P107" s="259">
        <f>data!CO99/100</f>
        <v>0.11</v>
      </c>
      <c r="Q107" s="88">
        <f>data!CI99</f>
        <v>54234.333333333336</v>
      </c>
      <c r="R107" s="88">
        <f t="shared" si="45"/>
        <v>5965.7766666666666</v>
      </c>
      <c r="S107" s="178">
        <f t="shared" si="46"/>
        <v>0</v>
      </c>
      <c r="T107" s="87">
        <f t="shared" si="66"/>
        <v>0</v>
      </c>
      <c r="U107" s="87"/>
      <c r="V107" s="178">
        <f t="shared" si="47"/>
        <v>0</v>
      </c>
      <c r="W107" s="259">
        <f t="shared" si="48"/>
        <v>0</v>
      </c>
      <c r="X107" s="269">
        <f t="shared" si="49"/>
        <v>0</v>
      </c>
      <c r="Y107" s="269">
        <f t="shared" si="50"/>
        <v>0</v>
      </c>
      <c r="Z107" s="269">
        <f t="shared" si="51"/>
        <v>0</v>
      </c>
      <c r="AA107" s="269">
        <f t="shared" si="52"/>
        <v>0</v>
      </c>
      <c r="AB107" s="269">
        <f t="shared" si="53"/>
        <v>0</v>
      </c>
      <c r="AC107" s="275">
        <f t="shared" si="54"/>
        <v>0</v>
      </c>
      <c r="AD107" s="259">
        <f t="shared" si="55"/>
        <v>0</v>
      </c>
      <c r="AE107" s="269">
        <f t="shared" si="56"/>
        <v>0</v>
      </c>
      <c r="AF107" s="269">
        <f t="shared" si="57"/>
        <v>0</v>
      </c>
      <c r="AG107" s="269">
        <f t="shared" si="58"/>
        <v>0</v>
      </c>
      <c r="AH107" s="269">
        <f t="shared" si="59"/>
        <v>0</v>
      </c>
      <c r="AI107" s="269">
        <f t="shared" si="60"/>
        <v>0</v>
      </c>
      <c r="AJ107" s="269">
        <f t="shared" si="61"/>
        <v>0</v>
      </c>
      <c r="AK107" s="275">
        <f t="shared" si="62"/>
        <v>0</v>
      </c>
      <c r="AL107" s="87">
        <f t="shared" si="63"/>
        <v>0</v>
      </c>
      <c r="AM107" s="290">
        <f>'CO2'!J107</f>
        <v>0</v>
      </c>
      <c r="AN107" s="290">
        <f>IMM!J107</f>
        <v>0</v>
      </c>
      <c r="AO107" s="290">
        <f t="shared" si="64"/>
        <v>0</v>
      </c>
      <c r="AP107" s="87" t="s">
        <v>8</v>
      </c>
      <c r="AQ107" s="88">
        <f t="shared" si="67"/>
        <v>0</v>
      </c>
      <c r="AR107" s="178"/>
      <c r="AS107" s="289">
        <f t="shared" si="68"/>
        <v>0</v>
      </c>
      <c r="AT107" s="309">
        <f t="shared" si="38"/>
        <v>0</v>
      </c>
    </row>
    <row r="108" spans="1:46" x14ac:dyDescent="0.3">
      <c r="A108" s="172" t="s">
        <v>353</v>
      </c>
      <c r="B108" s="87">
        <f>data!U100</f>
        <v>26638.7552</v>
      </c>
      <c r="C108" s="269">
        <f t="shared" si="39"/>
        <v>0.78021228272474175</v>
      </c>
      <c r="D108" s="88">
        <f t="shared" si="65"/>
        <v>0</v>
      </c>
      <c r="E108" s="178">
        <f>LDR!E108</f>
        <v>584390</v>
      </c>
      <c r="F108" s="87">
        <f t="shared" si="40"/>
        <v>0</v>
      </c>
      <c r="G108" s="87">
        <f>UP!S108</f>
        <v>0</v>
      </c>
      <c r="H108" s="259">
        <f t="shared" si="41"/>
        <v>6.7971151988748544E-4</v>
      </c>
      <c r="I108" s="88">
        <f>data!BK100</f>
        <v>238.1</v>
      </c>
      <c r="J108" s="88">
        <f>data!BQ100</f>
        <v>350295.66666666669</v>
      </c>
      <c r="K108" s="178">
        <f t="shared" si="42"/>
        <v>0</v>
      </c>
      <c r="L108" s="259">
        <f>data!CC100/100</f>
        <v>0.52866666666666662</v>
      </c>
      <c r="M108" s="88">
        <f>data!BW100</f>
        <v>29502.666666666668</v>
      </c>
      <c r="N108" s="88">
        <f t="shared" si="43"/>
        <v>15597.076444444443</v>
      </c>
      <c r="O108" s="178">
        <f t="shared" si="44"/>
        <v>0</v>
      </c>
      <c r="P108" s="259">
        <f>data!CO100/100</f>
        <v>8.1333333333333327E-2</v>
      </c>
      <c r="Q108" s="88">
        <f>data!CI100</f>
        <v>35805.333333333336</v>
      </c>
      <c r="R108" s="88">
        <f t="shared" si="45"/>
        <v>2912.1671111111109</v>
      </c>
      <c r="S108" s="178">
        <f t="shared" si="46"/>
        <v>0</v>
      </c>
      <c r="T108" s="87">
        <f t="shared" si="66"/>
        <v>0</v>
      </c>
      <c r="U108" s="87"/>
      <c r="V108" s="178">
        <f t="shared" si="47"/>
        <v>0</v>
      </c>
      <c r="W108" s="259">
        <f t="shared" si="48"/>
        <v>0</v>
      </c>
      <c r="X108" s="269">
        <f t="shared" si="49"/>
        <v>0</v>
      </c>
      <c r="Y108" s="269">
        <f t="shared" si="50"/>
        <v>0</v>
      </c>
      <c r="Z108" s="269">
        <f t="shared" si="51"/>
        <v>0</v>
      </c>
      <c r="AA108" s="269">
        <f t="shared" si="52"/>
        <v>0</v>
      </c>
      <c r="AB108" s="269">
        <f t="shared" si="53"/>
        <v>0</v>
      </c>
      <c r="AC108" s="275">
        <f t="shared" si="54"/>
        <v>0</v>
      </c>
      <c r="AD108" s="259">
        <f t="shared" si="55"/>
        <v>0</v>
      </c>
      <c r="AE108" s="269">
        <f t="shared" si="56"/>
        <v>0</v>
      </c>
      <c r="AF108" s="269">
        <f t="shared" si="57"/>
        <v>0</v>
      </c>
      <c r="AG108" s="269">
        <f t="shared" si="58"/>
        <v>0</v>
      </c>
      <c r="AH108" s="269">
        <f t="shared" si="59"/>
        <v>0</v>
      </c>
      <c r="AI108" s="269">
        <f t="shared" si="60"/>
        <v>0</v>
      </c>
      <c r="AJ108" s="269">
        <f t="shared" si="61"/>
        <v>0</v>
      </c>
      <c r="AK108" s="275">
        <f t="shared" si="62"/>
        <v>0</v>
      </c>
      <c r="AL108" s="87">
        <f t="shared" si="63"/>
        <v>0</v>
      </c>
      <c r="AM108" s="290">
        <f>'CO2'!J108</f>
        <v>0</v>
      </c>
      <c r="AN108" s="290">
        <f>IMM!J108</f>
        <v>0</v>
      </c>
      <c r="AO108" s="290">
        <f t="shared" si="64"/>
        <v>0</v>
      </c>
      <c r="AP108" s="87" t="s">
        <v>8</v>
      </c>
      <c r="AQ108" s="88">
        <f t="shared" si="67"/>
        <v>0</v>
      </c>
      <c r="AR108" s="178"/>
      <c r="AS108" s="289">
        <f t="shared" si="68"/>
        <v>0</v>
      </c>
      <c r="AT108" s="309">
        <f t="shared" si="38"/>
        <v>0</v>
      </c>
    </row>
    <row r="109" spans="1:46" x14ac:dyDescent="0.3">
      <c r="A109" s="172" t="s">
        <v>354</v>
      </c>
      <c r="B109" s="87">
        <f>data!U101</f>
        <v>36406.071199999998</v>
      </c>
      <c r="C109" s="269">
        <f t="shared" si="39"/>
        <v>1.0662834544157482</v>
      </c>
      <c r="D109" s="88">
        <f t="shared" si="65"/>
        <v>1</v>
      </c>
      <c r="E109" s="178">
        <f>LDR!E109</f>
        <v>2210124.3333333335</v>
      </c>
      <c r="F109" s="87">
        <f t="shared" si="40"/>
        <v>2210124.3333333335</v>
      </c>
      <c r="G109" s="87">
        <f>UP!S109</f>
        <v>44383.380544581261</v>
      </c>
      <c r="H109" s="259">
        <f t="shared" si="41"/>
        <v>7.1049051107945646E-4</v>
      </c>
      <c r="I109" s="88">
        <f>data!BK101</f>
        <v>926.9</v>
      </c>
      <c r="J109" s="88">
        <f>data!BQ101</f>
        <v>1304591.6666666667</v>
      </c>
      <c r="K109" s="178">
        <f t="shared" si="42"/>
        <v>72140.375626170324</v>
      </c>
      <c r="L109" s="259">
        <f>data!CC101/100</f>
        <v>0.6193333333333334</v>
      </c>
      <c r="M109" s="88">
        <f>data!BW101</f>
        <v>112314</v>
      </c>
      <c r="N109" s="88">
        <f t="shared" si="43"/>
        <v>69559.804000000004</v>
      </c>
      <c r="O109" s="178">
        <f t="shared" si="44"/>
        <v>0</v>
      </c>
      <c r="P109" s="259">
        <f>data!CO101/100</f>
        <v>5.966666666666666E-2</v>
      </c>
      <c r="Q109" s="88">
        <f>data!CI101</f>
        <v>142404.33333333334</v>
      </c>
      <c r="R109" s="88">
        <f t="shared" si="45"/>
        <v>8496.7918888888889</v>
      </c>
      <c r="S109" s="178">
        <f t="shared" si="46"/>
        <v>0</v>
      </c>
      <c r="T109" s="87">
        <f t="shared" si="66"/>
        <v>117261604907.55681</v>
      </c>
      <c r="U109" s="87"/>
      <c r="V109" s="178">
        <f t="shared" si="47"/>
        <v>0</v>
      </c>
      <c r="W109" s="259">
        <f t="shared" si="48"/>
        <v>1.1048027295243684E-2</v>
      </c>
      <c r="X109" s="269">
        <f t="shared" si="49"/>
        <v>4.5045140316734837E-2</v>
      </c>
      <c r="Y109" s="269">
        <f t="shared" si="50"/>
        <v>3.0348034281181564E-2</v>
      </c>
      <c r="Z109" s="269">
        <f t="shared" si="51"/>
        <v>0</v>
      </c>
      <c r="AA109" s="269">
        <f t="shared" si="52"/>
        <v>0</v>
      </c>
      <c r="AB109" s="269">
        <f t="shared" si="53"/>
        <v>1.3127058387744134E-2</v>
      </c>
      <c r="AC109" s="275">
        <f t="shared" si="54"/>
        <v>0</v>
      </c>
      <c r="AD109" s="259">
        <f t="shared" si="55"/>
        <v>2.2096054590487369E-3</v>
      </c>
      <c r="AE109" s="269">
        <f t="shared" si="56"/>
        <v>5.6306425395918546E-3</v>
      </c>
      <c r="AF109" s="269">
        <f t="shared" si="57"/>
        <v>6.0696068562363127E-3</v>
      </c>
      <c r="AG109" s="269">
        <f t="shared" si="58"/>
        <v>0</v>
      </c>
      <c r="AH109" s="269">
        <f t="shared" si="59"/>
        <v>0</v>
      </c>
      <c r="AI109" s="269">
        <f t="shared" si="60"/>
        <v>9.8452937908080997E-4</v>
      </c>
      <c r="AJ109" s="269">
        <f t="shared" si="61"/>
        <v>0</v>
      </c>
      <c r="AK109" s="275">
        <f t="shared" si="62"/>
        <v>1.4894384233957714E-2</v>
      </c>
      <c r="AL109" s="87">
        <f t="shared" si="63"/>
        <v>45289560.770980649</v>
      </c>
      <c r="AM109" s="290">
        <f>'CO2'!J109</f>
        <v>1214876.3087308521</v>
      </c>
      <c r="AN109" s="290">
        <f>IMM!J109</f>
        <v>3913792.4138007606</v>
      </c>
      <c r="AO109" s="290">
        <f t="shared" si="64"/>
        <v>50418229.493512265</v>
      </c>
      <c r="AP109" s="87" t="s">
        <v>8</v>
      </c>
      <c r="AQ109" s="88">
        <f t="shared" si="67"/>
        <v>0</v>
      </c>
      <c r="AR109" s="178"/>
      <c r="AS109" s="289">
        <f t="shared" si="68"/>
        <v>50418229.493512265</v>
      </c>
      <c r="AT109" s="309">
        <f t="shared" si="38"/>
        <v>352927606.45458585</v>
      </c>
    </row>
    <row r="110" spans="1:46" x14ac:dyDescent="0.3">
      <c r="A110" s="172" t="s">
        <v>355</v>
      </c>
      <c r="B110" s="87">
        <f>data!U102</f>
        <v>34571.907199999994</v>
      </c>
      <c r="C110" s="269">
        <f t="shared" si="39"/>
        <v>1.0125633285845101</v>
      </c>
      <c r="D110" s="88">
        <f t="shared" si="65"/>
        <v>1</v>
      </c>
      <c r="E110" s="178">
        <f>LDR!E110</f>
        <v>662151</v>
      </c>
      <c r="F110" s="87">
        <f t="shared" si="40"/>
        <v>662151</v>
      </c>
      <c r="G110" s="87">
        <f>UP!S110</f>
        <v>15001.000676763977</v>
      </c>
      <c r="H110" s="259">
        <f t="shared" si="41"/>
        <v>7.1503034884045356E-4</v>
      </c>
      <c r="I110" s="88">
        <f>data!BK102</f>
        <v>281.89999999999998</v>
      </c>
      <c r="J110" s="88">
        <f>data!BQ102</f>
        <v>394249</v>
      </c>
      <c r="K110" s="178">
        <f t="shared" si="42"/>
        <v>20011.072340828498</v>
      </c>
      <c r="L110" s="259">
        <f>data!CC102/100</f>
        <v>0.54066666666666663</v>
      </c>
      <c r="M110" s="88">
        <f>data!BW102</f>
        <v>35765</v>
      </c>
      <c r="N110" s="88">
        <f t="shared" si="43"/>
        <v>19336.943333333333</v>
      </c>
      <c r="O110" s="178">
        <f t="shared" si="44"/>
        <v>0</v>
      </c>
      <c r="P110" s="259">
        <f>data!CO102/100</f>
        <v>8.1333333333333341E-2</v>
      </c>
      <c r="Q110" s="88">
        <f>data!CI102</f>
        <v>49301.666666666664</v>
      </c>
      <c r="R110" s="88">
        <f t="shared" si="45"/>
        <v>4009.8688888888892</v>
      </c>
      <c r="S110" s="178">
        <f t="shared" si="46"/>
        <v>0</v>
      </c>
      <c r="T110" s="87">
        <f t="shared" si="66"/>
        <v>36345950965.648804</v>
      </c>
      <c r="U110" s="87"/>
      <c r="V110" s="178">
        <f t="shared" si="47"/>
        <v>0</v>
      </c>
      <c r="W110" s="259">
        <f t="shared" si="48"/>
        <v>3.3099777289631671E-3</v>
      </c>
      <c r="X110" s="269">
        <f t="shared" si="49"/>
        <v>1.522466680287079E-2</v>
      </c>
      <c r="Y110" s="269">
        <f t="shared" si="50"/>
        <v>8.4182637549555361E-3</v>
      </c>
      <c r="Z110" s="269">
        <f t="shared" si="51"/>
        <v>0</v>
      </c>
      <c r="AA110" s="269">
        <f t="shared" si="52"/>
        <v>0</v>
      </c>
      <c r="AB110" s="269">
        <f t="shared" si="53"/>
        <v>4.0688119598933604E-3</v>
      </c>
      <c r="AC110" s="275">
        <f t="shared" si="54"/>
        <v>0</v>
      </c>
      <c r="AD110" s="259">
        <f t="shared" si="55"/>
        <v>6.6199554579263349E-4</v>
      </c>
      <c r="AE110" s="269">
        <f t="shared" si="56"/>
        <v>1.9030833503588488E-3</v>
      </c>
      <c r="AF110" s="269">
        <f t="shared" si="57"/>
        <v>1.6836527509911073E-3</v>
      </c>
      <c r="AG110" s="269">
        <f t="shared" si="58"/>
        <v>0</v>
      </c>
      <c r="AH110" s="269">
        <f t="shared" si="59"/>
        <v>0</v>
      </c>
      <c r="AI110" s="269">
        <f t="shared" si="60"/>
        <v>3.0516089699200201E-4</v>
      </c>
      <c r="AJ110" s="269">
        <f t="shared" si="61"/>
        <v>0</v>
      </c>
      <c r="AK110" s="275">
        <f t="shared" si="62"/>
        <v>4.5538925441345919E-3</v>
      </c>
      <c r="AL110" s="87">
        <f t="shared" si="63"/>
        <v>13847084.235404909</v>
      </c>
      <c r="AM110" s="290">
        <f>'CO2'!J110</f>
        <v>363975.70515374129</v>
      </c>
      <c r="AN110" s="290">
        <f>IMM!J110</f>
        <v>1172568.2222963565</v>
      </c>
      <c r="AO110" s="290">
        <f t="shared" si="64"/>
        <v>15383628.162855007</v>
      </c>
      <c r="AP110" s="87" t="s">
        <v>8</v>
      </c>
      <c r="AQ110" s="88">
        <f t="shared" si="67"/>
        <v>0</v>
      </c>
      <c r="AR110" s="178"/>
      <c r="AS110" s="289">
        <f t="shared" si="68"/>
        <v>15383628.162855007</v>
      </c>
      <c r="AT110" s="309">
        <f t="shared" si="38"/>
        <v>107685397.13998505</v>
      </c>
    </row>
    <row r="111" spans="1:46" x14ac:dyDescent="0.3">
      <c r="A111" s="172" t="s">
        <v>356</v>
      </c>
      <c r="B111" s="87">
        <f>data!U103</f>
        <v>30313.964799999998</v>
      </c>
      <c r="C111" s="269">
        <f t="shared" si="39"/>
        <v>0.88785408692991286</v>
      </c>
      <c r="D111" s="88">
        <f t="shared" si="65"/>
        <v>0</v>
      </c>
      <c r="E111" s="178">
        <f>LDR!E111</f>
        <v>319254.66666666669</v>
      </c>
      <c r="F111" s="87">
        <f t="shared" si="40"/>
        <v>0</v>
      </c>
      <c r="G111" s="87">
        <f>UP!S111</f>
        <v>0</v>
      </c>
      <c r="H111" s="259">
        <f t="shared" si="41"/>
        <v>7.2980547283998433E-4</v>
      </c>
      <c r="I111" s="88">
        <f>data!BK103</f>
        <v>138.79999999999998</v>
      </c>
      <c r="J111" s="88">
        <f>data!BQ103</f>
        <v>190187.66666666666</v>
      </c>
      <c r="K111" s="178">
        <f t="shared" si="42"/>
        <v>0</v>
      </c>
      <c r="L111" s="259">
        <f>data!CC103/100</f>
        <v>0.42100000000000004</v>
      </c>
      <c r="M111" s="88">
        <f>data!BW103</f>
        <v>17140.666666666668</v>
      </c>
      <c r="N111" s="88">
        <f t="shared" si="43"/>
        <v>7216.220666666668</v>
      </c>
      <c r="O111" s="178">
        <f t="shared" si="44"/>
        <v>0</v>
      </c>
      <c r="P111" s="259">
        <f>data!CO103/100</f>
        <v>0.13166666666666665</v>
      </c>
      <c r="Q111" s="88">
        <f>data!CI103</f>
        <v>21394.333333333332</v>
      </c>
      <c r="R111" s="88">
        <f t="shared" si="45"/>
        <v>2816.920555555555</v>
      </c>
      <c r="S111" s="178">
        <f t="shared" si="46"/>
        <v>0</v>
      </c>
      <c r="T111" s="87">
        <f t="shared" si="66"/>
        <v>0</v>
      </c>
      <c r="U111" s="87"/>
      <c r="V111" s="178">
        <f t="shared" si="47"/>
        <v>0</v>
      </c>
      <c r="W111" s="259">
        <f t="shared" si="48"/>
        <v>0</v>
      </c>
      <c r="X111" s="269">
        <f t="shared" si="49"/>
        <v>0</v>
      </c>
      <c r="Y111" s="269">
        <f t="shared" si="50"/>
        <v>0</v>
      </c>
      <c r="Z111" s="269">
        <f t="shared" si="51"/>
        <v>0</v>
      </c>
      <c r="AA111" s="269">
        <f t="shared" si="52"/>
        <v>0</v>
      </c>
      <c r="AB111" s="269">
        <f t="shared" si="53"/>
        <v>0</v>
      </c>
      <c r="AC111" s="275">
        <f t="shared" si="54"/>
        <v>0</v>
      </c>
      <c r="AD111" s="259">
        <f t="shared" si="55"/>
        <v>0</v>
      </c>
      <c r="AE111" s="269">
        <f t="shared" si="56"/>
        <v>0</v>
      </c>
      <c r="AF111" s="269">
        <f t="shared" si="57"/>
        <v>0</v>
      </c>
      <c r="AG111" s="269">
        <f t="shared" si="58"/>
        <v>0</v>
      </c>
      <c r="AH111" s="269">
        <f t="shared" si="59"/>
        <v>0</v>
      </c>
      <c r="AI111" s="269">
        <f t="shared" si="60"/>
        <v>0</v>
      </c>
      <c r="AJ111" s="269">
        <f t="shared" si="61"/>
        <v>0</v>
      </c>
      <c r="AK111" s="275">
        <f t="shared" si="62"/>
        <v>0</v>
      </c>
      <c r="AL111" s="87">
        <f t="shared" si="63"/>
        <v>0</v>
      </c>
      <c r="AM111" s="290">
        <f>'CO2'!J111</f>
        <v>0</v>
      </c>
      <c r="AN111" s="290">
        <f>IMM!J111</f>
        <v>0</v>
      </c>
      <c r="AO111" s="290">
        <f t="shared" si="64"/>
        <v>0</v>
      </c>
      <c r="AP111" s="87" t="s">
        <v>8</v>
      </c>
      <c r="AQ111" s="88">
        <f t="shared" si="67"/>
        <v>0</v>
      </c>
      <c r="AR111" s="178"/>
      <c r="AS111" s="289">
        <f t="shared" si="68"/>
        <v>0</v>
      </c>
      <c r="AT111" s="309">
        <f t="shared" si="38"/>
        <v>0</v>
      </c>
    </row>
    <row r="112" spans="1:46" x14ac:dyDescent="0.3">
      <c r="A112" s="172" t="s">
        <v>357</v>
      </c>
      <c r="B112" s="87">
        <f>data!U104</f>
        <v>32010.061599999997</v>
      </c>
      <c r="C112" s="269">
        <f t="shared" si="39"/>
        <v>0.93753041550138183</v>
      </c>
      <c r="D112" s="88">
        <f t="shared" si="65"/>
        <v>0</v>
      </c>
      <c r="E112" s="178">
        <f>LDR!E112</f>
        <v>1330249</v>
      </c>
      <c r="F112" s="87">
        <f t="shared" si="40"/>
        <v>0</v>
      </c>
      <c r="G112" s="87">
        <f>UP!S112</f>
        <v>0</v>
      </c>
      <c r="H112" s="259">
        <f t="shared" si="41"/>
        <v>7.2293570888959651E-4</v>
      </c>
      <c r="I112" s="88">
        <f>data!BK104</f>
        <v>573.5333333333333</v>
      </c>
      <c r="J112" s="88">
        <f>data!BQ104</f>
        <v>793339.33333333337</v>
      </c>
      <c r="K112" s="178">
        <f t="shared" si="42"/>
        <v>0</v>
      </c>
      <c r="L112" s="259">
        <f>data!CC104/100</f>
        <v>0.48733333333333329</v>
      </c>
      <c r="M112" s="88">
        <f>data!BW104</f>
        <v>73643.666666666672</v>
      </c>
      <c r="N112" s="88">
        <f t="shared" si="43"/>
        <v>35889.013555555553</v>
      </c>
      <c r="O112" s="178">
        <f t="shared" si="44"/>
        <v>0</v>
      </c>
      <c r="P112" s="259">
        <f>data!CO104/100</f>
        <v>0.13233333333333333</v>
      </c>
      <c r="Q112" s="88">
        <f>data!CI104</f>
        <v>89825.666666666672</v>
      </c>
      <c r="R112" s="88">
        <f t="shared" si="45"/>
        <v>11886.92988888889</v>
      </c>
      <c r="S112" s="178">
        <f t="shared" si="46"/>
        <v>0</v>
      </c>
      <c r="T112" s="87">
        <f t="shared" si="66"/>
        <v>0</v>
      </c>
      <c r="U112" s="87">
        <v>137716</v>
      </c>
      <c r="V112" s="178">
        <f t="shared" si="47"/>
        <v>0</v>
      </c>
      <c r="W112" s="259">
        <f t="shared" si="48"/>
        <v>0</v>
      </c>
      <c r="X112" s="269">
        <f t="shared" si="49"/>
        <v>0</v>
      </c>
      <c r="Y112" s="269">
        <f t="shared" si="50"/>
        <v>0</v>
      </c>
      <c r="Z112" s="269">
        <f t="shared" si="51"/>
        <v>0</v>
      </c>
      <c r="AA112" s="269">
        <f t="shared" si="52"/>
        <v>0</v>
      </c>
      <c r="AB112" s="269">
        <f t="shared" si="53"/>
        <v>0</v>
      </c>
      <c r="AC112" s="275">
        <f t="shared" si="54"/>
        <v>0</v>
      </c>
      <c r="AD112" s="259">
        <f t="shared" si="55"/>
        <v>0</v>
      </c>
      <c r="AE112" s="269">
        <f t="shared" si="56"/>
        <v>0</v>
      </c>
      <c r="AF112" s="269">
        <f t="shared" si="57"/>
        <v>0</v>
      </c>
      <c r="AG112" s="269">
        <f t="shared" si="58"/>
        <v>0</v>
      </c>
      <c r="AH112" s="269">
        <f t="shared" si="59"/>
        <v>0</v>
      </c>
      <c r="AI112" s="269">
        <f t="shared" si="60"/>
        <v>0</v>
      </c>
      <c r="AJ112" s="269">
        <f t="shared" si="61"/>
        <v>0</v>
      </c>
      <c r="AK112" s="275">
        <f t="shared" si="62"/>
        <v>0</v>
      </c>
      <c r="AL112" s="87">
        <f t="shared" si="63"/>
        <v>0</v>
      </c>
      <c r="AM112" s="290">
        <f>'CO2'!J112</f>
        <v>0</v>
      </c>
      <c r="AN112" s="290">
        <f>IMM!J112</f>
        <v>0</v>
      </c>
      <c r="AO112" s="290">
        <f t="shared" si="64"/>
        <v>0</v>
      </c>
      <c r="AP112" s="87" t="s">
        <v>8</v>
      </c>
      <c r="AQ112" s="88">
        <f t="shared" si="67"/>
        <v>0</v>
      </c>
      <c r="AR112" s="178"/>
      <c r="AS112" s="289">
        <f t="shared" si="68"/>
        <v>0</v>
      </c>
      <c r="AT112" s="309">
        <f t="shared" si="38"/>
        <v>0</v>
      </c>
    </row>
    <row r="113" spans="1:46" x14ac:dyDescent="0.3">
      <c r="A113" s="172" t="s">
        <v>358</v>
      </c>
      <c r="B113" s="87">
        <f>data!U105</f>
        <v>39351.504800000002</v>
      </c>
      <c r="C113" s="269">
        <f t="shared" si="39"/>
        <v>1.1525511292908175</v>
      </c>
      <c r="D113" s="88">
        <f t="shared" si="65"/>
        <v>1</v>
      </c>
      <c r="E113" s="178">
        <f>LDR!E113</f>
        <v>6730074.333333333</v>
      </c>
      <c r="F113" s="87">
        <f t="shared" si="40"/>
        <v>6730074.333333333</v>
      </c>
      <c r="G113" s="87">
        <f>UP!S113</f>
        <v>229517.37093308594</v>
      </c>
      <c r="H113" s="259">
        <f t="shared" si="41"/>
        <v>7.3504709730847677E-4</v>
      </c>
      <c r="I113" s="88">
        <f>data!BK105</f>
        <v>3070.4666666666667</v>
      </c>
      <c r="J113" s="88">
        <f>data!BQ105</f>
        <v>4177238</v>
      </c>
      <c r="K113" s="178">
        <f t="shared" si="42"/>
        <v>128411.21001243095</v>
      </c>
      <c r="L113" s="259">
        <f>data!CC105/100</f>
        <v>0.53833333333333333</v>
      </c>
      <c r="M113" s="88">
        <f>data!BW105</f>
        <v>424729.66666666669</v>
      </c>
      <c r="N113" s="88">
        <f t="shared" si="43"/>
        <v>228646.13722222223</v>
      </c>
      <c r="O113" s="178">
        <f t="shared" si="44"/>
        <v>0</v>
      </c>
      <c r="P113" s="259">
        <f>data!CO105/100</f>
        <v>0.10333333333333333</v>
      </c>
      <c r="Q113" s="88">
        <f>data!CI105</f>
        <v>479981.66666666669</v>
      </c>
      <c r="R113" s="88">
        <f t="shared" si="45"/>
        <v>49598.105555555558</v>
      </c>
      <c r="S113" s="178">
        <f t="shared" si="46"/>
        <v>6336.4279959878386</v>
      </c>
      <c r="T113" s="87">
        <f t="shared" si="66"/>
        <v>337251637903.41913</v>
      </c>
      <c r="U113" s="87"/>
      <c r="V113" s="178">
        <f t="shared" si="47"/>
        <v>0</v>
      </c>
      <c r="W113" s="259">
        <f t="shared" si="48"/>
        <v>3.3642471517221849E-2</v>
      </c>
      <c r="X113" s="269">
        <f t="shared" si="49"/>
        <v>0.23293949338591274</v>
      </c>
      <c r="Y113" s="269">
        <f t="shared" si="50"/>
        <v>5.4020065320141433E-2</v>
      </c>
      <c r="Z113" s="269">
        <f t="shared" si="51"/>
        <v>0</v>
      </c>
      <c r="AA113" s="269">
        <f t="shared" si="52"/>
        <v>3.3463186364429347E-2</v>
      </c>
      <c r="AB113" s="269">
        <f t="shared" si="53"/>
        <v>3.7754232901815107E-2</v>
      </c>
      <c r="AC113" s="275">
        <f t="shared" si="54"/>
        <v>0</v>
      </c>
      <c r="AD113" s="259">
        <f t="shared" si="55"/>
        <v>6.7284943034443701E-3</v>
      </c>
      <c r="AE113" s="269">
        <f t="shared" si="56"/>
        <v>2.9117436673239093E-2</v>
      </c>
      <c r="AF113" s="269">
        <f t="shared" si="57"/>
        <v>1.0804013064028287E-2</v>
      </c>
      <c r="AG113" s="269">
        <f t="shared" si="58"/>
        <v>0</v>
      </c>
      <c r="AH113" s="269">
        <f t="shared" si="59"/>
        <v>5.0194779546644018E-3</v>
      </c>
      <c r="AI113" s="269">
        <f t="shared" si="60"/>
        <v>2.8315674676361331E-3</v>
      </c>
      <c r="AJ113" s="269">
        <f t="shared" si="61"/>
        <v>0</v>
      </c>
      <c r="AK113" s="275">
        <f t="shared" si="62"/>
        <v>5.4500989463012288E-2</v>
      </c>
      <c r="AL113" s="87">
        <f t="shared" si="63"/>
        <v>165721914.75604165</v>
      </c>
      <c r="AM113" s="290">
        <f>'CO2'!J113</f>
        <v>3699433.4392186902</v>
      </c>
      <c r="AN113" s="290">
        <f>IMM!J113</f>
        <v>11917933.065054653</v>
      </c>
      <c r="AO113" s="290">
        <f t="shared" si="64"/>
        <v>181339281.260315</v>
      </c>
      <c r="AP113" s="87" t="s">
        <v>8</v>
      </c>
      <c r="AQ113" s="88">
        <f t="shared" si="67"/>
        <v>0</v>
      </c>
      <c r="AR113" s="178"/>
      <c r="AS113" s="289">
        <f t="shared" si="68"/>
        <v>181339281.260315</v>
      </c>
      <c r="AT113" s="309">
        <f t="shared" si="38"/>
        <v>1269374968.8222051</v>
      </c>
    </row>
    <row r="114" spans="1:46" x14ac:dyDescent="0.3">
      <c r="A114" s="172" t="s">
        <v>359</v>
      </c>
      <c r="B114" s="87">
        <f>data!U106</f>
        <v>27575.237599999997</v>
      </c>
      <c r="C114" s="269">
        <f t="shared" si="39"/>
        <v>0.80764055651418454</v>
      </c>
      <c r="D114" s="88">
        <f t="shared" si="65"/>
        <v>0</v>
      </c>
      <c r="E114" s="178">
        <f>LDR!E114</f>
        <v>2386595</v>
      </c>
      <c r="F114" s="87">
        <f t="shared" si="40"/>
        <v>0</v>
      </c>
      <c r="G114" s="87">
        <f>UP!S114</f>
        <v>0</v>
      </c>
      <c r="H114" s="259">
        <f t="shared" si="41"/>
        <v>6.9233594353651463E-4</v>
      </c>
      <c r="I114" s="88">
        <f>data!BK106</f>
        <v>962.0333333333333</v>
      </c>
      <c r="J114" s="88">
        <f>data!BQ106</f>
        <v>1389547</v>
      </c>
      <c r="K114" s="178">
        <f t="shared" si="42"/>
        <v>0</v>
      </c>
      <c r="L114" s="259">
        <f>data!CC106/100</f>
        <v>0.44566666666666666</v>
      </c>
      <c r="M114" s="88">
        <f>data!BW106</f>
        <v>117107</v>
      </c>
      <c r="N114" s="88">
        <f t="shared" si="43"/>
        <v>52190.686333333331</v>
      </c>
      <c r="O114" s="178">
        <f t="shared" si="44"/>
        <v>0</v>
      </c>
      <c r="P114" s="259">
        <f>data!CO106/100</f>
        <v>0.12933333333333333</v>
      </c>
      <c r="Q114" s="88">
        <f>data!CI106</f>
        <v>145508</v>
      </c>
      <c r="R114" s="88">
        <f t="shared" si="45"/>
        <v>18819.034666666666</v>
      </c>
      <c r="S114" s="178">
        <f t="shared" si="46"/>
        <v>0</v>
      </c>
      <c r="T114" s="87">
        <f t="shared" si="66"/>
        <v>0</v>
      </c>
      <c r="U114" s="87">
        <v>91718.333333333328</v>
      </c>
      <c r="V114" s="178">
        <f t="shared" si="47"/>
        <v>0</v>
      </c>
      <c r="W114" s="259">
        <f t="shared" si="48"/>
        <v>0</v>
      </c>
      <c r="X114" s="269">
        <f t="shared" si="49"/>
        <v>0</v>
      </c>
      <c r="Y114" s="269">
        <f t="shared" si="50"/>
        <v>0</v>
      </c>
      <c r="Z114" s="269">
        <f t="shared" si="51"/>
        <v>0</v>
      </c>
      <c r="AA114" s="269">
        <f t="shared" si="52"/>
        <v>0</v>
      </c>
      <c r="AB114" s="269">
        <f t="shared" si="53"/>
        <v>0</v>
      </c>
      <c r="AC114" s="275">
        <f t="shared" si="54"/>
        <v>0</v>
      </c>
      <c r="AD114" s="259">
        <f t="shared" si="55"/>
        <v>0</v>
      </c>
      <c r="AE114" s="269">
        <f t="shared" si="56"/>
        <v>0</v>
      </c>
      <c r="AF114" s="269">
        <f t="shared" si="57"/>
        <v>0</v>
      </c>
      <c r="AG114" s="269">
        <f t="shared" si="58"/>
        <v>0</v>
      </c>
      <c r="AH114" s="269">
        <f t="shared" si="59"/>
        <v>0</v>
      </c>
      <c r="AI114" s="269">
        <f t="shared" si="60"/>
        <v>0</v>
      </c>
      <c r="AJ114" s="269">
        <f t="shared" si="61"/>
        <v>0</v>
      </c>
      <c r="AK114" s="275">
        <f t="shared" si="62"/>
        <v>0</v>
      </c>
      <c r="AL114" s="87">
        <f t="shared" si="63"/>
        <v>0</v>
      </c>
      <c r="AM114" s="290">
        <f>'CO2'!J114</f>
        <v>0</v>
      </c>
      <c r="AN114" s="290">
        <f>IMM!J114</f>
        <v>0</v>
      </c>
      <c r="AO114" s="290">
        <f t="shared" si="64"/>
        <v>0</v>
      </c>
      <c r="AP114" s="87" t="s">
        <v>8</v>
      </c>
      <c r="AQ114" s="88">
        <f t="shared" si="67"/>
        <v>0</v>
      </c>
      <c r="AR114" s="178"/>
      <c r="AS114" s="289">
        <f t="shared" si="68"/>
        <v>0</v>
      </c>
      <c r="AT114" s="309">
        <f t="shared" si="38"/>
        <v>0</v>
      </c>
    </row>
    <row r="115" spans="1:46" x14ac:dyDescent="0.3">
      <c r="A115" s="172" t="s">
        <v>360</v>
      </c>
      <c r="B115" s="87">
        <f>data!U107</f>
        <v>23141.107199999999</v>
      </c>
      <c r="C115" s="269">
        <f t="shared" si="39"/>
        <v>0.67777101211133006</v>
      </c>
      <c r="D115" s="88">
        <f t="shared" si="65"/>
        <v>0</v>
      </c>
      <c r="E115" s="178">
        <f>LDR!E115</f>
        <v>2052919.3333333333</v>
      </c>
      <c r="F115" s="87">
        <f t="shared" si="40"/>
        <v>0</v>
      </c>
      <c r="G115" s="87">
        <f>UP!S115</f>
        <v>0</v>
      </c>
      <c r="H115" s="259">
        <f t="shared" si="41"/>
        <v>6.5797918947062847E-4</v>
      </c>
      <c r="I115" s="88">
        <f>data!BK107</f>
        <v>823.5333333333333</v>
      </c>
      <c r="J115" s="88">
        <f>data!BQ107</f>
        <v>1251610</v>
      </c>
      <c r="K115" s="178">
        <f t="shared" si="42"/>
        <v>0</v>
      </c>
      <c r="L115" s="259">
        <f>data!CC107/100</f>
        <v>0.38166666666666665</v>
      </c>
      <c r="M115" s="88">
        <f>data!BW107</f>
        <v>119880.33333333333</v>
      </c>
      <c r="N115" s="88">
        <f t="shared" si="43"/>
        <v>45754.327222222222</v>
      </c>
      <c r="O115" s="178">
        <f t="shared" si="44"/>
        <v>0</v>
      </c>
      <c r="P115" s="259">
        <f>data!CO107/100</f>
        <v>0.16800000000000001</v>
      </c>
      <c r="Q115" s="88">
        <f>data!CI107</f>
        <v>150616.33333333334</v>
      </c>
      <c r="R115" s="88">
        <f t="shared" si="45"/>
        <v>25303.544000000002</v>
      </c>
      <c r="S115" s="178">
        <f t="shared" si="46"/>
        <v>0</v>
      </c>
      <c r="T115" s="87">
        <f t="shared" si="66"/>
        <v>0</v>
      </c>
      <c r="U115" s="87">
        <v>206419</v>
      </c>
      <c r="V115" s="178">
        <f t="shared" si="47"/>
        <v>0</v>
      </c>
      <c r="W115" s="259">
        <f t="shared" si="48"/>
        <v>0</v>
      </c>
      <c r="X115" s="269">
        <f t="shared" si="49"/>
        <v>0</v>
      </c>
      <c r="Y115" s="269">
        <f t="shared" si="50"/>
        <v>0</v>
      </c>
      <c r="Z115" s="269">
        <f t="shared" si="51"/>
        <v>0</v>
      </c>
      <c r="AA115" s="269">
        <f t="shared" si="52"/>
        <v>0</v>
      </c>
      <c r="AB115" s="269">
        <f t="shared" si="53"/>
        <v>0</v>
      </c>
      <c r="AC115" s="275">
        <f t="shared" si="54"/>
        <v>0</v>
      </c>
      <c r="AD115" s="259">
        <f t="shared" si="55"/>
        <v>0</v>
      </c>
      <c r="AE115" s="269">
        <f t="shared" si="56"/>
        <v>0</v>
      </c>
      <c r="AF115" s="269">
        <f t="shared" si="57"/>
        <v>0</v>
      </c>
      <c r="AG115" s="269">
        <f t="shared" si="58"/>
        <v>0</v>
      </c>
      <c r="AH115" s="269">
        <f t="shared" si="59"/>
        <v>0</v>
      </c>
      <c r="AI115" s="269">
        <f t="shared" si="60"/>
        <v>0</v>
      </c>
      <c r="AJ115" s="269">
        <f t="shared" si="61"/>
        <v>0</v>
      </c>
      <c r="AK115" s="275">
        <f t="shared" si="62"/>
        <v>0</v>
      </c>
      <c r="AL115" s="87">
        <f t="shared" si="63"/>
        <v>0</v>
      </c>
      <c r="AM115" s="290">
        <f>'CO2'!J115</f>
        <v>0</v>
      </c>
      <c r="AN115" s="290">
        <f>IMM!J115</f>
        <v>0</v>
      </c>
      <c r="AO115" s="290">
        <f t="shared" si="64"/>
        <v>0</v>
      </c>
      <c r="AP115" s="87" t="s">
        <v>7</v>
      </c>
      <c r="AQ115" s="88">
        <f t="shared" si="67"/>
        <v>0</v>
      </c>
      <c r="AR115" s="178"/>
      <c r="AS115" s="289">
        <f t="shared" si="68"/>
        <v>0</v>
      </c>
      <c r="AT115" s="309">
        <f t="shared" si="38"/>
        <v>0</v>
      </c>
    </row>
    <row r="116" spans="1:46" x14ac:dyDescent="0.3">
      <c r="A116" s="172" t="s">
        <v>361</v>
      </c>
      <c r="B116" s="87">
        <f>data!U108</f>
        <v>21578.929599999999</v>
      </c>
      <c r="C116" s="269">
        <f t="shared" si="39"/>
        <v>0.63201699161875624</v>
      </c>
      <c r="D116" s="88">
        <f t="shared" si="65"/>
        <v>0</v>
      </c>
      <c r="E116" s="178">
        <f>LDR!E116</f>
        <v>1061138</v>
      </c>
      <c r="F116" s="87">
        <f t="shared" si="40"/>
        <v>0</v>
      </c>
      <c r="G116" s="87">
        <f>UP!S116</f>
        <v>0</v>
      </c>
      <c r="H116" s="259">
        <f t="shared" si="41"/>
        <v>6.0431950037115518E-4</v>
      </c>
      <c r="I116" s="88">
        <f>data!BK108</f>
        <v>388.59999999999997</v>
      </c>
      <c r="J116" s="88">
        <f>data!BQ108</f>
        <v>643037.33333333337</v>
      </c>
      <c r="K116" s="178">
        <f t="shared" si="42"/>
        <v>0</v>
      </c>
      <c r="L116" s="259">
        <f>data!CC108/100</f>
        <v>0.35566666666666663</v>
      </c>
      <c r="M116" s="88">
        <f>data!BW108</f>
        <v>62029.333333333336</v>
      </c>
      <c r="N116" s="88">
        <f t="shared" si="43"/>
        <v>22061.766222222221</v>
      </c>
      <c r="O116" s="178">
        <f t="shared" si="44"/>
        <v>0</v>
      </c>
      <c r="P116" s="259">
        <f>data!CO108/100</f>
        <v>0.14433333333333334</v>
      </c>
      <c r="Q116" s="88">
        <f>data!CI108</f>
        <v>75868.333333333328</v>
      </c>
      <c r="R116" s="88">
        <f t="shared" si="45"/>
        <v>10950.329444444444</v>
      </c>
      <c r="S116" s="178">
        <f t="shared" si="46"/>
        <v>0</v>
      </c>
      <c r="T116" s="87">
        <f t="shared" si="66"/>
        <v>0</v>
      </c>
      <c r="U116" s="87"/>
      <c r="V116" s="178">
        <f t="shared" si="47"/>
        <v>0</v>
      </c>
      <c r="W116" s="259">
        <f t="shared" si="48"/>
        <v>0</v>
      </c>
      <c r="X116" s="269">
        <f t="shared" si="49"/>
        <v>0</v>
      </c>
      <c r="Y116" s="269">
        <f t="shared" si="50"/>
        <v>0</v>
      </c>
      <c r="Z116" s="269">
        <f t="shared" si="51"/>
        <v>0</v>
      </c>
      <c r="AA116" s="269">
        <f t="shared" si="52"/>
        <v>0</v>
      </c>
      <c r="AB116" s="269">
        <f t="shared" si="53"/>
        <v>0</v>
      </c>
      <c r="AC116" s="275">
        <f t="shared" si="54"/>
        <v>0</v>
      </c>
      <c r="AD116" s="259">
        <f t="shared" si="55"/>
        <v>0</v>
      </c>
      <c r="AE116" s="269">
        <f t="shared" si="56"/>
        <v>0</v>
      </c>
      <c r="AF116" s="269">
        <f t="shared" si="57"/>
        <v>0</v>
      </c>
      <c r="AG116" s="269">
        <f t="shared" si="58"/>
        <v>0</v>
      </c>
      <c r="AH116" s="269">
        <f t="shared" si="59"/>
        <v>0</v>
      </c>
      <c r="AI116" s="269">
        <f t="shared" si="60"/>
        <v>0</v>
      </c>
      <c r="AJ116" s="269">
        <f t="shared" si="61"/>
        <v>0</v>
      </c>
      <c r="AK116" s="275">
        <f t="shared" si="62"/>
        <v>0</v>
      </c>
      <c r="AL116" s="87">
        <f t="shared" si="63"/>
        <v>0</v>
      </c>
      <c r="AM116" s="290">
        <f>'CO2'!J116</f>
        <v>0</v>
      </c>
      <c r="AN116" s="290">
        <f>IMM!J116</f>
        <v>0</v>
      </c>
      <c r="AO116" s="290">
        <f t="shared" si="64"/>
        <v>0</v>
      </c>
      <c r="AP116" s="87" t="s">
        <v>6</v>
      </c>
      <c r="AQ116" s="88">
        <f t="shared" si="67"/>
        <v>0</v>
      </c>
      <c r="AR116" s="178"/>
      <c r="AS116" s="289">
        <f t="shared" si="68"/>
        <v>0</v>
      </c>
      <c r="AT116" s="309">
        <f t="shared" si="38"/>
        <v>0</v>
      </c>
    </row>
    <row r="117" spans="1:46" x14ac:dyDescent="0.3">
      <c r="A117" s="172" t="s">
        <v>362</v>
      </c>
      <c r="B117" s="87">
        <f>data!U109</f>
        <v>33357.943999999996</v>
      </c>
      <c r="C117" s="269">
        <f t="shared" si="39"/>
        <v>0.97700802608239368</v>
      </c>
      <c r="D117" s="88">
        <f t="shared" si="65"/>
        <v>0</v>
      </c>
      <c r="E117" s="178">
        <f>LDR!E117</f>
        <v>7744027.666666667</v>
      </c>
      <c r="F117" s="87">
        <f t="shared" si="40"/>
        <v>0</v>
      </c>
      <c r="G117" s="87">
        <f>UP!S117</f>
        <v>0</v>
      </c>
      <c r="H117" s="259">
        <f t="shared" si="41"/>
        <v>7.1960424807076878E-4</v>
      </c>
      <c r="I117" s="88">
        <f>data!BK109</f>
        <v>3392.0666666666671</v>
      </c>
      <c r="J117" s="88">
        <f>data!BQ109</f>
        <v>4713794.666666667</v>
      </c>
      <c r="K117" s="178">
        <f t="shared" si="42"/>
        <v>0</v>
      </c>
      <c r="L117" s="259">
        <f>data!CC109/100</f>
        <v>0.51933333333333342</v>
      </c>
      <c r="M117" s="88">
        <f>data!BW109</f>
        <v>469163</v>
      </c>
      <c r="N117" s="88">
        <f t="shared" si="43"/>
        <v>243651.98466666671</v>
      </c>
      <c r="O117" s="178">
        <f t="shared" si="44"/>
        <v>0</v>
      </c>
      <c r="P117" s="259">
        <f>data!CO109/100</f>
        <v>0.16599999999999998</v>
      </c>
      <c r="Q117" s="88">
        <f>data!CI109</f>
        <v>558756.66666666663</v>
      </c>
      <c r="R117" s="88">
        <f t="shared" si="45"/>
        <v>92753.606666666645</v>
      </c>
      <c r="S117" s="178">
        <f t="shared" si="46"/>
        <v>0</v>
      </c>
      <c r="T117" s="87">
        <f t="shared" si="66"/>
        <v>0</v>
      </c>
      <c r="U117" s="87"/>
      <c r="V117" s="178">
        <f t="shared" si="47"/>
        <v>0</v>
      </c>
      <c r="W117" s="259">
        <f t="shared" si="48"/>
        <v>0</v>
      </c>
      <c r="X117" s="269">
        <f t="shared" si="49"/>
        <v>0</v>
      </c>
      <c r="Y117" s="269">
        <f t="shared" si="50"/>
        <v>0</v>
      </c>
      <c r="Z117" s="269">
        <f t="shared" si="51"/>
        <v>0</v>
      </c>
      <c r="AA117" s="269">
        <f t="shared" si="52"/>
        <v>0</v>
      </c>
      <c r="AB117" s="269">
        <f t="shared" si="53"/>
        <v>0</v>
      </c>
      <c r="AC117" s="275">
        <f t="shared" si="54"/>
        <v>0</v>
      </c>
      <c r="AD117" s="259">
        <f t="shared" si="55"/>
        <v>0</v>
      </c>
      <c r="AE117" s="269">
        <f t="shared" si="56"/>
        <v>0</v>
      </c>
      <c r="AF117" s="269">
        <f t="shared" si="57"/>
        <v>0</v>
      </c>
      <c r="AG117" s="269">
        <f t="shared" si="58"/>
        <v>0</v>
      </c>
      <c r="AH117" s="269">
        <f t="shared" si="59"/>
        <v>0</v>
      </c>
      <c r="AI117" s="269">
        <f t="shared" si="60"/>
        <v>0</v>
      </c>
      <c r="AJ117" s="269">
        <f t="shared" si="61"/>
        <v>0</v>
      </c>
      <c r="AK117" s="275">
        <f t="shared" si="62"/>
        <v>0</v>
      </c>
      <c r="AL117" s="87">
        <f t="shared" si="63"/>
        <v>0</v>
      </c>
      <c r="AM117" s="290">
        <f>'CO2'!J117</f>
        <v>0</v>
      </c>
      <c r="AN117" s="290">
        <f>IMM!J117</f>
        <v>0</v>
      </c>
      <c r="AO117" s="290">
        <f t="shared" si="64"/>
        <v>0</v>
      </c>
      <c r="AP117" s="87" t="s">
        <v>8</v>
      </c>
      <c r="AQ117" s="88">
        <f t="shared" si="67"/>
        <v>0</v>
      </c>
      <c r="AR117" s="178"/>
      <c r="AS117" s="289">
        <f t="shared" si="68"/>
        <v>0</v>
      </c>
      <c r="AT117" s="309">
        <f t="shared" si="38"/>
        <v>0</v>
      </c>
    </row>
    <row r="118" spans="1:46" x14ac:dyDescent="0.3">
      <c r="A118" s="172" t="s">
        <v>363</v>
      </c>
      <c r="B118" s="87">
        <f>data!U110</f>
        <v>25149.378399999998</v>
      </c>
      <c r="C118" s="269">
        <f t="shared" si="39"/>
        <v>0.73659049693779655</v>
      </c>
      <c r="D118" s="88">
        <f t="shared" si="65"/>
        <v>0</v>
      </c>
      <c r="E118" s="178">
        <f>LDR!E118</f>
        <v>5074173.333333333</v>
      </c>
      <c r="F118" s="87">
        <f t="shared" si="40"/>
        <v>0</v>
      </c>
      <c r="G118" s="87">
        <f>UP!S118</f>
        <v>0</v>
      </c>
      <c r="H118" s="259">
        <f t="shared" si="41"/>
        <v>6.6650057607947806E-4</v>
      </c>
      <c r="I118" s="88">
        <f>data!BK110</f>
        <v>2057.2666666666664</v>
      </c>
      <c r="J118" s="88">
        <f>data!BQ110</f>
        <v>3086669</v>
      </c>
      <c r="K118" s="178">
        <f t="shared" si="42"/>
        <v>0</v>
      </c>
      <c r="L118" s="259">
        <f>data!CC110/100</f>
        <v>0.43033333333333329</v>
      </c>
      <c r="M118" s="88">
        <f>data!BW110</f>
        <v>287500.33333333331</v>
      </c>
      <c r="N118" s="88">
        <f t="shared" si="43"/>
        <v>123720.97677777776</v>
      </c>
      <c r="O118" s="178">
        <f t="shared" si="44"/>
        <v>0</v>
      </c>
      <c r="P118" s="259">
        <f>data!CO110/100</f>
        <v>0.14899999999999999</v>
      </c>
      <c r="Q118" s="88">
        <f>data!CI110</f>
        <v>356786.33333333331</v>
      </c>
      <c r="R118" s="88">
        <f t="shared" si="45"/>
        <v>53161.16366666666</v>
      </c>
      <c r="S118" s="178">
        <f t="shared" si="46"/>
        <v>0</v>
      </c>
      <c r="T118" s="87">
        <f t="shared" si="66"/>
        <v>0</v>
      </c>
      <c r="U118" s="87"/>
      <c r="V118" s="178">
        <f t="shared" si="47"/>
        <v>0</v>
      </c>
      <c r="W118" s="259">
        <f t="shared" si="48"/>
        <v>0</v>
      </c>
      <c r="X118" s="269">
        <f t="shared" si="49"/>
        <v>0</v>
      </c>
      <c r="Y118" s="269">
        <f t="shared" si="50"/>
        <v>0</v>
      </c>
      <c r="Z118" s="269">
        <f t="shared" si="51"/>
        <v>0</v>
      </c>
      <c r="AA118" s="269">
        <f t="shared" si="52"/>
        <v>0</v>
      </c>
      <c r="AB118" s="269">
        <f t="shared" si="53"/>
        <v>0</v>
      </c>
      <c r="AC118" s="275">
        <f t="shared" si="54"/>
        <v>0</v>
      </c>
      <c r="AD118" s="259">
        <f t="shared" si="55"/>
        <v>0</v>
      </c>
      <c r="AE118" s="269">
        <f t="shared" si="56"/>
        <v>0</v>
      </c>
      <c r="AF118" s="269">
        <f t="shared" si="57"/>
        <v>0</v>
      </c>
      <c r="AG118" s="269">
        <f t="shared" si="58"/>
        <v>0</v>
      </c>
      <c r="AH118" s="269">
        <f t="shared" si="59"/>
        <v>0</v>
      </c>
      <c r="AI118" s="269">
        <f t="shared" si="60"/>
        <v>0</v>
      </c>
      <c r="AJ118" s="269">
        <f t="shared" si="61"/>
        <v>0</v>
      </c>
      <c r="AK118" s="275">
        <f t="shared" si="62"/>
        <v>0</v>
      </c>
      <c r="AL118" s="87">
        <f t="shared" si="63"/>
        <v>0</v>
      </c>
      <c r="AM118" s="290">
        <f>'CO2'!J118</f>
        <v>0</v>
      </c>
      <c r="AN118" s="290">
        <f>IMM!J118</f>
        <v>0</v>
      </c>
      <c r="AO118" s="290">
        <f t="shared" si="64"/>
        <v>0</v>
      </c>
      <c r="AP118" s="87" t="s">
        <v>8</v>
      </c>
      <c r="AQ118" s="88">
        <f t="shared" si="67"/>
        <v>0</v>
      </c>
      <c r="AR118" s="178"/>
      <c r="AS118" s="289">
        <f t="shared" si="68"/>
        <v>0</v>
      </c>
      <c r="AT118" s="309">
        <f t="shared" si="38"/>
        <v>0</v>
      </c>
    </row>
    <row r="119" spans="1:46" x14ac:dyDescent="0.3">
      <c r="A119" s="172" t="s">
        <v>364</v>
      </c>
      <c r="B119" s="87">
        <f>data!U111</f>
        <v>28591.076000000001</v>
      </c>
      <c r="C119" s="269">
        <f t="shared" si="39"/>
        <v>0.8373930577475549</v>
      </c>
      <c r="D119" s="88">
        <f t="shared" si="65"/>
        <v>0</v>
      </c>
      <c r="E119" s="178">
        <f>LDR!E119</f>
        <v>1182424.6666666667</v>
      </c>
      <c r="F119" s="87">
        <f t="shared" si="40"/>
        <v>0</v>
      </c>
      <c r="G119" s="87">
        <f>UP!S119</f>
        <v>0</v>
      </c>
      <c r="H119" s="259">
        <f t="shared" si="41"/>
        <v>7.0300772475757412E-4</v>
      </c>
      <c r="I119" s="88">
        <f>data!BK111</f>
        <v>534.66666666666663</v>
      </c>
      <c r="J119" s="88">
        <f>data!BQ111</f>
        <v>760541.66666666663</v>
      </c>
      <c r="K119" s="178">
        <f t="shared" si="42"/>
        <v>0</v>
      </c>
      <c r="L119" s="259">
        <f>data!CC111/100</f>
        <v>0.40500000000000003</v>
      </c>
      <c r="M119" s="88">
        <f>data!BW111</f>
        <v>83780.666666666672</v>
      </c>
      <c r="N119" s="88">
        <f t="shared" si="43"/>
        <v>33931.170000000006</v>
      </c>
      <c r="O119" s="178">
        <f t="shared" si="44"/>
        <v>0</v>
      </c>
      <c r="P119" s="259">
        <f>data!CO111/100</f>
        <v>0.18</v>
      </c>
      <c r="Q119" s="88">
        <f>data!CI111</f>
        <v>85605.666666666672</v>
      </c>
      <c r="R119" s="88">
        <f t="shared" si="45"/>
        <v>15409.02</v>
      </c>
      <c r="S119" s="178">
        <f t="shared" si="46"/>
        <v>0</v>
      </c>
      <c r="T119" s="87">
        <f t="shared" si="66"/>
        <v>0</v>
      </c>
      <c r="U119" s="87"/>
      <c r="V119" s="178">
        <f t="shared" si="47"/>
        <v>0</v>
      </c>
      <c r="W119" s="259">
        <f t="shared" si="48"/>
        <v>0</v>
      </c>
      <c r="X119" s="269">
        <f t="shared" si="49"/>
        <v>0</v>
      </c>
      <c r="Y119" s="269">
        <f t="shared" si="50"/>
        <v>0</v>
      </c>
      <c r="Z119" s="269">
        <f t="shared" si="51"/>
        <v>0</v>
      </c>
      <c r="AA119" s="269">
        <f t="shared" si="52"/>
        <v>0</v>
      </c>
      <c r="AB119" s="269">
        <f t="shared" si="53"/>
        <v>0</v>
      </c>
      <c r="AC119" s="275">
        <f t="shared" si="54"/>
        <v>0</v>
      </c>
      <c r="AD119" s="259">
        <f t="shared" si="55"/>
        <v>0</v>
      </c>
      <c r="AE119" s="269">
        <f t="shared" si="56"/>
        <v>0</v>
      </c>
      <c r="AF119" s="269">
        <f t="shared" si="57"/>
        <v>0</v>
      </c>
      <c r="AG119" s="269">
        <f t="shared" si="58"/>
        <v>0</v>
      </c>
      <c r="AH119" s="269">
        <f t="shared" si="59"/>
        <v>0</v>
      </c>
      <c r="AI119" s="269">
        <f t="shared" si="60"/>
        <v>0</v>
      </c>
      <c r="AJ119" s="269">
        <f t="shared" si="61"/>
        <v>0</v>
      </c>
      <c r="AK119" s="275">
        <f t="shared" si="62"/>
        <v>0</v>
      </c>
      <c r="AL119" s="87">
        <f t="shared" si="63"/>
        <v>0</v>
      </c>
      <c r="AM119" s="290">
        <f>'CO2'!J119</f>
        <v>0</v>
      </c>
      <c r="AN119" s="290">
        <f>IMM!J119</f>
        <v>0</v>
      </c>
      <c r="AO119" s="290">
        <f t="shared" si="64"/>
        <v>0</v>
      </c>
      <c r="AP119" s="87" t="s">
        <v>8</v>
      </c>
      <c r="AQ119" s="88">
        <f t="shared" si="67"/>
        <v>0</v>
      </c>
      <c r="AR119" s="178"/>
      <c r="AS119" s="289">
        <f t="shared" si="68"/>
        <v>0</v>
      </c>
      <c r="AT119" s="309">
        <f t="shared" si="38"/>
        <v>0</v>
      </c>
    </row>
    <row r="120" spans="1:46" x14ac:dyDescent="0.3">
      <c r="A120" s="172" t="s">
        <v>365</v>
      </c>
      <c r="B120" s="87">
        <f>data!U112</f>
        <v>21406.196</v>
      </c>
      <c r="C120" s="269">
        <f t="shared" si="39"/>
        <v>0.62695786346702997</v>
      </c>
      <c r="D120" s="88">
        <f t="shared" si="65"/>
        <v>0</v>
      </c>
      <c r="E120" s="178">
        <f>LDR!E120</f>
        <v>8485676</v>
      </c>
      <c r="F120" s="87">
        <f t="shared" si="40"/>
        <v>0</v>
      </c>
      <c r="G120" s="87">
        <f>UP!S120</f>
        <v>0</v>
      </c>
      <c r="H120" s="259">
        <f t="shared" si="41"/>
        <v>5.9058557785230217E-4</v>
      </c>
      <c r="I120" s="88">
        <f>data!BK112</f>
        <v>3091.4666666666667</v>
      </c>
      <c r="J120" s="88">
        <f>data!BQ112</f>
        <v>5234578.666666667</v>
      </c>
      <c r="K120" s="178">
        <f t="shared" si="42"/>
        <v>0</v>
      </c>
      <c r="L120" s="259">
        <f>data!CC112/100</f>
        <v>0.39666666666666667</v>
      </c>
      <c r="M120" s="88">
        <f>data!BW112</f>
        <v>515847.33333333331</v>
      </c>
      <c r="N120" s="88">
        <f t="shared" si="43"/>
        <v>204619.44222222222</v>
      </c>
      <c r="O120" s="178">
        <f t="shared" si="44"/>
        <v>0</v>
      </c>
      <c r="P120" s="259">
        <f>data!CO112/100</f>
        <v>0.18333333333333332</v>
      </c>
      <c r="Q120" s="88">
        <f>data!CI112</f>
        <v>631154</v>
      </c>
      <c r="R120" s="88">
        <f t="shared" si="45"/>
        <v>115711.56666666667</v>
      </c>
      <c r="S120" s="178">
        <f t="shared" si="46"/>
        <v>0</v>
      </c>
      <c r="T120" s="87">
        <f t="shared" si="66"/>
        <v>0</v>
      </c>
      <c r="U120" s="87"/>
      <c r="V120" s="178">
        <f t="shared" si="47"/>
        <v>0</v>
      </c>
      <c r="W120" s="259">
        <f t="shared" si="48"/>
        <v>0</v>
      </c>
      <c r="X120" s="269">
        <f t="shared" si="49"/>
        <v>0</v>
      </c>
      <c r="Y120" s="269">
        <f t="shared" si="50"/>
        <v>0</v>
      </c>
      <c r="Z120" s="269">
        <f t="shared" si="51"/>
        <v>0</v>
      </c>
      <c r="AA120" s="269">
        <f t="shared" si="52"/>
        <v>0</v>
      </c>
      <c r="AB120" s="269">
        <f t="shared" si="53"/>
        <v>0</v>
      </c>
      <c r="AC120" s="275">
        <f t="shared" si="54"/>
        <v>0</v>
      </c>
      <c r="AD120" s="259">
        <f t="shared" si="55"/>
        <v>0</v>
      </c>
      <c r="AE120" s="269">
        <f t="shared" si="56"/>
        <v>0</v>
      </c>
      <c r="AF120" s="269">
        <f t="shared" si="57"/>
        <v>0</v>
      </c>
      <c r="AG120" s="269">
        <f t="shared" si="58"/>
        <v>0</v>
      </c>
      <c r="AH120" s="269">
        <f t="shared" si="59"/>
        <v>0</v>
      </c>
      <c r="AI120" s="269">
        <f t="shared" si="60"/>
        <v>0</v>
      </c>
      <c r="AJ120" s="269">
        <f t="shared" si="61"/>
        <v>0</v>
      </c>
      <c r="AK120" s="275">
        <f t="shared" si="62"/>
        <v>0</v>
      </c>
      <c r="AL120" s="87">
        <f t="shared" si="63"/>
        <v>0</v>
      </c>
      <c r="AM120" s="290">
        <f>'CO2'!J120</f>
        <v>0</v>
      </c>
      <c r="AN120" s="290">
        <f>IMM!J120</f>
        <v>0</v>
      </c>
      <c r="AO120" s="290">
        <f t="shared" si="64"/>
        <v>0</v>
      </c>
      <c r="AP120" s="87" t="s">
        <v>7</v>
      </c>
      <c r="AQ120" s="88">
        <f t="shared" si="67"/>
        <v>0</v>
      </c>
      <c r="AR120" s="178"/>
      <c r="AS120" s="289">
        <f t="shared" si="68"/>
        <v>0</v>
      </c>
      <c r="AT120" s="309">
        <f t="shared" si="38"/>
        <v>0</v>
      </c>
    </row>
    <row r="121" spans="1:46" x14ac:dyDescent="0.3">
      <c r="A121" s="172" t="s">
        <v>366</v>
      </c>
      <c r="B121" s="87">
        <f>data!U113</f>
        <v>23868.108799999998</v>
      </c>
      <c r="C121" s="269">
        <f t="shared" si="39"/>
        <v>0.69906388310406098</v>
      </c>
      <c r="D121" s="88">
        <f t="shared" si="65"/>
        <v>0</v>
      </c>
      <c r="E121" s="178">
        <f>LDR!E121</f>
        <v>1519006</v>
      </c>
      <c r="F121" s="87">
        <f t="shared" si="40"/>
        <v>0</v>
      </c>
      <c r="G121" s="87">
        <f>UP!S121</f>
        <v>0</v>
      </c>
      <c r="H121" s="259">
        <f t="shared" si="41"/>
        <v>6.6035830486387112E-4</v>
      </c>
      <c r="I121" s="88">
        <f>data!BK113</f>
        <v>616.86666666666667</v>
      </c>
      <c r="J121" s="88">
        <f>data!BQ113</f>
        <v>934139.33333333337</v>
      </c>
      <c r="K121" s="178">
        <f t="shared" si="42"/>
        <v>0</v>
      </c>
      <c r="L121" s="259">
        <f>data!CC113/100</f>
        <v>0.38966666666666666</v>
      </c>
      <c r="M121" s="88">
        <f>data!BW113</f>
        <v>93693</v>
      </c>
      <c r="N121" s="88">
        <f t="shared" si="43"/>
        <v>36509.038999999997</v>
      </c>
      <c r="O121" s="178">
        <f t="shared" si="44"/>
        <v>0</v>
      </c>
      <c r="P121" s="259">
        <f>data!CO113/100</f>
        <v>0.17899999999999999</v>
      </c>
      <c r="Q121" s="88">
        <f>data!CI113</f>
        <v>120512.33333333333</v>
      </c>
      <c r="R121" s="88">
        <f t="shared" si="45"/>
        <v>21571.707666666665</v>
      </c>
      <c r="S121" s="178">
        <f t="shared" si="46"/>
        <v>0</v>
      </c>
      <c r="T121" s="87">
        <f t="shared" si="66"/>
        <v>0</v>
      </c>
      <c r="U121" s="87"/>
      <c r="V121" s="178">
        <f t="shared" si="47"/>
        <v>0</v>
      </c>
      <c r="W121" s="259">
        <f t="shared" si="48"/>
        <v>0</v>
      </c>
      <c r="X121" s="269">
        <f t="shared" si="49"/>
        <v>0</v>
      </c>
      <c r="Y121" s="269">
        <f t="shared" si="50"/>
        <v>0</v>
      </c>
      <c r="Z121" s="269">
        <f t="shared" si="51"/>
        <v>0</v>
      </c>
      <c r="AA121" s="269">
        <f t="shared" si="52"/>
        <v>0</v>
      </c>
      <c r="AB121" s="269">
        <f t="shared" si="53"/>
        <v>0</v>
      </c>
      <c r="AC121" s="275">
        <f t="shared" si="54"/>
        <v>0</v>
      </c>
      <c r="AD121" s="259">
        <f t="shared" si="55"/>
        <v>0</v>
      </c>
      <c r="AE121" s="269">
        <f t="shared" si="56"/>
        <v>0</v>
      </c>
      <c r="AF121" s="269">
        <f t="shared" si="57"/>
        <v>0</v>
      </c>
      <c r="AG121" s="269">
        <f t="shared" si="58"/>
        <v>0</v>
      </c>
      <c r="AH121" s="269">
        <f t="shared" si="59"/>
        <v>0</v>
      </c>
      <c r="AI121" s="269">
        <f t="shared" si="60"/>
        <v>0</v>
      </c>
      <c r="AJ121" s="269">
        <f t="shared" si="61"/>
        <v>0</v>
      </c>
      <c r="AK121" s="275">
        <f t="shared" si="62"/>
        <v>0</v>
      </c>
      <c r="AL121" s="87">
        <f t="shared" si="63"/>
        <v>0</v>
      </c>
      <c r="AM121" s="290">
        <f>'CO2'!J121</f>
        <v>0</v>
      </c>
      <c r="AN121" s="290">
        <f>IMM!J121</f>
        <v>0</v>
      </c>
      <c r="AO121" s="290">
        <f t="shared" si="64"/>
        <v>0</v>
      </c>
      <c r="AP121" s="87" t="s">
        <v>7</v>
      </c>
      <c r="AQ121" s="88">
        <f t="shared" si="67"/>
        <v>0</v>
      </c>
      <c r="AR121" s="178"/>
      <c r="AS121" s="289">
        <f t="shared" si="68"/>
        <v>0</v>
      </c>
      <c r="AT121" s="309">
        <f t="shared" si="38"/>
        <v>0</v>
      </c>
    </row>
    <row r="122" spans="1:46" x14ac:dyDescent="0.3">
      <c r="A122" s="172" t="s">
        <v>367</v>
      </c>
      <c r="B122" s="87">
        <f>data!U114</f>
        <v>23419.281599999998</v>
      </c>
      <c r="C122" s="269">
        <f t="shared" si="39"/>
        <v>0.68591835540834656</v>
      </c>
      <c r="D122" s="88">
        <f t="shared" si="65"/>
        <v>0</v>
      </c>
      <c r="E122" s="178">
        <f>LDR!E122</f>
        <v>83875.666666666672</v>
      </c>
      <c r="F122" s="87">
        <f t="shared" si="40"/>
        <v>0</v>
      </c>
      <c r="G122" s="87">
        <f>UP!S122</f>
        <v>0</v>
      </c>
      <c r="H122" s="259">
        <f t="shared" si="41"/>
        <v>5.0927633579882616E-4</v>
      </c>
      <c r="I122" s="88">
        <f>data!BK114</f>
        <v>26.233333333333334</v>
      </c>
      <c r="J122" s="88">
        <f>data!BQ114</f>
        <v>51511</v>
      </c>
      <c r="K122" s="178">
        <f t="shared" si="42"/>
        <v>0</v>
      </c>
      <c r="L122" s="259">
        <f>data!CC114/100</f>
        <v>0.33300000000000002</v>
      </c>
      <c r="M122" s="88">
        <f>data!BW114</f>
        <v>5621</v>
      </c>
      <c r="N122" s="88">
        <f t="shared" si="43"/>
        <v>1871.7930000000001</v>
      </c>
      <c r="O122" s="178">
        <f t="shared" si="44"/>
        <v>0</v>
      </c>
      <c r="P122" s="259">
        <f>data!CO114/100</f>
        <v>0.19866666666666666</v>
      </c>
      <c r="Q122" s="88">
        <f>data!CI114</f>
        <v>7726</v>
      </c>
      <c r="R122" s="88">
        <f t="shared" si="45"/>
        <v>1534.8986666666667</v>
      </c>
      <c r="S122" s="178">
        <f t="shared" si="46"/>
        <v>0</v>
      </c>
      <c r="T122" s="87">
        <f t="shared" si="66"/>
        <v>0</v>
      </c>
      <c r="U122" s="87"/>
      <c r="V122" s="178">
        <f t="shared" si="47"/>
        <v>0</v>
      </c>
      <c r="W122" s="259">
        <f t="shared" si="48"/>
        <v>0</v>
      </c>
      <c r="X122" s="269">
        <f t="shared" si="49"/>
        <v>0</v>
      </c>
      <c r="Y122" s="269">
        <f t="shared" si="50"/>
        <v>0</v>
      </c>
      <c r="Z122" s="269">
        <f t="shared" si="51"/>
        <v>0</v>
      </c>
      <c r="AA122" s="269">
        <f t="shared" si="52"/>
        <v>0</v>
      </c>
      <c r="AB122" s="269">
        <f t="shared" si="53"/>
        <v>0</v>
      </c>
      <c r="AC122" s="275">
        <f t="shared" si="54"/>
        <v>0</v>
      </c>
      <c r="AD122" s="259">
        <f t="shared" si="55"/>
        <v>0</v>
      </c>
      <c r="AE122" s="269">
        <f t="shared" si="56"/>
        <v>0</v>
      </c>
      <c r="AF122" s="269">
        <f t="shared" si="57"/>
        <v>0</v>
      </c>
      <c r="AG122" s="269">
        <f t="shared" si="58"/>
        <v>0</v>
      </c>
      <c r="AH122" s="269">
        <f t="shared" si="59"/>
        <v>0</v>
      </c>
      <c r="AI122" s="269">
        <f t="shared" si="60"/>
        <v>0</v>
      </c>
      <c r="AJ122" s="269">
        <f t="shared" si="61"/>
        <v>0</v>
      </c>
      <c r="AK122" s="275">
        <f t="shared" si="62"/>
        <v>0</v>
      </c>
      <c r="AL122" s="87">
        <f t="shared" si="63"/>
        <v>0</v>
      </c>
      <c r="AM122" s="290">
        <f>'CO2'!J122</f>
        <v>0</v>
      </c>
      <c r="AN122" s="290">
        <f>IMM!J122</f>
        <v>0</v>
      </c>
      <c r="AO122" s="290">
        <f t="shared" si="64"/>
        <v>0</v>
      </c>
      <c r="AP122" s="87" t="s">
        <v>8</v>
      </c>
      <c r="AQ122" s="88">
        <f t="shared" si="67"/>
        <v>0</v>
      </c>
      <c r="AR122" s="178"/>
      <c r="AS122" s="289">
        <f t="shared" si="68"/>
        <v>0</v>
      </c>
      <c r="AT122" s="309">
        <f t="shared" si="38"/>
        <v>0</v>
      </c>
    </row>
    <row r="123" spans="1:46" x14ac:dyDescent="0.3">
      <c r="A123" s="172" t="s">
        <v>368</v>
      </c>
      <c r="B123" s="87">
        <f>data!U115</f>
        <v>20992.742399999999</v>
      </c>
      <c r="C123" s="269">
        <f t="shared" si="39"/>
        <v>0.61484837957279903</v>
      </c>
      <c r="D123" s="88">
        <f t="shared" si="65"/>
        <v>0</v>
      </c>
      <c r="E123" s="178">
        <f>LDR!E123</f>
        <v>85980</v>
      </c>
      <c r="F123" s="87">
        <f t="shared" si="40"/>
        <v>0</v>
      </c>
      <c r="G123" s="87">
        <f>UP!S123</f>
        <v>0</v>
      </c>
      <c r="H123" s="259">
        <f t="shared" si="41"/>
        <v>5.518570994183827E-4</v>
      </c>
      <c r="I123" s="88">
        <f>data!BK115</f>
        <v>28.433333333333334</v>
      </c>
      <c r="J123" s="88">
        <f>data!BQ115</f>
        <v>51523</v>
      </c>
      <c r="K123" s="178">
        <f t="shared" si="42"/>
        <v>0</v>
      </c>
      <c r="L123" s="259">
        <f>data!CC115/100</f>
        <v>0.42266666666666663</v>
      </c>
      <c r="M123" s="88">
        <f>data!BW115</f>
        <v>5642.666666666667</v>
      </c>
      <c r="N123" s="88">
        <f t="shared" si="43"/>
        <v>2384.9671111111111</v>
      </c>
      <c r="O123" s="178">
        <f t="shared" si="44"/>
        <v>0</v>
      </c>
      <c r="P123" s="259">
        <f>data!CO115/100</f>
        <v>0.18899999999999997</v>
      </c>
      <c r="Q123" s="88">
        <f>data!CI115</f>
        <v>8517.6666666666661</v>
      </c>
      <c r="R123" s="88">
        <f t="shared" si="45"/>
        <v>1609.8389999999997</v>
      </c>
      <c r="S123" s="178">
        <f t="shared" si="46"/>
        <v>0</v>
      </c>
      <c r="T123" s="87">
        <f t="shared" si="66"/>
        <v>0</v>
      </c>
      <c r="U123" s="87"/>
      <c r="V123" s="178">
        <f t="shared" si="47"/>
        <v>0</v>
      </c>
      <c r="W123" s="259">
        <f t="shared" si="48"/>
        <v>0</v>
      </c>
      <c r="X123" s="269">
        <f t="shared" si="49"/>
        <v>0</v>
      </c>
      <c r="Y123" s="269">
        <f t="shared" si="50"/>
        <v>0</v>
      </c>
      <c r="Z123" s="269">
        <f t="shared" si="51"/>
        <v>0</v>
      </c>
      <c r="AA123" s="269">
        <f t="shared" si="52"/>
        <v>0</v>
      </c>
      <c r="AB123" s="269">
        <f t="shared" si="53"/>
        <v>0</v>
      </c>
      <c r="AC123" s="275">
        <f t="shared" si="54"/>
        <v>0</v>
      </c>
      <c r="AD123" s="259">
        <f t="shared" si="55"/>
        <v>0</v>
      </c>
      <c r="AE123" s="269">
        <f t="shared" si="56"/>
        <v>0</v>
      </c>
      <c r="AF123" s="269">
        <f t="shared" si="57"/>
        <v>0</v>
      </c>
      <c r="AG123" s="269">
        <f t="shared" si="58"/>
        <v>0</v>
      </c>
      <c r="AH123" s="269">
        <f t="shared" si="59"/>
        <v>0</v>
      </c>
      <c r="AI123" s="269">
        <f t="shared" si="60"/>
        <v>0</v>
      </c>
      <c r="AJ123" s="269">
        <f t="shared" si="61"/>
        <v>0</v>
      </c>
      <c r="AK123" s="275">
        <f t="shared" si="62"/>
        <v>0</v>
      </c>
      <c r="AL123" s="87">
        <f t="shared" si="63"/>
        <v>0</v>
      </c>
      <c r="AM123" s="290">
        <f>'CO2'!J123</f>
        <v>0</v>
      </c>
      <c r="AN123" s="290">
        <f>IMM!J123</f>
        <v>0</v>
      </c>
      <c r="AO123" s="290">
        <f t="shared" si="64"/>
        <v>0</v>
      </c>
      <c r="AP123" s="87" t="s">
        <v>7</v>
      </c>
      <c r="AQ123" s="88">
        <f t="shared" si="67"/>
        <v>0</v>
      </c>
      <c r="AR123" s="178"/>
      <c r="AS123" s="289">
        <f t="shared" si="68"/>
        <v>0</v>
      </c>
      <c r="AT123" s="309">
        <f t="shared" si="38"/>
        <v>0</v>
      </c>
    </row>
    <row r="124" spans="1:46" ht="17.25" thickBot="1" x14ac:dyDescent="0.35">
      <c r="A124" s="173" t="s">
        <v>369</v>
      </c>
      <c r="B124" s="193">
        <f>data!U116</f>
        <v>22091.663199999999</v>
      </c>
      <c r="C124" s="270">
        <f t="shared" si="39"/>
        <v>0.64703424935029141</v>
      </c>
      <c r="D124" s="186">
        <f t="shared" si="65"/>
        <v>0</v>
      </c>
      <c r="E124" s="188">
        <f>LDR!E124</f>
        <v>2180257.6666666665</v>
      </c>
      <c r="F124" s="193">
        <f t="shared" si="40"/>
        <v>0</v>
      </c>
      <c r="G124" s="193">
        <f>UP!S124</f>
        <v>0</v>
      </c>
      <c r="H124" s="260">
        <f t="shared" si="41"/>
        <v>5.9737223416095591E-4</v>
      </c>
      <c r="I124" s="186">
        <f>data!BK116</f>
        <v>853.4</v>
      </c>
      <c r="J124" s="186">
        <f>data!BQ116</f>
        <v>1428590</v>
      </c>
      <c r="K124" s="188">
        <f t="shared" si="42"/>
        <v>0</v>
      </c>
      <c r="L124" s="260">
        <f>data!CC116/100</f>
        <v>0.42199999999999993</v>
      </c>
      <c r="M124" s="186">
        <f>data!BW116</f>
        <v>142780.66666666666</v>
      </c>
      <c r="N124" s="186">
        <f t="shared" si="43"/>
        <v>60253.441333333321</v>
      </c>
      <c r="O124" s="188">
        <f t="shared" si="44"/>
        <v>0</v>
      </c>
      <c r="P124" s="260">
        <f>data!CO116/100</f>
        <v>0.14166666666666666</v>
      </c>
      <c r="Q124" s="186">
        <f>data!CI116</f>
        <v>163523.66666666666</v>
      </c>
      <c r="R124" s="186">
        <f t="shared" si="45"/>
        <v>23165.852777777774</v>
      </c>
      <c r="S124" s="188">
        <f t="shared" si="46"/>
        <v>0</v>
      </c>
      <c r="T124" s="193">
        <f t="shared" si="66"/>
        <v>0</v>
      </c>
      <c r="U124" s="193"/>
      <c r="V124" s="188">
        <f t="shared" si="47"/>
        <v>0</v>
      </c>
      <c r="W124" s="260">
        <f t="shared" si="48"/>
        <v>0</v>
      </c>
      <c r="X124" s="270">
        <f t="shared" si="49"/>
        <v>0</v>
      </c>
      <c r="Y124" s="270">
        <f t="shared" si="50"/>
        <v>0</v>
      </c>
      <c r="Z124" s="270">
        <f t="shared" si="51"/>
        <v>0</v>
      </c>
      <c r="AA124" s="270">
        <f t="shared" si="52"/>
        <v>0</v>
      </c>
      <c r="AB124" s="270">
        <f t="shared" si="53"/>
        <v>0</v>
      </c>
      <c r="AC124" s="276">
        <f t="shared" si="54"/>
        <v>0</v>
      </c>
      <c r="AD124" s="260">
        <f t="shared" si="55"/>
        <v>0</v>
      </c>
      <c r="AE124" s="270">
        <f t="shared" si="56"/>
        <v>0</v>
      </c>
      <c r="AF124" s="270">
        <f t="shared" si="57"/>
        <v>0</v>
      </c>
      <c r="AG124" s="270">
        <f t="shared" si="58"/>
        <v>0</v>
      </c>
      <c r="AH124" s="270">
        <f t="shared" si="59"/>
        <v>0</v>
      </c>
      <c r="AI124" s="270">
        <f t="shared" si="60"/>
        <v>0</v>
      </c>
      <c r="AJ124" s="270">
        <f t="shared" si="61"/>
        <v>0</v>
      </c>
      <c r="AK124" s="276">
        <f t="shared" si="62"/>
        <v>0</v>
      </c>
      <c r="AL124" s="193">
        <f t="shared" si="63"/>
        <v>0</v>
      </c>
      <c r="AM124" s="292">
        <f>'CO2'!J124</f>
        <v>0</v>
      </c>
      <c r="AN124" s="292">
        <f>IMM!J124</f>
        <v>0</v>
      </c>
      <c r="AO124" s="292">
        <f t="shared" si="64"/>
        <v>0</v>
      </c>
      <c r="AP124" s="193" t="s">
        <v>7</v>
      </c>
      <c r="AQ124" s="186">
        <f t="shared" si="67"/>
        <v>0</v>
      </c>
      <c r="AR124" s="188"/>
      <c r="AS124" s="291">
        <f t="shared" si="68"/>
        <v>0</v>
      </c>
      <c r="AT124" s="310">
        <f t="shared" si="38"/>
        <v>0</v>
      </c>
    </row>
    <row r="125" spans="1:46" x14ac:dyDescent="0.3">
      <c r="A125" s="171" t="s">
        <v>32</v>
      </c>
      <c r="B125" s="190">
        <f>data!U117</f>
        <v>35107.257600000004</v>
      </c>
      <c r="C125" s="268"/>
      <c r="D125" s="179">
        <f t="shared" si="65"/>
        <v>0</v>
      </c>
      <c r="E125" s="181">
        <f>LDR!E125</f>
        <v>67719757.333333328</v>
      </c>
      <c r="F125" s="190">
        <f t="shared" si="40"/>
        <v>0</v>
      </c>
      <c r="G125" s="190">
        <f>UP!S125</f>
        <v>0</v>
      </c>
      <c r="H125" s="258">
        <f t="shared" si="41"/>
        <v>7.1075758080251634E-4</v>
      </c>
      <c r="I125" s="179">
        <f>data!BK117</f>
        <v>26725.5</v>
      </c>
      <c r="J125" s="179">
        <f>data!BQ117</f>
        <v>37601428</v>
      </c>
      <c r="K125" s="181">
        <f t="shared" si="42"/>
        <v>0</v>
      </c>
      <c r="L125" s="258">
        <f>data!CC117/100</f>
        <v>0.49166666666666664</v>
      </c>
      <c r="M125" s="179">
        <f>data!BW117</f>
        <v>4099670.6666666665</v>
      </c>
      <c r="N125" s="179">
        <f t="shared" si="43"/>
        <v>2015671.4111111108</v>
      </c>
      <c r="O125" s="181">
        <f t="shared" si="44"/>
        <v>0</v>
      </c>
      <c r="P125" s="258">
        <f>data!CO117/100</f>
        <v>7.8E-2</v>
      </c>
      <c r="Q125" s="179">
        <f>data!CI117</f>
        <v>5514637.333333333</v>
      </c>
      <c r="R125" s="179">
        <f t="shared" si="45"/>
        <v>430141.712</v>
      </c>
      <c r="S125" s="181">
        <f t="shared" si="46"/>
        <v>0</v>
      </c>
      <c r="T125" s="190">
        <f t="shared" si="66"/>
        <v>0</v>
      </c>
      <c r="U125" s="190"/>
      <c r="V125" s="181">
        <f t="shared" si="47"/>
        <v>0</v>
      </c>
      <c r="W125" s="258">
        <f t="shared" si="48"/>
        <v>0</v>
      </c>
      <c r="X125" s="268">
        <f t="shared" si="49"/>
        <v>0</v>
      </c>
      <c r="Y125" s="268">
        <f t="shared" si="50"/>
        <v>0</v>
      </c>
      <c r="Z125" s="268">
        <f t="shared" si="51"/>
        <v>0</v>
      </c>
      <c r="AA125" s="268">
        <f t="shared" si="52"/>
        <v>0</v>
      </c>
      <c r="AB125" s="268">
        <f t="shared" si="53"/>
        <v>0</v>
      </c>
      <c r="AC125" s="274">
        <f t="shared" si="54"/>
        <v>0</v>
      </c>
      <c r="AD125" s="258">
        <f t="shared" si="55"/>
        <v>0</v>
      </c>
      <c r="AE125" s="268">
        <f t="shared" si="56"/>
        <v>0</v>
      </c>
      <c r="AF125" s="268">
        <f t="shared" si="57"/>
        <v>0</v>
      </c>
      <c r="AG125" s="268">
        <f t="shared" si="58"/>
        <v>0</v>
      </c>
      <c r="AH125" s="268">
        <f t="shared" si="59"/>
        <v>0</v>
      </c>
      <c r="AI125" s="268">
        <f t="shared" si="60"/>
        <v>0</v>
      </c>
      <c r="AJ125" s="268">
        <f t="shared" si="61"/>
        <v>0</v>
      </c>
      <c r="AK125" s="274">
        <f t="shared" si="62"/>
        <v>0</v>
      </c>
      <c r="AL125" s="190"/>
      <c r="AM125" s="288"/>
      <c r="AN125" s="288"/>
      <c r="AO125" s="288"/>
      <c r="AP125" s="190"/>
      <c r="AQ125" s="179"/>
      <c r="AR125" s="181"/>
      <c r="AS125" s="190">
        <f>SUM(AS126:AS152)</f>
        <v>436569017.85935318</v>
      </c>
      <c r="AT125" s="308">
        <f t="shared" si="38"/>
        <v>3055983125.0154724</v>
      </c>
    </row>
    <row r="126" spans="1:46" x14ac:dyDescent="0.3">
      <c r="A126" s="172" t="s">
        <v>370</v>
      </c>
      <c r="B126" s="87">
        <f>data!U118</f>
        <v>58092.767200000002</v>
      </c>
      <c r="C126" s="269">
        <f t="shared" si="39"/>
        <v>1.7014567747861209</v>
      </c>
      <c r="D126" s="88">
        <f t="shared" si="65"/>
        <v>1</v>
      </c>
      <c r="E126" s="178">
        <f>LDR!E126</f>
        <v>12314453</v>
      </c>
      <c r="F126" s="87">
        <f t="shared" si="40"/>
        <v>12314453</v>
      </c>
      <c r="G126" s="87">
        <f>UP!S126</f>
        <v>154425.79733516797</v>
      </c>
      <c r="H126" s="259">
        <f t="shared" si="41"/>
        <v>7.4670205295901144E-4</v>
      </c>
      <c r="I126" s="88">
        <f>data!BK118</f>
        <v>5435.7333333333327</v>
      </c>
      <c r="J126" s="88">
        <f>data!BQ118</f>
        <v>7279655</v>
      </c>
      <c r="K126" s="178">
        <f t="shared" si="42"/>
        <v>138937.61655182569</v>
      </c>
      <c r="L126" s="259">
        <f>data!CC118/100</f>
        <v>0.64066666666666661</v>
      </c>
      <c r="M126" s="88">
        <f>data!BW118</f>
        <v>898098.66666666663</v>
      </c>
      <c r="N126" s="88">
        <f t="shared" si="43"/>
        <v>575381.87911111105</v>
      </c>
      <c r="O126" s="178">
        <f t="shared" si="44"/>
        <v>0</v>
      </c>
      <c r="P126" s="259">
        <f>data!CO118/100</f>
        <v>6.0666666666666674E-2</v>
      </c>
      <c r="Q126" s="88">
        <f>data!CI118</f>
        <v>1108124.6666666667</v>
      </c>
      <c r="R126" s="88">
        <f t="shared" si="45"/>
        <v>67226.229777777786</v>
      </c>
      <c r="S126" s="178">
        <f t="shared" si="46"/>
        <v>0</v>
      </c>
      <c r="T126" s="87">
        <f t="shared" si="66"/>
        <v>386302774953.76636</v>
      </c>
      <c r="U126" s="87"/>
      <c r="V126" s="178">
        <f t="shared" si="47"/>
        <v>0</v>
      </c>
      <c r="W126" s="259">
        <f t="shared" si="48"/>
        <v>6.1557809584767913E-2</v>
      </c>
      <c r="X126" s="269">
        <f t="shared" si="49"/>
        <v>0.15672829838860861</v>
      </c>
      <c r="Y126" s="269">
        <f t="shared" si="50"/>
        <v>5.8448317096519993E-2</v>
      </c>
      <c r="Z126" s="269">
        <f t="shared" si="51"/>
        <v>0</v>
      </c>
      <c r="AA126" s="269">
        <f t="shared" si="52"/>
        <v>0</v>
      </c>
      <c r="AB126" s="269">
        <f t="shared" si="53"/>
        <v>4.3245349457423948E-2</v>
      </c>
      <c r="AC126" s="275">
        <f t="shared" si="54"/>
        <v>0</v>
      </c>
      <c r="AD126" s="259">
        <f t="shared" si="55"/>
        <v>1.2311561916953583E-2</v>
      </c>
      <c r="AE126" s="269">
        <f t="shared" si="56"/>
        <v>1.9591037298576076E-2</v>
      </c>
      <c r="AF126" s="269">
        <f t="shared" si="57"/>
        <v>1.1689663419303999E-2</v>
      </c>
      <c r="AG126" s="269">
        <f t="shared" si="58"/>
        <v>0</v>
      </c>
      <c r="AH126" s="269">
        <f t="shared" si="59"/>
        <v>0</v>
      </c>
      <c r="AI126" s="269">
        <f t="shared" si="60"/>
        <v>3.2434012093067962E-3</v>
      </c>
      <c r="AJ126" s="269">
        <f t="shared" si="61"/>
        <v>0</v>
      </c>
      <c r="AK126" s="275">
        <f t="shared" si="62"/>
        <v>4.6835663844140452E-2</v>
      </c>
      <c r="AL126" s="87">
        <f t="shared" si="63"/>
        <v>142413852.80516472</v>
      </c>
      <c r="AM126" s="290">
        <f>'CO2'!J126</f>
        <v>19409480.463737834</v>
      </c>
      <c r="AN126" s="290">
        <f>IMM!J126</f>
        <v>43942924.622631304</v>
      </c>
      <c r="AO126" s="290">
        <f t="shared" si="64"/>
        <v>205766257.89153388</v>
      </c>
      <c r="AP126" s="87" t="s">
        <v>8</v>
      </c>
      <c r="AQ126" s="88">
        <f t="shared" si="67"/>
        <v>0</v>
      </c>
      <c r="AR126" s="178"/>
      <c r="AS126" s="289">
        <f t="shared" si="68"/>
        <v>205766257.89153388</v>
      </c>
      <c r="AT126" s="309">
        <f t="shared" si="38"/>
        <v>1440363805.2407372</v>
      </c>
    </row>
    <row r="127" spans="1:46" x14ac:dyDescent="0.3">
      <c r="A127" s="172" t="s">
        <v>371</v>
      </c>
      <c r="B127" s="87">
        <f>data!U119</f>
        <v>28597.549599999998</v>
      </c>
      <c r="C127" s="269">
        <f t="shared" si="39"/>
        <v>0.83758266053475439</v>
      </c>
      <c r="D127" s="88">
        <f t="shared" si="65"/>
        <v>0</v>
      </c>
      <c r="E127" s="178">
        <f>LDR!E127</f>
        <v>2573694</v>
      </c>
      <c r="F127" s="87">
        <f t="shared" si="40"/>
        <v>0</v>
      </c>
      <c r="G127" s="87">
        <f>UP!S127</f>
        <v>0</v>
      </c>
      <c r="H127" s="259">
        <f t="shared" si="41"/>
        <v>7.2098233086237136E-4</v>
      </c>
      <c r="I127" s="88">
        <f>data!BK119</f>
        <v>992.9666666666667</v>
      </c>
      <c r="J127" s="88">
        <f>data!BQ119</f>
        <v>1377241.3333333333</v>
      </c>
      <c r="K127" s="178">
        <f t="shared" si="42"/>
        <v>0</v>
      </c>
      <c r="L127" s="259">
        <f>data!CC119/100</f>
        <v>0.38866666666666666</v>
      </c>
      <c r="M127" s="88">
        <f>data!BW119</f>
        <v>142146</v>
      </c>
      <c r="N127" s="88">
        <f t="shared" si="43"/>
        <v>55247.411999999997</v>
      </c>
      <c r="O127" s="178">
        <f t="shared" si="44"/>
        <v>0</v>
      </c>
      <c r="P127" s="259">
        <f>data!CO119/100</f>
        <v>8.4666666666666668E-2</v>
      </c>
      <c r="Q127" s="88">
        <f>data!CI119</f>
        <v>191326.66666666666</v>
      </c>
      <c r="R127" s="88">
        <f t="shared" si="45"/>
        <v>16198.991111111111</v>
      </c>
      <c r="S127" s="178">
        <f t="shared" si="46"/>
        <v>0</v>
      </c>
      <c r="T127" s="87">
        <f t="shared" si="66"/>
        <v>0</v>
      </c>
      <c r="U127" s="87"/>
      <c r="V127" s="178">
        <f t="shared" si="47"/>
        <v>0</v>
      </c>
      <c r="W127" s="259">
        <f t="shared" si="48"/>
        <v>0</v>
      </c>
      <c r="X127" s="269">
        <f t="shared" si="49"/>
        <v>0</v>
      </c>
      <c r="Y127" s="269">
        <f t="shared" si="50"/>
        <v>0</v>
      </c>
      <c r="Z127" s="269">
        <f t="shared" si="51"/>
        <v>0</v>
      </c>
      <c r="AA127" s="269">
        <f t="shared" si="52"/>
        <v>0</v>
      </c>
      <c r="AB127" s="269">
        <f t="shared" si="53"/>
        <v>0</v>
      </c>
      <c r="AC127" s="275">
        <f t="shared" si="54"/>
        <v>0</v>
      </c>
      <c r="AD127" s="259">
        <f t="shared" si="55"/>
        <v>0</v>
      </c>
      <c r="AE127" s="269">
        <f t="shared" si="56"/>
        <v>0</v>
      </c>
      <c r="AF127" s="269">
        <f t="shared" si="57"/>
        <v>0</v>
      </c>
      <c r="AG127" s="269">
        <f t="shared" si="58"/>
        <v>0</v>
      </c>
      <c r="AH127" s="269">
        <f t="shared" si="59"/>
        <v>0</v>
      </c>
      <c r="AI127" s="269">
        <f t="shared" si="60"/>
        <v>0</v>
      </c>
      <c r="AJ127" s="269">
        <f t="shared" si="61"/>
        <v>0</v>
      </c>
      <c r="AK127" s="275">
        <f t="shared" si="62"/>
        <v>0</v>
      </c>
      <c r="AL127" s="87">
        <f t="shared" si="63"/>
        <v>0</v>
      </c>
      <c r="AM127" s="290">
        <f>'CO2'!J127</f>
        <v>0</v>
      </c>
      <c r="AN127" s="290">
        <f>IMM!J127</f>
        <v>0</v>
      </c>
      <c r="AO127" s="290">
        <f t="shared" si="64"/>
        <v>0</v>
      </c>
      <c r="AP127" s="87" t="s">
        <v>8</v>
      </c>
      <c r="AQ127" s="88">
        <f t="shared" si="67"/>
        <v>0</v>
      </c>
      <c r="AR127" s="178"/>
      <c r="AS127" s="289">
        <f t="shared" si="68"/>
        <v>0</v>
      </c>
      <c r="AT127" s="309">
        <f t="shared" si="38"/>
        <v>0</v>
      </c>
    </row>
    <row r="128" spans="1:46" x14ac:dyDescent="0.3">
      <c r="A128" s="172" t="s">
        <v>372</v>
      </c>
      <c r="B128" s="87">
        <f>data!U120</f>
        <v>29213.656799999997</v>
      </c>
      <c r="C128" s="269">
        <f t="shared" si="39"/>
        <v>0.85562758798373473</v>
      </c>
      <c r="D128" s="88">
        <f t="shared" si="65"/>
        <v>0</v>
      </c>
      <c r="E128" s="178">
        <f>LDR!E128</f>
        <v>1620468.6666666667</v>
      </c>
      <c r="F128" s="87">
        <f t="shared" si="40"/>
        <v>0</v>
      </c>
      <c r="G128" s="87">
        <f>UP!S128</f>
        <v>0</v>
      </c>
      <c r="H128" s="259">
        <f t="shared" si="41"/>
        <v>7.2043508841509692E-4</v>
      </c>
      <c r="I128" s="88">
        <f>data!BK120</f>
        <v>620.0333333333333</v>
      </c>
      <c r="J128" s="88">
        <f>data!BQ120</f>
        <v>860637.33333333337</v>
      </c>
      <c r="K128" s="178">
        <f t="shared" si="42"/>
        <v>0</v>
      </c>
      <c r="L128" s="259">
        <f>data!CC120/100</f>
        <v>0.45533333333333337</v>
      </c>
      <c r="M128" s="88">
        <f>data!BW120</f>
        <v>85488</v>
      </c>
      <c r="N128" s="88">
        <f t="shared" si="43"/>
        <v>38925.536</v>
      </c>
      <c r="O128" s="178">
        <f t="shared" si="44"/>
        <v>0</v>
      </c>
      <c r="P128" s="259">
        <f>data!CO120/100</f>
        <v>8.2666666666666652E-2</v>
      </c>
      <c r="Q128" s="88">
        <f>data!CI120</f>
        <v>119789.33333333333</v>
      </c>
      <c r="R128" s="88">
        <f t="shared" si="45"/>
        <v>9902.5848888888868</v>
      </c>
      <c r="S128" s="178">
        <f t="shared" si="46"/>
        <v>0</v>
      </c>
      <c r="T128" s="87">
        <f t="shared" si="66"/>
        <v>0</v>
      </c>
      <c r="U128" s="87"/>
      <c r="V128" s="178">
        <f t="shared" si="47"/>
        <v>0</v>
      </c>
      <c r="W128" s="259">
        <f t="shared" si="48"/>
        <v>0</v>
      </c>
      <c r="X128" s="269">
        <f t="shared" si="49"/>
        <v>0</v>
      </c>
      <c r="Y128" s="269">
        <f t="shared" si="50"/>
        <v>0</v>
      </c>
      <c r="Z128" s="269">
        <f t="shared" si="51"/>
        <v>0</v>
      </c>
      <c r="AA128" s="269">
        <f t="shared" si="52"/>
        <v>0</v>
      </c>
      <c r="AB128" s="269">
        <f t="shared" si="53"/>
        <v>0</v>
      </c>
      <c r="AC128" s="275">
        <f t="shared" si="54"/>
        <v>0</v>
      </c>
      <c r="AD128" s="259">
        <f t="shared" si="55"/>
        <v>0</v>
      </c>
      <c r="AE128" s="269">
        <f t="shared" si="56"/>
        <v>0</v>
      </c>
      <c r="AF128" s="269">
        <f t="shared" si="57"/>
        <v>0</v>
      </c>
      <c r="AG128" s="269">
        <f t="shared" si="58"/>
        <v>0</v>
      </c>
      <c r="AH128" s="269">
        <f t="shared" si="59"/>
        <v>0</v>
      </c>
      <c r="AI128" s="269">
        <f t="shared" si="60"/>
        <v>0</v>
      </c>
      <c r="AJ128" s="269">
        <f t="shared" si="61"/>
        <v>0</v>
      </c>
      <c r="AK128" s="275">
        <f t="shared" si="62"/>
        <v>0</v>
      </c>
      <c r="AL128" s="87">
        <f t="shared" si="63"/>
        <v>0</v>
      </c>
      <c r="AM128" s="290">
        <f>'CO2'!J128</f>
        <v>0</v>
      </c>
      <c r="AN128" s="290">
        <f>IMM!J128</f>
        <v>0</v>
      </c>
      <c r="AO128" s="290">
        <f t="shared" si="64"/>
        <v>0</v>
      </c>
      <c r="AP128" s="87" t="s">
        <v>7</v>
      </c>
      <c r="AQ128" s="88">
        <f t="shared" si="67"/>
        <v>0</v>
      </c>
      <c r="AR128" s="178"/>
      <c r="AS128" s="289">
        <f t="shared" si="68"/>
        <v>0</v>
      </c>
      <c r="AT128" s="309">
        <f t="shared" si="38"/>
        <v>0</v>
      </c>
    </row>
    <row r="129" spans="1:46" x14ac:dyDescent="0.3">
      <c r="A129" s="172" t="s">
        <v>373</v>
      </c>
      <c r="B129" s="87">
        <f>data!U121</f>
        <v>26409.0376</v>
      </c>
      <c r="C129" s="269">
        <f t="shared" si="39"/>
        <v>0.77348417205543951</v>
      </c>
      <c r="D129" s="88">
        <f t="shared" si="65"/>
        <v>0</v>
      </c>
      <c r="E129" s="178">
        <f>LDR!E129</f>
        <v>1179283</v>
      </c>
      <c r="F129" s="87">
        <f t="shared" si="40"/>
        <v>0</v>
      </c>
      <c r="G129" s="87">
        <f>UP!S129</f>
        <v>0</v>
      </c>
      <c r="H129" s="259">
        <f t="shared" si="41"/>
        <v>7.2567013362475621E-4</v>
      </c>
      <c r="I129" s="88">
        <f>data!BK121</f>
        <v>466.36666666666662</v>
      </c>
      <c r="J129" s="88">
        <f>data!BQ121</f>
        <v>642670.33333333337</v>
      </c>
      <c r="K129" s="178">
        <f t="shared" si="42"/>
        <v>0</v>
      </c>
      <c r="L129" s="259">
        <f>data!CC121/100</f>
        <v>0.43699999999999994</v>
      </c>
      <c r="M129" s="88">
        <f>data!BW121</f>
        <v>66645.666666666672</v>
      </c>
      <c r="N129" s="88">
        <f t="shared" si="43"/>
        <v>29124.156333333332</v>
      </c>
      <c r="O129" s="178">
        <f t="shared" si="44"/>
        <v>0</v>
      </c>
      <c r="P129" s="259">
        <f>data!CO121/100</f>
        <v>8.299999999999999E-2</v>
      </c>
      <c r="Q129" s="88">
        <f>data!CI121</f>
        <v>91945.666666666672</v>
      </c>
      <c r="R129" s="88">
        <f t="shared" si="45"/>
        <v>7631.4903333333332</v>
      </c>
      <c r="S129" s="178">
        <f t="shared" si="46"/>
        <v>0</v>
      </c>
      <c r="T129" s="87">
        <f t="shared" si="66"/>
        <v>0</v>
      </c>
      <c r="U129" s="87"/>
      <c r="V129" s="178">
        <f t="shared" si="47"/>
        <v>0</v>
      </c>
      <c r="W129" s="259">
        <f t="shared" si="48"/>
        <v>0</v>
      </c>
      <c r="X129" s="269">
        <f t="shared" si="49"/>
        <v>0</v>
      </c>
      <c r="Y129" s="269">
        <f t="shared" si="50"/>
        <v>0</v>
      </c>
      <c r="Z129" s="269">
        <f t="shared" si="51"/>
        <v>0</v>
      </c>
      <c r="AA129" s="269">
        <f t="shared" si="52"/>
        <v>0</v>
      </c>
      <c r="AB129" s="269">
        <f t="shared" si="53"/>
        <v>0</v>
      </c>
      <c r="AC129" s="275">
        <f t="shared" si="54"/>
        <v>0</v>
      </c>
      <c r="AD129" s="259">
        <f t="shared" si="55"/>
        <v>0</v>
      </c>
      <c r="AE129" s="269">
        <f t="shared" si="56"/>
        <v>0</v>
      </c>
      <c r="AF129" s="269">
        <f t="shared" si="57"/>
        <v>0</v>
      </c>
      <c r="AG129" s="269">
        <f t="shared" si="58"/>
        <v>0</v>
      </c>
      <c r="AH129" s="269">
        <f t="shared" si="59"/>
        <v>0</v>
      </c>
      <c r="AI129" s="269">
        <f t="shared" si="60"/>
        <v>0</v>
      </c>
      <c r="AJ129" s="269">
        <f t="shared" si="61"/>
        <v>0</v>
      </c>
      <c r="AK129" s="275">
        <f t="shared" si="62"/>
        <v>0</v>
      </c>
      <c r="AL129" s="87">
        <f t="shared" si="63"/>
        <v>0</v>
      </c>
      <c r="AM129" s="290">
        <f>'CO2'!J129</f>
        <v>0</v>
      </c>
      <c r="AN129" s="290">
        <f>IMM!J129</f>
        <v>0</v>
      </c>
      <c r="AO129" s="290">
        <f t="shared" si="64"/>
        <v>0</v>
      </c>
      <c r="AP129" s="87" t="s">
        <v>8</v>
      </c>
      <c r="AQ129" s="88">
        <f t="shared" si="67"/>
        <v>0</v>
      </c>
      <c r="AR129" s="178"/>
      <c r="AS129" s="289">
        <f t="shared" si="68"/>
        <v>0</v>
      </c>
      <c r="AT129" s="309">
        <f t="shared" si="38"/>
        <v>0</v>
      </c>
    </row>
    <row r="130" spans="1:46" x14ac:dyDescent="0.3">
      <c r="A130" s="172" t="s">
        <v>374</v>
      </c>
      <c r="B130" s="87">
        <f>data!U122</f>
        <v>27449.532800000001</v>
      </c>
      <c r="C130" s="269">
        <f t="shared" si="39"/>
        <v>0.80395883684593761</v>
      </c>
      <c r="D130" s="88">
        <f t="shared" si="65"/>
        <v>0</v>
      </c>
      <c r="E130" s="178">
        <f>LDR!E130</f>
        <v>1472436</v>
      </c>
      <c r="F130" s="87">
        <f t="shared" si="40"/>
        <v>0</v>
      </c>
      <c r="G130" s="87">
        <f>UP!S130</f>
        <v>0</v>
      </c>
      <c r="H130" s="259">
        <f t="shared" si="41"/>
        <v>7.0824656030068372E-4</v>
      </c>
      <c r="I130" s="88">
        <f>data!BK122</f>
        <v>555.13333333333333</v>
      </c>
      <c r="J130" s="88">
        <f>data!BQ122</f>
        <v>783813.66666666663</v>
      </c>
      <c r="K130" s="178">
        <f t="shared" si="42"/>
        <v>0</v>
      </c>
      <c r="L130" s="259">
        <f>data!CC122/100</f>
        <v>0.41266666666666668</v>
      </c>
      <c r="M130" s="88">
        <f>data!BW122</f>
        <v>78112.333333333328</v>
      </c>
      <c r="N130" s="88">
        <f t="shared" si="43"/>
        <v>32234.356222222221</v>
      </c>
      <c r="O130" s="178">
        <f t="shared" si="44"/>
        <v>0</v>
      </c>
      <c r="P130" s="259">
        <f>data!CO122/100</f>
        <v>6.8999999999999992E-2</v>
      </c>
      <c r="Q130" s="88">
        <f>data!CI122</f>
        <v>112382.66666666667</v>
      </c>
      <c r="R130" s="88">
        <f t="shared" si="45"/>
        <v>7754.4039999999995</v>
      </c>
      <c r="S130" s="178">
        <f t="shared" si="46"/>
        <v>0</v>
      </c>
      <c r="T130" s="87">
        <f t="shared" si="66"/>
        <v>0</v>
      </c>
      <c r="U130" s="87"/>
      <c r="V130" s="178">
        <f t="shared" si="47"/>
        <v>0</v>
      </c>
      <c r="W130" s="259">
        <f t="shared" si="48"/>
        <v>0</v>
      </c>
      <c r="X130" s="269">
        <f t="shared" si="49"/>
        <v>0</v>
      </c>
      <c r="Y130" s="269">
        <f t="shared" si="50"/>
        <v>0</v>
      </c>
      <c r="Z130" s="269">
        <f t="shared" si="51"/>
        <v>0</v>
      </c>
      <c r="AA130" s="269">
        <f t="shared" si="52"/>
        <v>0</v>
      </c>
      <c r="AB130" s="269">
        <f t="shared" si="53"/>
        <v>0</v>
      </c>
      <c r="AC130" s="275">
        <f t="shared" si="54"/>
        <v>0</v>
      </c>
      <c r="AD130" s="259">
        <f t="shared" si="55"/>
        <v>0</v>
      </c>
      <c r="AE130" s="269">
        <f t="shared" si="56"/>
        <v>0</v>
      </c>
      <c r="AF130" s="269">
        <f t="shared" si="57"/>
        <v>0</v>
      </c>
      <c r="AG130" s="269">
        <f t="shared" si="58"/>
        <v>0</v>
      </c>
      <c r="AH130" s="269">
        <f t="shared" si="59"/>
        <v>0</v>
      </c>
      <c r="AI130" s="269">
        <f t="shared" si="60"/>
        <v>0</v>
      </c>
      <c r="AJ130" s="269">
        <f t="shared" si="61"/>
        <v>0</v>
      </c>
      <c r="AK130" s="275">
        <f t="shared" si="62"/>
        <v>0</v>
      </c>
      <c r="AL130" s="87">
        <f t="shared" si="63"/>
        <v>0</v>
      </c>
      <c r="AM130" s="290">
        <f>'CO2'!J130</f>
        <v>0</v>
      </c>
      <c r="AN130" s="290">
        <f>IMM!J130</f>
        <v>0</v>
      </c>
      <c r="AO130" s="290">
        <f t="shared" si="64"/>
        <v>0</v>
      </c>
      <c r="AP130" s="87" t="s">
        <v>8</v>
      </c>
      <c r="AQ130" s="88">
        <f t="shared" si="67"/>
        <v>0</v>
      </c>
      <c r="AR130" s="178"/>
      <c r="AS130" s="289">
        <f t="shared" si="68"/>
        <v>0</v>
      </c>
      <c r="AT130" s="309">
        <f t="shared" si="38"/>
        <v>0</v>
      </c>
    </row>
    <row r="131" spans="1:46" x14ac:dyDescent="0.3">
      <c r="A131" s="172" t="s">
        <v>375</v>
      </c>
      <c r="B131" s="87">
        <f>data!U123</f>
        <v>29935.150399999999</v>
      </c>
      <c r="C131" s="269">
        <f t="shared" si="39"/>
        <v>0.87675913727727284</v>
      </c>
      <c r="D131" s="88">
        <f t="shared" si="65"/>
        <v>0</v>
      </c>
      <c r="E131" s="178">
        <f>LDR!E131</f>
        <v>1854594.6666666667</v>
      </c>
      <c r="F131" s="87">
        <f t="shared" si="40"/>
        <v>0</v>
      </c>
      <c r="G131" s="87">
        <f>UP!S131</f>
        <v>0</v>
      </c>
      <c r="H131" s="259">
        <f t="shared" si="41"/>
        <v>7.0685272285095076E-4</v>
      </c>
      <c r="I131" s="88">
        <f>data!BK123</f>
        <v>719.06666666666661</v>
      </c>
      <c r="J131" s="88">
        <f>data!BQ123</f>
        <v>1017279.3333333334</v>
      </c>
      <c r="K131" s="178">
        <f t="shared" si="42"/>
        <v>0</v>
      </c>
      <c r="L131" s="259">
        <f>data!CC123/100</f>
        <v>0.42266666666666663</v>
      </c>
      <c r="M131" s="88">
        <f>data!BW123</f>
        <v>110456</v>
      </c>
      <c r="N131" s="88">
        <f t="shared" si="43"/>
        <v>46686.069333333333</v>
      </c>
      <c r="O131" s="178">
        <f t="shared" si="44"/>
        <v>0</v>
      </c>
      <c r="P131" s="259">
        <f>data!CO123/100</f>
        <v>9.2999999999999985E-2</v>
      </c>
      <c r="Q131" s="88">
        <f>data!CI123</f>
        <v>151041</v>
      </c>
      <c r="R131" s="88">
        <f t="shared" si="45"/>
        <v>14046.812999999998</v>
      </c>
      <c r="S131" s="178">
        <f t="shared" si="46"/>
        <v>0</v>
      </c>
      <c r="T131" s="87">
        <f t="shared" si="66"/>
        <v>0</v>
      </c>
      <c r="U131" s="87"/>
      <c r="V131" s="178">
        <f t="shared" si="47"/>
        <v>0</v>
      </c>
      <c r="W131" s="259">
        <f t="shared" si="48"/>
        <v>0</v>
      </c>
      <c r="X131" s="269">
        <f t="shared" si="49"/>
        <v>0</v>
      </c>
      <c r="Y131" s="269">
        <f t="shared" si="50"/>
        <v>0</v>
      </c>
      <c r="Z131" s="269">
        <f t="shared" si="51"/>
        <v>0</v>
      </c>
      <c r="AA131" s="269">
        <f t="shared" si="52"/>
        <v>0</v>
      </c>
      <c r="AB131" s="269">
        <f t="shared" si="53"/>
        <v>0</v>
      </c>
      <c r="AC131" s="275">
        <f t="shared" si="54"/>
        <v>0</v>
      </c>
      <c r="AD131" s="259">
        <f t="shared" si="55"/>
        <v>0</v>
      </c>
      <c r="AE131" s="269">
        <f t="shared" si="56"/>
        <v>0</v>
      </c>
      <c r="AF131" s="269">
        <f t="shared" si="57"/>
        <v>0</v>
      </c>
      <c r="AG131" s="269">
        <f t="shared" si="58"/>
        <v>0</v>
      </c>
      <c r="AH131" s="269">
        <f t="shared" si="59"/>
        <v>0</v>
      </c>
      <c r="AI131" s="269">
        <f t="shared" si="60"/>
        <v>0</v>
      </c>
      <c r="AJ131" s="269">
        <f t="shared" si="61"/>
        <v>0</v>
      </c>
      <c r="AK131" s="275">
        <f t="shared" si="62"/>
        <v>0</v>
      </c>
      <c r="AL131" s="87">
        <f t="shared" si="63"/>
        <v>0</v>
      </c>
      <c r="AM131" s="290">
        <f>'CO2'!J131</f>
        <v>0</v>
      </c>
      <c r="AN131" s="290">
        <f>IMM!J131</f>
        <v>0</v>
      </c>
      <c r="AO131" s="290">
        <f t="shared" si="64"/>
        <v>0</v>
      </c>
      <c r="AP131" s="87" t="s">
        <v>7</v>
      </c>
      <c r="AQ131" s="88">
        <f t="shared" si="67"/>
        <v>0</v>
      </c>
      <c r="AR131" s="178"/>
      <c r="AS131" s="289">
        <f t="shared" si="68"/>
        <v>0</v>
      </c>
      <c r="AT131" s="309">
        <f t="shared" si="38"/>
        <v>0</v>
      </c>
    </row>
    <row r="132" spans="1:46" x14ac:dyDescent="0.3">
      <c r="A132" s="172" t="s">
        <v>376</v>
      </c>
      <c r="B132" s="87">
        <f>data!U124</f>
        <v>28766.189599999998</v>
      </c>
      <c r="C132" s="269">
        <f t="shared" si="39"/>
        <v>0.84252189280633971</v>
      </c>
      <c r="D132" s="88">
        <f t="shared" si="65"/>
        <v>0</v>
      </c>
      <c r="E132" s="178">
        <f>LDR!E132</f>
        <v>4071433</v>
      </c>
      <c r="F132" s="87">
        <f t="shared" si="40"/>
        <v>0</v>
      </c>
      <c r="G132" s="87">
        <f>UP!S132</f>
        <v>0</v>
      </c>
      <c r="H132" s="259">
        <f t="shared" si="41"/>
        <v>6.6843996814565409E-4</v>
      </c>
      <c r="I132" s="88">
        <f>data!BK124</f>
        <v>1520.1000000000001</v>
      </c>
      <c r="J132" s="88">
        <f>data!BQ124</f>
        <v>2274101</v>
      </c>
      <c r="K132" s="178">
        <f t="shared" si="42"/>
        <v>0</v>
      </c>
      <c r="L132" s="259">
        <f>data!CC124/100</f>
        <v>0.42133333333333334</v>
      </c>
      <c r="M132" s="88">
        <f>data!BW124</f>
        <v>253354.33333333334</v>
      </c>
      <c r="N132" s="88">
        <f t="shared" si="43"/>
        <v>106746.62577777778</v>
      </c>
      <c r="O132" s="178">
        <f t="shared" si="44"/>
        <v>0</v>
      </c>
      <c r="P132" s="259">
        <f>data!CO124/100</f>
        <v>0.11033333333333334</v>
      </c>
      <c r="Q132" s="88">
        <f>data!CI124</f>
        <v>367641.66666666669</v>
      </c>
      <c r="R132" s="88">
        <f t="shared" si="45"/>
        <v>40563.130555555559</v>
      </c>
      <c r="S132" s="178">
        <f t="shared" si="46"/>
        <v>0</v>
      </c>
      <c r="T132" s="87">
        <f t="shared" si="66"/>
        <v>0</v>
      </c>
      <c r="U132" s="87"/>
      <c r="V132" s="178">
        <f t="shared" si="47"/>
        <v>0</v>
      </c>
      <c r="W132" s="259">
        <f t="shared" si="48"/>
        <v>0</v>
      </c>
      <c r="X132" s="269">
        <f t="shared" si="49"/>
        <v>0</v>
      </c>
      <c r="Y132" s="269">
        <f t="shared" si="50"/>
        <v>0</v>
      </c>
      <c r="Z132" s="269">
        <f t="shared" si="51"/>
        <v>0</v>
      </c>
      <c r="AA132" s="269">
        <f t="shared" si="52"/>
        <v>0</v>
      </c>
      <c r="AB132" s="269">
        <f t="shared" si="53"/>
        <v>0</v>
      </c>
      <c r="AC132" s="275">
        <f t="shared" si="54"/>
        <v>0</v>
      </c>
      <c r="AD132" s="259">
        <f t="shared" si="55"/>
        <v>0</v>
      </c>
      <c r="AE132" s="269">
        <f t="shared" si="56"/>
        <v>0</v>
      </c>
      <c r="AF132" s="269">
        <f t="shared" si="57"/>
        <v>0</v>
      </c>
      <c r="AG132" s="269">
        <f t="shared" si="58"/>
        <v>0</v>
      </c>
      <c r="AH132" s="269">
        <f t="shared" si="59"/>
        <v>0</v>
      </c>
      <c r="AI132" s="269">
        <f t="shared" si="60"/>
        <v>0</v>
      </c>
      <c r="AJ132" s="269">
        <f t="shared" si="61"/>
        <v>0</v>
      </c>
      <c r="AK132" s="275">
        <f t="shared" si="62"/>
        <v>0</v>
      </c>
      <c r="AL132" s="87">
        <f t="shared" si="63"/>
        <v>0</v>
      </c>
      <c r="AM132" s="290">
        <f>'CO2'!J132</f>
        <v>0</v>
      </c>
      <c r="AN132" s="290">
        <f>IMM!J132</f>
        <v>0</v>
      </c>
      <c r="AO132" s="290">
        <f t="shared" si="64"/>
        <v>0</v>
      </c>
      <c r="AP132" s="87" t="s">
        <v>8</v>
      </c>
      <c r="AQ132" s="88">
        <f t="shared" si="67"/>
        <v>0</v>
      </c>
      <c r="AR132" s="178"/>
      <c r="AS132" s="289">
        <f t="shared" si="68"/>
        <v>0</v>
      </c>
      <c r="AT132" s="309">
        <f t="shared" si="38"/>
        <v>0</v>
      </c>
    </row>
    <row r="133" spans="1:46" x14ac:dyDescent="0.3">
      <c r="A133" s="172" t="s">
        <v>377</v>
      </c>
      <c r="B133" s="87">
        <f>data!U125</f>
        <v>26094.115999999998</v>
      </c>
      <c r="C133" s="269">
        <f t="shared" si="39"/>
        <v>0.76426055411343718</v>
      </c>
      <c r="D133" s="88">
        <f t="shared" si="65"/>
        <v>0</v>
      </c>
      <c r="E133" s="178">
        <f>LDR!E133</f>
        <v>1923164</v>
      </c>
      <c r="F133" s="87">
        <f t="shared" si="40"/>
        <v>0</v>
      </c>
      <c r="G133" s="87">
        <f>UP!S133</f>
        <v>0</v>
      </c>
      <c r="H133" s="259">
        <f t="shared" si="41"/>
        <v>6.796513788221571E-4</v>
      </c>
      <c r="I133" s="88">
        <f>data!BK125</f>
        <v>722.5</v>
      </c>
      <c r="J133" s="88">
        <f>data!BQ125</f>
        <v>1063045</v>
      </c>
      <c r="K133" s="178">
        <f t="shared" si="42"/>
        <v>0</v>
      </c>
      <c r="L133" s="259">
        <f>data!CC125/100</f>
        <v>0.38866666666666666</v>
      </c>
      <c r="M133" s="88">
        <f>data!BW125</f>
        <v>115246.33333333333</v>
      </c>
      <c r="N133" s="88">
        <f t="shared" si="43"/>
        <v>44792.408222222221</v>
      </c>
      <c r="O133" s="178">
        <f t="shared" si="44"/>
        <v>0</v>
      </c>
      <c r="P133" s="259">
        <f>data!CO125/100</f>
        <v>0.10333333333333333</v>
      </c>
      <c r="Q133" s="88">
        <f>data!CI125</f>
        <v>154976</v>
      </c>
      <c r="R133" s="88">
        <f t="shared" si="45"/>
        <v>16014.186666666666</v>
      </c>
      <c r="S133" s="178">
        <f t="shared" si="46"/>
        <v>0</v>
      </c>
      <c r="T133" s="87">
        <f t="shared" si="66"/>
        <v>0</v>
      </c>
      <c r="U133" s="87"/>
      <c r="V133" s="178">
        <f t="shared" si="47"/>
        <v>0</v>
      </c>
      <c r="W133" s="259">
        <f t="shared" si="48"/>
        <v>0</v>
      </c>
      <c r="X133" s="269">
        <f t="shared" si="49"/>
        <v>0</v>
      </c>
      <c r="Y133" s="269">
        <f t="shared" si="50"/>
        <v>0</v>
      </c>
      <c r="Z133" s="269">
        <f t="shared" si="51"/>
        <v>0</v>
      </c>
      <c r="AA133" s="269">
        <f t="shared" si="52"/>
        <v>0</v>
      </c>
      <c r="AB133" s="269">
        <f t="shared" si="53"/>
        <v>0</v>
      </c>
      <c r="AC133" s="275">
        <f t="shared" si="54"/>
        <v>0</v>
      </c>
      <c r="AD133" s="259">
        <f t="shared" si="55"/>
        <v>0</v>
      </c>
      <c r="AE133" s="269">
        <f t="shared" si="56"/>
        <v>0</v>
      </c>
      <c r="AF133" s="269">
        <f t="shared" si="57"/>
        <v>0</v>
      </c>
      <c r="AG133" s="269">
        <f t="shared" si="58"/>
        <v>0</v>
      </c>
      <c r="AH133" s="269">
        <f t="shared" si="59"/>
        <v>0</v>
      </c>
      <c r="AI133" s="269">
        <f t="shared" si="60"/>
        <v>0</v>
      </c>
      <c r="AJ133" s="269">
        <f t="shared" si="61"/>
        <v>0</v>
      </c>
      <c r="AK133" s="275">
        <f t="shared" si="62"/>
        <v>0</v>
      </c>
      <c r="AL133" s="87">
        <f t="shared" si="63"/>
        <v>0</v>
      </c>
      <c r="AM133" s="290">
        <f>'CO2'!J133</f>
        <v>0</v>
      </c>
      <c r="AN133" s="290">
        <f>IMM!J133</f>
        <v>0</v>
      </c>
      <c r="AO133" s="290">
        <f t="shared" si="64"/>
        <v>0</v>
      </c>
      <c r="AP133" s="87" t="s">
        <v>7</v>
      </c>
      <c r="AQ133" s="88">
        <f t="shared" si="67"/>
        <v>0</v>
      </c>
      <c r="AR133" s="178"/>
      <c r="AS133" s="289">
        <f t="shared" si="68"/>
        <v>0</v>
      </c>
      <c r="AT133" s="309">
        <f t="shared" si="38"/>
        <v>0</v>
      </c>
    </row>
    <row r="134" spans="1:46" x14ac:dyDescent="0.3">
      <c r="A134" s="172" t="s">
        <v>378</v>
      </c>
      <c r="B134" s="87">
        <f>data!U126</f>
        <v>31991.157599999995</v>
      </c>
      <c r="C134" s="269">
        <f t="shared" si="39"/>
        <v>0.93697674349674442</v>
      </c>
      <c r="D134" s="88">
        <f t="shared" si="65"/>
        <v>0</v>
      </c>
      <c r="E134" s="178">
        <f>LDR!E134</f>
        <v>1920828</v>
      </c>
      <c r="F134" s="87">
        <f t="shared" si="40"/>
        <v>0</v>
      </c>
      <c r="G134" s="87">
        <f>UP!S134</f>
        <v>0</v>
      </c>
      <c r="H134" s="259">
        <f t="shared" si="41"/>
        <v>7.2905746976341531E-4</v>
      </c>
      <c r="I134" s="88">
        <f>data!BK126</f>
        <v>803.9666666666667</v>
      </c>
      <c r="J134" s="88">
        <f>data!BQ126</f>
        <v>1102748</v>
      </c>
      <c r="K134" s="178">
        <f t="shared" si="42"/>
        <v>0</v>
      </c>
      <c r="L134" s="259">
        <f>data!CC126/100</f>
        <v>0.5179999999999999</v>
      </c>
      <c r="M134" s="88">
        <f>data!BW126</f>
        <v>118823</v>
      </c>
      <c r="N134" s="88">
        <f t="shared" si="43"/>
        <v>61550.313999999991</v>
      </c>
      <c r="O134" s="178">
        <f t="shared" si="44"/>
        <v>0</v>
      </c>
      <c r="P134" s="259">
        <f>data!CO126/100</f>
        <v>0.08</v>
      </c>
      <c r="Q134" s="88">
        <f>data!CI126</f>
        <v>159336.33333333334</v>
      </c>
      <c r="R134" s="88">
        <f t="shared" si="45"/>
        <v>12746.906666666668</v>
      </c>
      <c r="S134" s="178">
        <f t="shared" si="46"/>
        <v>0</v>
      </c>
      <c r="T134" s="87">
        <f t="shared" si="66"/>
        <v>0</v>
      </c>
      <c r="U134" s="87"/>
      <c r="V134" s="178">
        <f t="shared" si="47"/>
        <v>0</v>
      </c>
      <c r="W134" s="259">
        <f t="shared" si="48"/>
        <v>0</v>
      </c>
      <c r="X134" s="269">
        <f t="shared" si="49"/>
        <v>0</v>
      </c>
      <c r="Y134" s="269">
        <f t="shared" si="50"/>
        <v>0</v>
      </c>
      <c r="Z134" s="269">
        <f t="shared" si="51"/>
        <v>0</v>
      </c>
      <c r="AA134" s="269">
        <f t="shared" si="52"/>
        <v>0</v>
      </c>
      <c r="AB134" s="269">
        <f t="shared" si="53"/>
        <v>0</v>
      </c>
      <c r="AC134" s="275">
        <f t="shared" si="54"/>
        <v>0</v>
      </c>
      <c r="AD134" s="259">
        <f t="shared" si="55"/>
        <v>0</v>
      </c>
      <c r="AE134" s="269">
        <f t="shared" si="56"/>
        <v>0</v>
      </c>
      <c r="AF134" s="269">
        <f t="shared" si="57"/>
        <v>0</v>
      </c>
      <c r="AG134" s="269">
        <f t="shared" si="58"/>
        <v>0</v>
      </c>
      <c r="AH134" s="269">
        <f t="shared" si="59"/>
        <v>0</v>
      </c>
      <c r="AI134" s="269">
        <f t="shared" si="60"/>
        <v>0</v>
      </c>
      <c r="AJ134" s="269">
        <f t="shared" si="61"/>
        <v>0</v>
      </c>
      <c r="AK134" s="275">
        <f t="shared" si="62"/>
        <v>0</v>
      </c>
      <c r="AL134" s="87">
        <f t="shared" si="63"/>
        <v>0</v>
      </c>
      <c r="AM134" s="290">
        <f>'CO2'!J134</f>
        <v>0</v>
      </c>
      <c r="AN134" s="290">
        <f>IMM!J134</f>
        <v>0</v>
      </c>
      <c r="AO134" s="290">
        <f t="shared" si="64"/>
        <v>0</v>
      </c>
      <c r="AP134" s="87" t="s">
        <v>7</v>
      </c>
      <c r="AQ134" s="88">
        <f t="shared" si="67"/>
        <v>0</v>
      </c>
      <c r="AR134" s="178"/>
      <c r="AS134" s="289">
        <f t="shared" si="68"/>
        <v>0</v>
      </c>
      <c r="AT134" s="309">
        <f t="shared" si="38"/>
        <v>0</v>
      </c>
    </row>
    <row r="135" spans="1:46" x14ac:dyDescent="0.3">
      <c r="A135" s="172" t="s">
        <v>379</v>
      </c>
      <c r="B135" s="87">
        <f>data!U127</f>
        <v>29860.336800000001</v>
      </c>
      <c r="C135" s="269">
        <f t="shared" si="39"/>
        <v>0.87456795044453173</v>
      </c>
      <c r="D135" s="88">
        <f t="shared" si="65"/>
        <v>0</v>
      </c>
      <c r="E135" s="178">
        <f>LDR!E135</f>
        <v>1316700.6666666667</v>
      </c>
      <c r="F135" s="87">
        <f t="shared" si="40"/>
        <v>0</v>
      </c>
      <c r="G135" s="87">
        <f>UP!S135</f>
        <v>0</v>
      </c>
      <c r="H135" s="259">
        <f t="shared" si="41"/>
        <v>6.5863624372415532E-4</v>
      </c>
      <c r="I135" s="88">
        <f>data!BK127</f>
        <v>473.5333333333333</v>
      </c>
      <c r="J135" s="88">
        <f>data!BQ127</f>
        <v>718960.33333333337</v>
      </c>
      <c r="K135" s="178">
        <f t="shared" si="42"/>
        <v>0</v>
      </c>
      <c r="L135" s="259">
        <f>data!CC127/100</f>
        <v>0.32500000000000001</v>
      </c>
      <c r="M135" s="88">
        <f>data!BW127</f>
        <v>76615</v>
      </c>
      <c r="N135" s="88">
        <f t="shared" si="43"/>
        <v>24899.875</v>
      </c>
      <c r="O135" s="178">
        <f t="shared" si="44"/>
        <v>0</v>
      </c>
      <c r="P135" s="259">
        <f>data!CO127/100</f>
        <v>0.10099999999999999</v>
      </c>
      <c r="Q135" s="88">
        <f>data!CI127</f>
        <v>107633</v>
      </c>
      <c r="R135" s="88">
        <f t="shared" si="45"/>
        <v>10870.932999999999</v>
      </c>
      <c r="S135" s="178">
        <f t="shared" si="46"/>
        <v>0</v>
      </c>
      <c r="T135" s="87">
        <f t="shared" si="66"/>
        <v>0</v>
      </c>
      <c r="U135" s="87"/>
      <c r="V135" s="178">
        <f t="shared" si="47"/>
        <v>0</v>
      </c>
      <c r="W135" s="259">
        <f t="shared" si="48"/>
        <v>0</v>
      </c>
      <c r="X135" s="269">
        <f t="shared" si="49"/>
        <v>0</v>
      </c>
      <c r="Y135" s="269">
        <f t="shared" si="50"/>
        <v>0</v>
      </c>
      <c r="Z135" s="269">
        <f t="shared" si="51"/>
        <v>0</v>
      </c>
      <c r="AA135" s="269">
        <f t="shared" si="52"/>
        <v>0</v>
      </c>
      <c r="AB135" s="269">
        <f t="shared" si="53"/>
        <v>0</v>
      </c>
      <c r="AC135" s="275">
        <f t="shared" si="54"/>
        <v>0</v>
      </c>
      <c r="AD135" s="259">
        <f t="shared" si="55"/>
        <v>0</v>
      </c>
      <c r="AE135" s="269">
        <f t="shared" si="56"/>
        <v>0</v>
      </c>
      <c r="AF135" s="269">
        <f t="shared" si="57"/>
        <v>0</v>
      </c>
      <c r="AG135" s="269">
        <f t="shared" si="58"/>
        <v>0</v>
      </c>
      <c r="AH135" s="269">
        <f t="shared" si="59"/>
        <v>0</v>
      </c>
      <c r="AI135" s="269">
        <f t="shared" si="60"/>
        <v>0</v>
      </c>
      <c r="AJ135" s="269">
        <f t="shared" si="61"/>
        <v>0</v>
      </c>
      <c r="AK135" s="275">
        <f t="shared" si="62"/>
        <v>0</v>
      </c>
      <c r="AL135" s="87">
        <f t="shared" si="63"/>
        <v>0</v>
      </c>
      <c r="AM135" s="290">
        <f>'CO2'!J135</f>
        <v>0</v>
      </c>
      <c r="AN135" s="290">
        <f>IMM!J135</f>
        <v>0</v>
      </c>
      <c r="AO135" s="290">
        <f t="shared" si="64"/>
        <v>0</v>
      </c>
      <c r="AP135" s="87" t="s">
        <v>8</v>
      </c>
      <c r="AQ135" s="88">
        <f t="shared" si="67"/>
        <v>0</v>
      </c>
      <c r="AR135" s="178"/>
      <c r="AS135" s="289">
        <f t="shared" si="68"/>
        <v>0</v>
      </c>
      <c r="AT135" s="309">
        <f t="shared" si="38"/>
        <v>0</v>
      </c>
    </row>
    <row r="136" spans="1:46" x14ac:dyDescent="0.3">
      <c r="A136" s="172" t="s">
        <v>380</v>
      </c>
      <c r="B136" s="87">
        <f>data!U128</f>
        <v>25646.635200000001</v>
      </c>
      <c r="C136" s="269">
        <f t="shared" si="39"/>
        <v>0.751154460610859</v>
      </c>
      <c r="D136" s="88">
        <f t="shared" si="65"/>
        <v>0</v>
      </c>
      <c r="E136" s="178">
        <f>LDR!E136</f>
        <v>2325080.3333333335</v>
      </c>
      <c r="F136" s="87">
        <f t="shared" si="40"/>
        <v>0</v>
      </c>
      <c r="G136" s="87">
        <f>UP!S136</f>
        <v>0</v>
      </c>
      <c r="H136" s="259">
        <f t="shared" si="41"/>
        <v>6.738102010282914E-4</v>
      </c>
      <c r="I136" s="88">
        <f>data!BK128</f>
        <v>880.46666666666658</v>
      </c>
      <c r="J136" s="88">
        <f>data!BQ128</f>
        <v>1306698.3333333333</v>
      </c>
      <c r="K136" s="178">
        <f t="shared" si="42"/>
        <v>0</v>
      </c>
      <c r="L136" s="259">
        <f>data!CC128/100</f>
        <v>0.39600000000000002</v>
      </c>
      <c r="M136" s="88">
        <f>data!BW128</f>
        <v>139433.66666666666</v>
      </c>
      <c r="N136" s="88">
        <f t="shared" si="43"/>
        <v>55215.731999999996</v>
      </c>
      <c r="O136" s="178">
        <f t="shared" si="44"/>
        <v>0</v>
      </c>
      <c r="P136" s="259">
        <f>data!CO128/100</f>
        <v>9.0666666666666659E-2</v>
      </c>
      <c r="Q136" s="88">
        <f>data!CI128</f>
        <v>187408.33333333334</v>
      </c>
      <c r="R136" s="88">
        <f t="shared" si="45"/>
        <v>16991.68888888889</v>
      </c>
      <c r="S136" s="178">
        <f t="shared" si="46"/>
        <v>0</v>
      </c>
      <c r="T136" s="87">
        <f t="shared" si="66"/>
        <v>0</v>
      </c>
      <c r="U136" s="87"/>
      <c r="V136" s="178">
        <f t="shared" si="47"/>
        <v>0</v>
      </c>
      <c r="W136" s="259">
        <f t="shared" si="48"/>
        <v>0</v>
      </c>
      <c r="X136" s="269">
        <f t="shared" si="49"/>
        <v>0</v>
      </c>
      <c r="Y136" s="269">
        <f t="shared" si="50"/>
        <v>0</v>
      </c>
      <c r="Z136" s="269">
        <f t="shared" si="51"/>
        <v>0</v>
      </c>
      <c r="AA136" s="269">
        <f t="shared" si="52"/>
        <v>0</v>
      </c>
      <c r="AB136" s="269">
        <f t="shared" si="53"/>
        <v>0</v>
      </c>
      <c r="AC136" s="275">
        <f t="shared" si="54"/>
        <v>0</v>
      </c>
      <c r="AD136" s="259">
        <f t="shared" si="55"/>
        <v>0</v>
      </c>
      <c r="AE136" s="269">
        <f t="shared" si="56"/>
        <v>0</v>
      </c>
      <c r="AF136" s="269">
        <f t="shared" si="57"/>
        <v>0</v>
      </c>
      <c r="AG136" s="269">
        <f t="shared" si="58"/>
        <v>0</v>
      </c>
      <c r="AH136" s="269">
        <f t="shared" si="59"/>
        <v>0</v>
      </c>
      <c r="AI136" s="269">
        <f t="shared" si="60"/>
        <v>0</v>
      </c>
      <c r="AJ136" s="269">
        <f t="shared" si="61"/>
        <v>0</v>
      </c>
      <c r="AK136" s="275">
        <f t="shared" si="62"/>
        <v>0</v>
      </c>
      <c r="AL136" s="87">
        <f t="shared" si="63"/>
        <v>0</v>
      </c>
      <c r="AM136" s="290">
        <f>'CO2'!J136</f>
        <v>0</v>
      </c>
      <c r="AN136" s="290">
        <f>IMM!J136</f>
        <v>0</v>
      </c>
      <c r="AO136" s="290">
        <f t="shared" si="64"/>
        <v>0</v>
      </c>
      <c r="AP136" s="87" t="s">
        <v>7</v>
      </c>
      <c r="AQ136" s="88">
        <f t="shared" si="67"/>
        <v>0</v>
      </c>
      <c r="AR136" s="178"/>
      <c r="AS136" s="289">
        <f t="shared" si="68"/>
        <v>0</v>
      </c>
      <c r="AT136" s="309">
        <f t="shared" si="38"/>
        <v>0</v>
      </c>
    </row>
    <row r="137" spans="1:46" x14ac:dyDescent="0.3">
      <c r="A137" s="172" t="s">
        <v>381</v>
      </c>
      <c r="B137" s="87">
        <f>data!U129</f>
        <v>31710.9568</v>
      </c>
      <c r="C137" s="269">
        <f t="shared" si="39"/>
        <v>0.92877004974743238</v>
      </c>
      <c r="D137" s="88">
        <f t="shared" si="65"/>
        <v>0</v>
      </c>
      <c r="E137" s="178">
        <f>LDR!E137</f>
        <v>3854986</v>
      </c>
      <c r="F137" s="87">
        <f t="shared" si="40"/>
        <v>0</v>
      </c>
      <c r="G137" s="87">
        <f>UP!S137</f>
        <v>0</v>
      </c>
      <c r="H137" s="259">
        <f t="shared" si="41"/>
        <v>7.4040055308066384E-4</v>
      </c>
      <c r="I137" s="88">
        <f>data!BK129</f>
        <v>1548.2333333333333</v>
      </c>
      <c r="J137" s="88">
        <f>data!BQ129</f>
        <v>2091075.3333333333</v>
      </c>
      <c r="K137" s="178">
        <f t="shared" si="42"/>
        <v>0</v>
      </c>
      <c r="L137" s="259">
        <f>data!CC129/100</f>
        <v>0.44666666666666666</v>
      </c>
      <c r="M137" s="88">
        <f>data!BW129</f>
        <v>220494.33333333334</v>
      </c>
      <c r="N137" s="88">
        <f t="shared" si="43"/>
        <v>98487.468888888892</v>
      </c>
      <c r="O137" s="178">
        <f t="shared" si="44"/>
        <v>0</v>
      </c>
      <c r="P137" s="259">
        <f>data!CO129/100</f>
        <v>7.566666666666666E-2</v>
      </c>
      <c r="Q137" s="88">
        <f>data!CI129</f>
        <v>310490</v>
      </c>
      <c r="R137" s="88">
        <f t="shared" si="45"/>
        <v>23493.743333333332</v>
      </c>
      <c r="S137" s="178">
        <f t="shared" si="46"/>
        <v>0</v>
      </c>
      <c r="T137" s="87">
        <f t="shared" si="66"/>
        <v>0</v>
      </c>
      <c r="U137" s="87"/>
      <c r="V137" s="178">
        <f t="shared" si="47"/>
        <v>0</v>
      </c>
      <c r="W137" s="259">
        <f t="shared" si="48"/>
        <v>0</v>
      </c>
      <c r="X137" s="269">
        <f t="shared" si="49"/>
        <v>0</v>
      </c>
      <c r="Y137" s="269">
        <f t="shared" si="50"/>
        <v>0</v>
      </c>
      <c r="Z137" s="269">
        <f t="shared" si="51"/>
        <v>0</v>
      </c>
      <c r="AA137" s="269">
        <f t="shared" si="52"/>
        <v>0</v>
      </c>
      <c r="AB137" s="269">
        <f t="shared" si="53"/>
        <v>0</v>
      </c>
      <c r="AC137" s="275">
        <f t="shared" si="54"/>
        <v>0</v>
      </c>
      <c r="AD137" s="259">
        <f t="shared" si="55"/>
        <v>0</v>
      </c>
      <c r="AE137" s="269">
        <f t="shared" si="56"/>
        <v>0</v>
      </c>
      <c r="AF137" s="269">
        <f t="shared" si="57"/>
        <v>0</v>
      </c>
      <c r="AG137" s="269">
        <f t="shared" si="58"/>
        <v>0</v>
      </c>
      <c r="AH137" s="269">
        <f t="shared" si="59"/>
        <v>0</v>
      </c>
      <c r="AI137" s="269">
        <f t="shared" si="60"/>
        <v>0</v>
      </c>
      <c r="AJ137" s="269">
        <f t="shared" si="61"/>
        <v>0</v>
      </c>
      <c r="AK137" s="275">
        <f t="shared" si="62"/>
        <v>0</v>
      </c>
      <c r="AL137" s="87">
        <f t="shared" si="63"/>
        <v>0</v>
      </c>
      <c r="AM137" s="290">
        <f>'CO2'!J137</f>
        <v>0</v>
      </c>
      <c r="AN137" s="290">
        <f>IMM!J137</f>
        <v>0</v>
      </c>
      <c r="AO137" s="290">
        <f t="shared" si="64"/>
        <v>0</v>
      </c>
      <c r="AP137" s="87" t="s">
        <v>8</v>
      </c>
      <c r="AQ137" s="88">
        <f t="shared" si="67"/>
        <v>0</v>
      </c>
      <c r="AR137" s="178"/>
      <c r="AS137" s="289">
        <f t="shared" si="68"/>
        <v>0</v>
      </c>
      <c r="AT137" s="309">
        <f t="shared" si="38"/>
        <v>0</v>
      </c>
    </row>
    <row r="138" spans="1:46" x14ac:dyDescent="0.3">
      <c r="A138" s="172" t="s">
        <v>382</v>
      </c>
      <c r="B138" s="87">
        <f>data!U130</f>
        <v>30183.459200000001</v>
      </c>
      <c r="C138" s="269">
        <f t="shared" si="39"/>
        <v>0.884031758471999</v>
      </c>
      <c r="D138" s="88">
        <f t="shared" si="65"/>
        <v>0</v>
      </c>
      <c r="E138" s="178">
        <f>LDR!E138</f>
        <v>3394346.3333333335</v>
      </c>
      <c r="F138" s="87">
        <f t="shared" si="40"/>
        <v>0</v>
      </c>
      <c r="G138" s="87">
        <f>UP!S138</f>
        <v>0</v>
      </c>
      <c r="H138" s="259">
        <f t="shared" si="41"/>
        <v>7.2685986277217678E-4</v>
      </c>
      <c r="I138" s="88">
        <f>data!BK130</f>
        <v>1331.6000000000001</v>
      </c>
      <c r="J138" s="88">
        <f>data!BQ130</f>
        <v>1831990</v>
      </c>
      <c r="K138" s="178">
        <f t="shared" si="42"/>
        <v>0</v>
      </c>
      <c r="L138" s="259">
        <f>data!CC130/100</f>
        <v>0.4996666666666667</v>
      </c>
      <c r="M138" s="88">
        <f>data!BW130</f>
        <v>183883</v>
      </c>
      <c r="N138" s="88">
        <f t="shared" si="43"/>
        <v>91880.205666666676</v>
      </c>
      <c r="O138" s="178">
        <f t="shared" si="44"/>
        <v>0</v>
      </c>
      <c r="P138" s="259">
        <f>data!CO130/100</f>
        <v>4.8999999999999995E-2</v>
      </c>
      <c r="Q138" s="88">
        <f>data!CI130</f>
        <v>264758</v>
      </c>
      <c r="R138" s="88">
        <f t="shared" si="45"/>
        <v>12973.141999999998</v>
      </c>
      <c r="S138" s="178">
        <f t="shared" si="46"/>
        <v>0</v>
      </c>
      <c r="T138" s="87">
        <f t="shared" si="66"/>
        <v>0</v>
      </c>
      <c r="U138" s="87"/>
      <c r="V138" s="178">
        <f t="shared" si="47"/>
        <v>0</v>
      </c>
      <c r="W138" s="259">
        <f t="shared" si="48"/>
        <v>0</v>
      </c>
      <c r="X138" s="269">
        <f t="shared" si="49"/>
        <v>0</v>
      </c>
      <c r="Y138" s="269">
        <f t="shared" si="50"/>
        <v>0</v>
      </c>
      <c r="Z138" s="269">
        <f t="shared" si="51"/>
        <v>0</v>
      </c>
      <c r="AA138" s="269">
        <f t="shared" si="52"/>
        <v>0</v>
      </c>
      <c r="AB138" s="269">
        <f t="shared" si="53"/>
        <v>0</v>
      </c>
      <c r="AC138" s="275">
        <f t="shared" si="54"/>
        <v>0</v>
      </c>
      <c r="AD138" s="259">
        <f t="shared" si="55"/>
        <v>0</v>
      </c>
      <c r="AE138" s="269">
        <f t="shared" si="56"/>
        <v>0</v>
      </c>
      <c r="AF138" s="269">
        <f t="shared" si="57"/>
        <v>0</v>
      </c>
      <c r="AG138" s="269">
        <f t="shared" si="58"/>
        <v>0</v>
      </c>
      <c r="AH138" s="269">
        <f t="shared" si="59"/>
        <v>0</v>
      </c>
      <c r="AI138" s="269">
        <f t="shared" si="60"/>
        <v>0</v>
      </c>
      <c r="AJ138" s="269">
        <f t="shared" si="61"/>
        <v>0</v>
      </c>
      <c r="AK138" s="275">
        <f t="shared" si="62"/>
        <v>0</v>
      </c>
      <c r="AL138" s="87">
        <f t="shared" si="63"/>
        <v>0</v>
      </c>
      <c r="AM138" s="290">
        <f>'CO2'!J138</f>
        <v>0</v>
      </c>
      <c r="AN138" s="290">
        <f>IMM!J138</f>
        <v>0</v>
      </c>
      <c r="AO138" s="290">
        <f t="shared" si="64"/>
        <v>0</v>
      </c>
      <c r="AP138" s="87" t="s">
        <v>8</v>
      </c>
      <c r="AQ138" s="88">
        <f t="shared" si="67"/>
        <v>0</v>
      </c>
      <c r="AR138" s="178"/>
      <c r="AS138" s="289">
        <f t="shared" si="68"/>
        <v>0</v>
      </c>
      <c r="AT138" s="309">
        <f t="shared" si="38"/>
        <v>0</v>
      </c>
    </row>
    <row r="139" spans="1:46" x14ac:dyDescent="0.3">
      <c r="A139" s="172" t="s">
        <v>383</v>
      </c>
      <c r="B139" s="87">
        <f>data!U131</f>
        <v>30879.874400000001</v>
      </c>
      <c r="C139" s="269">
        <f t="shared" si="39"/>
        <v>0.90442879612773031</v>
      </c>
      <c r="D139" s="88">
        <f t="shared" si="65"/>
        <v>0</v>
      </c>
      <c r="E139" s="178">
        <f>LDR!E139</f>
        <v>3514440</v>
      </c>
      <c r="F139" s="87">
        <f t="shared" si="40"/>
        <v>0</v>
      </c>
      <c r="G139" s="87">
        <f>UP!S139</f>
        <v>0</v>
      </c>
      <c r="H139" s="259">
        <f t="shared" si="41"/>
        <v>7.3987120939397592E-4</v>
      </c>
      <c r="I139" s="88">
        <f>data!BK131</f>
        <v>1429.0666666666666</v>
      </c>
      <c r="J139" s="88">
        <f>data!BQ131</f>
        <v>1931507.3333333333</v>
      </c>
      <c r="K139" s="178">
        <f t="shared" si="42"/>
        <v>0</v>
      </c>
      <c r="L139" s="259">
        <f>data!CC131/100</f>
        <v>0.43199999999999994</v>
      </c>
      <c r="M139" s="88">
        <f>data!BW131</f>
        <v>200331</v>
      </c>
      <c r="N139" s="88">
        <f t="shared" si="43"/>
        <v>86542.991999999984</v>
      </c>
      <c r="O139" s="178">
        <f t="shared" si="44"/>
        <v>0</v>
      </c>
      <c r="P139" s="259">
        <f>data!CO131/100</f>
        <v>6.6333333333333327E-2</v>
      </c>
      <c r="Q139" s="88">
        <f>data!CI131</f>
        <v>266739.66666666669</v>
      </c>
      <c r="R139" s="88">
        <f t="shared" si="45"/>
        <v>17693.731222222221</v>
      </c>
      <c r="S139" s="178">
        <f t="shared" si="46"/>
        <v>0</v>
      </c>
      <c r="T139" s="87">
        <f t="shared" si="66"/>
        <v>0</v>
      </c>
      <c r="U139" s="87"/>
      <c r="V139" s="178">
        <f t="shared" si="47"/>
        <v>0</v>
      </c>
      <c r="W139" s="259">
        <f t="shared" si="48"/>
        <v>0</v>
      </c>
      <c r="X139" s="269">
        <f t="shared" si="49"/>
        <v>0</v>
      </c>
      <c r="Y139" s="269">
        <f t="shared" si="50"/>
        <v>0</v>
      </c>
      <c r="Z139" s="269">
        <f t="shared" si="51"/>
        <v>0</v>
      </c>
      <c r="AA139" s="269">
        <f t="shared" si="52"/>
        <v>0</v>
      </c>
      <c r="AB139" s="269">
        <f t="shared" si="53"/>
        <v>0</v>
      </c>
      <c r="AC139" s="275">
        <f t="shared" si="54"/>
        <v>0</v>
      </c>
      <c r="AD139" s="259">
        <f t="shared" si="55"/>
        <v>0</v>
      </c>
      <c r="AE139" s="269">
        <f t="shared" si="56"/>
        <v>0</v>
      </c>
      <c r="AF139" s="269">
        <f t="shared" si="57"/>
        <v>0</v>
      </c>
      <c r="AG139" s="269">
        <f t="shared" si="58"/>
        <v>0</v>
      </c>
      <c r="AH139" s="269">
        <f t="shared" si="59"/>
        <v>0</v>
      </c>
      <c r="AI139" s="269">
        <f t="shared" si="60"/>
        <v>0</v>
      </c>
      <c r="AJ139" s="269">
        <f t="shared" si="61"/>
        <v>0</v>
      </c>
      <c r="AK139" s="275">
        <f t="shared" si="62"/>
        <v>0</v>
      </c>
      <c r="AL139" s="87">
        <f t="shared" si="63"/>
        <v>0</v>
      </c>
      <c r="AM139" s="290">
        <f>'CO2'!J139</f>
        <v>0</v>
      </c>
      <c r="AN139" s="290">
        <f>IMM!J139</f>
        <v>0</v>
      </c>
      <c r="AO139" s="290">
        <f t="shared" si="64"/>
        <v>0</v>
      </c>
      <c r="AP139" s="87" t="s">
        <v>7</v>
      </c>
      <c r="AQ139" s="88">
        <f t="shared" si="67"/>
        <v>0</v>
      </c>
      <c r="AR139" s="178"/>
      <c r="AS139" s="289">
        <f t="shared" si="68"/>
        <v>0</v>
      </c>
      <c r="AT139" s="309">
        <f t="shared" si="38"/>
        <v>0</v>
      </c>
    </row>
    <row r="140" spans="1:46" x14ac:dyDescent="0.3">
      <c r="A140" s="172" t="s">
        <v>384</v>
      </c>
      <c r="B140" s="87">
        <f>data!U132</f>
        <v>26380.4912</v>
      </c>
      <c r="C140" s="269">
        <f t="shared" si="39"/>
        <v>0.77264808749591884</v>
      </c>
      <c r="D140" s="88">
        <f t="shared" si="65"/>
        <v>0</v>
      </c>
      <c r="E140" s="178">
        <f>LDR!E140</f>
        <v>726719</v>
      </c>
      <c r="F140" s="87">
        <f t="shared" si="40"/>
        <v>0</v>
      </c>
      <c r="G140" s="87">
        <f>UP!S140</f>
        <v>0</v>
      </c>
      <c r="H140" s="259">
        <f t="shared" si="41"/>
        <v>6.9428140783337942E-4</v>
      </c>
      <c r="I140" s="88">
        <f>data!BK132</f>
        <v>265.16666666666669</v>
      </c>
      <c r="J140" s="88">
        <f>data!BQ132</f>
        <v>381929.66666666669</v>
      </c>
      <c r="K140" s="178">
        <f t="shared" si="42"/>
        <v>0</v>
      </c>
      <c r="L140" s="259">
        <f>data!CC132/100</f>
        <v>0.41933333333333339</v>
      </c>
      <c r="M140" s="88">
        <f>data!BW132</f>
        <v>35674.333333333336</v>
      </c>
      <c r="N140" s="88">
        <f t="shared" si="43"/>
        <v>14959.437111111114</v>
      </c>
      <c r="O140" s="178">
        <f t="shared" si="44"/>
        <v>0</v>
      </c>
      <c r="P140" s="259">
        <f>data!CO132/100</f>
        <v>0.08</v>
      </c>
      <c r="Q140" s="88">
        <f>data!CI132</f>
        <v>53521.666666666664</v>
      </c>
      <c r="R140" s="88">
        <f t="shared" si="45"/>
        <v>4281.7333333333336</v>
      </c>
      <c r="S140" s="178">
        <f t="shared" si="46"/>
        <v>0</v>
      </c>
      <c r="T140" s="87">
        <f t="shared" si="66"/>
        <v>0</v>
      </c>
      <c r="U140" s="87"/>
      <c r="V140" s="178">
        <f t="shared" si="47"/>
        <v>0</v>
      </c>
      <c r="W140" s="259">
        <f t="shared" si="48"/>
        <v>0</v>
      </c>
      <c r="X140" s="269">
        <f t="shared" si="49"/>
        <v>0</v>
      </c>
      <c r="Y140" s="269">
        <f t="shared" si="50"/>
        <v>0</v>
      </c>
      <c r="Z140" s="269">
        <f t="shared" si="51"/>
        <v>0</v>
      </c>
      <c r="AA140" s="269">
        <f t="shared" si="52"/>
        <v>0</v>
      </c>
      <c r="AB140" s="269">
        <f t="shared" si="53"/>
        <v>0</v>
      </c>
      <c r="AC140" s="275">
        <f t="shared" si="54"/>
        <v>0</v>
      </c>
      <c r="AD140" s="259">
        <f t="shared" si="55"/>
        <v>0</v>
      </c>
      <c r="AE140" s="269">
        <f t="shared" si="56"/>
        <v>0</v>
      </c>
      <c r="AF140" s="269">
        <f t="shared" si="57"/>
        <v>0</v>
      </c>
      <c r="AG140" s="269">
        <f t="shared" si="58"/>
        <v>0</v>
      </c>
      <c r="AH140" s="269">
        <f t="shared" si="59"/>
        <v>0</v>
      </c>
      <c r="AI140" s="269">
        <f t="shared" si="60"/>
        <v>0</v>
      </c>
      <c r="AJ140" s="269">
        <f t="shared" si="61"/>
        <v>0</v>
      </c>
      <c r="AK140" s="275">
        <f t="shared" si="62"/>
        <v>0</v>
      </c>
      <c r="AL140" s="87">
        <f t="shared" si="63"/>
        <v>0</v>
      </c>
      <c r="AM140" s="290">
        <f>'CO2'!J140</f>
        <v>0</v>
      </c>
      <c r="AN140" s="290">
        <f>IMM!J140</f>
        <v>0</v>
      </c>
      <c r="AO140" s="290">
        <f t="shared" si="64"/>
        <v>0</v>
      </c>
      <c r="AP140" s="87" t="s">
        <v>8</v>
      </c>
      <c r="AQ140" s="88">
        <f t="shared" si="67"/>
        <v>0</v>
      </c>
      <c r="AR140" s="178"/>
      <c r="AS140" s="289">
        <f t="shared" si="68"/>
        <v>0</v>
      </c>
      <c r="AT140" s="309">
        <f t="shared" si="38"/>
        <v>0</v>
      </c>
    </row>
    <row r="141" spans="1:46" x14ac:dyDescent="0.3">
      <c r="A141" s="172" t="s">
        <v>385</v>
      </c>
      <c r="B141" s="87">
        <f>data!U133</f>
        <v>28660.762399999996</v>
      </c>
      <c r="C141" s="269">
        <f t="shared" si="39"/>
        <v>0.83943407598623243</v>
      </c>
      <c r="D141" s="88">
        <f t="shared" si="65"/>
        <v>0</v>
      </c>
      <c r="E141" s="178">
        <f>LDR!E141</f>
        <v>1825959.3333333333</v>
      </c>
      <c r="F141" s="87">
        <f t="shared" si="40"/>
        <v>0</v>
      </c>
      <c r="G141" s="87">
        <f>UP!S141</f>
        <v>0</v>
      </c>
      <c r="H141" s="259">
        <f t="shared" si="41"/>
        <v>7.0255045239258067E-4</v>
      </c>
      <c r="I141" s="88">
        <f>data!BK133</f>
        <v>677.5333333333333</v>
      </c>
      <c r="J141" s="88">
        <f>data!BQ133</f>
        <v>964391</v>
      </c>
      <c r="K141" s="178">
        <f t="shared" si="42"/>
        <v>0</v>
      </c>
      <c r="L141" s="259">
        <f>data!CC133/100</f>
        <v>0.37933333333333336</v>
      </c>
      <c r="M141" s="88">
        <f>data!BW133</f>
        <v>92824.666666666672</v>
      </c>
      <c r="N141" s="88">
        <f t="shared" si="43"/>
        <v>35211.490222222223</v>
      </c>
      <c r="O141" s="178">
        <f t="shared" si="44"/>
        <v>0</v>
      </c>
      <c r="P141" s="259">
        <f>data!CO133/100</f>
        <v>8.0333333333333326E-2</v>
      </c>
      <c r="Q141" s="88">
        <f>data!CI133</f>
        <v>133373</v>
      </c>
      <c r="R141" s="88">
        <f t="shared" si="45"/>
        <v>10714.297666666665</v>
      </c>
      <c r="S141" s="178">
        <f t="shared" si="46"/>
        <v>0</v>
      </c>
      <c r="T141" s="87">
        <f t="shared" si="66"/>
        <v>0</v>
      </c>
      <c r="U141" s="87"/>
      <c r="V141" s="178">
        <f t="shared" si="47"/>
        <v>0</v>
      </c>
      <c r="W141" s="259">
        <f t="shared" si="48"/>
        <v>0</v>
      </c>
      <c r="X141" s="269">
        <f t="shared" si="49"/>
        <v>0</v>
      </c>
      <c r="Y141" s="269">
        <f t="shared" si="50"/>
        <v>0</v>
      </c>
      <c r="Z141" s="269">
        <f t="shared" si="51"/>
        <v>0</v>
      </c>
      <c r="AA141" s="269">
        <f t="shared" si="52"/>
        <v>0</v>
      </c>
      <c r="AB141" s="269">
        <f t="shared" si="53"/>
        <v>0</v>
      </c>
      <c r="AC141" s="275">
        <f t="shared" si="54"/>
        <v>0</v>
      </c>
      <c r="AD141" s="259">
        <f t="shared" si="55"/>
        <v>0</v>
      </c>
      <c r="AE141" s="269">
        <f t="shared" si="56"/>
        <v>0</v>
      </c>
      <c r="AF141" s="269">
        <f t="shared" si="57"/>
        <v>0</v>
      </c>
      <c r="AG141" s="269">
        <f t="shared" si="58"/>
        <v>0</v>
      </c>
      <c r="AH141" s="269">
        <f t="shared" si="59"/>
        <v>0</v>
      </c>
      <c r="AI141" s="269">
        <f t="shared" si="60"/>
        <v>0</v>
      </c>
      <c r="AJ141" s="269">
        <f t="shared" si="61"/>
        <v>0</v>
      </c>
      <c r="AK141" s="275">
        <f t="shared" si="62"/>
        <v>0</v>
      </c>
      <c r="AL141" s="87">
        <f t="shared" si="63"/>
        <v>0</v>
      </c>
      <c r="AM141" s="290">
        <f>'CO2'!J141</f>
        <v>0</v>
      </c>
      <c r="AN141" s="290">
        <f>IMM!J141</f>
        <v>0</v>
      </c>
      <c r="AO141" s="290">
        <f t="shared" si="64"/>
        <v>0</v>
      </c>
      <c r="AP141" s="87" t="s">
        <v>8</v>
      </c>
      <c r="AQ141" s="88">
        <f t="shared" si="67"/>
        <v>0</v>
      </c>
      <c r="AR141" s="178"/>
      <c r="AS141" s="289">
        <f t="shared" si="68"/>
        <v>0</v>
      </c>
      <c r="AT141" s="309">
        <f t="shared" si="38"/>
        <v>0</v>
      </c>
    </row>
    <row r="142" spans="1:46" x14ac:dyDescent="0.3">
      <c r="A142" s="172" t="s">
        <v>386</v>
      </c>
      <c r="B142" s="87">
        <f>data!U134</f>
        <v>26685.784</v>
      </c>
      <c r="C142" s="269">
        <f t="shared" ref="C142:C209" si="101">B142/$B$11</f>
        <v>0.78158969120822097</v>
      </c>
      <c r="D142" s="88">
        <f t="shared" si="65"/>
        <v>0</v>
      </c>
      <c r="E142" s="178">
        <f>LDR!E142</f>
        <v>2897803.6666666665</v>
      </c>
      <c r="F142" s="87">
        <f t="shared" ref="F142:F209" si="102">D142*E142</f>
        <v>0</v>
      </c>
      <c r="G142" s="87">
        <f>UP!S142</f>
        <v>0</v>
      </c>
      <c r="H142" s="259">
        <f t="shared" ref="H142:H209" si="103">I142/J142</f>
        <v>6.7025733863129895E-4</v>
      </c>
      <c r="I142" s="88">
        <f>data!BK134</f>
        <v>1042.9666666666667</v>
      </c>
      <c r="J142" s="88">
        <f>data!BQ134</f>
        <v>1556069</v>
      </c>
      <c r="K142" s="178">
        <f t="shared" ref="K142:K209" si="104">D142*MAX(0,$H$11-H142)*J142*1000</f>
        <v>0</v>
      </c>
      <c r="L142" s="259">
        <f>data!CC134/100</f>
        <v>0.44733333333333325</v>
      </c>
      <c r="M142" s="88">
        <f>data!BW134</f>
        <v>158089</v>
      </c>
      <c r="N142" s="88">
        <f t="shared" ref="N142:N209" si="105">L142*M142</f>
        <v>70718.479333333322</v>
      </c>
      <c r="O142" s="178">
        <f t="shared" ref="O142:O209" si="106">D142*MAX($L$11-L142,0)*M142</f>
        <v>0</v>
      </c>
      <c r="P142" s="259">
        <f>data!CO134/100</f>
        <v>8.7666666666666657E-2</v>
      </c>
      <c r="Q142" s="88">
        <f>data!CI134</f>
        <v>226243.33333333334</v>
      </c>
      <c r="R142" s="88">
        <f t="shared" ref="R142:R209" si="107">P142*Q142</f>
        <v>19833.998888888887</v>
      </c>
      <c r="S142" s="178">
        <f t="shared" ref="S142:S209" si="108">D142*Q142*MAX(P142-$P$11,0)</f>
        <v>0</v>
      </c>
      <c r="T142" s="87">
        <f t="shared" si="66"/>
        <v>0</v>
      </c>
      <c r="U142" s="87"/>
      <c r="V142" s="178">
        <f t="shared" ref="V142:V209" si="109">D142*U142</f>
        <v>0</v>
      </c>
      <c r="W142" s="259">
        <f t="shared" ref="W142:W209" si="110">F142/$F$11</f>
        <v>0</v>
      </c>
      <c r="X142" s="269">
        <f t="shared" ref="X142:X209" si="111">G142/$G$11</f>
        <v>0</v>
      </c>
      <c r="Y142" s="269">
        <f t="shared" ref="Y142:Y209" si="112">K142/$K$11</f>
        <v>0</v>
      </c>
      <c r="Z142" s="269">
        <f t="shared" ref="Z142:Z209" si="113">O142/$O$11</f>
        <v>0</v>
      </c>
      <c r="AA142" s="269">
        <f t="shared" ref="AA142:AA209" si="114">S142/$S$11</f>
        <v>0</v>
      </c>
      <c r="AB142" s="269">
        <f t="shared" ref="AB142:AB209" si="115">T142/$T$11</f>
        <v>0</v>
      </c>
      <c r="AC142" s="275">
        <f t="shared" ref="AC142:AC209" si="116">V142/$V$11</f>
        <v>0</v>
      </c>
      <c r="AD142" s="259">
        <f t="shared" ref="AD142:AD209" si="117">W142*$AD$6</f>
        <v>0</v>
      </c>
      <c r="AE142" s="269">
        <f t="shared" ref="AE142:AE209" si="118">X142*$AE$6</f>
        <v>0</v>
      </c>
      <c r="AF142" s="269">
        <f t="shared" ref="AF142:AF209" si="119">Y142*$AF$6</f>
        <v>0</v>
      </c>
      <c r="AG142" s="269">
        <f t="shared" ref="AG142:AG209" si="120">Z142*$AG$6</f>
        <v>0</v>
      </c>
      <c r="AH142" s="269">
        <f t="shared" ref="AH142:AH209" si="121">AA142*$AH$6</f>
        <v>0</v>
      </c>
      <c r="AI142" s="269">
        <f t="shared" ref="AI142:AI209" si="122">AB142*$AI$6</f>
        <v>0</v>
      </c>
      <c r="AJ142" s="269">
        <f t="shared" ref="AJ142:AJ209" si="123">AC142*$AJ$6</f>
        <v>0</v>
      </c>
      <c r="AK142" s="275">
        <f t="shared" ref="AK142:AK209" si="124">SUM(AD142:AJ142)</f>
        <v>0</v>
      </c>
      <c r="AL142" s="87">
        <f t="shared" ref="AL142:AL209" si="125">AK142*$AL$11</f>
        <v>0</v>
      </c>
      <c r="AM142" s="290">
        <f>'CO2'!J142</f>
        <v>0</v>
      </c>
      <c r="AN142" s="290">
        <f>IMM!J142</f>
        <v>0</v>
      </c>
      <c r="AO142" s="290">
        <f t="shared" ref="AO142:AO209" si="126">SUM(AL142:AN142)</f>
        <v>0</v>
      </c>
      <c r="AP142" s="87" t="s">
        <v>7</v>
      </c>
      <c r="AQ142" s="88">
        <f t="shared" si="67"/>
        <v>0</v>
      </c>
      <c r="AR142" s="178"/>
      <c r="AS142" s="289">
        <f t="shared" si="68"/>
        <v>0</v>
      </c>
      <c r="AT142" s="309">
        <f t="shared" ref="AT142:AT215" si="127">AS142*7</f>
        <v>0</v>
      </c>
    </row>
    <row r="143" spans="1:46" x14ac:dyDescent="0.3">
      <c r="A143" s="172" t="s">
        <v>387</v>
      </c>
      <c r="B143" s="87">
        <f>data!U135</f>
        <v>30986.675199999998</v>
      </c>
      <c r="C143" s="269">
        <f t="shared" si="101"/>
        <v>0.90755684379133983</v>
      </c>
      <c r="D143" s="88">
        <f t="shared" ref="D143:D210" si="128">IF(C143&gt;$D$3,1,0)</f>
        <v>0</v>
      </c>
      <c r="E143" s="178">
        <f>LDR!E143</f>
        <v>3123278.3333333335</v>
      </c>
      <c r="F143" s="87">
        <f t="shared" si="102"/>
        <v>0</v>
      </c>
      <c r="G143" s="87">
        <f>UP!S143</f>
        <v>0</v>
      </c>
      <c r="H143" s="259">
        <f t="shared" si="103"/>
        <v>7.3212445327213598E-4</v>
      </c>
      <c r="I143" s="88">
        <f>data!BK135</f>
        <v>1268.9666666666665</v>
      </c>
      <c r="J143" s="88">
        <f>data!BQ135</f>
        <v>1733266.3333333333</v>
      </c>
      <c r="K143" s="178">
        <f t="shared" si="104"/>
        <v>0</v>
      </c>
      <c r="L143" s="259">
        <f>data!CC135/100</f>
        <v>0.54233333333333322</v>
      </c>
      <c r="M143" s="88">
        <f>data!BW135</f>
        <v>182640.66666666666</v>
      </c>
      <c r="N143" s="88">
        <f t="shared" si="105"/>
        <v>99052.121555555525</v>
      </c>
      <c r="O143" s="178">
        <f t="shared" si="106"/>
        <v>0</v>
      </c>
      <c r="P143" s="259">
        <f>data!CO135/100</f>
        <v>6.2666666666666662E-2</v>
      </c>
      <c r="Q143" s="88">
        <f>data!CI135</f>
        <v>252466</v>
      </c>
      <c r="R143" s="88">
        <f t="shared" si="107"/>
        <v>15821.202666666666</v>
      </c>
      <c r="S143" s="178">
        <f t="shared" si="108"/>
        <v>0</v>
      </c>
      <c r="T143" s="87">
        <f t="shared" ref="T143:T210" si="129">D143*E143*($T$8-B143)</f>
        <v>0</v>
      </c>
      <c r="U143" s="87"/>
      <c r="V143" s="178">
        <f t="shared" si="109"/>
        <v>0</v>
      </c>
      <c r="W143" s="259">
        <f t="shared" si="110"/>
        <v>0</v>
      </c>
      <c r="X143" s="269">
        <f t="shared" si="111"/>
        <v>0</v>
      </c>
      <c r="Y143" s="269">
        <f t="shared" si="112"/>
        <v>0</v>
      </c>
      <c r="Z143" s="269">
        <f t="shared" si="113"/>
        <v>0</v>
      </c>
      <c r="AA143" s="269">
        <f t="shared" si="114"/>
        <v>0</v>
      </c>
      <c r="AB143" s="269">
        <f t="shared" si="115"/>
        <v>0</v>
      </c>
      <c r="AC143" s="275">
        <f t="shared" si="116"/>
        <v>0</v>
      </c>
      <c r="AD143" s="259">
        <f t="shared" si="117"/>
        <v>0</v>
      </c>
      <c r="AE143" s="269">
        <f t="shared" si="118"/>
        <v>0</v>
      </c>
      <c r="AF143" s="269">
        <f t="shared" si="119"/>
        <v>0</v>
      </c>
      <c r="AG143" s="269">
        <f t="shared" si="120"/>
        <v>0</v>
      </c>
      <c r="AH143" s="269">
        <f t="shared" si="121"/>
        <v>0</v>
      </c>
      <c r="AI143" s="269">
        <f t="shared" si="122"/>
        <v>0</v>
      </c>
      <c r="AJ143" s="269">
        <f t="shared" si="123"/>
        <v>0</v>
      </c>
      <c r="AK143" s="275">
        <f t="shared" si="124"/>
        <v>0</v>
      </c>
      <c r="AL143" s="87">
        <f t="shared" si="125"/>
        <v>0</v>
      </c>
      <c r="AM143" s="290">
        <f>'CO2'!J143</f>
        <v>0</v>
      </c>
      <c r="AN143" s="290">
        <f>IMM!J143</f>
        <v>0</v>
      </c>
      <c r="AO143" s="290">
        <f t="shared" si="126"/>
        <v>0</v>
      </c>
      <c r="AP143" s="87" t="s">
        <v>8</v>
      </c>
      <c r="AQ143" s="88">
        <f t="shared" ref="AQ143:AQ210" si="130">IF(D143,IF(AP143="LDR",1,0),0)</f>
        <v>0</v>
      </c>
      <c r="AR143" s="178"/>
      <c r="AS143" s="289">
        <f t="shared" ref="AS143:AS210" si="131">IF(AQ143,MAX(AR143*$AR$7,AO143),AO143)</f>
        <v>0</v>
      </c>
      <c r="AT143" s="309">
        <f t="shared" si="127"/>
        <v>0</v>
      </c>
    </row>
    <row r="144" spans="1:46" x14ac:dyDescent="0.3">
      <c r="A144" s="172" t="s">
        <v>388</v>
      </c>
      <c r="B144" s="87">
        <f>data!U136</f>
        <v>28594.816000000003</v>
      </c>
      <c r="C144" s="269">
        <f t="shared" si="101"/>
        <v>0.83750259717293285</v>
      </c>
      <c r="D144" s="88">
        <f t="shared" si="128"/>
        <v>0</v>
      </c>
      <c r="E144" s="178">
        <f>LDR!E144</f>
        <v>1368899.6666666667</v>
      </c>
      <c r="F144" s="87">
        <f t="shared" si="102"/>
        <v>0</v>
      </c>
      <c r="G144" s="87">
        <f>UP!S144</f>
        <v>0</v>
      </c>
      <c r="H144" s="259">
        <f t="shared" si="103"/>
        <v>7.2809266633935225E-4</v>
      </c>
      <c r="I144" s="88">
        <f>data!BK136</f>
        <v>533.86666666666667</v>
      </c>
      <c r="J144" s="88">
        <f>data!BQ136</f>
        <v>733240</v>
      </c>
      <c r="K144" s="178">
        <f t="shared" si="104"/>
        <v>0</v>
      </c>
      <c r="L144" s="259">
        <f>data!CC136/100</f>
        <v>0.40499999999999992</v>
      </c>
      <c r="M144" s="88">
        <f>data!BW136</f>
        <v>71846.333333333328</v>
      </c>
      <c r="N144" s="88">
        <f t="shared" si="105"/>
        <v>29097.764999999992</v>
      </c>
      <c r="O144" s="178">
        <f t="shared" si="106"/>
        <v>0</v>
      </c>
      <c r="P144" s="259">
        <f>data!CO136/100</f>
        <v>8.433333333333333E-2</v>
      </c>
      <c r="Q144" s="88">
        <f>data!CI136</f>
        <v>104084.33333333333</v>
      </c>
      <c r="R144" s="88">
        <f t="shared" si="107"/>
        <v>8777.7787777777776</v>
      </c>
      <c r="S144" s="178">
        <f t="shared" si="108"/>
        <v>0</v>
      </c>
      <c r="T144" s="87">
        <f t="shared" si="129"/>
        <v>0</v>
      </c>
      <c r="U144" s="87"/>
      <c r="V144" s="178">
        <f t="shared" si="109"/>
        <v>0</v>
      </c>
      <c r="W144" s="259">
        <f t="shared" si="110"/>
        <v>0</v>
      </c>
      <c r="X144" s="269">
        <f t="shared" si="111"/>
        <v>0</v>
      </c>
      <c r="Y144" s="269">
        <f t="shared" si="112"/>
        <v>0</v>
      </c>
      <c r="Z144" s="269">
        <f t="shared" si="113"/>
        <v>0</v>
      </c>
      <c r="AA144" s="269">
        <f t="shared" si="114"/>
        <v>0</v>
      </c>
      <c r="AB144" s="269">
        <f t="shared" si="115"/>
        <v>0</v>
      </c>
      <c r="AC144" s="275">
        <f t="shared" si="116"/>
        <v>0</v>
      </c>
      <c r="AD144" s="259">
        <f t="shared" si="117"/>
        <v>0</v>
      </c>
      <c r="AE144" s="269">
        <f t="shared" si="118"/>
        <v>0</v>
      </c>
      <c r="AF144" s="269">
        <f t="shared" si="119"/>
        <v>0</v>
      </c>
      <c r="AG144" s="269">
        <f t="shared" si="120"/>
        <v>0</v>
      </c>
      <c r="AH144" s="269">
        <f t="shared" si="121"/>
        <v>0</v>
      </c>
      <c r="AI144" s="269">
        <f t="shared" si="122"/>
        <v>0</v>
      </c>
      <c r="AJ144" s="269">
        <f t="shared" si="123"/>
        <v>0</v>
      </c>
      <c r="AK144" s="275">
        <f t="shared" si="124"/>
        <v>0</v>
      </c>
      <c r="AL144" s="87">
        <f t="shared" si="125"/>
        <v>0</v>
      </c>
      <c r="AM144" s="290">
        <f>'CO2'!J144</f>
        <v>0</v>
      </c>
      <c r="AN144" s="290">
        <f>IMM!J144</f>
        <v>0</v>
      </c>
      <c r="AO144" s="290">
        <f t="shared" si="126"/>
        <v>0</v>
      </c>
      <c r="AP144" s="87" t="s">
        <v>7</v>
      </c>
      <c r="AQ144" s="88">
        <f t="shared" si="130"/>
        <v>0</v>
      </c>
      <c r="AR144" s="178"/>
      <c r="AS144" s="289">
        <f t="shared" si="131"/>
        <v>0</v>
      </c>
      <c r="AT144" s="309">
        <f t="shared" si="127"/>
        <v>0</v>
      </c>
    </row>
    <row r="145" spans="1:46" x14ac:dyDescent="0.3">
      <c r="A145" s="172" t="s">
        <v>389</v>
      </c>
      <c r="B145" s="87">
        <f>data!U137</f>
        <v>35111.392</v>
      </c>
      <c r="C145" s="269">
        <f t="shared" si="101"/>
        <v>1.028364091951385</v>
      </c>
      <c r="D145" s="88">
        <f t="shared" si="128"/>
        <v>1</v>
      </c>
      <c r="E145" s="178">
        <f>LDR!E145</f>
        <v>6747358.666666667</v>
      </c>
      <c r="F145" s="87">
        <f t="shared" si="102"/>
        <v>6747358.666666667</v>
      </c>
      <c r="G145" s="87">
        <f>UP!S145</f>
        <v>55823.340267588152</v>
      </c>
      <c r="H145" s="259">
        <f t="shared" si="103"/>
        <v>7.4503020895391584E-4</v>
      </c>
      <c r="I145" s="88">
        <f>data!BK137</f>
        <v>2810.8333333333335</v>
      </c>
      <c r="J145" s="88">
        <f>data!BQ137</f>
        <v>3772777.6666666665</v>
      </c>
      <c r="K145" s="178">
        <f t="shared" si="104"/>
        <v>78313.756568890632</v>
      </c>
      <c r="L145" s="259">
        <f>data!CC137/100</f>
        <v>0.53933333333333333</v>
      </c>
      <c r="M145" s="88">
        <f>data!BW137</f>
        <v>423225</v>
      </c>
      <c r="N145" s="88">
        <f t="shared" si="105"/>
        <v>228259.35</v>
      </c>
      <c r="O145" s="178">
        <f t="shared" si="106"/>
        <v>0</v>
      </c>
      <c r="P145" s="259">
        <f>data!CO137/100</f>
        <v>7.4999999999999997E-2</v>
      </c>
      <c r="Q145" s="88">
        <f>data!CI137</f>
        <v>557409.66666666663</v>
      </c>
      <c r="R145" s="88">
        <f t="shared" si="107"/>
        <v>41805.724999999999</v>
      </c>
      <c r="S145" s="178">
        <f t="shared" si="108"/>
        <v>0</v>
      </c>
      <c r="T145" s="87">
        <f t="shared" si="129"/>
        <v>366727337247.51465</v>
      </c>
      <c r="U145" s="87"/>
      <c r="V145" s="178">
        <f t="shared" si="109"/>
        <v>0</v>
      </c>
      <c r="W145" s="259">
        <f t="shared" si="110"/>
        <v>3.3728872894541087E-2</v>
      </c>
      <c r="X145" s="269">
        <f t="shared" si="111"/>
        <v>5.6655670758935572E-2</v>
      </c>
      <c r="Y145" s="269">
        <f t="shared" si="112"/>
        <v>3.2945053978601938E-2</v>
      </c>
      <c r="Z145" s="269">
        <f t="shared" si="113"/>
        <v>0</v>
      </c>
      <c r="AA145" s="269">
        <f t="shared" si="114"/>
        <v>0</v>
      </c>
      <c r="AB145" s="269">
        <f t="shared" si="115"/>
        <v>4.1053942355856514E-2</v>
      </c>
      <c r="AC145" s="275">
        <f t="shared" si="116"/>
        <v>0</v>
      </c>
      <c r="AD145" s="259">
        <f t="shared" si="117"/>
        <v>6.7457745789082178E-3</v>
      </c>
      <c r="AE145" s="269">
        <f t="shared" si="118"/>
        <v>7.0819588448669465E-3</v>
      </c>
      <c r="AF145" s="269">
        <f t="shared" si="119"/>
        <v>6.5890107957203882E-3</v>
      </c>
      <c r="AG145" s="269">
        <f t="shared" si="120"/>
        <v>0</v>
      </c>
      <c r="AH145" s="269">
        <f t="shared" si="121"/>
        <v>0</v>
      </c>
      <c r="AI145" s="269">
        <f t="shared" si="122"/>
        <v>3.0790456766892384E-3</v>
      </c>
      <c r="AJ145" s="269">
        <f t="shared" si="123"/>
        <v>0</v>
      </c>
      <c r="AK145" s="275">
        <f t="shared" si="124"/>
        <v>2.3495789896184793E-2</v>
      </c>
      <c r="AL145" s="87">
        <f t="shared" si="125"/>
        <v>71443974.295988709</v>
      </c>
      <c r="AM145" s="290">
        <f>'CO2'!J145</f>
        <v>10634879.699690992</v>
      </c>
      <c r="AN145" s="290">
        <f>IMM!J145</f>
        <v>24077291.398261167</v>
      </c>
      <c r="AO145" s="290">
        <f t="shared" si="126"/>
        <v>106156145.39394087</v>
      </c>
      <c r="AP145" s="87" t="s">
        <v>7</v>
      </c>
      <c r="AQ145" s="88">
        <f t="shared" si="130"/>
        <v>0</v>
      </c>
      <c r="AR145" s="178"/>
      <c r="AS145" s="289">
        <f t="shared" si="131"/>
        <v>106156145.39394087</v>
      </c>
      <c r="AT145" s="309">
        <f t="shared" si="127"/>
        <v>743093017.757586</v>
      </c>
    </row>
    <row r="146" spans="1:46" x14ac:dyDescent="0.3">
      <c r="A146" s="172" t="s">
        <v>390</v>
      </c>
      <c r="B146" s="87">
        <f>data!U138</f>
        <v>34875.078399999999</v>
      </c>
      <c r="C146" s="269">
        <f t="shared" si="101"/>
        <v>1.0214427935682344</v>
      </c>
      <c r="D146" s="88">
        <f t="shared" si="128"/>
        <v>1</v>
      </c>
      <c r="E146" s="178">
        <f>LDR!E146</f>
        <v>5125622.666666667</v>
      </c>
      <c r="F146" s="87">
        <f t="shared" si="102"/>
        <v>5125622.666666667</v>
      </c>
      <c r="G146" s="87">
        <f>UP!S146</f>
        <v>49410.001571881367</v>
      </c>
      <c r="H146" s="259">
        <f t="shared" si="103"/>
        <v>6.9113250082601424E-4</v>
      </c>
      <c r="I146" s="88">
        <f>data!BK138</f>
        <v>1923.0333333333335</v>
      </c>
      <c r="J146" s="88">
        <f>data!BQ138</f>
        <v>2782438</v>
      </c>
      <c r="K146" s="178">
        <f t="shared" si="104"/>
        <v>207723.72705710534</v>
      </c>
      <c r="L146" s="259">
        <f>data!CC138/100</f>
        <v>0.45733333333333342</v>
      </c>
      <c r="M146" s="88">
        <f>data!BW138</f>
        <v>294422.33333333331</v>
      </c>
      <c r="N146" s="88">
        <f t="shared" si="105"/>
        <v>134649.14711111112</v>
      </c>
      <c r="O146" s="178">
        <f t="shared" si="106"/>
        <v>3415.8448026671031</v>
      </c>
      <c r="P146" s="259">
        <f>data!CO138/100</f>
        <v>7.733333333333331E-2</v>
      </c>
      <c r="Q146" s="88">
        <f>data!CI138</f>
        <v>382763.33333333331</v>
      </c>
      <c r="R146" s="88">
        <f t="shared" si="107"/>
        <v>29600.364444444433</v>
      </c>
      <c r="S146" s="178">
        <f t="shared" si="108"/>
        <v>0</v>
      </c>
      <c r="T146" s="87">
        <f t="shared" si="129"/>
        <v>279795222552.53229</v>
      </c>
      <c r="U146" s="87"/>
      <c r="V146" s="178">
        <f t="shared" si="109"/>
        <v>0</v>
      </c>
      <c r="W146" s="259">
        <f t="shared" si="110"/>
        <v>2.5622096581800022E-2</v>
      </c>
      <c r="X146" s="269">
        <f t="shared" si="111"/>
        <v>5.0146708667670813E-2</v>
      </c>
      <c r="Y146" s="269">
        <f t="shared" si="112"/>
        <v>8.7385278147303333E-2</v>
      </c>
      <c r="Z146" s="269">
        <f t="shared" si="113"/>
        <v>4.8958998293401274E-3</v>
      </c>
      <c r="AA146" s="269">
        <f t="shared" si="114"/>
        <v>0</v>
      </c>
      <c r="AB146" s="269">
        <f t="shared" si="115"/>
        <v>3.1322172555581833E-2</v>
      </c>
      <c r="AC146" s="275">
        <f t="shared" si="116"/>
        <v>0</v>
      </c>
      <c r="AD146" s="259">
        <f t="shared" si="117"/>
        <v>5.1244193163600049E-3</v>
      </c>
      <c r="AE146" s="269">
        <f t="shared" si="118"/>
        <v>6.2683385834588516E-3</v>
      </c>
      <c r="AF146" s="269">
        <f t="shared" si="119"/>
        <v>1.7477055629460666E-2</v>
      </c>
      <c r="AG146" s="269">
        <f t="shared" si="120"/>
        <v>1.1015774616015288E-3</v>
      </c>
      <c r="AH146" s="269">
        <f t="shared" si="121"/>
        <v>0</v>
      </c>
      <c r="AI146" s="269">
        <f t="shared" si="122"/>
        <v>2.3491629416686373E-3</v>
      </c>
      <c r="AJ146" s="269">
        <f t="shared" si="123"/>
        <v>0</v>
      </c>
      <c r="AK146" s="275">
        <f t="shared" si="124"/>
        <v>3.2320553932549692E-2</v>
      </c>
      <c r="AL146" s="87">
        <f t="shared" si="125"/>
        <v>98277556.727903247</v>
      </c>
      <c r="AM146" s="290">
        <f>'CO2'!J146</f>
        <v>8078773.2117016073</v>
      </c>
      <c r="AN146" s="290">
        <f>IMM!J146</f>
        <v>18290284.634273551</v>
      </c>
      <c r="AO146" s="290">
        <f t="shared" si="126"/>
        <v>124646614.57387841</v>
      </c>
      <c r="AP146" s="87" t="s">
        <v>8</v>
      </c>
      <c r="AQ146" s="88">
        <f t="shared" si="130"/>
        <v>0</v>
      </c>
      <c r="AR146" s="178"/>
      <c r="AS146" s="289">
        <f t="shared" si="131"/>
        <v>124646614.57387841</v>
      </c>
      <c r="AT146" s="309">
        <f t="shared" si="127"/>
        <v>872526302.01714885</v>
      </c>
    </row>
    <row r="147" spans="1:46" x14ac:dyDescent="0.3">
      <c r="A147" s="172" t="s">
        <v>391</v>
      </c>
      <c r="B147" s="87">
        <f>data!U139</f>
        <v>27068.651200000004</v>
      </c>
      <c r="C147" s="269">
        <f t="shared" si="101"/>
        <v>0.79280334176545242</v>
      </c>
      <c r="D147" s="88">
        <f t="shared" si="128"/>
        <v>0</v>
      </c>
      <c r="E147" s="178">
        <f>LDR!E147</f>
        <v>347183.66666666669</v>
      </c>
      <c r="F147" s="87">
        <f t="shared" si="102"/>
        <v>0</v>
      </c>
      <c r="G147" s="87">
        <f>UP!S147</f>
        <v>0</v>
      </c>
      <c r="H147" s="259">
        <f t="shared" si="103"/>
        <v>6.4707235209589546E-4</v>
      </c>
      <c r="I147" s="88">
        <f>data!BK139</f>
        <v>124.73333333333335</v>
      </c>
      <c r="J147" s="88">
        <f>data!BQ139</f>
        <v>192765.66666666666</v>
      </c>
      <c r="K147" s="178">
        <f t="shared" si="104"/>
        <v>0</v>
      </c>
      <c r="L147" s="259">
        <f>data!CC139/100</f>
        <v>0.32299999999999995</v>
      </c>
      <c r="M147" s="88">
        <f>data!BW139</f>
        <v>20883.666666666668</v>
      </c>
      <c r="N147" s="88">
        <f t="shared" si="105"/>
        <v>6745.4243333333325</v>
      </c>
      <c r="O147" s="178">
        <f t="shared" si="106"/>
        <v>0</v>
      </c>
      <c r="P147" s="259">
        <f>data!CO139/100</f>
        <v>0.215</v>
      </c>
      <c r="Q147" s="88">
        <f>data!CI139</f>
        <v>22574.666666666668</v>
      </c>
      <c r="R147" s="88">
        <f t="shared" si="107"/>
        <v>4853.5533333333333</v>
      </c>
      <c r="S147" s="178">
        <f t="shared" si="108"/>
        <v>0</v>
      </c>
      <c r="T147" s="87">
        <f t="shared" si="129"/>
        <v>0</v>
      </c>
      <c r="U147" s="87"/>
      <c r="V147" s="178">
        <f t="shared" si="109"/>
        <v>0</v>
      </c>
      <c r="W147" s="259">
        <f t="shared" si="110"/>
        <v>0</v>
      </c>
      <c r="X147" s="269">
        <f t="shared" si="111"/>
        <v>0</v>
      </c>
      <c r="Y147" s="269">
        <f t="shared" si="112"/>
        <v>0</v>
      </c>
      <c r="Z147" s="269">
        <f t="shared" si="113"/>
        <v>0</v>
      </c>
      <c r="AA147" s="269">
        <f t="shared" si="114"/>
        <v>0</v>
      </c>
      <c r="AB147" s="269">
        <f t="shared" si="115"/>
        <v>0</v>
      </c>
      <c r="AC147" s="275">
        <f t="shared" si="116"/>
        <v>0</v>
      </c>
      <c r="AD147" s="259">
        <f t="shared" si="117"/>
        <v>0</v>
      </c>
      <c r="AE147" s="269">
        <f t="shared" si="118"/>
        <v>0</v>
      </c>
      <c r="AF147" s="269">
        <f t="shared" si="119"/>
        <v>0</v>
      </c>
      <c r="AG147" s="269">
        <f t="shared" si="120"/>
        <v>0</v>
      </c>
      <c r="AH147" s="269">
        <f t="shared" si="121"/>
        <v>0</v>
      </c>
      <c r="AI147" s="269">
        <f t="shared" si="122"/>
        <v>0</v>
      </c>
      <c r="AJ147" s="269">
        <f t="shared" si="123"/>
        <v>0</v>
      </c>
      <c r="AK147" s="275">
        <f t="shared" si="124"/>
        <v>0</v>
      </c>
      <c r="AL147" s="87">
        <f t="shared" si="125"/>
        <v>0</v>
      </c>
      <c r="AM147" s="290">
        <f>'CO2'!J147</f>
        <v>0</v>
      </c>
      <c r="AN147" s="290">
        <f>IMM!J147</f>
        <v>0</v>
      </c>
      <c r="AO147" s="290">
        <f t="shared" si="126"/>
        <v>0</v>
      </c>
      <c r="AP147" s="87" t="s">
        <v>7</v>
      </c>
      <c r="AQ147" s="88">
        <f t="shared" si="130"/>
        <v>0</v>
      </c>
      <c r="AR147" s="178"/>
      <c r="AS147" s="289">
        <f t="shared" si="131"/>
        <v>0</v>
      </c>
      <c r="AT147" s="309">
        <f t="shared" si="127"/>
        <v>0</v>
      </c>
    </row>
    <row r="148" spans="1:46" x14ac:dyDescent="0.3">
      <c r="A148" s="172" t="s">
        <v>392</v>
      </c>
      <c r="B148" s="87">
        <f>data!U140</f>
        <v>22805.282399999996</v>
      </c>
      <c r="C148" s="269">
        <f t="shared" si="101"/>
        <v>0.66793516836276101</v>
      </c>
      <c r="D148" s="88">
        <f t="shared" si="128"/>
        <v>0</v>
      </c>
      <c r="E148" s="178">
        <f>LDR!E148</f>
        <v>414607.66666666669</v>
      </c>
      <c r="F148" s="87">
        <f t="shared" si="102"/>
        <v>0</v>
      </c>
      <c r="G148" s="87">
        <f>UP!S148</f>
        <v>0</v>
      </c>
      <c r="H148" s="259">
        <f t="shared" si="103"/>
        <v>5.0131864812426655E-4</v>
      </c>
      <c r="I148" s="88">
        <f>data!BK140</f>
        <v>115.06666666666666</v>
      </c>
      <c r="J148" s="88">
        <f>data!BQ140</f>
        <v>229528</v>
      </c>
      <c r="K148" s="178">
        <f t="shared" si="104"/>
        <v>0</v>
      </c>
      <c r="L148" s="259">
        <f>data!CC140/100</f>
        <v>0.32400000000000001</v>
      </c>
      <c r="M148" s="88">
        <f>data!BW140</f>
        <v>20366</v>
      </c>
      <c r="N148" s="88">
        <f t="shared" si="105"/>
        <v>6598.5839999999998</v>
      </c>
      <c r="O148" s="178">
        <f t="shared" si="106"/>
        <v>0</v>
      </c>
      <c r="P148" s="259">
        <f>data!CO140/100</f>
        <v>0.12199999999999997</v>
      </c>
      <c r="Q148" s="88">
        <f>data!CI140</f>
        <v>30684</v>
      </c>
      <c r="R148" s="88">
        <f t="shared" si="107"/>
        <v>3743.447999999999</v>
      </c>
      <c r="S148" s="178">
        <f t="shared" si="108"/>
        <v>0</v>
      </c>
      <c r="T148" s="87">
        <f t="shared" si="129"/>
        <v>0</v>
      </c>
      <c r="U148" s="87"/>
      <c r="V148" s="178">
        <f t="shared" si="109"/>
        <v>0</v>
      </c>
      <c r="W148" s="259">
        <f t="shared" si="110"/>
        <v>0</v>
      </c>
      <c r="X148" s="269">
        <f t="shared" si="111"/>
        <v>0</v>
      </c>
      <c r="Y148" s="269">
        <f t="shared" si="112"/>
        <v>0</v>
      </c>
      <c r="Z148" s="269">
        <f t="shared" si="113"/>
        <v>0</v>
      </c>
      <c r="AA148" s="269">
        <f t="shared" si="114"/>
        <v>0</v>
      </c>
      <c r="AB148" s="269">
        <f t="shared" si="115"/>
        <v>0</v>
      </c>
      <c r="AC148" s="275">
        <f t="shared" si="116"/>
        <v>0</v>
      </c>
      <c r="AD148" s="259">
        <f t="shared" si="117"/>
        <v>0</v>
      </c>
      <c r="AE148" s="269">
        <f t="shared" si="118"/>
        <v>0</v>
      </c>
      <c r="AF148" s="269">
        <f t="shared" si="119"/>
        <v>0</v>
      </c>
      <c r="AG148" s="269">
        <f t="shared" si="120"/>
        <v>0</v>
      </c>
      <c r="AH148" s="269">
        <f t="shared" si="121"/>
        <v>0</v>
      </c>
      <c r="AI148" s="269">
        <f t="shared" si="122"/>
        <v>0</v>
      </c>
      <c r="AJ148" s="269">
        <f t="shared" si="123"/>
        <v>0</v>
      </c>
      <c r="AK148" s="275">
        <f t="shared" si="124"/>
        <v>0</v>
      </c>
      <c r="AL148" s="87">
        <f t="shared" si="125"/>
        <v>0</v>
      </c>
      <c r="AM148" s="290">
        <f>'CO2'!J148</f>
        <v>0</v>
      </c>
      <c r="AN148" s="290">
        <f>IMM!J148</f>
        <v>0</v>
      </c>
      <c r="AO148" s="290">
        <f t="shared" si="126"/>
        <v>0</v>
      </c>
      <c r="AP148" s="87" t="s">
        <v>6</v>
      </c>
      <c r="AQ148" s="88">
        <f t="shared" si="130"/>
        <v>0</v>
      </c>
      <c r="AR148" s="178"/>
      <c r="AS148" s="289">
        <f t="shared" si="131"/>
        <v>0</v>
      </c>
      <c r="AT148" s="309">
        <f t="shared" si="127"/>
        <v>0</v>
      </c>
    </row>
    <row r="149" spans="1:46" x14ac:dyDescent="0.3">
      <c r="A149" s="172" t="s">
        <v>393</v>
      </c>
      <c r="B149" s="87">
        <f>data!U141</f>
        <v>24225.285599999999</v>
      </c>
      <c r="C149" s="269">
        <f t="shared" si="101"/>
        <v>0.70952509739024194</v>
      </c>
      <c r="D149" s="88">
        <f t="shared" si="128"/>
        <v>0</v>
      </c>
      <c r="E149" s="178">
        <f>LDR!E149</f>
        <v>359634.66666666669</v>
      </c>
      <c r="F149" s="87">
        <f t="shared" si="102"/>
        <v>0</v>
      </c>
      <c r="G149" s="87">
        <f>UP!S149</f>
        <v>0</v>
      </c>
      <c r="H149" s="259">
        <f t="shared" si="103"/>
        <v>5.9633309059784249E-4</v>
      </c>
      <c r="I149" s="88">
        <f>data!BK141</f>
        <v>119.83333333333333</v>
      </c>
      <c r="J149" s="88">
        <f>data!BQ141</f>
        <v>200950.33333333334</v>
      </c>
      <c r="K149" s="178">
        <f t="shared" si="104"/>
        <v>0</v>
      </c>
      <c r="L149" s="259">
        <f>data!CC141/100</f>
        <v>0.40033333333333332</v>
      </c>
      <c r="M149" s="88">
        <f>data!BW141</f>
        <v>17872</v>
      </c>
      <c r="N149" s="88">
        <f t="shared" si="105"/>
        <v>7154.757333333333</v>
      </c>
      <c r="O149" s="178">
        <f t="shared" si="106"/>
        <v>0</v>
      </c>
      <c r="P149" s="259">
        <f>data!CO141/100</f>
        <v>0.128</v>
      </c>
      <c r="Q149" s="88">
        <f>data!CI141</f>
        <v>25158</v>
      </c>
      <c r="R149" s="88">
        <f t="shared" si="107"/>
        <v>3220.2240000000002</v>
      </c>
      <c r="S149" s="178">
        <f t="shared" si="108"/>
        <v>0</v>
      </c>
      <c r="T149" s="87">
        <f t="shared" si="129"/>
        <v>0</v>
      </c>
      <c r="U149" s="87"/>
      <c r="V149" s="178">
        <f t="shared" si="109"/>
        <v>0</v>
      </c>
      <c r="W149" s="259">
        <f t="shared" si="110"/>
        <v>0</v>
      </c>
      <c r="X149" s="269">
        <f t="shared" si="111"/>
        <v>0</v>
      </c>
      <c r="Y149" s="269">
        <f t="shared" si="112"/>
        <v>0</v>
      </c>
      <c r="Z149" s="269">
        <f t="shared" si="113"/>
        <v>0</v>
      </c>
      <c r="AA149" s="269">
        <f t="shared" si="114"/>
        <v>0</v>
      </c>
      <c r="AB149" s="269">
        <f t="shared" si="115"/>
        <v>0</v>
      </c>
      <c r="AC149" s="275">
        <f t="shared" si="116"/>
        <v>0</v>
      </c>
      <c r="AD149" s="259">
        <f t="shared" si="117"/>
        <v>0</v>
      </c>
      <c r="AE149" s="269">
        <f t="shared" si="118"/>
        <v>0</v>
      </c>
      <c r="AF149" s="269">
        <f t="shared" si="119"/>
        <v>0</v>
      </c>
      <c r="AG149" s="269">
        <f t="shared" si="120"/>
        <v>0</v>
      </c>
      <c r="AH149" s="269">
        <f t="shared" si="121"/>
        <v>0</v>
      </c>
      <c r="AI149" s="269">
        <f t="shared" si="122"/>
        <v>0</v>
      </c>
      <c r="AJ149" s="269">
        <f t="shared" si="123"/>
        <v>0</v>
      </c>
      <c r="AK149" s="275">
        <f t="shared" si="124"/>
        <v>0</v>
      </c>
      <c r="AL149" s="87">
        <f t="shared" si="125"/>
        <v>0</v>
      </c>
      <c r="AM149" s="290">
        <f>'CO2'!J149</f>
        <v>0</v>
      </c>
      <c r="AN149" s="290">
        <f>IMM!J149</f>
        <v>0</v>
      </c>
      <c r="AO149" s="290">
        <f t="shared" si="126"/>
        <v>0</v>
      </c>
      <c r="AP149" s="87" t="s">
        <v>6</v>
      </c>
      <c r="AQ149" s="88">
        <f t="shared" si="130"/>
        <v>0</v>
      </c>
      <c r="AR149" s="178"/>
      <c r="AS149" s="289">
        <f t="shared" si="131"/>
        <v>0</v>
      </c>
      <c r="AT149" s="309">
        <f t="shared" si="127"/>
        <v>0</v>
      </c>
    </row>
    <row r="150" spans="1:46" x14ac:dyDescent="0.3">
      <c r="A150" s="172" t="s">
        <v>394</v>
      </c>
      <c r="B150" s="87">
        <f>data!U142</f>
        <v>14770.796799999998</v>
      </c>
      <c r="C150" s="269">
        <f t="shared" si="101"/>
        <v>0.4326162015630261</v>
      </c>
      <c r="D150" s="88">
        <f t="shared" si="128"/>
        <v>0</v>
      </c>
      <c r="E150" s="178">
        <f>LDR!E150</f>
        <v>287209</v>
      </c>
      <c r="F150" s="87">
        <f t="shared" si="102"/>
        <v>0</v>
      </c>
      <c r="G150" s="87">
        <f>UP!S150</f>
        <v>0</v>
      </c>
      <c r="H150" s="259">
        <f t="shared" si="103"/>
        <v>4.3269284136445894E-4</v>
      </c>
      <c r="I150" s="88">
        <f>data!BK142</f>
        <v>64.966666666666683</v>
      </c>
      <c r="J150" s="88">
        <f>data!BQ142</f>
        <v>150145</v>
      </c>
      <c r="K150" s="178">
        <f t="shared" si="104"/>
        <v>0</v>
      </c>
      <c r="L150" s="259">
        <f>data!CC142/100</f>
        <v>0.23533333333333331</v>
      </c>
      <c r="M150" s="88">
        <f>data!BW142</f>
        <v>19670.333333333332</v>
      </c>
      <c r="N150" s="88">
        <f t="shared" si="105"/>
        <v>4629.0851111111106</v>
      </c>
      <c r="O150" s="178">
        <f t="shared" si="106"/>
        <v>0</v>
      </c>
      <c r="P150" s="259">
        <f>data!CO142/100</f>
        <v>0.26033333333333331</v>
      </c>
      <c r="Q150" s="88">
        <f>data!CI142</f>
        <v>30356.666666666668</v>
      </c>
      <c r="R150" s="88">
        <f t="shared" si="107"/>
        <v>7902.8522222222218</v>
      </c>
      <c r="S150" s="178">
        <f t="shared" si="108"/>
        <v>0</v>
      </c>
      <c r="T150" s="87">
        <f t="shared" si="129"/>
        <v>0</v>
      </c>
      <c r="U150" s="87">
        <v>259671.66666666666</v>
      </c>
      <c r="V150" s="178">
        <f t="shared" si="109"/>
        <v>0</v>
      </c>
      <c r="W150" s="259">
        <f t="shared" si="110"/>
        <v>0</v>
      </c>
      <c r="X150" s="269">
        <f t="shared" si="111"/>
        <v>0</v>
      </c>
      <c r="Y150" s="269">
        <f t="shared" si="112"/>
        <v>0</v>
      </c>
      <c r="Z150" s="269">
        <f t="shared" si="113"/>
        <v>0</v>
      </c>
      <c r="AA150" s="269">
        <f t="shared" si="114"/>
        <v>0</v>
      </c>
      <c r="AB150" s="269">
        <f t="shared" si="115"/>
        <v>0</v>
      </c>
      <c r="AC150" s="275">
        <f t="shared" si="116"/>
        <v>0</v>
      </c>
      <c r="AD150" s="259">
        <f t="shared" si="117"/>
        <v>0</v>
      </c>
      <c r="AE150" s="269">
        <f t="shared" si="118"/>
        <v>0</v>
      </c>
      <c r="AF150" s="269">
        <f t="shared" si="119"/>
        <v>0</v>
      </c>
      <c r="AG150" s="269">
        <f t="shared" si="120"/>
        <v>0</v>
      </c>
      <c r="AH150" s="269">
        <f t="shared" si="121"/>
        <v>0</v>
      </c>
      <c r="AI150" s="269">
        <f t="shared" si="122"/>
        <v>0</v>
      </c>
      <c r="AJ150" s="269">
        <f t="shared" si="123"/>
        <v>0</v>
      </c>
      <c r="AK150" s="275">
        <f t="shared" si="124"/>
        <v>0</v>
      </c>
      <c r="AL150" s="87">
        <f t="shared" si="125"/>
        <v>0</v>
      </c>
      <c r="AM150" s="290">
        <f>'CO2'!J150</f>
        <v>0</v>
      </c>
      <c r="AN150" s="290">
        <f>IMM!J150</f>
        <v>0</v>
      </c>
      <c r="AO150" s="290">
        <f t="shared" si="126"/>
        <v>0</v>
      </c>
      <c r="AP150" s="87" t="s">
        <v>6</v>
      </c>
      <c r="AQ150" s="88">
        <f t="shared" si="130"/>
        <v>0</v>
      </c>
      <c r="AR150" s="178"/>
      <c r="AS150" s="289">
        <f t="shared" si="131"/>
        <v>0</v>
      </c>
      <c r="AT150" s="309">
        <f t="shared" si="127"/>
        <v>0</v>
      </c>
    </row>
    <row r="151" spans="1:46" x14ac:dyDescent="0.3">
      <c r="A151" s="172" t="s">
        <v>395</v>
      </c>
      <c r="B151" s="87">
        <f>data!U143</f>
        <v>22389.040799999999</v>
      </c>
      <c r="C151" s="269">
        <f t="shared" si="101"/>
        <v>0.65574402780597563</v>
      </c>
      <c r="D151" s="88">
        <f t="shared" si="128"/>
        <v>0</v>
      </c>
      <c r="E151" s="178">
        <f>LDR!E151</f>
        <v>870216.33333333337</v>
      </c>
      <c r="F151" s="87">
        <f t="shared" si="102"/>
        <v>0</v>
      </c>
      <c r="G151" s="87">
        <f>UP!S151</f>
        <v>0</v>
      </c>
      <c r="H151" s="259">
        <f t="shared" si="103"/>
        <v>5.3059873319720322E-4</v>
      </c>
      <c r="I151" s="88">
        <f>data!BK143</f>
        <v>263.40000000000003</v>
      </c>
      <c r="J151" s="88">
        <f>data!BQ143</f>
        <v>496420.33333333331</v>
      </c>
      <c r="K151" s="178">
        <f t="shared" si="104"/>
        <v>0</v>
      </c>
      <c r="L151" s="259">
        <f>data!CC143/100</f>
        <v>0.33733333333333332</v>
      </c>
      <c r="M151" s="88">
        <f>data!BW143</f>
        <v>53225</v>
      </c>
      <c r="N151" s="88">
        <f t="shared" si="105"/>
        <v>17954.566666666666</v>
      </c>
      <c r="O151" s="178">
        <f t="shared" si="106"/>
        <v>0</v>
      </c>
      <c r="P151" s="259">
        <f>data!CO143/100</f>
        <v>0.13966666666666666</v>
      </c>
      <c r="Q151" s="88">
        <f>data!CI143</f>
        <v>74638.333333333328</v>
      </c>
      <c r="R151" s="88">
        <f t="shared" si="107"/>
        <v>10424.487222222222</v>
      </c>
      <c r="S151" s="178">
        <f t="shared" si="108"/>
        <v>0</v>
      </c>
      <c r="T151" s="87">
        <f t="shared" si="129"/>
        <v>0</v>
      </c>
      <c r="U151" s="87"/>
      <c r="V151" s="178">
        <f t="shared" si="109"/>
        <v>0</v>
      </c>
      <c r="W151" s="259">
        <f t="shared" si="110"/>
        <v>0</v>
      </c>
      <c r="X151" s="269">
        <f t="shared" si="111"/>
        <v>0</v>
      </c>
      <c r="Y151" s="269">
        <f t="shared" si="112"/>
        <v>0</v>
      </c>
      <c r="Z151" s="269">
        <f t="shared" si="113"/>
        <v>0</v>
      </c>
      <c r="AA151" s="269">
        <f t="shared" si="114"/>
        <v>0</v>
      </c>
      <c r="AB151" s="269">
        <f t="shared" si="115"/>
        <v>0</v>
      </c>
      <c r="AC151" s="275">
        <f t="shared" si="116"/>
        <v>0</v>
      </c>
      <c r="AD151" s="259">
        <f t="shared" si="117"/>
        <v>0</v>
      </c>
      <c r="AE151" s="269">
        <f t="shared" si="118"/>
        <v>0</v>
      </c>
      <c r="AF151" s="269">
        <f t="shared" si="119"/>
        <v>0</v>
      </c>
      <c r="AG151" s="269">
        <f t="shared" si="120"/>
        <v>0</v>
      </c>
      <c r="AH151" s="269">
        <f t="shared" si="121"/>
        <v>0</v>
      </c>
      <c r="AI151" s="269">
        <f t="shared" si="122"/>
        <v>0</v>
      </c>
      <c r="AJ151" s="269">
        <f t="shared" si="123"/>
        <v>0</v>
      </c>
      <c r="AK151" s="275">
        <f t="shared" si="124"/>
        <v>0</v>
      </c>
      <c r="AL151" s="87">
        <f t="shared" si="125"/>
        <v>0</v>
      </c>
      <c r="AM151" s="290">
        <f>'CO2'!J151</f>
        <v>0</v>
      </c>
      <c r="AN151" s="290">
        <f>IMM!J151</f>
        <v>0</v>
      </c>
      <c r="AO151" s="290">
        <f t="shared" si="126"/>
        <v>0</v>
      </c>
      <c r="AP151" s="87" t="s">
        <v>6</v>
      </c>
      <c r="AQ151" s="88">
        <f t="shared" si="130"/>
        <v>0</v>
      </c>
      <c r="AR151" s="178"/>
      <c r="AS151" s="289">
        <f t="shared" si="131"/>
        <v>0</v>
      </c>
      <c r="AT151" s="309">
        <f t="shared" si="127"/>
        <v>0</v>
      </c>
    </row>
    <row r="152" spans="1:46" ht="17.25" thickBot="1" x14ac:dyDescent="0.35">
      <c r="A152" s="173" t="s">
        <v>396</v>
      </c>
      <c r="B152" s="193">
        <f>data!U144</f>
        <v>10189.691199999999</v>
      </c>
      <c r="C152" s="270">
        <f t="shared" si="101"/>
        <v>0.2984419569054117</v>
      </c>
      <c r="D152" s="186">
        <f t="shared" si="128"/>
        <v>0</v>
      </c>
      <c r="E152" s="188">
        <f>LDR!E152</f>
        <v>289357</v>
      </c>
      <c r="F152" s="193">
        <f t="shared" si="102"/>
        <v>0</v>
      </c>
      <c r="G152" s="193">
        <f>UP!S152</f>
        <v>0</v>
      </c>
      <c r="H152" s="260">
        <f t="shared" si="103"/>
        <v>3.8386904038027357E-4</v>
      </c>
      <c r="I152" s="186">
        <f>data!BK144</f>
        <v>48.4</v>
      </c>
      <c r="J152" s="186">
        <f>data!BQ144</f>
        <v>126084.66666666667</v>
      </c>
      <c r="K152" s="188">
        <f t="shared" si="104"/>
        <v>0</v>
      </c>
      <c r="L152" s="260">
        <f>data!CC144/100</f>
        <v>0.23533333333333331</v>
      </c>
      <c r="M152" s="186">
        <f>data!BW144</f>
        <v>19804</v>
      </c>
      <c r="N152" s="186">
        <f t="shared" si="105"/>
        <v>4660.5413333333327</v>
      </c>
      <c r="O152" s="188">
        <f t="shared" si="106"/>
        <v>0</v>
      </c>
      <c r="P152" s="260">
        <f>data!CO144/100</f>
        <v>0.26033333333333331</v>
      </c>
      <c r="Q152" s="186">
        <f>data!CI144</f>
        <v>27771.333333333332</v>
      </c>
      <c r="R152" s="186">
        <f t="shared" si="107"/>
        <v>7229.8037777777763</v>
      </c>
      <c r="S152" s="188">
        <f t="shared" si="108"/>
        <v>0</v>
      </c>
      <c r="T152" s="193">
        <f t="shared" si="129"/>
        <v>0</v>
      </c>
      <c r="U152" s="193"/>
      <c r="V152" s="188">
        <f t="shared" si="109"/>
        <v>0</v>
      </c>
      <c r="W152" s="260">
        <f t="shared" si="110"/>
        <v>0</v>
      </c>
      <c r="X152" s="270">
        <f t="shared" si="111"/>
        <v>0</v>
      </c>
      <c r="Y152" s="270">
        <f t="shared" si="112"/>
        <v>0</v>
      </c>
      <c r="Z152" s="270">
        <f t="shared" si="113"/>
        <v>0</v>
      </c>
      <c r="AA152" s="270">
        <f t="shared" si="114"/>
        <v>0</v>
      </c>
      <c r="AB152" s="270">
        <f t="shared" si="115"/>
        <v>0</v>
      </c>
      <c r="AC152" s="276">
        <f t="shared" si="116"/>
        <v>0</v>
      </c>
      <c r="AD152" s="260">
        <f t="shared" si="117"/>
        <v>0</v>
      </c>
      <c r="AE152" s="270">
        <f t="shared" si="118"/>
        <v>0</v>
      </c>
      <c r="AF152" s="270">
        <f t="shared" si="119"/>
        <v>0</v>
      </c>
      <c r="AG152" s="270">
        <f t="shared" si="120"/>
        <v>0</v>
      </c>
      <c r="AH152" s="270">
        <f t="shared" si="121"/>
        <v>0</v>
      </c>
      <c r="AI152" s="270">
        <f t="shared" si="122"/>
        <v>0</v>
      </c>
      <c r="AJ152" s="270">
        <f t="shared" si="123"/>
        <v>0</v>
      </c>
      <c r="AK152" s="276">
        <f t="shared" si="124"/>
        <v>0</v>
      </c>
      <c r="AL152" s="193">
        <f t="shared" si="125"/>
        <v>0</v>
      </c>
      <c r="AM152" s="292">
        <f>'CO2'!J152</f>
        <v>0</v>
      </c>
      <c r="AN152" s="292">
        <f>IMM!J152</f>
        <v>0</v>
      </c>
      <c r="AO152" s="292">
        <f t="shared" si="126"/>
        <v>0</v>
      </c>
      <c r="AP152" s="193" t="s">
        <v>6</v>
      </c>
      <c r="AQ152" s="186">
        <f t="shared" si="130"/>
        <v>0</v>
      </c>
      <c r="AR152" s="188"/>
      <c r="AS152" s="291">
        <f t="shared" si="131"/>
        <v>0</v>
      </c>
      <c r="AT152" s="310">
        <f t="shared" si="127"/>
        <v>0</v>
      </c>
    </row>
    <row r="153" spans="1:46" ht="17.25" thickBot="1" x14ac:dyDescent="0.35">
      <c r="A153" s="171" t="s">
        <v>33</v>
      </c>
      <c r="B153" s="190">
        <f>data!U145</f>
        <v>23994.48</v>
      </c>
      <c r="C153" s="268"/>
      <c r="D153" s="179">
        <f t="shared" si="128"/>
        <v>0</v>
      </c>
      <c r="E153" s="181">
        <f>LDR!E153</f>
        <v>3896280.6666666665</v>
      </c>
      <c r="F153" s="190">
        <f t="shared" si="102"/>
        <v>0</v>
      </c>
      <c r="G153" s="190">
        <f>UP!S153</f>
        <v>0</v>
      </c>
      <c r="H153" s="258">
        <f t="shared" si="103"/>
        <v>6.7609300682824653E-4</v>
      </c>
      <c r="I153" s="179">
        <f>data!BK145</f>
        <v>1546.7</v>
      </c>
      <c r="J153" s="179">
        <f>data!BQ145</f>
        <v>2287703</v>
      </c>
      <c r="K153" s="181">
        <f t="shared" si="104"/>
        <v>0</v>
      </c>
      <c r="L153" s="258">
        <f>data!CC145/100</f>
        <v>0.34566666666666668</v>
      </c>
      <c r="M153" s="179">
        <f>data!BW145</f>
        <v>231686</v>
      </c>
      <c r="N153" s="179">
        <f t="shared" si="105"/>
        <v>80086.127333333337</v>
      </c>
      <c r="O153" s="181">
        <f t="shared" si="106"/>
        <v>0</v>
      </c>
      <c r="P153" s="258">
        <f>data!CO145/100</f>
        <v>2.233333333333333E-2</v>
      </c>
      <c r="Q153" s="179">
        <f>data!CI145</f>
        <v>289405.33333333331</v>
      </c>
      <c r="R153" s="179">
        <f t="shared" si="107"/>
        <v>6463.3857777777766</v>
      </c>
      <c r="S153" s="181">
        <f t="shared" si="108"/>
        <v>0</v>
      </c>
      <c r="T153" s="190">
        <f t="shared" si="129"/>
        <v>0</v>
      </c>
      <c r="U153" s="190"/>
      <c r="V153" s="181">
        <f t="shared" si="109"/>
        <v>0</v>
      </c>
      <c r="W153" s="258">
        <f t="shared" si="110"/>
        <v>0</v>
      </c>
      <c r="X153" s="268">
        <f t="shared" si="111"/>
        <v>0</v>
      </c>
      <c r="Y153" s="268">
        <f t="shared" si="112"/>
        <v>0</v>
      </c>
      <c r="Z153" s="268">
        <f t="shared" si="113"/>
        <v>0</v>
      </c>
      <c r="AA153" s="268">
        <f t="shared" si="114"/>
        <v>0</v>
      </c>
      <c r="AB153" s="268">
        <f t="shared" si="115"/>
        <v>0</v>
      </c>
      <c r="AC153" s="274">
        <f t="shared" si="116"/>
        <v>0</v>
      </c>
      <c r="AD153" s="258">
        <f t="shared" si="117"/>
        <v>0</v>
      </c>
      <c r="AE153" s="268">
        <f t="shared" si="118"/>
        <v>0</v>
      </c>
      <c r="AF153" s="268">
        <f t="shared" si="119"/>
        <v>0</v>
      </c>
      <c r="AG153" s="268">
        <f t="shared" si="120"/>
        <v>0</v>
      </c>
      <c r="AH153" s="268">
        <f t="shared" si="121"/>
        <v>0</v>
      </c>
      <c r="AI153" s="268">
        <f t="shared" si="122"/>
        <v>0</v>
      </c>
      <c r="AJ153" s="268">
        <f t="shared" si="123"/>
        <v>0</v>
      </c>
      <c r="AK153" s="274">
        <f t="shared" si="124"/>
        <v>0</v>
      </c>
      <c r="AL153" s="190"/>
      <c r="AM153" s="288"/>
      <c r="AN153" s="288"/>
      <c r="AO153" s="288"/>
      <c r="AP153" s="190"/>
      <c r="AQ153" s="179"/>
      <c r="AR153" s="181"/>
      <c r="AS153" s="190">
        <f>SUM(AS156:AS157)</f>
        <v>8352867.1157558225</v>
      </c>
      <c r="AT153" s="308"/>
    </row>
    <row r="154" spans="1:46" ht="17.25" thickBot="1" x14ac:dyDescent="0.35">
      <c r="A154" s="472" t="s">
        <v>397</v>
      </c>
      <c r="B154" s="190">
        <f>data!U146</f>
        <v>16620.410399999997</v>
      </c>
      <c r="C154" s="269">
        <f t="shared" si="101"/>
        <v>0.48678882480237051</v>
      </c>
      <c r="D154" s="88">
        <f t="shared" si="128"/>
        <v>0</v>
      </c>
      <c r="E154" s="178">
        <f>LDR!E154</f>
        <v>1030061</v>
      </c>
      <c r="F154" s="87">
        <f t="shared" si="102"/>
        <v>0</v>
      </c>
      <c r="G154" s="87">
        <f>UP!S154</f>
        <v>0</v>
      </c>
      <c r="H154" s="258">
        <f t="shared" ref="H154:H157" si="132">I154/J154</f>
        <v>0</v>
      </c>
      <c r="I154" s="179">
        <f>data!BK146</f>
        <v>0</v>
      </c>
      <c r="J154" s="179">
        <f>data!BQ146</f>
        <v>601551</v>
      </c>
      <c r="K154" s="181">
        <f t="shared" ref="K154:K157" si="133">D154*MAX(0,$H$11-H154)*J154*1000</f>
        <v>0</v>
      </c>
      <c r="L154" s="258">
        <f>data!CC146/100</f>
        <v>0.21899999999999994</v>
      </c>
      <c r="M154" s="179">
        <f>data!BW146</f>
        <v>56105</v>
      </c>
      <c r="N154" s="179">
        <f t="shared" ref="N154:N155" si="134">L154*M154</f>
        <v>12286.994999999997</v>
      </c>
      <c r="O154" s="181">
        <f t="shared" ref="O154:O155" si="135">D154*MAX($L$11-L154,0)*M154</f>
        <v>0</v>
      </c>
      <c r="P154" s="258">
        <f>data!CO146/100</f>
        <v>3.0333333333333334E-2</v>
      </c>
      <c r="Q154" s="179">
        <f>data!CI146</f>
        <v>80746</v>
      </c>
      <c r="R154" s="179">
        <f t="shared" ref="R154:R157" si="136">P154*Q154</f>
        <v>2449.2953333333335</v>
      </c>
      <c r="S154" s="181">
        <f t="shared" ref="S154:S157" si="137">D154*Q154*MAX(P154-$P$11,0)</f>
        <v>0</v>
      </c>
      <c r="T154" s="190">
        <f t="shared" si="129"/>
        <v>0</v>
      </c>
      <c r="U154" s="473"/>
      <c r="V154" s="475"/>
      <c r="W154" s="493">
        <f t="shared" ref="W154:W157" si="138">F154/$F$11</f>
        <v>0</v>
      </c>
      <c r="X154" s="492">
        <f t="shared" ref="X154:X157" si="139">G154/$G$11</f>
        <v>0</v>
      </c>
      <c r="Y154" s="492">
        <f t="shared" ref="Y154:Y157" si="140">K154/$K$11</f>
        <v>0</v>
      </c>
      <c r="Z154" s="492">
        <f t="shared" ref="Z154:Z157" si="141">O154/$O$11</f>
        <v>0</v>
      </c>
      <c r="AA154" s="492">
        <f t="shared" ref="AA154:AA157" si="142">S154/$S$11</f>
        <v>0</v>
      </c>
      <c r="AB154" s="492">
        <f t="shared" ref="AB154:AB157" si="143">T154/$T$11</f>
        <v>0</v>
      </c>
      <c r="AC154" s="1092">
        <f t="shared" ref="AC154:AC157" si="144">V154/$V$11</f>
        <v>0</v>
      </c>
      <c r="AD154" s="493">
        <f t="shared" ref="AD154:AD157" si="145">W154*$AD$6</f>
        <v>0</v>
      </c>
      <c r="AE154" s="492">
        <f t="shared" ref="AE154:AE157" si="146">X154*$AE$6</f>
        <v>0</v>
      </c>
      <c r="AF154" s="492">
        <f t="shared" ref="AF154:AF157" si="147">Y154*$AF$6</f>
        <v>0</v>
      </c>
      <c r="AG154" s="492">
        <f t="shared" ref="AG154:AG157" si="148">Z154*$AG$6</f>
        <v>0</v>
      </c>
      <c r="AH154" s="492">
        <f t="shared" ref="AH154:AH157" si="149">AA154*$AH$6</f>
        <v>0</v>
      </c>
      <c r="AI154" s="492">
        <f t="shared" ref="AI154:AI157" si="150">AB154*$AI$6</f>
        <v>0</v>
      </c>
      <c r="AJ154" s="492">
        <f t="shared" ref="AJ154:AJ157" si="151">AC154*$AJ$6</f>
        <v>0</v>
      </c>
      <c r="AK154" s="1092">
        <f t="shared" ref="AK154:AK157" si="152">SUM(AD154:AJ154)</f>
        <v>0</v>
      </c>
      <c r="AL154" s="473">
        <f t="shared" ref="AL154:AL155" si="153">AK154*$AL$11</f>
        <v>0</v>
      </c>
      <c r="AM154" s="1091">
        <f>'CO2'!J154</f>
        <v>0</v>
      </c>
      <c r="AN154" s="1091">
        <f>IMM!J154</f>
        <v>0</v>
      </c>
      <c r="AO154" s="1091">
        <f t="shared" ref="AO154:AO155" si="154">SUM(AL154:AN154)</f>
        <v>0</v>
      </c>
      <c r="AP154" s="1096" t="s">
        <v>6</v>
      </c>
      <c r="AQ154" s="186">
        <f t="shared" ref="AQ154:AQ156" si="155">IF(D154,IF(AP154="LDR",1,0),0)</f>
        <v>0</v>
      </c>
      <c r="AR154" s="188"/>
      <c r="AS154" s="291">
        <f t="shared" ref="AS154:AS156" si="156">IF(AQ154,MAX(AR154*$AR$7,AO154),AO154)</f>
        <v>0</v>
      </c>
      <c r="AT154" s="310">
        <f t="shared" ref="AT154:AT156" si="157">AS154*7</f>
        <v>0</v>
      </c>
    </row>
    <row r="155" spans="1:46" ht="17.25" thickBot="1" x14ac:dyDescent="0.35">
      <c r="A155" s="472" t="s">
        <v>398</v>
      </c>
      <c r="B155" s="190">
        <f>data!U147</f>
        <v>22186.074399999998</v>
      </c>
      <c r="C155" s="269">
        <f t="shared" si="101"/>
        <v>0.64979942277201275</v>
      </c>
      <c r="D155" s="88">
        <f t="shared" si="128"/>
        <v>0</v>
      </c>
      <c r="E155" s="178">
        <f>LDR!E155</f>
        <v>1306228.3333333333</v>
      </c>
      <c r="F155" s="87">
        <f t="shared" si="102"/>
        <v>0</v>
      </c>
      <c r="G155" s="87">
        <f>UP!S155</f>
        <v>0</v>
      </c>
      <c r="H155" s="258">
        <f t="shared" si="132"/>
        <v>0</v>
      </c>
      <c r="I155" s="179">
        <f>data!BK147</f>
        <v>0</v>
      </c>
      <c r="J155" s="179">
        <f>data!BQ147</f>
        <v>756428.66666666663</v>
      </c>
      <c r="K155" s="181">
        <f t="shared" si="133"/>
        <v>0</v>
      </c>
      <c r="L155" s="258">
        <f>data!CC147/100</f>
        <v>0.33699999999999997</v>
      </c>
      <c r="M155" s="179">
        <f>data!BW147</f>
        <v>77187.666666666672</v>
      </c>
      <c r="N155" s="179">
        <f t="shared" si="134"/>
        <v>26012.243666666665</v>
      </c>
      <c r="O155" s="181">
        <f t="shared" si="135"/>
        <v>0</v>
      </c>
      <c r="P155" s="258">
        <f>data!CO147/100</f>
        <v>1.5333333333333332E-2</v>
      </c>
      <c r="Q155" s="179">
        <f>data!CI147</f>
        <v>133160.33333333334</v>
      </c>
      <c r="R155" s="179">
        <f t="shared" si="136"/>
        <v>2041.7917777777777</v>
      </c>
      <c r="S155" s="181">
        <f t="shared" si="137"/>
        <v>0</v>
      </c>
      <c r="T155" s="190">
        <f t="shared" si="129"/>
        <v>0</v>
      </c>
      <c r="U155" s="473"/>
      <c r="V155" s="475"/>
      <c r="W155" s="493">
        <f t="shared" si="138"/>
        <v>0</v>
      </c>
      <c r="X155" s="492">
        <f t="shared" si="139"/>
        <v>0</v>
      </c>
      <c r="Y155" s="492">
        <f t="shared" si="140"/>
        <v>0</v>
      </c>
      <c r="Z155" s="492">
        <f t="shared" si="141"/>
        <v>0</v>
      </c>
      <c r="AA155" s="492">
        <f t="shared" si="142"/>
        <v>0</v>
      </c>
      <c r="AB155" s="492">
        <f t="shared" si="143"/>
        <v>0</v>
      </c>
      <c r="AC155" s="1092">
        <f t="shared" si="144"/>
        <v>0</v>
      </c>
      <c r="AD155" s="493">
        <f t="shared" si="145"/>
        <v>0</v>
      </c>
      <c r="AE155" s="492">
        <f t="shared" si="146"/>
        <v>0</v>
      </c>
      <c r="AF155" s="492">
        <f t="shared" si="147"/>
        <v>0</v>
      </c>
      <c r="AG155" s="492">
        <f t="shared" si="148"/>
        <v>0</v>
      </c>
      <c r="AH155" s="492">
        <f t="shared" si="149"/>
        <v>0</v>
      </c>
      <c r="AI155" s="492">
        <f t="shared" si="150"/>
        <v>0</v>
      </c>
      <c r="AJ155" s="492">
        <f t="shared" si="151"/>
        <v>0</v>
      </c>
      <c r="AK155" s="1092">
        <f t="shared" si="152"/>
        <v>0</v>
      </c>
      <c r="AL155" s="473">
        <f t="shared" si="153"/>
        <v>0</v>
      </c>
      <c r="AM155" s="1091">
        <f>'CO2'!J155</f>
        <v>0</v>
      </c>
      <c r="AN155" s="1091">
        <f>IMM!J155</f>
        <v>0</v>
      </c>
      <c r="AO155" s="1091">
        <f t="shared" si="154"/>
        <v>0</v>
      </c>
      <c r="AP155" s="1096" t="s">
        <v>6</v>
      </c>
      <c r="AQ155" s="186">
        <f t="shared" si="155"/>
        <v>0</v>
      </c>
      <c r="AR155" s="188"/>
      <c r="AS155" s="291">
        <f t="shared" si="156"/>
        <v>0</v>
      </c>
      <c r="AT155" s="310">
        <f t="shared" si="157"/>
        <v>0</v>
      </c>
    </row>
    <row r="156" spans="1:46" ht="17.25" thickBot="1" x14ac:dyDescent="0.35">
      <c r="A156" s="172" t="s">
        <v>399</v>
      </c>
      <c r="B156" s="190">
        <f>data!U148</f>
        <v>41801.041599999997</v>
      </c>
      <c r="C156" s="269">
        <f t="shared" si="101"/>
        <v>1.224294673011143</v>
      </c>
      <c r="D156" s="88">
        <f t="shared" si="128"/>
        <v>1</v>
      </c>
      <c r="E156" s="178">
        <f>LDR!E156</f>
        <v>770046.33333333337</v>
      </c>
      <c r="F156" s="87">
        <f t="shared" si="102"/>
        <v>770046.33333333337</v>
      </c>
      <c r="G156" s="87">
        <f>UP!S156</f>
        <v>0</v>
      </c>
      <c r="H156" s="258">
        <f t="shared" si="132"/>
        <v>7.6904546779680888E-4</v>
      </c>
      <c r="I156" s="179">
        <f>data!BK148</f>
        <v>354.36666666666673</v>
      </c>
      <c r="J156" s="179">
        <f>data!BQ148</f>
        <v>460787.66666666669</v>
      </c>
      <c r="K156" s="181">
        <f t="shared" si="133"/>
        <v>0</v>
      </c>
      <c r="L156" s="259">
        <f>data!CC148/100</f>
        <v>0.55000000000000004</v>
      </c>
      <c r="M156" s="88">
        <f>data!BW148</f>
        <v>51792</v>
      </c>
      <c r="N156" s="88">
        <f t="shared" si="105"/>
        <v>28485.600000000002</v>
      </c>
      <c r="O156" s="178">
        <f t="shared" si="106"/>
        <v>0</v>
      </c>
      <c r="P156" s="258">
        <f>data!CO148/100</f>
        <v>2.8000000000000004E-2</v>
      </c>
      <c r="Q156" s="179">
        <f>data!CI148</f>
        <v>54500</v>
      </c>
      <c r="R156" s="179">
        <f t="shared" si="136"/>
        <v>1526.0000000000002</v>
      </c>
      <c r="S156" s="181">
        <f t="shared" si="137"/>
        <v>0</v>
      </c>
      <c r="T156" s="190">
        <f t="shared" si="129"/>
        <v>36701636008.540535</v>
      </c>
      <c r="U156" s="1093">
        <v>48113</v>
      </c>
      <c r="V156" s="1094">
        <f t="shared" si="109"/>
        <v>48113</v>
      </c>
      <c r="W156" s="259">
        <f t="shared" si="138"/>
        <v>3.8493277418641379E-3</v>
      </c>
      <c r="X156" s="269">
        <f t="shared" si="139"/>
        <v>0</v>
      </c>
      <c r="Y156" s="269">
        <f t="shared" si="140"/>
        <v>0</v>
      </c>
      <c r="Z156" s="269">
        <f t="shared" si="141"/>
        <v>0</v>
      </c>
      <c r="AA156" s="269">
        <f t="shared" si="142"/>
        <v>0</v>
      </c>
      <c r="AB156" s="269">
        <f t="shared" si="143"/>
        <v>4.1086297530181252E-3</v>
      </c>
      <c r="AC156" s="275">
        <f t="shared" si="144"/>
        <v>5.1733240432205292E-2</v>
      </c>
      <c r="AD156" s="259">
        <f t="shared" si="145"/>
        <v>7.6986554837282762E-4</v>
      </c>
      <c r="AE156" s="269">
        <f t="shared" si="146"/>
        <v>0</v>
      </c>
      <c r="AF156" s="269">
        <f t="shared" si="147"/>
        <v>0</v>
      </c>
      <c r="AG156" s="269">
        <f t="shared" si="148"/>
        <v>0</v>
      </c>
      <c r="AH156" s="269">
        <f t="shared" si="149"/>
        <v>0</v>
      </c>
      <c r="AI156" s="269">
        <f t="shared" si="150"/>
        <v>3.0814723147635939E-4</v>
      </c>
      <c r="AJ156" s="269">
        <f t="shared" si="151"/>
        <v>1.2933310108051324E-3</v>
      </c>
      <c r="AK156" s="275">
        <f t="shared" si="152"/>
        <v>2.3713437906543195E-3</v>
      </c>
      <c r="AL156" s="87">
        <f t="shared" si="125"/>
        <v>7210577.9620530857</v>
      </c>
      <c r="AM156" s="290">
        <f>'CO2'!J156</f>
        <v>0</v>
      </c>
      <c r="AN156" s="290">
        <f>IMM!J156</f>
        <v>1142289.1537027366</v>
      </c>
      <c r="AO156" s="290">
        <f t="shared" si="126"/>
        <v>8352867.1157558225</v>
      </c>
      <c r="AP156" s="1097" t="s">
        <v>8</v>
      </c>
      <c r="AQ156" s="186">
        <f t="shared" si="155"/>
        <v>0</v>
      </c>
      <c r="AR156" s="188"/>
      <c r="AS156" s="291">
        <f t="shared" si="156"/>
        <v>8352867.1157558225</v>
      </c>
      <c r="AT156" s="310">
        <f t="shared" si="157"/>
        <v>58470069.810290754</v>
      </c>
    </row>
    <row r="157" spans="1:46" ht="17.25" thickBot="1" x14ac:dyDescent="0.35">
      <c r="A157" s="173" t="s">
        <v>400</v>
      </c>
      <c r="B157" s="190">
        <f>data!U149</f>
        <v>19323.750400000001</v>
      </c>
      <c r="C157" s="270">
        <f t="shared" si="101"/>
        <v>0.5659659130914324</v>
      </c>
      <c r="D157" s="186">
        <f t="shared" si="128"/>
        <v>0</v>
      </c>
      <c r="E157" s="188">
        <f>LDR!E157</f>
        <v>789945</v>
      </c>
      <c r="F157" s="193">
        <f t="shared" si="102"/>
        <v>0</v>
      </c>
      <c r="G157" s="193">
        <f>UP!S157</f>
        <v>0</v>
      </c>
      <c r="H157" s="258">
        <f t="shared" si="132"/>
        <v>7.0457425929782835E-4</v>
      </c>
      <c r="I157" s="179">
        <f>data!BK149</f>
        <v>330.40000000000003</v>
      </c>
      <c r="J157" s="179">
        <f>data!BQ149</f>
        <v>468935.66666666669</v>
      </c>
      <c r="K157" s="181">
        <f t="shared" si="133"/>
        <v>0</v>
      </c>
      <c r="L157" s="260">
        <f>data!CC149/100</f>
        <v>0.28199999999999997</v>
      </c>
      <c r="M157" s="186">
        <f>data!BW149</f>
        <v>46601.333333333336</v>
      </c>
      <c r="N157" s="186">
        <f t="shared" si="105"/>
        <v>13141.575999999999</v>
      </c>
      <c r="O157" s="188">
        <f t="shared" si="106"/>
        <v>0</v>
      </c>
      <c r="P157" s="258">
        <f>data!CO149/100</f>
        <v>2.6000000000000002E-2</v>
      </c>
      <c r="Q157" s="179">
        <f>data!CI149</f>
        <v>61111</v>
      </c>
      <c r="R157" s="179">
        <f t="shared" si="136"/>
        <v>1588.8860000000002</v>
      </c>
      <c r="S157" s="181">
        <f t="shared" si="137"/>
        <v>0</v>
      </c>
      <c r="T157" s="190">
        <f t="shared" si="129"/>
        <v>0</v>
      </c>
      <c r="U157" s="193"/>
      <c r="V157" s="188">
        <f t="shared" si="109"/>
        <v>0</v>
      </c>
      <c r="W157" s="260">
        <f t="shared" si="138"/>
        <v>0</v>
      </c>
      <c r="X157" s="270">
        <f t="shared" si="139"/>
        <v>0</v>
      </c>
      <c r="Y157" s="270">
        <f t="shared" si="140"/>
        <v>0</v>
      </c>
      <c r="Z157" s="270">
        <f t="shared" si="141"/>
        <v>0</v>
      </c>
      <c r="AA157" s="270">
        <f t="shared" si="142"/>
        <v>0</v>
      </c>
      <c r="AB157" s="270">
        <f t="shared" si="143"/>
        <v>0</v>
      </c>
      <c r="AC157" s="276">
        <f t="shared" si="144"/>
        <v>0</v>
      </c>
      <c r="AD157" s="260">
        <f t="shared" si="145"/>
        <v>0</v>
      </c>
      <c r="AE157" s="270">
        <f t="shared" si="146"/>
        <v>0</v>
      </c>
      <c r="AF157" s="270">
        <f t="shared" si="147"/>
        <v>0</v>
      </c>
      <c r="AG157" s="270">
        <f t="shared" si="148"/>
        <v>0</v>
      </c>
      <c r="AH157" s="270">
        <f t="shared" si="149"/>
        <v>0</v>
      </c>
      <c r="AI157" s="270">
        <f t="shared" si="150"/>
        <v>0</v>
      </c>
      <c r="AJ157" s="270">
        <f t="shared" si="151"/>
        <v>0</v>
      </c>
      <c r="AK157" s="276">
        <f t="shared" si="152"/>
        <v>0</v>
      </c>
      <c r="AL157" s="193">
        <f t="shared" si="125"/>
        <v>0</v>
      </c>
      <c r="AM157" s="292">
        <f>'CO2'!J157</f>
        <v>0</v>
      </c>
      <c r="AN157" s="292">
        <f>IMM!J157</f>
        <v>0</v>
      </c>
      <c r="AO157" s="292">
        <f t="shared" si="126"/>
        <v>0</v>
      </c>
      <c r="AP157" s="1098" t="s">
        <v>6</v>
      </c>
      <c r="AQ157" s="186">
        <f t="shared" si="130"/>
        <v>0</v>
      </c>
      <c r="AR157" s="188"/>
      <c r="AS157" s="291">
        <f t="shared" si="131"/>
        <v>0</v>
      </c>
      <c r="AT157" s="310">
        <f t="shared" si="127"/>
        <v>0</v>
      </c>
    </row>
    <row r="158" spans="1:46" x14ac:dyDescent="0.3">
      <c r="A158" s="171" t="s">
        <v>34</v>
      </c>
      <c r="B158" s="190">
        <f>data!U150</f>
        <v>32491.5016</v>
      </c>
      <c r="C158" s="268"/>
      <c r="D158" s="179">
        <f t="shared" si="128"/>
        <v>0</v>
      </c>
      <c r="E158" s="181">
        <f>LDR!E158</f>
        <v>59302611.333333336</v>
      </c>
      <c r="F158" s="190">
        <f t="shared" si="102"/>
        <v>0</v>
      </c>
      <c r="G158" s="190">
        <f>UP!S158</f>
        <v>0</v>
      </c>
      <c r="H158" s="258">
        <f t="shared" si="103"/>
        <v>6.300786818534222E-4</v>
      </c>
      <c r="I158" s="179">
        <f>data!BK150</f>
        <v>21970.366666666669</v>
      </c>
      <c r="J158" s="179">
        <f>data!BQ150</f>
        <v>34869243</v>
      </c>
      <c r="K158" s="181">
        <f t="shared" si="104"/>
        <v>0</v>
      </c>
      <c r="L158" s="258">
        <f>data!CC150/100</f>
        <v>0.27333333333333332</v>
      </c>
      <c r="M158" s="179">
        <f>data!BW150</f>
        <v>3240078.6666666665</v>
      </c>
      <c r="N158" s="179">
        <f t="shared" si="105"/>
        <v>885621.50222222216</v>
      </c>
      <c r="O158" s="181">
        <f t="shared" si="106"/>
        <v>0</v>
      </c>
      <c r="P158" s="258">
        <f>data!CO150/100</f>
        <v>0.128</v>
      </c>
      <c r="Q158" s="179">
        <f>data!CI150</f>
        <v>4093821</v>
      </c>
      <c r="R158" s="179">
        <f t="shared" si="107"/>
        <v>524009.08799999999</v>
      </c>
      <c r="S158" s="181">
        <f t="shared" si="108"/>
        <v>0</v>
      </c>
      <c r="T158" s="190">
        <f t="shared" si="129"/>
        <v>0</v>
      </c>
      <c r="U158" s="190"/>
      <c r="V158" s="181">
        <f t="shared" si="109"/>
        <v>0</v>
      </c>
      <c r="W158" s="258">
        <f t="shared" si="110"/>
        <v>0</v>
      </c>
      <c r="X158" s="268">
        <f t="shared" si="111"/>
        <v>0</v>
      </c>
      <c r="Y158" s="268">
        <f t="shared" si="112"/>
        <v>0</v>
      </c>
      <c r="Z158" s="268">
        <f t="shared" si="113"/>
        <v>0</v>
      </c>
      <c r="AA158" s="268">
        <f t="shared" si="114"/>
        <v>0</v>
      </c>
      <c r="AB158" s="268">
        <f t="shared" si="115"/>
        <v>0</v>
      </c>
      <c r="AC158" s="274">
        <f t="shared" si="116"/>
        <v>0</v>
      </c>
      <c r="AD158" s="258">
        <f t="shared" si="117"/>
        <v>0</v>
      </c>
      <c r="AE158" s="268">
        <f t="shared" si="118"/>
        <v>0</v>
      </c>
      <c r="AF158" s="268">
        <f t="shared" si="119"/>
        <v>0</v>
      </c>
      <c r="AG158" s="268">
        <f t="shared" si="120"/>
        <v>0</v>
      </c>
      <c r="AH158" s="268">
        <f t="shared" si="121"/>
        <v>0</v>
      </c>
      <c r="AI158" s="268">
        <f t="shared" si="122"/>
        <v>0</v>
      </c>
      <c r="AJ158" s="268">
        <f t="shared" si="123"/>
        <v>0</v>
      </c>
      <c r="AK158" s="274">
        <f t="shared" si="124"/>
        <v>0</v>
      </c>
      <c r="AL158" s="190"/>
      <c r="AM158" s="288"/>
      <c r="AN158" s="288"/>
      <c r="AO158" s="288"/>
      <c r="AP158" s="190"/>
      <c r="AQ158" s="179"/>
      <c r="AR158" s="181"/>
      <c r="AS158" s="190">
        <f>SUM(AS159:AS179)</f>
        <v>1227161678.9198732</v>
      </c>
      <c r="AT158" s="308">
        <f t="shared" si="127"/>
        <v>8590131752.4391136</v>
      </c>
    </row>
    <row r="159" spans="1:46" x14ac:dyDescent="0.3">
      <c r="A159" s="172" t="s">
        <v>401</v>
      </c>
      <c r="B159" s="87">
        <f>data!U151</f>
        <v>34157.7192</v>
      </c>
      <c r="C159" s="269">
        <f t="shared" si="101"/>
        <v>1.000432335130387</v>
      </c>
      <c r="D159" s="88">
        <f t="shared" si="128"/>
        <v>1</v>
      </c>
      <c r="E159" s="178">
        <f>LDR!E159</f>
        <v>4280837.333333333</v>
      </c>
      <c r="F159" s="87">
        <f t="shared" si="102"/>
        <v>4280837.333333333</v>
      </c>
      <c r="G159" s="87">
        <f>UP!S159</f>
        <v>33400.297013228163</v>
      </c>
      <c r="H159" s="259">
        <f t="shared" si="103"/>
        <v>6.9562943313878571E-4</v>
      </c>
      <c r="I159" s="88">
        <f>data!BK151</f>
        <v>1709.4666666666665</v>
      </c>
      <c r="J159" s="88">
        <f>data!BQ151</f>
        <v>2457438.6666666665</v>
      </c>
      <c r="K159" s="178">
        <f t="shared" si="104"/>
        <v>172409.87091529055</v>
      </c>
      <c r="L159" s="259">
        <f>data!CC151/100</f>
        <v>0.27300000000000002</v>
      </c>
      <c r="M159" s="88">
        <f>data!BW151</f>
        <v>218089.33333333334</v>
      </c>
      <c r="N159" s="88">
        <f t="shared" si="105"/>
        <v>59538.388000000006</v>
      </c>
      <c r="O159" s="178">
        <f t="shared" si="106"/>
        <v>42731.374290953769</v>
      </c>
      <c r="P159" s="259">
        <f>data!CO151/100</f>
        <v>0.115</v>
      </c>
      <c r="Q159" s="88">
        <f>data!CI151</f>
        <v>275597</v>
      </c>
      <c r="R159" s="88">
        <f t="shared" si="107"/>
        <v>31693.655000000002</v>
      </c>
      <c r="S159" s="178">
        <f t="shared" si="108"/>
        <v>6853.5634332022755</v>
      </c>
      <c r="T159" s="87">
        <f t="shared" si="129"/>
        <v>236751352554.33383</v>
      </c>
      <c r="U159" s="87"/>
      <c r="V159" s="178">
        <f t="shared" si="109"/>
        <v>0</v>
      </c>
      <c r="W159" s="259">
        <f t="shared" si="110"/>
        <v>2.1399161572885045E-2</v>
      </c>
      <c r="X159" s="269">
        <f t="shared" si="111"/>
        <v>3.3898298126936351E-2</v>
      </c>
      <c r="Y159" s="269">
        <f t="shared" si="112"/>
        <v>7.252943483500808E-2</v>
      </c>
      <c r="Z159" s="269">
        <f t="shared" si="113"/>
        <v>6.1246496894472181E-2</v>
      </c>
      <c r="AA159" s="269">
        <f t="shared" si="114"/>
        <v>3.619422024063132E-2</v>
      </c>
      <c r="AB159" s="269">
        <f t="shared" si="115"/>
        <v>2.6503550167236833E-2</v>
      </c>
      <c r="AC159" s="275">
        <f t="shared" si="116"/>
        <v>0</v>
      </c>
      <c r="AD159" s="259">
        <f t="shared" si="117"/>
        <v>4.2798323145770093E-3</v>
      </c>
      <c r="AE159" s="269">
        <f t="shared" si="118"/>
        <v>4.2372872658670438E-3</v>
      </c>
      <c r="AF159" s="269">
        <f t="shared" si="119"/>
        <v>1.4505886967001617E-2</v>
      </c>
      <c r="AG159" s="269">
        <f t="shared" si="120"/>
        <v>1.3780461801256241E-2</v>
      </c>
      <c r="AH159" s="269">
        <f t="shared" si="121"/>
        <v>5.4291330360946976E-3</v>
      </c>
      <c r="AI159" s="269">
        <f t="shared" si="122"/>
        <v>1.9877662625427625E-3</v>
      </c>
      <c r="AJ159" s="269">
        <f t="shared" si="123"/>
        <v>0</v>
      </c>
      <c r="AK159" s="275">
        <f t="shared" si="124"/>
        <v>4.4220367647339373E-2</v>
      </c>
      <c r="AL159" s="87">
        <f t="shared" si="125"/>
        <v>134461485.37737322</v>
      </c>
      <c r="AM159" s="290">
        <f>'CO2'!J159</f>
        <v>3431629.4172408413</v>
      </c>
      <c r="AN159" s="290">
        <f>IMM!J159</f>
        <v>26056045.231067676</v>
      </c>
      <c r="AO159" s="290">
        <f t="shared" si="126"/>
        <v>163949160.02568173</v>
      </c>
      <c r="AP159" s="87" t="s">
        <v>8</v>
      </c>
      <c r="AQ159" s="88">
        <f t="shared" si="130"/>
        <v>0</v>
      </c>
      <c r="AR159" s="178"/>
      <c r="AS159" s="289">
        <f t="shared" si="131"/>
        <v>163949160.02568173</v>
      </c>
      <c r="AT159" s="309">
        <f t="shared" si="127"/>
        <v>1147644120.1797721</v>
      </c>
    </row>
    <row r="160" spans="1:46" x14ac:dyDescent="0.3">
      <c r="A160" s="172" t="s">
        <v>402</v>
      </c>
      <c r="B160" s="87">
        <f>data!U152</f>
        <v>41867.735999999997</v>
      </c>
      <c r="C160" s="269">
        <f t="shared" si="101"/>
        <v>1.2262480597095184</v>
      </c>
      <c r="D160" s="88">
        <f t="shared" si="128"/>
        <v>1</v>
      </c>
      <c r="E160" s="178">
        <f>LDR!E160</f>
        <v>124161</v>
      </c>
      <c r="F160" s="87">
        <f t="shared" si="102"/>
        <v>124161</v>
      </c>
      <c r="G160" s="87">
        <f>UP!S160</f>
        <v>943.3415698161956</v>
      </c>
      <c r="H160" s="259">
        <f t="shared" si="103"/>
        <v>7.2357097040650123E-4</v>
      </c>
      <c r="I160" s="88">
        <f>data!BK152</f>
        <v>52.266666666666673</v>
      </c>
      <c r="J160" s="88">
        <f>data!BQ152</f>
        <v>72234.333333333328</v>
      </c>
      <c r="K160" s="178">
        <f t="shared" si="104"/>
        <v>3049.5041707774681</v>
      </c>
      <c r="L160" s="259">
        <f>data!CC152/100</f>
        <v>0.29100000000000004</v>
      </c>
      <c r="M160" s="88">
        <f>data!BW152</f>
        <v>6253</v>
      </c>
      <c r="N160" s="88">
        <f t="shared" si="105"/>
        <v>1819.6230000000003</v>
      </c>
      <c r="O160" s="178">
        <f t="shared" si="106"/>
        <v>1112.6287237829172</v>
      </c>
      <c r="P160" s="259">
        <f>data!CO152/100</f>
        <v>0.128</v>
      </c>
      <c r="Q160" s="88">
        <f>data!CI152</f>
        <v>8297.6666666666661</v>
      </c>
      <c r="R160" s="88">
        <f t="shared" si="107"/>
        <v>1062.1013333333333</v>
      </c>
      <c r="S160" s="178">
        <f t="shared" si="108"/>
        <v>314.21656031053095</v>
      </c>
      <c r="T160" s="87">
        <f t="shared" si="129"/>
        <v>5909430378.9000006</v>
      </c>
      <c r="U160" s="87"/>
      <c r="V160" s="178">
        <f t="shared" si="109"/>
        <v>0</v>
      </c>
      <c r="W160" s="259">
        <f t="shared" si="110"/>
        <v>6.2065925265656285E-4</v>
      </c>
      <c r="X160" s="269">
        <f t="shared" si="111"/>
        <v>9.5740686846278059E-4</v>
      </c>
      <c r="Y160" s="269">
        <f t="shared" si="112"/>
        <v>1.2828663049238094E-3</v>
      </c>
      <c r="Z160" s="269">
        <f t="shared" si="113"/>
        <v>1.5947208065877066E-3</v>
      </c>
      <c r="AA160" s="269">
        <f t="shared" si="114"/>
        <v>1.6594029511767582E-3</v>
      </c>
      <c r="AB160" s="269">
        <f t="shared" si="115"/>
        <v>6.6154166731117374E-4</v>
      </c>
      <c r="AC160" s="275">
        <f t="shared" si="116"/>
        <v>0</v>
      </c>
      <c r="AD160" s="259">
        <f t="shared" si="117"/>
        <v>1.2413185053131257E-4</v>
      </c>
      <c r="AE160" s="269">
        <f t="shared" si="118"/>
        <v>1.1967585855784757E-4</v>
      </c>
      <c r="AF160" s="269">
        <f t="shared" si="119"/>
        <v>2.5657326098476192E-4</v>
      </c>
      <c r="AG160" s="269">
        <f t="shared" si="120"/>
        <v>3.5881218148223399E-4</v>
      </c>
      <c r="AH160" s="269">
        <f t="shared" si="121"/>
        <v>2.4891044267651369E-4</v>
      </c>
      <c r="AI160" s="269">
        <f t="shared" si="122"/>
        <v>4.9615625048338031E-5</v>
      </c>
      <c r="AJ160" s="269">
        <f t="shared" si="123"/>
        <v>0</v>
      </c>
      <c r="AK160" s="275">
        <f t="shared" si="124"/>
        <v>1.1577192192810076E-3</v>
      </c>
      <c r="AL160" s="87">
        <f t="shared" si="125"/>
        <v>3520292.8911836697</v>
      </c>
      <c r="AM160" s="290">
        <f>'CO2'!J160</f>
        <v>99530.654144774817</v>
      </c>
      <c r="AN160" s="290">
        <f>IMM!J160</f>
        <v>755727.06459637976</v>
      </c>
      <c r="AO160" s="290">
        <f t="shared" si="126"/>
        <v>4375550.609924824</v>
      </c>
      <c r="AP160" s="87" t="s">
        <v>8</v>
      </c>
      <c r="AQ160" s="88">
        <f t="shared" si="130"/>
        <v>0</v>
      </c>
      <c r="AR160" s="178"/>
      <c r="AS160" s="289">
        <f t="shared" si="131"/>
        <v>4375550.609924824</v>
      </c>
      <c r="AT160" s="309">
        <f t="shared" si="127"/>
        <v>30628854.269473769</v>
      </c>
    </row>
    <row r="161" spans="1:46" x14ac:dyDescent="0.3">
      <c r="A161" s="172" t="s">
        <v>403</v>
      </c>
      <c r="B161" s="87">
        <f>data!U153</f>
        <v>34773.839999999997</v>
      </c>
      <c r="C161" s="269">
        <f t="shared" si="101"/>
        <v>1.0184776609045505</v>
      </c>
      <c r="D161" s="88">
        <f t="shared" si="128"/>
        <v>1</v>
      </c>
      <c r="E161" s="178">
        <f>LDR!E161</f>
        <v>1517516</v>
      </c>
      <c r="F161" s="87">
        <f t="shared" si="102"/>
        <v>1517516</v>
      </c>
      <c r="G161" s="87">
        <f>UP!S161</f>
        <v>16300.444072922155</v>
      </c>
      <c r="H161" s="259">
        <f t="shared" si="103"/>
        <v>6.7795773701788669E-4</v>
      </c>
      <c r="I161" s="88">
        <f>data!BK153</f>
        <v>576.96666666666658</v>
      </c>
      <c r="J161" s="88">
        <f>data!BQ153</f>
        <v>851036.33333333337</v>
      </c>
      <c r="K161" s="178">
        <f t="shared" si="104"/>
        <v>74746.570393347327</v>
      </c>
      <c r="L161" s="259">
        <f>data!CC153/100</f>
        <v>0.26266666666666666</v>
      </c>
      <c r="M161" s="88">
        <f>data!BW153</f>
        <v>71875</v>
      </c>
      <c r="N161" s="88">
        <f t="shared" si="105"/>
        <v>18879.166666666668</v>
      </c>
      <c r="O161" s="178">
        <f t="shared" si="106"/>
        <v>14825.549892888297</v>
      </c>
      <c r="P161" s="259">
        <f>data!CO153/100</f>
        <v>0.11066666666666668</v>
      </c>
      <c r="Q161" s="88">
        <f>data!CI153</f>
        <v>93084</v>
      </c>
      <c r="R161" s="88">
        <f t="shared" si="107"/>
        <v>10301.296</v>
      </c>
      <c r="S161" s="178">
        <f t="shared" si="108"/>
        <v>1911.4547339346971</v>
      </c>
      <c r="T161" s="87">
        <f t="shared" si="129"/>
        <v>82991122950.736008</v>
      </c>
      <c r="U161" s="87"/>
      <c r="V161" s="178">
        <f t="shared" si="109"/>
        <v>0</v>
      </c>
      <c r="W161" s="259">
        <f t="shared" si="110"/>
        <v>7.5857986521885032E-3</v>
      </c>
      <c r="X161" s="269">
        <f t="shared" si="111"/>
        <v>1.6543485004535376E-2</v>
      </c>
      <c r="Y161" s="269">
        <f t="shared" si="112"/>
        <v>3.1444409056766057E-2</v>
      </c>
      <c r="Z161" s="269">
        <f t="shared" si="113"/>
        <v>2.124932817023514E-2</v>
      </c>
      <c r="AA161" s="269">
        <f t="shared" si="114"/>
        <v>1.00945463326228E-2</v>
      </c>
      <c r="AB161" s="269">
        <f t="shared" si="115"/>
        <v>9.2905884880018098E-3</v>
      </c>
      <c r="AC161" s="275">
        <f t="shared" si="116"/>
        <v>0</v>
      </c>
      <c r="AD161" s="259">
        <f t="shared" si="117"/>
        <v>1.5171597304377007E-3</v>
      </c>
      <c r="AE161" s="269">
        <f t="shared" si="118"/>
        <v>2.067935625566922E-3</v>
      </c>
      <c r="AF161" s="269">
        <f t="shared" si="119"/>
        <v>6.2888818113532117E-3</v>
      </c>
      <c r="AG161" s="269">
        <f t="shared" si="120"/>
        <v>4.7810988383029064E-3</v>
      </c>
      <c r="AH161" s="269">
        <f t="shared" si="121"/>
        <v>1.5141819498934201E-3</v>
      </c>
      <c r="AI161" s="269">
        <f t="shared" si="122"/>
        <v>6.9679413660013575E-4</v>
      </c>
      <c r="AJ161" s="269">
        <f t="shared" si="123"/>
        <v>0</v>
      </c>
      <c r="AK161" s="275">
        <f t="shared" si="124"/>
        <v>1.6866052092154298E-2</v>
      </c>
      <c r="AL161" s="87">
        <f t="shared" si="125"/>
        <v>51284838.580478638</v>
      </c>
      <c r="AM161" s="290">
        <f>'CO2'!J161</f>
        <v>1216479.8942917832</v>
      </c>
      <c r="AN161" s="290">
        <f>IMM!J161</f>
        <v>9236619.4872628264</v>
      </c>
      <c r="AO161" s="290">
        <f t="shared" si="126"/>
        <v>61737937.962033242</v>
      </c>
      <c r="AP161" s="87" t="s">
        <v>8</v>
      </c>
      <c r="AQ161" s="88">
        <f t="shared" si="130"/>
        <v>0</v>
      </c>
      <c r="AR161" s="178"/>
      <c r="AS161" s="289">
        <f t="shared" si="131"/>
        <v>61737937.962033242</v>
      </c>
      <c r="AT161" s="309">
        <f t="shared" si="127"/>
        <v>432165565.73423266</v>
      </c>
    </row>
    <row r="162" spans="1:46" x14ac:dyDescent="0.3">
      <c r="A162" s="172" t="s">
        <v>404</v>
      </c>
      <c r="B162" s="87">
        <f>data!U154</f>
        <v>43678.793599999997</v>
      </c>
      <c r="C162" s="269">
        <f t="shared" si="101"/>
        <v>1.2792914310545125</v>
      </c>
      <c r="D162" s="88">
        <f t="shared" si="128"/>
        <v>1</v>
      </c>
      <c r="E162" s="178">
        <f>LDR!E162</f>
        <v>9984053.333333334</v>
      </c>
      <c r="F162" s="87">
        <f t="shared" si="102"/>
        <v>9984053.333333334</v>
      </c>
      <c r="G162" s="87">
        <f>UP!S162</f>
        <v>0</v>
      </c>
      <c r="H162" s="259">
        <f t="shared" si="103"/>
        <v>7.1911696272509333E-4</v>
      </c>
      <c r="I162" s="88">
        <f>data!BK154</f>
        <v>4234.7333333333327</v>
      </c>
      <c r="J162" s="88">
        <f>data!BQ154</f>
        <v>5888796.333333333</v>
      </c>
      <c r="K162" s="178">
        <f t="shared" si="104"/>
        <v>274835.02522535826</v>
      </c>
      <c r="L162" s="259">
        <f>data!CC154/100</f>
        <v>0.3183333333333333</v>
      </c>
      <c r="M162" s="88">
        <f>data!BW154</f>
        <v>548367.33333333337</v>
      </c>
      <c r="N162" s="88">
        <f t="shared" si="105"/>
        <v>174563.60111111111</v>
      </c>
      <c r="O162" s="178">
        <f t="shared" si="106"/>
        <v>82585.136843935819</v>
      </c>
      <c r="P162" s="259">
        <f>data!CO154/100</f>
        <v>0.11433333333333331</v>
      </c>
      <c r="Q162" s="88">
        <f>data!CI154</f>
        <v>673354.33333333337</v>
      </c>
      <c r="R162" s="88">
        <f t="shared" si="107"/>
        <v>76986.845444444436</v>
      </c>
      <c r="S162" s="178">
        <f t="shared" si="108"/>
        <v>16296.114787361668</v>
      </c>
      <c r="T162" s="87">
        <f t="shared" si="129"/>
        <v>457108324326.52802</v>
      </c>
      <c r="U162" s="87"/>
      <c r="V162" s="178">
        <f t="shared" si="109"/>
        <v>0</v>
      </c>
      <c r="W162" s="259">
        <f t="shared" si="110"/>
        <v>4.9908546808981345E-2</v>
      </c>
      <c r="X162" s="269">
        <f t="shared" si="111"/>
        <v>0</v>
      </c>
      <c r="Y162" s="269">
        <f t="shared" si="112"/>
        <v>0.11561767865515273</v>
      </c>
      <c r="Z162" s="269">
        <f t="shared" si="113"/>
        <v>0.11836853860121378</v>
      </c>
      <c r="AA162" s="269">
        <f t="shared" si="114"/>
        <v>8.6061094119732354E-2</v>
      </c>
      <c r="AB162" s="269">
        <f t="shared" si="115"/>
        <v>5.117180229358706E-2</v>
      </c>
      <c r="AC162" s="275">
        <f t="shared" si="116"/>
        <v>0</v>
      </c>
      <c r="AD162" s="259">
        <f t="shared" si="117"/>
        <v>9.9817093617962701E-3</v>
      </c>
      <c r="AE162" s="269">
        <f t="shared" si="118"/>
        <v>0</v>
      </c>
      <c r="AF162" s="269">
        <f t="shared" si="119"/>
        <v>2.3123535731030546E-2</v>
      </c>
      <c r="AG162" s="269">
        <f t="shared" si="120"/>
        <v>2.6632921185273103E-2</v>
      </c>
      <c r="AH162" s="269">
        <f t="shared" si="121"/>
        <v>1.2909164117959853E-2</v>
      </c>
      <c r="AI162" s="269">
        <f t="shared" si="122"/>
        <v>3.8378851720190293E-3</v>
      </c>
      <c r="AJ162" s="269">
        <f t="shared" si="123"/>
        <v>0</v>
      </c>
      <c r="AK162" s="275">
        <f t="shared" si="124"/>
        <v>7.6485215568078788E-2</v>
      </c>
      <c r="AL162" s="87">
        <f t="shared" si="125"/>
        <v>232569656.0623517</v>
      </c>
      <c r="AM162" s="290">
        <f>'CO2'!J162</f>
        <v>8003474.1930476259</v>
      </c>
      <c r="AN162" s="290">
        <f>IMM!J162</f>
        <v>60769640.373174347</v>
      </c>
      <c r="AO162" s="290">
        <f t="shared" si="126"/>
        <v>301342770.62857366</v>
      </c>
      <c r="AP162" s="87" t="s">
        <v>8</v>
      </c>
      <c r="AQ162" s="88">
        <f t="shared" si="130"/>
        <v>0</v>
      </c>
      <c r="AR162" s="178"/>
      <c r="AS162" s="289">
        <f t="shared" si="131"/>
        <v>301342770.62857366</v>
      </c>
      <c r="AT162" s="309">
        <f t="shared" si="127"/>
        <v>2109399394.4000156</v>
      </c>
    </row>
    <row r="163" spans="1:46" x14ac:dyDescent="0.3">
      <c r="A163" s="172" t="s">
        <v>405</v>
      </c>
      <c r="B163" s="87">
        <f>data!U155</f>
        <v>52572.214399999997</v>
      </c>
      <c r="C163" s="269">
        <f t="shared" si="101"/>
        <v>1.5397674214491275</v>
      </c>
      <c r="D163" s="88">
        <f t="shared" si="128"/>
        <v>1</v>
      </c>
      <c r="E163" s="178">
        <f>LDR!E163</f>
        <v>533390.66666666663</v>
      </c>
      <c r="F163" s="87">
        <f t="shared" si="102"/>
        <v>533390.66666666663</v>
      </c>
      <c r="G163" s="87">
        <f>UP!S163</f>
        <v>0</v>
      </c>
      <c r="H163" s="259">
        <f t="shared" si="103"/>
        <v>7.675338972127901E-4</v>
      </c>
      <c r="I163" s="88">
        <f>data!BK155</f>
        <v>242.16666666666666</v>
      </c>
      <c r="J163" s="88">
        <f>data!BQ155</f>
        <v>315512.66666666669</v>
      </c>
      <c r="K163" s="178">
        <f t="shared" si="104"/>
        <v>0</v>
      </c>
      <c r="L163" s="259">
        <f>data!CC155/100</f>
        <v>0.2553333333333333</v>
      </c>
      <c r="M163" s="88">
        <f>data!BW155</f>
        <v>30686</v>
      </c>
      <c r="N163" s="88">
        <f t="shared" si="105"/>
        <v>7835.1586666666653</v>
      </c>
      <c r="O163" s="178">
        <f t="shared" si="106"/>
        <v>6554.5864790238193</v>
      </c>
      <c r="P163" s="259">
        <f>data!CO155/100</f>
        <v>0.13333333333333333</v>
      </c>
      <c r="Q163" s="88">
        <f>data!CI155</f>
        <v>42274.333333333336</v>
      </c>
      <c r="R163" s="88">
        <f t="shared" si="107"/>
        <v>5636.5777777777785</v>
      </c>
      <c r="S163" s="178">
        <f t="shared" si="108"/>
        <v>1826.3102098241015</v>
      </c>
      <c r="T163" s="87">
        <f t="shared" si="129"/>
        <v>19677006570.838398</v>
      </c>
      <c r="U163" s="87"/>
      <c r="V163" s="178">
        <f t="shared" si="109"/>
        <v>0</v>
      </c>
      <c r="W163" s="259">
        <f t="shared" si="110"/>
        <v>2.6663272086026946E-3</v>
      </c>
      <c r="X163" s="269">
        <f t="shared" si="111"/>
        <v>0</v>
      </c>
      <c r="Y163" s="269">
        <f t="shared" si="112"/>
        <v>0</v>
      </c>
      <c r="Z163" s="269">
        <f t="shared" si="113"/>
        <v>9.3946302241224126E-3</v>
      </c>
      <c r="AA163" s="269">
        <f t="shared" si="114"/>
        <v>9.6448912461880466E-3</v>
      </c>
      <c r="AB163" s="269">
        <f t="shared" si="115"/>
        <v>2.2027774083004611E-3</v>
      </c>
      <c r="AC163" s="275">
        <f t="shared" si="116"/>
        <v>0</v>
      </c>
      <c r="AD163" s="259">
        <f t="shared" si="117"/>
        <v>5.3326544172053894E-4</v>
      </c>
      <c r="AE163" s="269">
        <f t="shared" si="118"/>
        <v>0</v>
      </c>
      <c r="AF163" s="269">
        <f t="shared" si="119"/>
        <v>0</v>
      </c>
      <c r="AG163" s="269">
        <f t="shared" si="120"/>
        <v>2.1137918004275431E-3</v>
      </c>
      <c r="AH163" s="269">
        <f t="shared" si="121"/>
        <v>1.446733686928207E-3</v>
      </c>
      <c r="AI163" s="269">
        <f t="shared" si="122"/>
        <v>1.6520830562253457E-4</v>
      </c>
      <c r="AJ163" s="269">
        <f t="shared" si="123"/>
        <v>0</v>
      </c>
      <c r="AK163" s="275">
        <f t="shared" si="124"/>
        <v>4.2589992346988232E-3</v>
      </c>
      <c r="AL163" s="87">
        <f t="shared" si="125"/>
        <v>12950398.058329025</v>
      </c>
      <c r="AM163" s="290">
        <f>'CO2'!J163</f>
        <v>427579.69062790141</v>
      </c>
      <c r="AN163" s="290">
        <f>IMM!J163</f>
        <v>3246573.1010792921</v>
      </c>
      <c r="AO163" s="290">
        <f t="shared" si="126"/>
        <v>16624550.850036219</v>
      </c>
      <c r="AP163" s="87" t="s">
        <v>8</v>
      </c>
      <c r="AQ163" s="88">
        <f t="shared" si="130"/>
        <v>0</v>
      </c>
      <c r="AR163" s="178"/>
      <c r="AS163" s="289">
        <f t="shared" si="131"/>
        <v>16624550.850036219</v>
      </c>
      <c r="AT163" s="309">
        <f t="shared" si="127"/>
        <v>116371855.95025353</v>
      </c>
    </row>
    <row r="164" spans="1:46" x14ac:dyDescent="0.3">
      <c r="A164" s="172" t="s">
        <v>406</v>
      </c>
      <c r="B164" s="87">
        <f>data!U156</f>
        <v>43051.792799999996</v>
      </c>
      <c r="C164" s="269">
        <f t="shared" si="101"/>
        <v>1.2609274451337951</v>
      </c>
      <c r="D164" s="88">
        <f t="shared" si="128"/>
        <v>1</v>
      </c>
      <c r="E164" s="178">
        <f>LDR!E164</f>
        <v>542849.66666666663</v>
      </c>
      <c r="F164" s="87">
        <f t="shared" si="102"/>
        <v>542849.66666666663</v>
      </c>
      <c r="G164" s="87">
        <f>UP!S164</f>
        <v>0</v>
      </c>
      <c r="H164" s="259">
        <f t="shared" si="103"/>
        <v>7.2945532388721496E-4</v>
      </c>
      <c r="I164" s="88">
        <f>data!BK156</f>
        <v>231.03333333333333</v>
      </c>
      <c r="J164" s="88">
        <f>data!BQ156</f>
        <v>316720.33333333331</v>
      </c>
      <c r="K164" s="178">
        <f t="shared" si="104"/>
        <v>11507.232321395786</v>
      </c>
      <c r="L164" s="259">
        <f>data!CC156/100</f>
        <v>0.33400000000000007</v>
      </c>
      <c r="M164" s="88">
        <f>data!BW156</f>
        <v>29768.666666666668</v>
      </c>
      <c r="N164" s="88">
        <f t="shared" si="105"/>
        <v>9942.734666666669</v>
      </c>
      <c r="O164" s="178">
        <f t="shared" si="106"/>
        <v>4016.840600893287</v>
      </c>
      <c r="P164" s="259">
        <f>data!CO156/100</f>
        <v>7.9666666666666677E-2</v>
      </c>
      <c r="Q164" s="88">
        <f>data!CI156</f>
        <v>39925.666666666664</v>
      </c>
      <c r="R164" s="88">
        <f t="shared" si="107"/>
        <v>3180.7447777777779</v>
      </c>
      <c r="S164" s="178">
        <f t="shared" si="108"/>
        <v>0</v>
      </c>
      <c r="T164" s="87">
        <f t="shared" si="129"/>
        <v>25194110760.838932</v>
      </c>
      <c r="U164" s="87"/>
      <c r="V164" s="178">
        <f t="shared" si="109"/>
        <v>0</v>
      </c>
      <c r="W164" s="259">
        <f t="shared" si="110"/>
        <v>2.7136111050828971E-3</v>
      </c>
      <c r="X164" s="269">
        <f t="shared" si="111"/>
        <v>0</v>
      </c>
      <c r="Y164" s="269">
        <f t="shared" si="112"/>
        <v>4.8408658527216318E-3</v>
      </c>
      <c r="Z164" s="269">
        <f t="shared" si="113"/>
        <v>5.7573017360287044E-3</v>
      </c>
      <c r="AA164" s="269">
        <f t="shared" si="114"/>
        <v>0</v>
      </c>
      <c r="AB164" s="269">
        <f t="shared" si="115"/>
        <v>2.8203994243943035E-3</v>
      </c>
      <c r="AC164" s="275">
        <f t="shared" si="116"/>
        <v>0</v>
      </c>
      <c r="AD164" s="259">
        <f t="shared" si="117"/>
        <v>5.4272222101657943E-4</v>
      </c>
      <c r="AE164" s="269">
        <f t="shared" si="118"/>
        <v>0</v>
      </c>
      <c r="AF164" s="269">
        <f t="shared" si="119"/>
        <v>9.681731705443264E-4</v>
      </c>
      <c r="AG164" s="269">
        <f t="shared" si="120"/>
        <v>1.2953928906064586E-3</v>
      </c>
      <c r="AH164" s="269">
        <f t="shared" si="121"/>
        <v>0</v>
      </c>
      <c r="AI164" s="269">
        <f t="shared" si="122"/>
        <v>2.1152995682957275E-4</v>
      </c>
      <c r="AJ164" s="269">
        <f t="shared" si="123"/>
        <v>0</v>
      </c>
      <c r="AK164" s="275">
        <f t="shared" si="124"/>
        <v>3.0178182389969375E-3</v>
      </c>
      <c r="AL164" s="87">
        <f t="shared" si="125"/>
        <v>9176321.7857116032</v>
      </c>
      <c r="AM164" s="290">
        <f>'CO2'!J164</f>
        <v>435162.2685513671</v>
      </c>
      <c r="AN164" s="290">
        <f>IMM!J164</f>
        <v>3304146.91495013</v>
      </c>
      <c r="AO164" s="290">
        <f t="shared" si="126"/>
        <v>12915630.9692131</v>
      </c>
      <c r="AP164" s="87" t="s">
        <v>8</v>
      </c>
      <c r="AQ164" s="88">
        <f t="shared" si="130"/>
        <v>0</v>
      </c>
      <c r="AR164" s="178"/>
      <c r="AS164" s="289">
        <f t="shared" si="131"/>
        <v>12915630.9692131</v>
      </c>
      <c r="AT164" s="309">
        <f t="shared" si="127"/>
        <v>90409416.784491703</v>
      </c>
    </row>
    <row r="165" spans="1:46" x14ac:dyDescent="0.3">
      <c r="A165" s="172" t="s">
        <v>407</v>
      </c>
      <c r="B165" s="87">
        <f>data!U157</f>
        <v>36508.044000000002</v>
      </c>
      <c r="C165" s="269">
        <f t="shared" si="101"/>
        <v>1.0692700966393247</v>
      </c>
      <c r="D165" s="88">
        <f t="shared" si="128"/>
        <v>1</v>
      </c>
      <c r="E165" s="178">
        <f>LDR!E165</f>
        <v>4865569.333333333</v>
      </c>
      <c r="F165" s="87">
        <f t="shared" si="102"/>
        <v>4865569.333333333</v>
      </c>
      <c r="G165" s="87">
        <f>UP!S165</f>
        <v>0</v>
      </c>
      <c r="H165" s="259">
        <f t="shared" si="103"/>
        <v>7.1093949183000246E-4</v>
      </c>
      <c r="I165" s="88">
        <f>data!BK157</f>
        <v>2036.5333333333335</v>
      </c>
      <c r="J165" s="88">
        <f>data!BQ157</f>
        <v>2864566.3333333335</v>
      </c>
      <c r="K165" s="178">
        <f t="shared" si="104"/>
        <v>157116.60233702153</v>
      </c>
      <c r="L165" s="259">
        <f>data!CC157/100</f>
        <v>0.29499999999999998</v>
      </c>
      <c r="M165" s="88">
        <f>data!BW157</f>
        <v>253002.33333333334</v>
      </c>
      <c r="N165" s="88">
        <f t="shared" si="105"/>
        <v>74635.688333333339</v>
      </c>
      <c r="O165" s="178">
        <f t="shared" si="106"/>
        <v>44006.008138402947</v>
      </c>
      <c r="P165" s="259">
        <f>data!CO157/100</f>
        <v>0.1</v>
      </c>
      <c r="Q165" s="88">
        <f>data!CI157</f>
        <v>333055</v>
      </c>
      <c r="R165" s="88">
        <f t="shared" si="107"/>
        <v>33305.5</v>
      </c>
      <c r="S165" s="178">
        <f t="shared" si="108"/>
        <v>3286.6075709103648</v>
      </c>
      <c r="T165" s="87">
        <f t="shared" si="129"/>
        <v>257654238894.37863</v>
      </c>
      <c r="U165" s="87"/>
      <c r="V165" s="178">
        <f t="shared" si="109"/>
        <v>0</v>
      </c>
      <c r="W165" s="259">
        <f t="shared" si="110"/>
        <v>2.4322135180735959E-2</v>
      </c>
      <c r="X165" s="269">
        <f t="shared" si="111"/>
        <v>0</v>
      </c>
      <c r="Y165" s="269">
        <f t="shared" si="112"/>
        <v>6.6095858144339228E-2</v>
      </c>
      <c r="Z165" s="269">
        <f t="shared" si="113"/>
        <v>6.307341819702228E-2</v>
      </c>
      <c r="AA165" s="269">
        <f t="shared" si="114"/>
        <v>1.7356839172126066E-2</v>
      </c>
      <c r="AB165" s="269">
        <f t="shared" si="115"/>
        <v>2.8843560861056564E-2</v>
      </c>
      <c r="AC165" s="275">
        <f t="shared" si="116"/>
        <v>0</v>
      </c>
      <c r="AD165" s="259">
        <f t="shared" si="117"/>
        <v>4.8644270361471922E-3</v>
      </c>
      <c r="AE165" s="269">
        <f t="shared" si="118"/>
        <v>0</v>
      </c>
      <c r="AF165" s="269">
        <f t="shared" si="119"/>
        <v>1.3219171628867847E-2</v>
      </c>
      <c r="AG165" s="269">
        <f t="shared" si="120"/>
        <v>1.4191519094330014E-2</v>
      </c>
      <c r="AH165" s="269">
        <f t="shared" si="121"/>
        <v>2.6035258758189098E-3</v>
      </c>
      <c r="AI165" s="269">
        <f t="shared" si="122"/>
        <v>2.1632670645792421E-3</v>
      </c>
      <c r="AJ165" s="269">
        <f t="shared" si="123"/>
        <v>0</v>
      </c>
      <c r="AK165" s="275">
        <f t="shared" si="124"/>
        <v>3.7041910699743205E-2</v>
      </c>
      <c r="AL165" s="87">
        <f t="shared" si="125"/>
        <v>112633851.74960575</v>
      </c>
      <c r="AM165" s="290">
        <f>'CO2'!J165</f>
        <v>3900365.642459569</v>
      </c>
      <c r="AN165" s="290">
        <f>IMM!J165</f>
        <v>29615116.09821251</v>
      </c>
      <c r="AO165" s="290">
        <f t="shared" si="126"/>
        <v>146149333.49027783</v>
      </c>
      <c r="AP165" s="87" t="s">
        <v>8</v>
      </c>
      <c r="AQ165" s="88">
        <f t="shared" si="130"/>
        <v>0</v>
      </c>
      <c r="AR165" s="178"/>
      <c r="AS165" s="289">
        <f t="shared" si="131"/>
        <v>146149333.49027783</v>
      </c>
      <c r="AT165" s="309">
        <f t="shared" si="127"/>
        <v>1023045334.4319448</v>
      </c>
    </row>
    <row r="166" spans="1:46" x14ac:dyDescent="0.3">
      <c r="A166" s="172" t="s">
        <v>408</v>
      </c>
      <c r="B166" s="87">
        <f>data!U158</f>
        <v>35539.6152</v>
      </c>
      <c r="C166" s="269">
        <f t="shared" si="101"/>
        <v>1.040906156994563</v>
      </c>
      <c r="D166" s="88">
        <f t="shared" si="128"/>
        <v>1</v>
      </c>
      <c r="E166" s="178">
        <f>LDR!E166</f>
        <v>1200791</v>
      </c>
      <c r="F166" s="87">
        <f t="shared" si="102"/>
        <v>1200791</v>
      </c>
      <c r="G166" s="87">
        <f>UP!S166</f>
        <v>1030.1245469331595</v>
      </c>
      <c r="H166" s="259">
        <f t="shared" si="103"/>
        <v>7.2083374335701054E-4</v>
      </c>
      <c r="I166" s="88">
        <f>data!BK158</f>
        <v>495.66666666666669</v>
      </c>
      <c r="J166" s="88">
        <f>data!BQ158</f>
        <v>687629.66666666663</v>
      </c>
      <c r="K166" s="178">
        <f t="shared" si="104"/>
        <v>30911.739459156746</v>
      </c>
      <c r="L166" s="259">
        <f>data!CC158/100</f>
        <v>0.28800000000000003</v>
      </c>
      <c r="M166" s="88">
        <f>data!BW158</f>
        <v>59217</v>
      </c>
      <c r="N166" s="88">
        <f t="shared" si="105"/>
        <v>17054.496000000003</v>
      </c>
      <c r="O166" s="178">
        <f t="shared" si="106"/>
        <v>10714.438963577963</v>
      </c>
      <c r="P166" s="259">
        <f>data!CO158/100</f>
        <v>8.3666666666666653E-2</v>
      </c>
      <c r="Q166" s="88">
        <f>data!CI158</f>
        <v>75579</v>
      </c>
      <c r="R166" s="88">
        <f t="shared" si="107"/>
        <v>6323.4429999999993</v>
      </c>
      <c r="S166" s="178">
        <f t="shared" si="108"/>
        <v>0</v>
      </c>
      <c r="T166" s="87">
        <f t="shared" si="129"/>
        <v>64750278069.452797</v>
      </c>
      <c r="U166" s="87"/>
      <c r="V166" s="178">
        <f t="shared" si="109"/>
        <v>0</v>
      </c>
      <c r="W166" s="259">
        <f t="shared" si="110"/>
        <v>6.0025454422622786E-3</v>
      </c>
      <c r="X166" s="269">
        <f t="shared" si="111"/>
        <v>1.0454837867455383E-3</v>
      </c>
      <c r="Y166" s="269">
        <f t="shared" si="112"/>
        <v>1.3003959580952389E-2</v>
      </c>
      <c r="Z166" s="269">
        <f t="shared" si="113"/>
        <v>1.5356909614950334E-2</v>
      </c>
      <c r="AA166" s="269">
        <f t="shared" si="114"/>
        <v>0</v>
      </c>
      <c r="AB166" s="269">
        <f t="shared" si="115"/>
        <v>7.2485847478418672E-3</v>
      </c>
      <c r="AC166" s="275">
        <f t="shared" si="116"/>
        <v>0</v>
      </c>
      <c r="AD166" s="259">
        <f t="shared" si="117"/>
        <v>1.2005090884524559E-3</v>
      </c>
      <c r="AE166" s="269">
        <f t="shared" si="118"/>
        <v>1.3068547334319229E-4</v>
      </c>
      <c r="AF166" s="269">
        <f t="shared" si="119"/>
        <v>2.600791916190478E-3</v>
      </c>
      <c r="AG166" s="269">
        <f t="shared" si="120"/>
        <v>3.455304663363825E-3</v>
      </c>
      <c r="AH166" s="269">
        <f t="shared" si="121"/>
        <v>0</v>
      </c>
      <c r="AI166" s="269">
        <f t="shared" si="122"/>
        <v>5.4364385608814006E-4</v>
      </c>
      <c r="AJ166" s="269">
        <f t="shared" si="123"/>
        <v>0</v>
      </c>
      <c r="AK166" s="275">
        <f t="shared" si="124"/>
        <v>7.930934997438091E-3</v>
      </c>
      <c r="AL166" s="87">
        <f t="shared" si="125"/>
        <v>24115704.073099948</v>
      </c>
      <c r="AM166" s="290">
        <f>'CO2'!J166</f>
        <v>962584.98015607405</v>
      </c>
      <c r="AN166" s="290">
        <f>IMM!J166</f>
        <v>7308818.8531322358</v>
      </c>
      <c r="AO166" s="290">
        <f t="shared" si="126"/>
        <v>32387107.90638826</v>
      </c>
      <c r="AP166" s="87" t="s">
        <v>8</v>
      </c>
      <c r="AQ166" s="88">
        <f t="shared" si="130"/>
        <v>0</v>
      </c>
      <c r="AR166" s="178"/>
      <c r="AS166" s="289">
        <f t="shared" si="131"/>
        <v>32387107.90638826</v>
      </c>
      <c r="AT166" s="309">
        <f t="shared" si="127"/>
        <v>226709755.34471783</v>
      </c>
    </row>
    <row r="167" spans="1:46" x14ac:dyDescent="0.3">
      <c r="A167" s="172" t="s">
        <v>409</v>
      </c>
      <c r="B167" s="87">
        <f>data!U159</f>
        <v>39698.998400000004</v>
      </c>
      <c r="C167" s="269">
        <f t="shared" si="101"/>
        <v>1.1627287360465655</v>
      </c>
      <c r="D167" s="88">
        <f t="shared" si="128"/>
        <v>1</v>
      </c>
      <c r="E167" s="178">
        <f>LDR!E167</f>
        <v>4442807.333333333</v>
      </c>
      <c r="F167" s="87">
        <f t="shared" si="102"/>
        <v>4442807.333333333</v>
      </c>
      <c r="G167" s="87">
        <f>UP!S167</f>
        <v>2052.7711478877463</v>
      </c>
      <c r="H167" s="259">
        <f t="shared" si="103"/>
        <v>7.3547762739367391E-4</v>
      </c>
      <c r="I167" s="88">
        <f>data!BK159</f>
        <v>1910.6000000000001</v>
      </c>
      <c r="J167" s="88">
        <f>data!BQ159</f>
        <v>2597767.6666666665</v>
      </c>
      <c r="K167" s="178">
        <f t="shared" si="104"/>
        <v>78738.773048669857</v>
      </c>
      <c r="L167" s="259">
        <f>data!CC159/100</f>
        <v>0.33166666666666672</v>
      </c>
      <c r="M167" s="88">
        <f>data!BW159</f>
        <v>236564.66666666666</v>
      </c>
      <c r="N167" s="88">
        <f t="shared" si="105"/>
        <v>78460.614444444451</v>
      </c>
      <c r="O167" s="178">
        <f t="shared" si="106"/>
        <v>32472.881736503019</v>
      </c>
      <c r="P167" s="259">
        <f>data!CO159/100</f>
        <v>9.8333333333333342E-2</v>
      </c>
      <c r="Q167" s="88">
        <f>data!CI159</f>
        <v>285765.33333333331</v>
      </c>
      <c r="R167" s="88">
        <f t="shared" si="107"/>
        <v>28100.257777777777</v>
      </c>
      <c r="S167" s="178">
        <f t="shared" si="108"/>
        <v>2343.6746269580162</v>
      </c>
      <c r="T167" s="87">
        <f t="shared" si="129"/>
        <v>221090254062.62238</v>
      </c>
      <c r="U167" s="87"/>
      <c r="V167" s="178">
        <f t="shared" si="109"/>
        <v>0</v>
      </c>
      <c r="W167" s="259">
        <f t="shared" si="110"/>
        <v>2.2208821443156574E-2</v>
      </c>
      <c r="X167" s="269">
        <f t="shared" si="111"/>
        <v>2.0833781307367689E-3</v>
      </c>
      <c r="Y167" s="269">
        <f t="shared" si="112"/>
        <v>3.312385003540716E-2</v>
      </c>
      <c r="Z167" s="269">
        <f t="shared" si="113"/>
        <v>4.6543091193075301E-2</v>
      </c>
      <c r="AA167" s="269">
        <f t="shared" si="114"/>
        <v>1.2377134383778935E-2</v>
      </c>
      <c r="AB167" s="269">
        <f t="shared" si="115"/>
        <v>2.4750340713221766E-2</v>
      </c>
      <c r="AC167" s="275">
        <f t="shared" si="116"/>
        <v>0</v>
      </c>
      <c r="AD167" s="259">
        <f t="shared" si="117"/>
        <v>4.441764288631315E-3</v>
      </c>
      <c r="AE167" s="269">
        <f t="shared" si="118"/>
        <v>2.6042226634209612E-4</v>
      </c>
      <c r="AF167" s="269">
        <f t="shared" si="119"/>
        <v>6.6247700070814321E-3</v>
      </c>
      <c r="AG167" s="269">
        <f t="shared" si="120"/>
        <v>1.0472195518441942E-2</v>
      </c>
      <c r="AH167" s="269">
        <f t="shared" si="121"/>
        <v>1.8565701575668403E-3</v>
      </c>
      <c r="AI167" s="269">
        <f t="shared" si="122"/>
        <v>1.8562755534916324E-3</v>
      </c>
      <c r="AJ167" s="269">
        <f t="shared" si="123"/>
        <v>0</v>
      </c>
      <c r="AK167" s="275">
        <f t="shared" si="124"/>
        <v>2.5511997791555257E-2</v>
      </c>
      <c r="AL167" s="87">
        <f t="shared" si="125"/>
        <v>77574685.614428222</v>
      </c>
      <c r="AM167" s="290">
        <f>'CO2'!J167</f>
        <v>3561468.7391843596</v>
      </c>
      <c r="AN167" s="290">
        <f>IMM!J167</f>
        <v>27041903.211050726</v>
      </c>
      <c r="AO167" s="290">
        <f t="shared" si="126"/>
        <v>108178057.56466332</v>
      </c>
      <c r="AP167" s="87" t="s">
        <v>8</v>
      </c>
      <c r="AQ167" s="88">
        <f t="shared" si="130"/>
        <v>0</v>
      </c>
      <c r="AR167" s="178"/>
      <c r="AS167" s="289">
        <f t="shared" si="131"/>
        <v>108178057.56466332</v>
      </c>
      <c r="AT167" s="309">
        <f t="shared" si="127"/>
        <v>757246402.95264328</v>
      </c>
    </row>
    <row r="168" spans="1:46" x14ac:dyDescent="0.3">
      <c r="A168" s="172" t="s">
        <v>410</v>
      </c>
      <c r="B168" s="87">
        <f>data!U160</f>
        <v>34220.252</v>
      </c>
      <c r="C168" s="269">
        <f t="shared" si="101"/>
        <v>1.0022638343227055</v>
      </c>
      <c r="D168" s="88">
        <f t="shared" si="128"/>
        <v>1</v>
      </c>
      <c r="E168" s="178">
        <f>LDR!E168</f>
        <v>3682870.3333333335</v>
      </c>
      <c r="F168" s="87">
        <f t="shared" si="102"/>
        <v>3682870.3333333335</v>
      </c>
      <c r="G168" s="87">
        <f>UP!S168</f>
        <v>23980.432379177259</v>
      </c>
      <c r="H168" s="259">
        <f t="shared" si="103"/>
        <v>7.1170363192869888E-4</v>
      </c>
      <c r="I168" s="88">
        <f>data!BK160</f>
        <v>1510.1333333333332</v>
      </c>
      <c r="J168" s="88">
        <f>data!BQ160</f>
        <v>2121857</v>
      </c>
      <c r="K168" s="178">
        <f t="shared" si="104"/>
        <v>114758.85973219969</v>
      </c>
      <c r="L168" s="259">
        <f>data!CC160/100</f>
        <v>0.28733333333333333</v>
      </c>
      <c r="M168" s="88">
        <f>data!BW160</f>
        <v>188990.33333333334</v>
      </c>
      <c r="N168" s="88">
        <f t="shared" si="105"/>
        <v>54303.222444444444</v>
      </c>
      <c r="O168" s="178">
        <f t="shared" si="106"/>
        <v>34320.994842453816</v>
      </c>
      <c r="P168" s="259">
        <f>data!CO160/100</f>
        <v>0.11566666666666668</v>
      </c>
      <c r="Q168" s="88">
        <f>data!CI160</f>
        <v>232661</v>
      </c>
      <c r="R168" s="88">
        <f t="shared" si="107"/>
        <v>26911.122333333336</v>
      </c>
      <c r="S168" s="178">
        <f t="shared" si="108"/>
        <v>5940.9356331053741</v>
      </c>
      <c r="T168" s="87">
        <f t="shared" si="129"/>
        <v>203450537176.20801</v>
      </c>
      <c r="U168" s="87"/>
      <c r="V168" s="178">
        <f t="shared" si="109"/>
        <v>0</v>
      </c>
      <c r="W168" s="259">
        <f t="shared" si="110"/>
        <v>1.841002850104053E-2</v>
      </c>
      <c r="X168" s="269">
        <f t="shared" si="111"/>
        <v>2.433798255387494E-2</v>
      </c>
      <c r="Y168" s="269">
        <f t="shared" si="112"/>
        <v>4.8276790618188625E-2</v>
      </c>
      <c r="Z168" s="269">
        <f t="shared" si="113"/>
        <v>4.9191975191833354E-2</v>
      </c>
      <c r="AA168" s="269">
        <f t="shared" si="114"/>
        <v>3.1374559356717062E-2</v>
      </c>
      <c r="AB168" s="269">
        <f t="shared" si="115"/>
        <v>2.2775631312870425E-2</v>
      </c>
      <c r="AC168" s="275">
        <f t="shared" si="116"/>
        <v>0</v>
      </c>
      <c r="AD168" s="259">
        <f t="shared" si="117"/>
        <v>3.6820057002081063E-3</v>
      </c>
      <c r="AE168" s="269">
        <f t="shared" si="118"/>
        <v>3.0422478192343675E-3</v>
      </c>
      <c r="AF168" s="269">
        <f t="shared" si="119"/>
        <v>9.6553581236377261E-3</v>
      </c>
      <c r="AG168" s="269">
        <f t="shared" si="120"/>
        <v>1.1068194418162505E-2</v>
      </c>
      <c r="AH168" s="269">
        <f t="shared" si="121"/>
        <v>4.7061839035075588E-3</v>
      </c>
      <c r="AI168" s="269">
        <f t="shared" si="122"/>
        <v>1.7081723484652818E-3</v>
      </c>
      <c r="AJ168" s="269">
        <f t="shared" si="123"/>
        <v>0</v>
      </c>
      <c r="AK168" s="275">
        <f t="shared" si="124"/>
        <v>3.3862162313215538E-2</v>
      </c>
      <c r="AL168" s="87">
        <f t="shared" si="125"/>
        <v>102965146.71782972</v>
      </c>
      <c r="AM168" s="290">
        <f>'CO2'!J168</f>
        <v>2952283.6752849249</v>
      </c>
      <c r="AN168" s="290">
        <f>IMM!J168</f>
        <v>22416417.283197548</v>
      </c>
      <c r="AO168" s="290">
        <f t="shared" si="126"/>
        <v>128333847.67631219</v>
      </c>
      <c r="AP168" s="87" t="s">
        <v>8</v>
      </c>
      <c r="AQ168" s="88">
        <f t="shared" si="130"/>
        <v>0</v>
      </c>
      <c r="AR168" s="178"/>
      <c r="AS168" s="289">
        <f t="shared" si="131"/>
        <v>128333847.67631219</v>
      </c>
      <c r="AT168" s="309">
        <f t="shared" si="127"/>
        <v>898336933.73418534</v>
      </c>
    </row>
    <row r="169" spans="1:46" x14ac:dyDescent="0.3">
      <c r="A169" s="172" t="s">
        <v>411</v>
      </c>
      <c r="B169" s="87">
        <f>data!U161</f>
        <v>28165.545599999998</v>
      </c>
      <c r="C169" s="269">
        <f t="shared" si="101"/>
        <v>0.82492986109064903</v>
      </c>
      <c r="D169" s="88">
        <f t="shared" si="128"/>
        <v>0</v>
      </c>
      <c r="E169" s="178">
        <f>LDR!E169</f>
        <v>864809.66666666663</v>
      </c>
      <c r="F169" s="87">
        <f t="shared" si="102"/>
        <v>0</v>
      </c>
      <c r="G169" s="87">
        <f>UP!S169</f>
        <v>0</v>
      </c>
      <c r="H169" s="259">
        <f t="shared" si="103"/>
        <v>6.8762206084237577E-4</v>
      </c>
      <c r="I169" s="88">
        <f>data!BK161</f>
        <v>339.76666666666665</v>
      </c>
      <c r="J169" s="88">
        <f>data!BQ161</f>
        <v>494118.33333333331</v>
      </c>
      <c r="K169" s="178">
        <f t="shared" si="104"/>
        <v>0</v>
      </c>
      <c r="L169" s="259">
        <f>data!CC161/100</f>
        <v>0.32899999999999996</v>
      </c>
      <c r="M169" s="88">
        <f>data!BW161</f>
        <v>44679</v>
      </c>
      <c r="N169" s="88">
        <f t="shared" si="105"/>
        <v>14699.390999999998</v>
      </c>
      <c r="O169" s="178">
        <f t="shared" si="106"/>
        <v>0</v>
      </c>
      <c r="P169" s="259">
        <f>data!CO161/100</f>
        <v>0.10633333333333335</v>
      </c>
      <c r="Q169" s="88">
        <f>data!CI161</f>
        <v>55034.666666666664</v>
      </c>
      <c r="R169" s="88">
        <f t="shared" si="107"/>
        <v>5852.0195555555565</v>
      </c>
      <c r="S169" s="178">
        <f t="shared" si="108"/>
        <v>0</v>
      </c>
      <c r="T169" s="87">
        <f t="shared" si="129"/>
        <v>0</v>
      </c>
      <c r="U169" s="87"/>
      <c r="V169" s="178">
        <f t="shared" si="109"/>
        <v>0</v>
      </c>
      <c r="W169" s="259">
        <f t="shared" si="110"/>
        <v>0</v>
      </c>
      <c r="X169" s="269">
        <f t="shared" si="111"/>
        <v>0</v>
      </c>
      <c r="Y169" s="269">
        <f t="shared" si="112"/>
        <v>0</v>
      </c>
      <c r="Z169" s="269">
        <f t="shared" si="113"/>
        <v>0</v>
      </c>
      <c r="AA169" s="269">
        <f t="shared" si="114"/>
        <v>0</v>
      </c>
      <c r="AB169" s="269">
        <f t="shared" si="115"/>
        <v>0</v>
      </c>
      <c r="AC169" s="275">
        <f t="shared" si="116"/>
        <v>0</v>
      </c>
      <c r="AD169" s="259">
        <f t="shared" si="117"/>
        <v>0</v>
      </c>
      <c r="AE169" s="269">
        <f t="shared" si="118"/>
        <v>0</v>
      </c>
      <c r="AF169" s="269">
        <f t="shared" si="119"/>
        <v>0</v>
      </c>
      <c r="AG169" s="269">
        <f t="shared" si="120"/>
        <v>0</v>
      </c>
      <c r="AH169" s="269">
        <f t="shared" si="121"/>
        <v>0</v>
      </c>
      <c r="AI169" s="269">
        <f t="shared" si="122"/>
        <v>0</v>
      </c>
      <c r="AJ169" s="269">
        <f t="shared" si="123"/>
        <v>0</v>
      </c>
      <c r="AK169" s="275">
        <f t="shared" si="124"/>
        <v>0</v>
      </c>
      <c r="AL169" s="87">
        <f t="shared" si="125"/>
        <v>0</v>
      </c>
      <c r="AM169" s="290">
        <f>'CO2'!J169</f>
        <v>0</v>
      </c>
      <c r="AN169" s="290">
        <f>IMM!J169</f>
        <v>0</v>
      </c>
      <c r="AO169" s="290">
        <f t="shared" si="126"/>
        <v>0</v>
      </c>
      <c r="AP169" s="87" t="s">
        <v>8</v>
      </c>
      <c r="AQ169" s="88">
        <f t="shared" si="130"/>
        <v>0</v>
      </c>
      <c r="AR169" s="178"/>
      <c r="AS169" s="289">
        <f t="shared" si="131"/>
        <v>0</v>
      </c>
      <c r="AT169" s="309">
        <f t="shared" si="127"/>
        <v>0</v>
      </c>
    </row>
    <row r="170" spans="1:46" x14ac:dyDescent="0.3">
      <c r="A170" s="172" t="s">
        <v>412</v>
      </c>
      <c r="B170" s="87">
        <f>data!U162</f>
        <v>30518.604000000003</v>
      </c>
      <c r="C170" s="269">
        <f t="shared" si="101"/>
        <v>0.89384768596140851</v>
      </c>
      <c r="D170" s="88">
        <f t="shared" si="128"/>
        <v>0</v>
      </c>
      <c r="E170" s="178">
        <f>LDR!E170</f>
        <v>1499352.6666666667</v>
      </c>
      <c r="F170" s="87">
        <f t="shared" si="102"/>
        <v>0</v>
      </c>
      <c r="G170" s="87">
        <f>UP!S170</f>
        <v>0</v>
      </c>
      <c r="H170" s="259">
        <f t="shared" si="103"/>
        <v>6.9658163931420958E-4</v>
      </c>
      <c r="I170" s="88">
        <f>data!BK162</f>
        <v>602.9</v>
      </c>
      <c r="J170" s="88">
        <f>data!BQ162</f>
        <v>865512.33333333337</v>
      </c>
      <c r="K170" s="178">
        <f t="shared" si="104"/>
        <v>0</v>
      </c>
      <c r="L170" s="259">
        <f>data!CC162/100</f>
        <v>0.29633333333333334</v>
      </c>
      <c r="M170" s="88">
        <f>data!BW162</f>
        <v>77294</v>
      </c>
      <c r="N170" s="88">
        <f t="shared" si="105"/>
        <v>22904.788666666667</v>
      </c>
      <c r="O170" s="178">
        <f t="shared" si="106"/>
        <v>0</v>
      </c>
      <c r="P170" s="259">
        <f>data!CO162/100</f>
        <v>7.6333333333333336E-2</v>
      </c>
      <c r="Q170" s="88">
        <f>data!CI162</f>
        <v>99445</v>
      </c>
      <c r="R170" s="88">
        <f t="shared" si="107"/>
        <v>7590.9683333333332</v>
      </c>
      <c r="S170" s="178">
        <f t="shared" si="108"/>
        <v>0</v>
      </c>
      <c r="T170" s="87">
        <f t="shared" si="129"/>
        <v>0</v>
      </c>
      <c r="U170" s="87"/>
      <c r="V170" s="178">
        <f t="shared" si="109"/>
        <v>0</v>
      </c>
      <c r="W170" s="259">
        <f t="shared" si="110"/>
        <v>0</v>
      </c>
      <c r="X170" s="269">
        <f t="shared" si="111"/>
        <v>0</v>
      </c>
      <c r="Y170" s="269">
        <f t="shared" si="112"/>
        <v>0</v>
      </c>
      <c r="Z170" s="269">
        <f t="shared" si="113"/>
        <v>0</v>
      </c>
      <c r="AA170" s="269">
        <f t="shared" si="114"/>
        <v>0</v>
      </c>
      <c r="AB170" s="269">
        <f t="shared" si="115"/>
        <v>0</v>
      </c>
      <c r="AC170" s="275">
        <f t="shared" si="116"/>
        <v>0</v>
      </c>
      <c r="AD170" s="259">
        <f t="shared" si="117"/>
        <v>0</v>
      </c>
      <c r="AE170" s="269">
        <f t="shared" si="118"/>
        <v>0</v>
      </c>
      <c r="AF170" s="269">
        <f t="shared" si="119"/>
        <v>0</v>
      </c>
      <c r="AG170" s="269">
        <f t="shared" si="120"/>
        <v>0</v>
      </c>
      <c r="AH170" s="269">
        <f t="shared" si="121"/>
        <v>0</v>
      </c>
      <c r="AI170" s="269">
        <f t="shared" si="122"/>
        <v>0</v>
      </c>
      <c r="AJ170" s="269">
        <f t="shared" si="123"/>
        <v>0</v>
      </c>
      <c r="AK170" s="275">
        <f t="shared" si="124"/>
        <v>0</v>
      </c>
      <c r="AL170" s="87">
        <f t="shared" si="125"/>
        <v>0</v>
      </c>
      <c r="AM170" s="290">
        <f>'CO2'!J170</f>
        <v>0</v>
      </c>
      <c r="AN170" s="290">
        <f>IMM!J170</f>
        <v>0</v>
      </c>
      <c r="AO170" s="290">
        <f t="shared" si="126"/>
        <v>0</v>
      </c>
      <c r="AP170" s="87" t="s">
        <v>8</v>
      </c>
      <c r="AQ170" s="88">
        <f t="shared" si="130"/>
        <v>0</v>
      </c>
      <c r="AR170" s="178"/>
      <c r="AS170" s="289">
        <f t="shared" si="131"/>
        <v>0</v>
      </c>
      <c r="AT170" s="309">
        <f t="shared" si="127"/>
        <v>0</v>
      </c>
    </row>
    <row r="171" spans="1:46" x14ac:dyDescent="0.3">
      <c r="A171" s="172" t="s">
        <v>413</v>
      </c>
      <c r="B171" s="87">
        <f>data!U163</f>
        <v>37000.513599999998</v>
      </c>
      <c r="C171" s="269">
        <f t="shared" si="101"/>
        <v>1.0836938498479032</v>
      </c>
      <c r="D171" s="88">
        <f t="shared" si="128"/>
        <v>1</v>
      </c>
      <c r="E171" s="178">
        <f>LDR!E171</f>
        <v>5733660.333333333</v>
      </c>
      <c r="F171" s="87">
        <f t="shared" si="102"/>
        <v>5733660.333333333</v>
      </c>
      <c r="G171" s="87">
        <f>UP!S171</f>
        <v>90888.889363887938</v>
      </c>
      <c r="H171" s="259">
        <f t="shared" si="103"/>
        <v>6.4632147132398651E-4</v>
      </c>
      <c r="I171" s="88">
        <f>data!BK163</f>
        <v>2216.3666666666668</v>
      </c>
      <c r="J171" s="88">
        <f>data!BQ163</f>
        <v>3429201.6666666665</v>
      </c>
      <c r="K171" s="178">
        <f t="shared" si="104"/>
        <v>409674.11582432134</v>
      </c>
      <c r="L171" s="259">
        <f>data!CC163/100</f>
        <v>0.33433333333333337</v>
      </c>
      <c r="M171" s="88">
        <f>data!BW163</f>
        <v>313500</v>
      </c>
      <c r="N171" s="88">
        <f t="shared" si="105"/>
        <v>104813.50000000001</v>
      </c>
      <c r="O171" s="178">
        <f t="shared" si="106"/>
        <v>42197.68109802407</v>
      </c>
      <c r="P171" s="259">
        <f>data!CO163/100</f>
        <v>9.6000000000000002E-2</v>
      </c>
      <c r="Q171" s="88">
        <f>data!CI163</f>
        <v>375982</v>
      </c>
      <c r="R171" s="88">
        <f t="shared" si="107"/>
        <v>36094.271999999997</v>
      </c>
      <c r="S171" s="178">
        <f t="shared" si="108"/>
        <v>2206.2858917776953</v>
      </c>
      <c r="T171" s="87">
        <f t="shared" si="129"/>
        <v>300799990207.35809</v>
      </c>
      <c r="U171" s="87"/>
      <c r="V171" s="178">
        <f t="shared" si="109"/>
        <v>0</v>
      </c>
      <c r="W171" s="259">
        <f t="shared" si="110"/>
        <v>2.8661571165448457E-2</v>
      </c>
      <c r="X171" s="269">
        <f t="shared" si="111"/>
        <v>9.2244050011381279E-2</v>
      </c>
      <c r="Y171" s="269">
        <f t="shared" si="112"/>
        <v>0.17234182665717934</v>
      </c>
      <c r="Z171" s="269">
        <f t="shared" si="113"/>
        <v>6.0481559210493002E-2</v>
      </c>
      <c r="AA171" s="269">
        <f t="shared" si="114"/>
        <v>1.1651573412736042E-2</v>
      </c>
      <c r="AB171" s="269">
        <f t="shared" si="115"/>
        <v>3.3673588533925894E-2</v>
      </c>
      <c r="AC171" s="275">
        <f t="shared" si="116"/>
        <v>0</v>
      </c>
      <c r="AD171" s="259">
        <f t="shared" si="117"/>
        <v>5.7323142330896922E-3</v>
      </c>
      <c r="AE171" s="269">
        <f t="shared" si="118"/>
        <v>1.153050625142266E-2</v>
      </c>
      <c r="AF171" s="269">
        <f t="shared" si="119"/>
        <v>3.4468365331435873E-2</v>
      </c>
      <c r="AG171" s="269">
        <f t="shared" si="120"/>
        <v>1.3608350822360926E-2</v>
      </c>
      <c r="AH171" s="269">
        <f t="shared" si="121"/>
        <v>1.7477360119104062E-3</v>
      </c>
      <c r="AI171" s="269">
        <f t="shared" si="122"/>
        <v>2.5255191400444421E-3</v>
      </c>
      <c r="AJ171" s="269">
        <f t="shared" si="123"/>
        <v>0</v>
      </c>
      <c r="AK171" s="275">
        <f t="shared" si="124"/>
        <v>6.9612791790263986E-2</v>
      </c>
      <c r="AL171" s="87">
        <f t="shared" si="125"/>
        <v>211672581.73955703</v>
      </c>
      <c r="AM171" s="290">
        <f>'CO2'!J171</f>
        <v>4596249.7372010071</v>
      </c>
      <c r="AN171" s="290">
        <f>IMM!J171</f>
        <v>34898899.760010794</v>
      </c>
      <c r="AO171" s="290">
        <f t="shared" si="126"/>
        <v>251167731.23676884</v>
      </c>
      <c r="AP171" s="87" t="s">
        <v>8</v>
      </c>
      <c r="AQ171" s="88">
        <f t="shared" si="130"/>
        <v>0</v>
      </c>
      <c r="AR171" s="178"/>
      <c r="AS171" s="289">
        <f t="shared" si="131"/>
        <v>251167731.23676884</v>
      </c>
      <c r="AT171" s="309">
        <f t="shared" si="127"/>
        <v>1758174118.657382</v>
      </c>
    </row>
    <row r="172" spans="1:46" x14ac:dyDescent="0.3">
      <c r="A172" s="172" t="s">
        <v>414</v>
      </c>
      <c r="B172" s="87">
        <f>data!U164</f>
        <v>27301.850399999999</v>
      </c>
      <c r="C172" s="269">
        <f t="shared" si="101"/>
        <v>0.79963342368165169</v>
      </c>
      <c r="D172" s="88">
        <f t="shared" si="128"/>
        <v>0</v>
      </c>
      <c r="E172" s="178">
        <f>LDR!E172</f>
        <v>1283634.3333333333</v>
      </c>
      <c r="F172" s="87">
        <f t="shared" si="102"/>
        <v>0</v>
      </c>
      <c r="G172" s="87">
        <f>UP!S172</f>
        <v>0</v>
      </c>
      <c r="H172" s="259">
        <f t="shared" si="103"/>
        <v>6.1766013722631366E-4</v>
      </c>
      <c r="I172" s="88">
        <f>data!BK164</f>
        <v>464.86666666666673</v>
      </c>
      <c r="J172" s="88">
        <f>data!BQ164</f>
        <v>752625.33333333337</v>
      </c>
      <c r="K172" s="178">
        <f t="shared" si="104"/>
        <v>0</v>
      </c>
      <c r="L172" s="259">
        <f>data!CC164/100</f>
        <v>0.28366666666666662</v>
      </c>
      <c r="M172" s="88">
        <f>data!BW164</f>
        <v>70181</v>
      </c>
      <c r="N172" s="88">
        <f t="shared" si="105"/>
        <v>19908.010333333332</v>
      </c>
      <c r="O172" s="178">
        <f t="shared" si="106"/>
        <v>0</v>
      </c>
      <c r="P172" s="259">
        <f>data!CO164/100</f>
        <v>9.133333333333335E-2</v>
      </c>
      <c r="Q172" s="88">
        <f>data!CI164</f>
        <v>84586.666666666672</v>
      </c>
      <c r="R172" s="88">
        <f t="shared" si="107"/>
        <v>7725.5822222222241</v>
      </c>
      <c r="S172" s="178">
        <f t="shared" si="108"/>
        <v>0</v>
      </c>
      <c r="T172" s="87">
        <f t="shared" si="129"/>
        <v>0</v>
      </c>
      <c r="U172" s="87"/>
      <c r="V172" s="178">
        <f t="shared" si="109"/>
        <v>0</v>
      </c>
      <c r="W172" s="259">
        <f t="shared" si="110"/>
        <v>0</v>
      </c>
      <c r="X172" s="269">
        <f t="shared" si="111"/>
        <v>0</v>
      </c>
      <c r="Y172" s="269">
        <f t="shared" si="112"/>
        <v>0</v>
      </c>
      <c r="Z172" s="269">
        <f t="shared" si="113"/>
        <v>0</v>
      </c>
      <c r="AA172" s="269">
        <f t="shared" si="114"/>
        <v>0</v>
      </c>
      <c r="AB172" s="269">
        <f t="shared" si="115"/>
        <v>0</v>
      </c>
      <c r="AC172" s="275">
        <f t="shared" si="116"/>
        <v>0</v>
      </c>
      <c r="AD172" s="259">
        <f t="shared" si="117"/>
        <v>0</v>
      </c>
      <c r="AE172" s="269">
        <f t="shared" si="118"/>
        <v>0</v>
      </c>
      <c r="AF172" s="269">
        <f t="shared" si="119"/>
        <v>0</v>
      </c>
      <c r="AG172" s="269">
        <f t="shared" si="120"/>
        <v>0</v>
      </c>
      <c r="AH172" s="269">
        <f t="shared" si="121"/>
        <v>0</v>
      </c>
      <c r="AI172" s="269">
        <f t="shared" si="122"/>
        <v>0</v>
      </c>
      <c r="AJ172" s="269">
        <f t="shared" si="123"/>
        <v>0</v>
      </c>
      <c r="AK172" s="275">
        <f t="shared" si="124"/>
        <v>0</v>
      </c>
      <c r="AL172" s="87">
        <f t="shared" si="125"/>
        <v>0</v>
      </c>
      <c r="AM172" s="290">
        <f>'CO2'!J172</f>
        <v>0</v>
      </c>
      <c r="AN172" s="290">
        <f>IMM!J172</f>
        <v>0</v>
      </c>
      <c r="AO172" s="290">
        <f t="shared" si="126"/>
        <v>0</v>
      </c>
      <c r="AP172" s="87" t="s">
        <v>7</v>
      </c>
      <c r="AQ172" s="88">
        <f t="shared" si="130"/>
        <v>0</v>
      </c>
      <c r="AR172" s="178"/>
      <c r="AS172" s="289">
        <f t="shared" si="131"/>
        <v>0</v>
      </c>
      <c r="AT172" s="309">
        <f t="shared" si="127"/>
        <v>0</v>
      </c>
    </row>
    <row r="173" spans="1:46" x14ac:dyDescent="0.3">
      <c r="A173" s="172" t="s">
        <v>415</v>
      </c>
      <c r="B173" s="87">
        <f>data!U165</f>
        <v>24036.0416</v>
      </c>
      <c r="C173" s="269">
        <f t="shared" si="101"/>
        <v>0.70398240246612032</v>
      </c>
      <c r="D173" s="88">
        <f t="shared" si="128"/>
        <v>0</v>
      </c>
      <c r="E173" s="178">
        <f>LDR!E173</f>
        <v>295653.33333333331</v>
      </c>
      <c r="F173" s="87">
        <f t="shared" si="102"/>
        <v>0</v>
      </c>
      <c r="G173" s="87">
        <f>UP!S173</f>
        <v>0</v>
      </c>
      <c r="H173" s="259">
        <f t="shared" si="103"/>
        <v>5.6916628568574651E-4</v>
      </c>
      <c r="I173" s="88">
        <f>data!BK165</f>
        <v>98.766666666666666</v>
      </c>
      <c r="J173" s="88">
        <f>data!BQ165</f>
        <v>173528.66666666666</v>
      </c>
      <c r="K173" s="178">
        <f t="shared" si="104"/>
        <v>0</v>
      </c>
      <c r="L173" s="259">
        <f>data!CC165/100</f>
        <v>0.3126666666666667</v>
      </c>
      <c r="M173" s="88">
        <f>data!BW165</f>
        <v>16366.666666666666</v>
      </c>
      <c r="N173" s="88">
        <f t="shared" si="105"/>
        <v>5117.3111111111111</v>
      </c>
      <c r="O173" s="178">
        <f t="shared" si="106"/>
        <v>0</v>
      </c>
      <c r="P173" s="259">
        <f>data!CO165/100</f>
        <v>8.3666666666666653E-2</v>
      </c>
      <c r="Q173" s="88">
        <f>data!CI165</f>
        <v>20339.333333333332</v>
      </c>
      <c r="R173" s="88">
        <f t="shared" si="107"/>
        <v>1701.7242222222219</v>
      </c>
      <c r="S173" s="178">
        <f t="shared" si="108"/>
        <v>0</v>
      </c>
      <c r="T173" s="87">
        <f t="shared" si="129"/>
        <v>0</v>
      </c>
      <c r="U173" s="87"/>
      <c r="V173" s="178">
        <f t="shared" si="109"/>
        <v>0</v>
      </c>
      <c r="W173" s="259">
        <f t="shared" si="110"/>
        <v>0</v>
      </c>
      <c r="X173" s="269">
        <f t="shared" si="111"/>
        <v>0</v>
      </c>
      <c r="Y173" s="269">
        <f t="shared" si="112"/>
        <v>0</v>
      </c>
      <c r="Z173" s="269">
        <f t="shared" si="113"/>
        <v>0</v>
      </c>
      <c r="AA173" s="269">
        <f t="shared" si="114"/>
        <v>0</v>
      </c>
      <c r="AB173" s="269">
        <f t="shared" si="115"/>
        <v>0</v>
      </c>
      <c r="AC173" s="275">
        <f t="shared" si="116"/>
        <v>0</v>
      </c>
      <c r="AD173" s="259">
        <f t="shared" si="117"/>
        <v>0</v>
      </c>
      <c r="AE173" s="269">
        <f t="shared" si="118"/>
        <v>0</v>
      </c>
      <c r="AF173" s="269">
        <f t="shared" si="119"/>
        <v>0</v>
      </c>
      <c r="AG173" s="269">
        <f t="shared" si="120"/>
        <v>0</v>
      </c>
      <c r="AH173" s="269">
        <f t="shared" si="121"/>
        <v>0</v>
      </c>
      <c r="AI173" s="269">
        <f t="shared" si="122"/>
        <v>0</v>
      </c>
      <c r="AJ173" s="269">
        <f t="shared" si="123"/>
        <v>0</v>
      </c>
      <c r="AK173" s="275">
        <f t="shared" si="124"/>
        <v>0</v>
      </c>
      <c r="AL173" s="87">
        <f t="shared" si="125"/>
        <v>0</v>
      </c>
      <c r="AM173" s="290">
        <f>'CO2'!J173</f>
        <v>0</v>
      </c>
      <c r="AN173" s="290">
        <f>IMM!J173</f>
        <v>0</v>
      </c>
      <c r="AO173" s="290">
        <f t="shared" si="126"/>
        <v>0</v>
      </c>
      <c r="AP173" s="87" t="s">
        <v>7</v>
      </c>
      <c r="AQ173" s="88">
        <f t="shared" si="130"/>
        <v>0</v>
      </c>
      <c r="AR173" s="178"/>
      <c r="AS173" s="289">
        <f t="shared" si="131"/>
        <v>0</v>
      </c>
      <c r="AT173" s="309">
        <f t="shared" si="127"/>
        <v>0</v>
      </c>
    </row>
    <row r="174" spans="1:46" x14ac:dyDescent="0.3">
      <c r="A174" s="172" t="s">
        <v>416</v>
      </c>
      <c r="B174" s="87">
        <f>data!U166</f>
        <v>20992.035199999998</v>
      </c>
      <c r="C174" s="269">
        <f t="shared" si="101"/>
        <v>0.61482766666327293</v>
      </c>
      <c r="D174" s="88">
        <f t="shared" si="128"/>
        <v>0</v>
      </c>
      <c r="E174" s="178">
        <f>LDR!E174</f>
        <v>5653607.666666667</v>
      </c>
      <c r="F174" s="87">
        <f t="shared" si="102"/>
        <v>0</v>
      </c>
      <c r="G174" s="87">
        <f>UP!S174</f>
        <v>0</v>
      </c>
      <c r="H174" s="259">
        <f t="shared" si="103"/>
        <v>4.5442653354667235E-4</v>
      </c>
      <c r="I174" s="88">
        <f>data!BK166</f>
        <v>1550.5</v>
      </c>
      <c r="J174" s="88">
        <f>data!BQ166</f>
        <v>3411992.6666666665</v>
      </c>
      <c r="K174" s="178">
        <f t="shared" si="104"/>
        <v>0</v>
      </c>
      <c r="L174" s="259">
        <f>data!CC166/100</f>
        <v>0.21933333333333332</v>
      </c>
      <c r="M174" s="88">
        <f>data!BW166</f>
        <v>343390.66666666669</v>
      </c>
      <c r="N174" s="88">
        <f t="shared" si="105"/>
        <v>75317.019555555555</v>
      </c>
      <c r="O174" s="178">
        <f t="shared" si="106"/>
        <v>0</v>
      </c>
      <c r="P174" s="259">
        <f>data!CO166/100</f>
        <v>0.17166666666666669</v>
      </c>
      <c r="Q174" s="88">
        <f>data!CI166</f>
        <v>459153</v>
      </c>
      <c r="R174" s="88">
        <f t="shared" si="107"/>
        <v>78821.265000000014</v>
      </c>
      <c r="S174" s="178">
        <f t="shared" si="108"/>
        <v>0</v>
      </c>
      <c r="T174" s="87">
        <f t="shared" si="129"/>
        <v>0</v>
      </c>
      <c r="U174" s="87"/>
      <c r="V174" s="178">
        <f t="shared" si="109"/>
        <v>0</v>
      </c>
      <c r="W174" s="259">
        <f t="shared" si="110"/>
        <v>0</v>
      </c>
      <c r="X174" s="269">
        <f t="shared" si="111"/>
        <v>0</v>
      </c>
      <c r="Y174" s="269">
        <f t="shared" si="112"/>
        <v>0</v>
      </c>
      <c r="Z174" s="269">
        <f t="shared" si="113"/>
        <v>0</v>
      </c>
      <c r="AA174" s="269">
        <f t="shared" si="114"/>
        <v>0</v>
      </c>
      <c r="AB174" s="269">
        <f t="shared" si="115"/>
        <v>0</v>
      </c>
      <c r="AC174" s="275">
        <f t="shared" si="116"/>
        <v>0</v>
      </c>
      <c r="AD174" s="259">
        <f t="shared" si="117"/>
        <v>0</v>
      </c>
      <c r="AE174" s="269">
        <f t="shared" si="118"/>
        <v>0</v>
      </c>
      <c r="AF174" s="269">
        <f t="shared" si="119"/>
        <v>0</v>
      </c>
      <c r="AG174" s="269">
        <f t="shared" si="120"/>
        <v>0</v>
      </c>
      <c r="AH174" s="269">
        <f t="shared" si="121"/>
        <v>0</v>
      </c>
      <c r="AI174" s="269">
        <f t="shared" si="122"/>
        <v>0</v>
      </c>
      <c r="AJ174" s="269">
        <f t="shared" si="123"/>
        <v>0</v>
      </c>
      <c r="AK174" s="275">
        <f t="shared" si="124"/>
        <v>0</v>
      </c>
      <c r="AL174" s="87">
        <f t="shared" si="125"/>
        <v>0</v>
      </c>
      <c r="AM174" s="290">
        <f>'CO2'!J174</f>
        <v>0</v>
      </c>
      <c r="AN174" s="290">
        <f>IMM!J174</f>
        <v>0</v>
      </c>
      <c r="AO174" s="290">
        <f t="shared" si="126"/>
        <v>0</v>
      </c>
      <c r="AP174" s="87" t="s">
        <v>6</v>
      </c>
      <c r="AQ174" s="88">
        <f t="shared" si="130"/>
        <v>0</v>
      </c>
      <c r="AR174" s="178"/>
      <c r="AS174" s="289">
        <f t="shared" si="131"/>
        <v>0</v>
      </c>
      <c r="AT174" s="309">
        <f t="shared" si="127"/>
        <v>0</v>
      </c>
    </row>
    <row r="175" spans="1:46" x14ac:dyDescent="0.3">
      <c r="A175" s="172" t="s">
        <v>417</v>
      </c>
      <c r="B175" s="87">
        <f>data!U167</f>
        <v>21474.876</v>
      </c>
      <c r="C175" s="269">
        <f t="shared" si="101"/>
        <v>0.62896940564215142</v>
      </c>
      <c r="D175" s="88">
        <f t="shared" si="128"/>
        <v>0</v>
      </c>
      <c r="E175" s="178">
        <f>LDR!E175</f>
        <v>3936674.3333333335</v>
      </c>
      <c r="F175" s="87">
        <f t="shared" si="102"/>
        <v>0</v>
      </c>
      <c r="G175" s="87">
        <f>UP!S175</f>
        <v>0</v>
      </c>
      <c r="H175" s="259">
        <f t="shared" si="103"/>
        <v>5.1103684490794328E-4</v>
      </c>
      <c r="I175" s="88">
        <f>data!BK167</f>
        <v>1188.4000000000001</v>
      </c>
      <c r="J175" s="88">
        <f>data!BQ167</f>
        <v>2325468.3333333335</v>
      </c>
      <c r="K175" s="178">
        <f t="shared" si="104"/>
        <v>0</v>
      </c>
      <c r="L175" s="259">
        <f>data!CC167/100</f>
        <v>0.19466666666666665</v>
      </c>
      <c r="M175" s="88">
        <f>data!BW167</f>
        <v>219934.66666666666</v>
      </c>
      <c r="N175" s="88">
        <f t="shared" si="105"/>
        <v>42813.948444444439</v>
      </c>
      <c r="O175" s="178">
        <f t="shared" si="106"/>
        <v>0</v>
      </c>
      <c r="P175" s="259">
        <f>data!CO167/100</f>
        <v>0.16900000000000001</v>
      </c>
      <c r="Q175" s="88">
        <f>data!CI167</f>
        <v>297349</v>
      </c>
      <c r="R175" s="88">
        <f t="shared" si="107"/>
        <v>50251.981</v>
      </c>
      <c r="S175" s="178">
        <f t="shared" si="108"/>
        <v>0</v>
      </c>
      <c r="T175" s="87">
        <f t="shared" si="129"/>
        <v>0</v>
      </c>
      <c r="U175" s="87"/>
      <c r="V175" s="178">
        <f t="shared" si="109"/>
        <v>0</v>
      </c>
      <c r="W175" s="259">
        <f t="shared" si="110"/>
        <v>0</v>
      </c>
      <c r="X175" s="269">
        <f t="shared" si="111"/>
        <v>0</v>
      </c>
      <c r="Y175" s="269">
        <f t="shared" si="112"/>
        <v>0</v>
      </c>
      <c r="Z175" s="269">
        <f t="shared" si="113"/>
        <v>0</v>
      </c>
      <c r="AA175" s="269">
        <f t="shared" si="114"/>
        <v>0</v>
      </c>
      <c r="AB175" s="269">
        <f t="shared" si="115"/>
        <v>0</v>
      </c>
      <c r="AC175" s="275">
        <f t="shared" si="116"/>
        <v>0</v>
      </c>
      <c r="AD175" s="259">
        <f t="shared" si="117"/>
        <v>0</v>
      </c>
      <c r="AE175" s="269">
        <f t="shared" si="118"/>
        <v>0</v>
      </c>
      <c r="AF175" s="269">
        <f t="shared" si="119"/>
        <v>0</v>
      </c>
      <c r="AG175" s="269">
        <f t="shared" si="120"/>
        <v>0</v>
      </c>
      <c r="AH175" s="269">
        <f t="shared" si="121"/>
        <v>0</v>
      </c>
      <c r="AI175" s="269">
        <f t="shared" si="122"/>
        <v>0</v>
      </c>
      <c r="AJ175" s="269">
        <f t="shared" si="123"/>
        <v>0</v>
      </c>
      <c r="AK175" s="275">
        <f t="shared" si="124"/>
        <v>0</v>
      </c>
      <c r="AL175" s="87">
        <f t="shared" si="125"/>
        <v>0</v>
      </c>
      <c r="AM175" s="290">
        <f>'CO2'!J175</f>
        <v>0</v>
      </c>
      <c r="AN175" s="290">
        <f>IMM!J175</f>
        <v>0</v>
      </c>
      <c r="AO175" s="290">
        <f t="shared" si="126"/>
        <v>0</v>
      </c>
      <c r="AP175" s="87" t="s">
        <v>6</v>
      </c>
      <c r="AQ175" s="88">
        <f t="shared" si="130"/>
        <v>0</v>
      </c>
      <c r="AR175" s="178"/>
      <c r="AS175" s="289">
        <f t="shared" si="131"/>
        <v>0</v>
      </c>
      <c r="AT175" s="309">
        <f t="shared" si="127"/>
        <v>0</v>
      </c>
    </row>
    <row r="176" spans="1:46" x14ac:dyDescent="0.3">
      <c r="A176" s="172" t="s">
        <v>418</v>
      </c>
      <c r="B176" s="87">
        <f>data!U168</f>
        <v>26130.5232</v>
      </c>
      <c r="C176" s="269">
        <f t="shared" si="101"/>
        <v>0.76532687062884319</v>
      </c>
      <c r="D176" s="88">
        <f t="shared" si="128"/>
        <v>0</v>
      </c>
      <c r="E176" s="178">
        <f>LDR!E176</f>
        <v>546517.33333333337</v>
      </c>
      <c r="F176" s="87">
        <f t="shared" si="102"/>
        <v>0</v>
      </c>
      <c r="G176" s="87">
        <f>UP!S176</f>
        <v>0</v>
      </c>
      <c r="H176" s="259">
        <f t="shared" si="103"/>
        <v>5.5932999341723455E-4</v>
      </c>
      <c r="I176" s="88">
        <f>data!BK168</f>
        <v>181.83333333333334</v>
      </c>
      <c r="J176" s="88">
        <f>data!BQ168</f>
        <v>325091.33333333331</v>
      </c>
      <c r="K176" s="178">
        <f t="shared" si="104"/>
        <v>0</v>
      </c>
      <c r="L176" s="259">
        <f>data!CC168/100</f>
        <v>0.247</v>
      </c>
      <c r="M176" s="88">
        <f>data!BW168</f>
        <v>31384</v>
      </c>
      <c r="N176" s="88">
        <f t="shared" si="105"/>
        <v>7751.848</v>
      </c>
      <c r="O176" s="178">
        <f t="shared" si="106"/>
        <v>0</v>
      </c>
      <c r="P176" s="259">
        <f>data!CO168/100</f>
        <v>9.1999999999999998E-2</v>
      </c>
      <c r="Q176" s="88">
        <f>data!CI168</f>
        <v>39735.666666666664</v>
      </c>
      <c r="R176" s="88">
        <f t="shared" si="107"/>
        <v>3655.681333333333</v>
      </c>
      <c r="S176" s="178">
        <f t="shared" si="108"/>
        <v>0</v>
      </c>
      <c r="T176" s="87">
        <f t="shared" si="129"/>
        <v>0</v>
      </c>
      <c r="U176" s="87"/>
      <c r="V176" s="178">
        <f t="shared" si="109"/>
        <v>0</v>
      </c>
      <c r="W176" s="259">
        <f t="shared" si="110"/>
        <v>0</v>
      </c>
      <c r="X176" s="269">
        <f t="shared" si="111"/>
        <v>0</v>
      </c>
      <c r="Y176" s="269">
        <f t="shared" si="112"/>
        <v>0</v>
      </c>
      <c r="Z176" s="269">
        <f t="shared" si="113"/>
        <v>0</v>
      </c>
      <c r="AA176" s="269">
        <f t="shared" si="114"/>
        <v>0</v>
      </c>
      <c r="AB176" s="269">
        <f t="shared" si="115"/>
        <v>0</v>
      </c>
      <c r="AC176" s="275">
        <f t="shared" si="116"/>
        <v>0</v>
      </c>
      <c r="AD176" s="259">
        <f t="shared" si="117"/>
        <v>0</v>
      </c>
      <c r="AE176" s="269">
        <f t="shared" si="118"/>
        <v>0</v>
      </c>
      <c r="AF176" s="269">
        <f t="shared" si="119"/>
        <v>0</v>
      </c>
      <c r="AG176" s="269">
        <f t="shared" si="120"/>
        <v>0</v>
      </c>
      <c r="AH176" s="269">
        <f t="shared" si="121"/>
        <v>0</v>
      </c>
      <c r="AI176" s="269">
        <f t="shared" si="122"/>
        <v>0</v>
      </c>
      <c r="AJ176" s="269">
        <f t="shared" si="123"/>
        <v>0</v>
      </c>
      <c r="AK176" s="275">
        <f t="shared" si="124"/>
        <v>0</v>
      </c>
      <c r="AL176" s="87">
        <f t="shared" si="125"/>
        <v>0</v>
      </c>
      <c r="AM176" s="290">
        <f>'CO2'!J176</f>
        <v>0</v>
      </c>
      <c r="AN176" s="290">
        <f>IMM!J176</f>
        <v>0</v>
      </c>
      <c r="AO176" s="290">
        <f t="shared" si="126"/>
        <v>0</v>
      </c>
      <c r="AP176" s="87" t="s">
        <v>6</v>
      </c>
      <c r="AQ176" s="88">
        <f t="shared" si="130"/>
        <v>0</v>
      </c>
      <c r="AR176" s="178"/>
      <c r="AS176" s="289">
        <f t="shared" si="131"/>
        <v>0</v>
      </c>
      <c r="AT176" s="309">
        <f t="shared" si="127"/>
        <v>0</v>
      </c>
    </row>
    <row r="177" spans="1:46" x14ac:dyDescent="0.3">
      <c r="A177" s="172" t="s">
        <v>419</v>
      </c>
      <c r="B177" s="87">
        <f>data!U169</f>
        <v>19189.817599999998</v>
      </c>
      <c r="C177" s="269">
        <f t="shared" si="101"/>
        <v>0.56204320668735397</v>
      </c>
      <c r="D177" s="88">
        <f t="shared" si="128"/>
        <v>0</v>
      </c>
      <c r="E177" s="178">
        <f>LDR!E177</f>
        <v>1870055</v>
      </c>
      <c r="F177" s="87">
        <f t="shared" si="102"/>
        <v>0</v>
      </c>
      <c r="G177" s="87">
        <f>UP!S177</f>
        <v>0</v>
      </c>
      <c r="H177" s="259">
        <f t="shared" si="103"/>
        <v>4.5502687603267921E-4</v>
      </c>
      <c r="I177" s="88">
        <f>data!BK169</f>
        <v>503.23333333333329</v>
      </c>
      <c r="J177" s="88">
        <f>data!BQ169</f>
        <v>1105942</v>
      </c>
      <c r="K177" s="178">
        <f t="shared" si="104"/>
        <v>0</v>
      </c>
      <c r="L177" s="259">
        <f>data!CC169/100</f>
        <v>0.21833333333333332</v>
      </c>
      <c r="M177" s="88">
        <f>data!BW169</f>
        <v>112825</v>
      </c>
      <c r="N177" s="88">
        <f t="shared" si="105"/>
        <v>24633.458333333332</v>
      </c>
      <c r="O177" s="178">
        <f t="shared" si="106"/>
        <v>0</v>
      </c>
      <c r="P177" s="259">
        <f>data!CO169/100</f>
        <v>0.13733333333333334</v>
      </c>
      <c r="Q177" s="88">
        <f>data!CI169</f>
        <v>137218.33333333334</v>
      </c>
      <c r="R177" s="88">
        <f t="shared" si="107"/>
        <v>18844.651111111114</v>
      </c>
      <c r="S177" s="178">
        <f t="shared" si="108"/>
        <v>0</v>
      </c>
      <c r="T177" s="87">
        <f t="shared" si="129"/>
        <v>0</v>
      </c>
      <c r="U177" s="87"/>
      <c r="V177" s="178">
        <f t="shared" si="109"/>
        <v>0</v>
      </c>
      <c r="W177" s="259">
        <f t="shared" si="110"/>
        <v>0</v>
      </c>
      <c r="X177" s="269">
        <f t="shared" si="111"/>
        <v>0</v>
      </c>
      <c r="Y177" s="269">
        <f t="shared" si="112"/>
        <v>0</v>
      </c>
      <c r="Z177" s="269">
        <f t="shared" si="113"/>
        <v>0</v>
      </c>
      <c r="AA177" s="269">
        <f t="shared" si="114"/>
        <v>0</v>
      </c>
      <c r="AB177" s="269">
        <f t="shared" si="115"/>
        <v>0</v>
      </c>
      <c r="AC177" s="275">
        <f t="shared" si="116"/>
        <v>0</v>
      </c>
      <c r="AD177" s="259">
        <f t="shared" si="117"/>
        <v>0</v>
      </c>
      <c r="AE177" s="269">
        <f t="shared" si="118"/>
        <v>0</v>
      </c>
      <c r="AF177" s="269">
        <f t="shared" si="119"/>
        <v>0</v>
      </c>
      <c r="AG177" s="269">
        <f t="shared" si="120"/>
        <v>0</v>
      </c>
      <c r="AH177" s="269">
        <f t="shared" si="121"/>
        <v>0</v>
      </c>
      <c r="AI177" s="269">
        <f t="shared" si="122"/>
        <v>0</v>
      </c>
      <c r="AJ177" s="269">
        <f t="shared" si="123"/>
        <v>0</v>
      </c>
      <c r="AK177" s="275">
        <f t="shared" si="124"/>
        <v>0</v>
      </c>
      <c r="AL177" s="87">
        <f t="shared" si="125"/>
        <v>0</v>
      </c>
      <c r="AM177" s="290">
        <f>'CO2'!J177</f>
        <v>0</v>
      </c>
      <c r="AN177" s="290">
        <f>IMM!J177</f>
        <v>0</v>
      </c>
      <c r="AO177" s="290">
        <f t="shared" si="126"/>
        <v>0</v>
      </c>
      <c r="AP177" s="87" t="s">
        <v>6</v>
      </c>
      <c r="AQ177" s="88">
        <f t="shared" si="130"/>
        <v>0</v>
      </c>
      <c r="AR177" s="178"/>
      <c r="AS177" s="289">
        <f t="shared" si="131"/>
        <v>0</v>
      </c>
      <c r="AT177" s="309">
        <f t="shared" si="127"/>
        <v>0</v>
      </c>
    </row>
    <row r="178" spans="1:46" x14ac:dyDescent="0.3">
      <c r="A178" s="172" t="s">
        <v>420</v>
      </c>
      <c r="B178" s="87">
        <f>data!U170</f>
        <v>19988.9264</v>
      </c>
      <c r="C178" s="269">
        <f t="shared" si="101"/>
        <v>0.5854479978013708</v>
      </c>
      <c r="D178" s="88">
        <f t="shared" si="128"/>
        <v>0</v>
      </c>
      <c r="E178" s="178">
        <f>LDR!E178</f>
        <v>4847441.333333333</v>
      </c>
      <c r="F178" s="87">
        <f t="shared" si="102"/>
        <v>0</v>
      </c>
      <c r="G178" s="87">
        <f>UP!S178</f>
        <v>0</v>
      </c>
      <c r="H178" s="259">
        <f t="shared" si="103"/>
        <v>4.4829167501791805E-4</v>
      </c>
      <c r="I178" s="88">
        <f>data!BK170</f>
        <v>1281.6000000000001</v>
      </c>
      <c r="J178" s="88">
        <f>data!BQ170</f>
        <v>2858853</v>
      </c>
      <c r="K178" s="178">
        <f t="shared" si="104"/>
        <v>0</v>
      </c>
      <c r="L178" s="259">
        <f>data!CC170/100</f>
        <v>0.18033333333333332</v>
      </c>
      <c r="M178" s="88">
        <f>data!BW170</f>
        <v>283800.33333333331</v>
      </c>
      <c r="N178" s="88">
        <f t="shared" si="105"/>
        <v>51178.660111111101</v>
      </c>
      <c r="O178" s="178">
        <f t="shared" si="106"/>
        <v>0</v>
      </c>
      <c r="P178" s="259">
        <f>data!CO170/100</f>
        <v>0.20599999999999999</v>
      </c>
      <c r="Q178" s="88">
        <f>data!CI170</f>
        <v>367203</v>
      </c>
      <c r="R178" s="88">
        <f t="shared" si="107"/>
        <v>75643.817999999999</v>
      </c>
      <c r="S178" s="178">
        <f t="shared" si="108"/>
        <v>0</v>
      </c>
      <c r="T178" s="87">
        <f t="shared" si="129"/>
        <v>0</v>
      </c>
      <c r="U178" s="87"/>
      <c r="V178" s="178">
        <f t="shared" si="109"/>
        <v>0</v>
      </c>
      <c r="W178" s="259">
        <f t="shared" si="110"/>
        <v>0</v>
      </c>
      <c r="X178" s="269">
        <f t="shared" si="111"/>
        <v>0</v>
      </c>
      <c r="Y178" s="269">
        <f t="shared" si="112"/>
        <v>0</v>
      </c>
      <c r="Z178" s="269">
        <f t="shared" si="113"/>
        <v>0</v>
      </c>
      <c r="AA178" s="269">
        <f t="shared" si="114"/>
        <v>0</v>
      </c>
      <c r="AB178" s="269">
        <f t="shared" si="115"/>
        <v>0</v>
      </c>
      <c r="AC178" s="275">
        <f t="shared" si="116"/>
        <v>0</v>
      </c>
      <c r="AD178" s="259">
        <f t="shared" si="117"/>
        <v>0</v>
      </c>
      <c r="AE178" s="269">
        <f t="shared" si="118"/>
        <v>0</v>
      </c>
      <c r="AF178" s="269">
        <f t="shared" si="119"/>
        <v>0</v>
      </c>
      <c r="AG178" s="269">
        <f t="shared" si="120"/>
        <v>0</v>
      </c>
      <c r="AH178" s="269">
        <f t="shared" si="121"/>
        <v>0</v>
      </c>
      <c r="AI178" s="269">
        <f t="shared" si="122"/>
        <v>0</v>
      </c>
      <c r="AJ178" s="269">
        <f t="shared" si="123"/>
        <v>0</v>
      </c>
      <c r="AK178" s="275">
        <f t="shared" si="124"/>
        <v>0</v>
      </c>
      <c r="AL178" s="87">
        <f t="shared" si="125"/>
        <v>0</v>
      </c>
      <c r="AM178" s="290">
        <f>'CO2'!J178</f>
        <v>0</v>
      </c>
      <c r="AN178" s="290">
        <f>IMM!J178</f>
        <v>0</v>
      </c>
      <c r="AO178" s="290">
        <f t="shared" si="126"/>
        <v>0</v>
      </c>
      <c r="AP178" s="87" t="s">
        <v>6</v>
      </c>
      <c r="AQ178" s="88">
        <f t="shared" si="130"/>
        <v>0</v>
      </c>
      <c r="AR178" s="178"/>
      <c r="AS178" s="289">
        <f t="shared" si="131"/>
        <v>0</v>
      </c>
      <c r="AT178" s="309">
        <f t="shared" si="127"/>
        <v>0</v>
      </c>
    </row>
    <row r="179" spans="1:46" ht="17.25" thickBot="1" x14ac:dyDescent="0.35">
      <c r="A179" s="173" t="s">
        <v>421</v>
      </c>
      <c r="B179" s="193">
        <f>data!U171</f>
        <v>23623.934399999998</v>
      </c>
      <c r="C179" s="270">
        <f t="shared" si="101"/>
        <v>0.69191235276502527</v>
      </c>
      <c r="D179" s="186">
        <f t="shared" si="128"/>
        <v>0</v>
      </c>
      <c r="E179" s="188">
        <f>LDR!E179</f>
        <v>1596359.3333333333</v>
      </c>
      <c r="F179" s="193">
        <f t="shared" si="102"/>
        <v>0</v>
      </c>
      <c r="G179" s="193">
        <f>UP!S179</f>
        <v>0</v>
      </c>
      <c r="H179" s="260">
        <f t="shared" si="103"/>
        <v>5.6904599569937593E-4</v>
      </c>
      <c r="I179" s="186">
        <f>data!BK171</f>
        <v>542.5</v>
      </c>
      <c r="J179" s="186">
        <f>data!BQ171</f>
        <v>953350</v>
      </c>
      <c r="K179" s="188">
        <f t="shared" si="104"/>
        <v>0</v>
      </c>
      <c r="L179" s="260">
        <f>data!CC171/100</f>
        <v>0.23300000000000001</v>
      </c>
      <c r="M179" s="186">
        <f>data!BW171</f>
        <v>83909.666666666672</v>
      </c>
      <c r="N179" s="186">
        <f t="shared" si="105"/>
        <v>19550.952333333335</v>
      </c>
      <c r="O179" s="188">
        <f t="shared" si="106"/>
        <v>0</v>
      </c>
      <c r="P179" s="260">
        <f>data!CO171/100</f>
        <v>0.13600000000000001</v>
      </c>
      <c r="Q179" s="186">
        <f>data!CI171</f>
        <v>98181</v>
      </c>
      <c r="R179" s="186">
        <f t="shared" si="107"/>
        <v>13352.616000000002</v>
      </c>
      <c r="S179" s="188">
        <f t="shared" si="108"/>
        <v>0</v>
      </c>
      <c r="T179" s="193">
        <f t="shared" si="129"/>
        <v>0</v>
      </c>
      <c r="U179" s="193"/>
      <c r="V179" s="188">
        <f t="shared" si="109"/>
        <v>0</v>
      </c>
      <c r="W179" s="260">
        <f t="shared" si="110"/>
        <v>0</v>
      </c>
      <c r="X179" s="270">
        <f t="shared" si="111"/>
        <v>0</v>
      </c>
      <c r="Y179" s="270">
        <f t="shared" si="112"/>
        <v>0</v>
      </c>
      <c r="Z179" s="270">
        <f t="shared" si="113"/>
        <v>0</v>
      </c>
      <c r="AA179" s="270">
        <f t="shared" si="114"/>
        <v>0</v>
      </c>
      <c r="AB179" s="270">
        <f t="shared" si="115"/>
        <v>0</v>
      </c>
      <c r="AC179" s="276">
        <f t="shared" si="116"/>
        <v>0</v>
      </c>
      <c r="AD179" s="260">
        <f t="shared" si="117"/>
        <v>0</v>
      </c>
      <c r="AE179" s="270">
        <f t="shared" si="118"/>
        <v>0</v>
      </c>
      <c r="AF179" s="270">
        <f t="shared" si="119"/>
        <v>0</v>
      </c>
      <c r="AG179" s="270">
        <f t="shared" si="120"/>
        <v>0</v>
      </c>
      <c r="AH179" s="270">
        <f t="shared" si="121"/>
        <v>0</v>
      </c>
      <c r="AI179" s="270">
        <f t="shared" si="122"/>
        <v>0</v>
      </c>
      <c r="AJ179" s="270">
        <f t="shared" si="123"/>
        <v>0</v>
      </c>
      <c r="AK179" s="276">
        <f t="shared" si="124"/>
        <v>0</v>
      </c>
      <c r="AL179" s="193">
        <f t="shared" si="125"/>
        <v>0</v>
      </c>
      <c r="AM179" s="292">
        <f>'CO2'!J179</f>
        <v>0</v>
      </c>
      <c r="AN179" s="292">
        <f>IMM!J179</f>
        <v>0</v>
      </c>
      <c r="AO179" s="292">
        <f t="shared" si="126"/>
        <v>0</v>
      </c>
      <c r="AP179" s="193" t="s">
        <v>7</v>
      </c>
      <c r="AQ179" s="186">
        <f t="shared" si="130"/>
        <v>0</v>
      </c>
      <c r="AR179" s="188"/>
      <c r="AS179" s="291">
        <f t="shared" si="131"/>
        <v>0</v>
      </c>
      <c r="AT179" s="310">
        <f t="shared" si="127"/>
        <v>0</v>
      </c>
    </row>
    <row r="180" spans="1:46" x14ac:dyDescent="0.3">
      <c r="A180" s="171" t="s">
        <v>35</v>
      </c>
      <c r="B180" s="190">
        <f>data!U172</f>
        <v>31832.5</v>
      </c>
      <c r="C180" s="268"/>
      <c r="D180" s="179">
        <f t="shared" si="128"/>
        <v>0</v>
      </c>
      <c r="E180" s="181">
        <f>LDR!E180</f>
        <v>896239</v>
      </c>
      <c r="F180" s="190">
        <f t="shared" si="102"/>
        <v>0</v>
      </c>
      <c r="G180" s="190">
        <f>UP!S180</f>
        <v>0</v>
      </c>
      <c r="H180" s="258">
        <f t="shared" si="103"/>
        <v>7.4680649834189317E-4</v>
      </c>
      <c r="I180" s="179">
        <f>data!BK172</f>
        <v>415.86666666666662</v>
      </c>
      <c r="J180" s="179">
        <f>data!BQ172</f>
        <v>556860</v>
      </c>
      <c r="K180" s="181">
        <f t="shared" si="104"/>
        <v>0</v>
      </c>
      <c r="L180" s="258">
        <f>data!CC172/100</f>
        <v>0.6133333333333334</v>
      </c>
      <c r="M180" s="179">
        <f>data!BW172</f>
        <v>73189.666666666672</v>
      </c>
      <c r="N180" s="179">
        <f t="shared" si="105"/>
        <v>44889.662222222229</v>
      </c>
      <c r="O180" s="181">
        <f t="shared" si="106"/>
        <v>0</v>
      </c>
      <c r="P180" s="258">
        <f>data!CO172/100</f>
        <v>9.9333333333333315E-2</v>
      </c>
      <c r="Q180" s="179">
        <f>data!CI172</f>
        <v>82459.333333333328</v>
      </c>
      <c r="R180" s="179">
        <f t="shared" si="107"/>
        <v>8190.9604444444421</v>
      </c>
      <c r="S180" s="181">
        <f t="shared" si="108"/>
        <v>0</v>
      </c>
      <c r="T180" s="190">
        <f t="shared" si="129"/>
        <v>0</v>
      </c>
      <c r="U180" s="190"/>
      <c r="V180" s="181">
        <f t="shared" si="109"/>
        <v>0</v>
      </c>
      <c r="W180" s="258">
        <f t="shared" si="110"/>
        <v>0</v>
      </c>
      <c r="X180" s="268">
        <f t="shared" si="111"/>
        <v>0</v>
      </c>
      <c r="Y180" s="268">
        <f t="shared" si="112"/>
        <v>0</v>
      </c>
      <c r="Z180" s="268">
        <f t="shared" si="113"/>
        <v>0</v>
      </c>
      <c r="AA180" s="268">
        <f t="shared" si="114"/>
        <v>0</v>
      </c>
      <c r="AB180" s="268">
        <f t="shared" si="115"/>
        <v>0</v>
      </c>
      <c r="AC180" s="274">
        <f t="shared" si="116"/>
        <v>0</v>
      </c>
      <c r="AD180" s="258">
        <f t="shared" si="117"/>
        <v>0</v>
      </c>
      <c r="AE180" s="268">
        <f t="shared" si="118"/>
        <v>0</v>
      </c>
      <c r="AF180" s="268">
        <f t="shared" si="119"/>
        <v>0</v>
      </c>
      <c r="AG180" s="268">
        <f t="shared" si="120"/>
        <v>0</v>
      </c>
      <c r="AH180" s="268">
        <f t="shared" si="121"/>
        <v>0</v>
      </c>
      <c r="AI180" s="268">
        <f t="shared" si="122"/>
        <v>0</v>
      </c>
      <c r="AJ180" s="268">
        <f t="shared" si="123"/>
        <v>0</v>
      </c>
      <c r="AK180" s="274">
        <f t="shared" si="124"/>
        <v>0</v>
      </c>
      <c r="AL180" s="190"/>
      <c r="AM180" s="288"/>
      <c r="AN180" s="288"/>
      <c r="AO180" s="288"/>
      <c r="AP180" s="190"/>
      <c r="AQ180" s="179"/>
      <c r="AR180" s="181"/>
      <c r="AS180" s="190">
        <f>AS181</f>
        <v>0</v>
      </c>
      <c r="AT180" s="308">
        <f t="shared" si="127"/>
        <v>0</v>
      </c>
    </row>
    <row r="181" spans="1:46" ht="17.25" thickBot="1" x14ac:dyDescent="0.35">
      <c r="A181" s="173" t="s">
        <v>422</v>
      </c>
      <c r="B181" s="193">
        <f>data!U173</f>
        <v>31832.5</v>
      </c>
      <c r="C181" s="270">
        <f t="shared" si="101"/>
        <v>0.93232988190962252</v>
      </c>
      <c r="D181" s="186">
        <f t="shared" si="128"/>
        <v>0</v>
      </c>
      <c r="E181" s="188">
        <f>LDR!E181</f>
        <v>896239</v>
      </c>
      <c r="F181" s="193">
        <f t="shared" si="102"/>
        <v>0</v>
      </c>
      <c r="G181" s="193">
        <f>UP!S181</f>
        <v>0</v>
      </c>
      <c r="H181" s="260">
        <f t="shared" si="103"/>
        <v>7.4680649834189317E-4</v>
      </c>
      <c r="I181" s="186">
        <f>data!BK173</f>
        <v>415.86666666666662</v>
      </c>
      <c r="J181" s="186">
        <f>data!BQ173</f>
        <v>556860</v>
      </c>
      <c r="K181" s="188">
        <f t="shared" si="104"/>
        <v>0</v>
      </c>
      <c r="L181" s="260">
        <f>data!CC173/100</f>
        <v>0.6133333333333334</v>
      </c>
      <c r="M181" s="186">
        <f>data!BW173</f>
        <v>73189.666666666672</v>
      </c>
      <c r="N181" s="186">
        <f t="shared" si="105"/>
        <v>44889.662222222229</v>
      </c>
      <c r="O181" s="188">
        <f t="shared" si="106"/>
        <v>0</v>
      </c>
      <c r="P181" s="260">
        <f>data!CO173/100</f>
        <v>9.9333333333333315E-2</v>
      </c>
      <c r="Q181" s="186">
        <f>data!CI173</f>
        <v>82459.333333333328</v>
      </c>
      <c r="R181" s="186">
        <f t="shared" si="107"/>
        <v>8190.9604444444421</v>
      </c>
      <c r="S181" s="188">
        <f t="shared" si="108"/>
        <v>0</v>
      </c>
      <c r="T181" s="193">
        <f t="shared" si="129"/>
        <v>0</v>
      </c>
      <c r="U181" s="193"/>
      <c r="V181" s="188">
        <f t="shared" si="109"/>
        <v>0</v>
      </c>
      <c r="W181" s="260">
        <f t="shared" si="110"/>
        <v>0</v>
      </c>
      <c r="X181" s="270">
        <f t="shared" si="111"/>
        <v>0</v>
      </c>
      <c r="Y181" s="270">
        <f t="shared" si="112"/>
        <v>0</v>
      </c>
      <c r="Z181" s="270">
        <f t="shared" si="113"/>
        <v>0</v>
      </c>
      <c r="AA181" s="270">
        <f t="shared" si="114"/>
        <v>0</v>
      </c>
      <c r="AB181" s="270">
        <f t="shared" si="115"/>
        <v>0</v>
      </c>
      <c r="AC181" s="276">
        <f t="shared" si="116"/>
        <v>0</v>
      </c>
      <c r="AD181" s="260">
        <f t="shared" si="117"/>
        <v>0</v>
      </c>
      <c r="AE181" s="270">
        <f t="shared" si="118"/>
        <v>0</v>
      </c>
      <c r="AF181" s="270">
        <f t="shared" si="119"/>
        <v>0</v>
      </c>
      <c r="AG181" s="270">
        <f t="shared" si="120"/>
        <v>0</v>
      </c>
      <c r="AH181" s="270">
        <f t="shared" si="121"/>
        <v>0</v>
      </c>
      <c r="AI181" s="270">
        <f t="shared" si="122"/>
        <v>0</v>
      </c>
      <c r="AJ181" s="270">
        <f t="shared" si="123"/>
        <v>0</v>
      </c>
      <c r="AK181" s="276">
        <f t="shared" si="124"/>
        <v>0</v>
      </c>
      <c r="AL181" s="193">
        <f t="shared" si="125"/>
        <v>0</v>
      </c>
      <c r="AM181" s="292">
        <f>'CO2'!J181</f>
        <v>0</v>
      </c>
      <c r="AN181" s="292">
        <f>IMM!J181</f>
        <v>0</v>
      </c>
      <c r="AO181" s="292">
        <f t="shared" si="126"/>
        <v>0</v>
      </c>
      <c r="AP181" s="193" t="s">
        <v>8</v>
      </c>
      <c r="AQ181" s="186">
        <f t="shared" si="130"/>
        <v>0</v>
      </c>
      <c r="AR181" s="188"/>
      <c r="AS181" s="291">
        <f t="shared" si="131"/>
        <v>0</v>
      </c>
      <c r="AT181" s="310">
        <f t="shared" si="127"/>
        <v>0</v>
      </c>
    </row>
    <row r="182" spans="1:46" x14ac:dyDescent="0.3">
      <c r="A182" s="171" t="s">
        <v>36</v>
      </c>
      <c r="B182" s="190">
        <f>data!U174</f>
        <v>24387.0304</v>
      </c>
      <c r="C182" s="268"/>
      <c r="D182" s="179">
        <f t="shared" si="128"/>
        <v>0</v>
      </c>
      <c r="E182" s="181">
        <f>LDR!E182</f>
        <v>1892218.3333333333</v>
      </c>
      <c r="F182" s="190">
        <f t="shared" si="102"/>
        <v>0</v>
      </c>
      <c r="G182" s="190">
        <f>UP!S182</f>
        <v>0</v>
      </c>
      <c r="H182" s="258">
        <f t="shared" si="103"/>
        <v>7.5288603299537285E-4</v>
      </c>
      <c r="I182" s="179">
        <f>data!BK174</f>
        <v>832.9</v>
      </c>
      <c r="J182" s="179">
        <f>data!BQ174</f>
        <v>1106276.3333333333</v>
      </c>
      <c r="K182" s="181">
        <f t="shared" si="104"/>
        <v>0</v>
      </c>
      <c r="L182" s="258">
        <f>data!CC174/100</f>
        <v>0.47533333333333339</v>
      </c>
      <c r="M182" s="179">
        <f>data!BW174</f>
        <v>135057.33333333334</v>
      </c>
      <c r="N182" s="179">
        <f t="shared" si="105"/>
        <v>64197.252444444457</v>
      </c>
      <c r="O182" s="181">
        <f t="shared" si="106"/>
        <v>0</v>
      </c>
      <c r="P182" s="258">
        <f>data!CO174/100</f>
        <v>7.0666666666666669E-2</v>
      </c>
      <c r="Q182" s="179">
        <f>data!CI174</f>
        <v>118736.66666666667</v>
      </c>
      <c r="R182" s="179">
        <f t="shared" si="107"/>
        <v>8390.7244444444459</v>
      </c>
      <c r="S182" s="181">
        <f t="shared" si="108"/>
        <v>0</v>
      </c>
      <c r="T182" s="190">
        <f t="shared" si="129"/>
        <v>0</v>
      </c>
      <c r="U182" s="190"/>
      <c r="V182" s="181">
        <f t="shared" si="109"/>
        <v>0</v>
      </c>
      <c r="W182" s="258">
        <f t="shared" si="110"/>
        <v>0</v>
      </c>
      <c r="X182" s="268">
        <f t="shared" si="111"/>
        <v>0</v>
      </c>
      <c r="Y182" s="268">
        <f t="shared" si="112"/>
        <v>0</v>
      </c>
      <c r="Z182" s="268">
        <f t="shared" si="113"/>
        <v>0</v>
      </c>
      <c r="AA182" s="268">
        <f t="shared" si="114"/>
        <v>0</v>
      </c>
      <c r="AB182" s="268">
        <f t="shared" si="115"/>
        <v>0</v>
      </c>
      <c r="AC182" s="274">
        <f t="shared" si="116"/>
        <v>0</v>
      </c>
      <c r="AD182" s="258">
        <f t="shared" si="117"/>
        <v>0</v>
      </c>
      <c r="AE182" s="268">
        <f t="shared" si="118"/>
        <v>0</v>
      </c>
      <c r="AF182" s="268">
        <f t="shared" si="119"/>
        <v>0</v>
      </c>
      <c r="AG182" s="268">
        <f t="shared" si="120"/>
        <v>0</v>
      </c>
      <c r="AH182" s="268">
        <f t="shared" si="121"/>
        <v>0</v>
      </c>
      <c r="AI182" s="268">
        <f t="shared" si="122"/>
        <v>0</v>
      </c>
      <c r="AJ182" s="268">
        <f t="shared" si="123"/>
        <v>0</v>
      </c>
      <c r="AK182" s="274">
        <f t="shared" si="124"/>
        <v>0</v>
      </c>
      <c r="AL182" s="190"/>
      <c r="AM182" s="288"/>
      <c r="AN182" s="288"/>
      <c r="AO182" s="288"/>
      <c r="AP182" s="190"/>
      <c r="AQ182" s="179"/>
      <c r="AR182" s="181"/>
      <c r="AS182" s="190">
        <f>AS183</f>
        <v>0</v>
      </c>
      <c r="AT182" s="308">
        <f t="shared" si="127"/>
        <v>0</v>
      </c>
    </row>
    <row r="183" spans="1:46" ht="17.25" thickBot="1" x14ac:dyDescent="0.35">
      <c r="A183" s="173" t="s">
        <v>423</v>
      </c>
      <c r="B183" s="193">
        <f>data!U175</f>
        <v>24387.0304</v>
      </c>
      <c r="C183" s="270">
        <f t="shared" si="101"/>
        <v>0.71426237879394872</v>
      </c>
      <c r="D183" s="186">
        <f t="shared" si="128"/>
        <v>0</v>
      </c>
      <c r="E183" s="188">
        <f>LDR!E183</f>
        <v>1892218.3333333333</v>
      </c>
      <c r="F183" s="193">
        <f t="shared" si="102"/>
        <v>0</v>
      </c>
      <c r="G183" s="193">
        <f>UP!S183</f>
        <v>0</v>
      </c>
      <c r="H183" s="260">
        <f t="shared" si="103"/>
        <v>7.5288603299537285E-4</v>
      </c>
      <c r="I183" s="186">
        <f>data!BK175</f>
        <v>832.9</v>
      </c>
      <c r="J183" s="186">
        <f>data!BQ175</f>
        <v>1106276.3333333333</v>
      </c>
      <c r="K183" s="188">
        <f t="shared" si="104"/>
        <v>0</v>
      </c>
      <c r="L183" s="260">
        <f>data!CC175/100</f>
        <v>0.47533333333333339</v>
      </c>
      <c r="M183" s="186">
        <f>data!BW175</f>
        <v>135057.33333333334</v>
      </c>
      <c r="N183" s="186">
        <f t="shared" si="105"/>
        <v>64197.252444444457</v>
      </c>
      <c r="O183" s="188">
        <f t="shared" si="106"/>
        <v>0</v>
      </c>
      <c r="P183" s="260">
        <f>data!CO175/100</f>
        <v>7.0666666666666669E-2</v>
      </c>
      <c r="Q183" s="186">
        <f>data!CI175</f>
        <v>118736.66666666667</v>
      </c>
      <c r="R183" s="186">
        <f t="shared" si="107"/>
        <v>8390.7244444444459</v>
      </c>
      <c r="S183" s="188">
        <f t="shared" si="108"/>
        <v>0</v>
      </c>
      <c r="T183" s="193">
        <f t="shared" si="129"/>
        <v>0</v>
      </c>
      <c r="U183" s="193"/>
      <c r="V183" s="188">
        <f t="shared" si="109"/>
        <v>0</v>
      </c>
      <c r="W183" s="260">
        <f t="shared" si="110"/>
        <v>0</v>
      </c>
      <c r="X183" s="270">
        <f t="shared" si="111"/>
        <v>0</v>
      </c>
      <c r="Y183" s="270">
        <f t="shared" si="112"/>
        <v>0</v>
      </c>
      <c r="Z183" s="270">
        <f t="shared" si="113"/>
        <v>0</v>
      </c>
      <c r="AA183" s="270">
        <f t="shared" si="114"/>
        <v>0</v>
      </c>
      <c r="AB183" s="270">
        <f t="shared" si="115"/>
        <v>0</v>
      </c>
      <c r="AC183" s="276">
        <f t="shared" si="116"/>
        <v>0</v>
      </c>
      <c r="AD183" s="260">
        <f t="shared" si="117"/>
        <v>0</v>
      </c>
      <c r="AE183" s="270">
        <f t="shared" si="118"/>
        <v>0</v>
      </c>
      <c r="AF183" s="270">
        <f t="shared" si="119"/>
        <v>0</v>
      </c>
      <c r="AG183" s="270">
        <f t="shared" si="120"/>
        <v>0</v>
      </c>
      <c r="AH183" s="270">
        <f t="shared" si="121"/>
        <v>0</v>
      </c>
      <c r="AI183" s="270">
        <f t="shared" si="122"/>
        <v>0</v>
      </c>
      <c r="AJ183" s="270">
        <f t="shared" si="123"/>
        <v>0</v>
      </c>
      <c r="AK183" s="276">
        <f t="shared" si="124"/>
        <v>0</v>
      </c>
      <c r="AL183" s="193">
        <f t="shared" si="125"/>
        <v>0</v>
      </c>
      <c r="AM183" s="292">
        <f>'CO2'!J183</f>
        <v>0</v>
      </c>
      <c r="AN183" s="292">
        <f>IMM!J183</f>
        <v>0</v>
      </c>
      <c r="AO183" s="292">
        <f t="shared" si="126"/>
        <v>0</v>
      </c>
      <c r="AP183" s="193" t="s">
        <v>6</v>
      </c>
      <c r="AQ183" s="186">
        <f t="shared" si="130"/>
        <v>0</v>
      </c>
      <c r="AR183" s="188"/>
      <c r="AS183" s="291">
        <f t="shared" si="131"/>
        <v>0</v>
      </c>
      <c r="AT183" s="310">
        <f t="shared" si="127"/>
        <v>0</v>
      </c>
    </row>
    <row r="184" spans="1:46" x14ac:dyDescent="0.3">
      <c r="A184" s="171" t="s">
        <v>37</v>
      </c>
      <c r="B184" s="190">
        <f>data!U176</f>
        <v>30240.443199999998</v>
      </c>
      <c r="C184" s="268"/>
      <c r="D184" s="179">
        <f t="shared" si="128"/>
        <v>0</v>
      </c>
      <c r="E184" s="181">
        <f>LDR!E184</f>
        <v>2808912</v>
      </c>
      <c r="F184" s="190">
        <f t="shared" si="102"/>
        <v>0</v>
      </c>
      <c r="G184" s="190">
        <f>UP!S184</f>
        <v>0</v>
      </c>
      <c r="H184" s="258">
        <f t="shared" si="103"/>
        <v>7.7040607716972597E-4</v>
      </c>
      <c r="I184" s="179">
        <f>data!BK176</f>
        <v>1312.6666666666665</v>
      </c>
      <c r="J184" s="179">
        <f>data!BQ176</f>
        <v>1703863.3333333333</v>
      </c>
      <c r="K184" s="181">
        <f t="shared" si="104"/>
        <v>0</v>
      </c>
      <c r="L184" s="258">
        <f>data!CC176/100</f>
        <v>0.60266666666666668</v>
      </c>
      <c r="M184" s="179">
        <f>data!BW176</f>
        <v>189587</v>
      </c>
      <c r="N184" s="179">
        <f t="shared" si="105"/>
        <v>114257.76533333334</v>
      </c>
      <c r="O184" s="181">
        <f t="shared" si="106"/>
        <v>0</v>
      </c>
      <c r="P184" s="258">
        <f>data!CO176/100</f>
        <v>5.2333333333333336E-2</v>
      </c>
      <c r="Q184" s="179">
        <f>data!CI176</f>
        <v>197147</v>
      </c>
      <c r="R184" s="179">
        <f t="shared" si="107"/>
        <v>10317.359666666667</v>
      </c>
      <c r="S184" s="181">
        <f t="shared" si="108"/>
        <v>0</v>
      </c>
      <c r="T184" s="190">
        <f t="shared" si="129"/>
        <v>0</v>
      </c>
      <c r="U184" s="190"/>
      <c r="V184" s="181">
        <f t="shared" si="109"/>
        <v>0</v>
      </c>
      <c r="W184" s="258">
        <f t="shared" si="110"/>
        <v>0</v>
      </c>
      <c r="X184" s="268">
        <f t="shared" si="111"/>
        <v>0</v>
      </c>
      <c r="Y184" s="268">
        <f t="shared" si="112"/>
        <v>0</v>
      </c>
      <c r="Z184" s="268">
        <f t="shared" si="113"/>
        <v>0</v>
      </c>
      <c r="AA184" s="268">
        <f t="shared" si="114"/>
        <v>0</v>
      </c>
      <c r="AB184" s="268">
        <f t="shared" si="115"/>
        <v>0</v>
      </c>
      <c r="AC184" s="274">
        <f t="shared" si="116"/>
        <v>0</v>
      </c>
      <c r="AD184" s="258">
        <f t="shared" si="117"/>
        <v>0</v>
      </c>
      <c r="AE184" s="268">
        <f t="shared" si="118"/>
        <v>0</v>
      </c>
      <c r="AF184" s="268">
        <f t="shared" si="119"/>
        <v>0</v>
      </c>
      <c r="AG184" s="268">
        <f t="shared" si="120"/>
        <v>0</v>
      </c>
      <c r="AH184" s="268">
        <f t="shared" si="121"/>
        <v>0</v>
      </c>
      <c r="AI184" s="268">
        <f t="shared" si="122"/>
        <v>0</v>
      </c>
      <c r="AJ184" s="268">
        <f t="shared" si="123"/>
        <v>0</v>
      </c>
      <c r="AK184" s="274">
        <f t="shared" si="124"/>
        <v>0</v>
      </c>
      <c r="AL184" s="190"/>
      <c r="AM184" s="288"/>
      <c r="AN184" s="288"/>
      <c r="AO184" s="288"/>
      <c r="AP184" s="190"/>
      <c r="AQ184" s="179"/>
      <c r="AR184" s="181"/>
      <c r="AS184" s="190">
        <f>AS186</f>
        <v>0</v>
      </c>
      <c r="AT184" s="308">
        <f t="shared" si="127"/>
        <v>0</v>
      </c>
    </row>
    <row r="185" spans="1:46" x14ac:dyDescent="0.3">
      <c r="A185" s="476" t="s">
        <v>424</v>
      </c>
      <c r="B185" s="87">
        <f>data!U177</f>
        <v>45166.810399999995</v>
      </c>
      <c r="C185" s="269">
        <f t="shared" ref="C185" si="158">B185/$B$11</f>
        <v>1.3228733843231384</v>
      </c>
      <c r="D185" s="88">
        <f t="shared" ref="D185" si="159">IF(C185&gt;$D$3,1,0)</f>
        <v>1</v>
      </c>
      <c r="E185" s="178">
        <f>LDR!E185</f>
        <v>811031.66666666663</v>
      </c>
      <c r="F185" s="87">
        <f t="shared" ref="F185" si="160">D185*E185</f>
        <v>811031.66666666663</v>
      </c>
      <c r="G185" s="87">
        <f>UP!S185</f>
        <v>573.43283758783048</v>
      </c>
      <c r="H185" s="259">
        <f t="shared" ref="H185" si="161">I185/J185</f>
        <v>8.5552735225099196E-4</v>
      </c>
      <c r="I185" s="88">
        <f>data!BK177</f>
        <v>428.5</v>
      </c>
      <c r="J185" s="88">
        <f>data!BQ177</f>
        <v>500860.66666666669</v>
      </c>
      <c r="K185" s="178">
        <f t="shared" ref="K185" si="162">D185*MAX(0,$H$11-H185)*J185*1000</f>
        <v>0</v>
      </c>
      <c r="L185" s="259">
        <f>data!CC177/100</f>
        <v>0.74533333333333329</v>
      </c>
      <c r="M185" s="88">
        <f>data!BW177</f>
        <v>65325</v>
      </c>
      <c r="N185" s="88">
        <f t="shared" ref="N185" si="163">L185*M185</f>
        <v>48688.899999999994</v>
      </c>
      <c r="O185" s="178">
        <f t="shared" ref="O185" si="164">D185*MAX($L$11-L185,0)*M185</f>
        <v>0</v>
      </c>
      <c r="P185" s="259">
        <f>data!CO177/100</f>
        <v>0.03</v>
      </c>
      <c r="Q185" s="88">
        <f>data!CI177</f>
        <v>49039.333333333336</v>
      </c>
      <c r="R185" s="88">
        <f t="shared" ref="R185" si="165">P185*Q185</f>
        <v>1471.18</v>
      </c>
      <c r="S185" s="178">
        <f t="shared" ref="S185" si="166">D185*Q185*MAX(P185-$P$11,0)</f>
        <v>0</v>
      </c>
      <c r="T185" s="87">
        <f t="shared" ref="T185" si="167">D185*E185*($T$8-B185)</f>
        <v>35925317262.744003</v>
      </c>
      <c r="U185" s="87"/>
      <c r="V185" s="178">
        <f t="shared" ref="V185" si="168">D185*U185</f>
        <v>0</v>
      </c>
      <c r="W185" s="259">
        <f t="shared" ref="W185" si="169">F185/$F$11</f>
        <v>4.0542062975824928E-3</v>
      </c>
      <c r="X185" s="269">
        <f t="shared" ref="X185" si="170">G185/$G$11</f>
        <v>5.8198276729781132E-4</v>
      </c>
      <c r="Y185" s="269">
        <f t="shared" ref="Y185" si="171">K185/$K$11</f>
        <v>0</v>
      </c>
      <c r="Z185" s="269">
        <f t="shared" ref="Z185" si="172">O185/$O$11</f>
        <v>0</v>
      </c>
      <c r="AA185" s="269">
        <f t="shared" ref="AA185" si="173">S185/$S$11</f>
        <v>0</v>
      </c>
      <c r="AB185" s="269">
        <f t="shared" ref="AB185" si="174">T185/$T$11</f>
        <v>4.021723373802139E-3</v>
      </c>
      <c r="AC185" s="275">
        <f t="shared" ref="AC185" si="175">V185/$V$11</f>
        <v>0</v>
      </c>
      <c r="AD185" s="259">
        <f t="shared" ref="AD185" si="176">W185*$AD$6</f>
        <v>8.1084125951649865E-4</v>
      </c>
      <c r="AE185" s="269">
        <f t="shared" ref="AE185" si="177">X185*$AE$6</f>
        <v>7.2747845912226415E-5</v>
      </c>
      <c r="AF185" s="269">
        <f t="shared" ref="AF185" si="178">Y185*$AF$6</f>
        <v>0</v>
      </c>
      <c r="AG185" s="269">
        <f t="shared" ref="AG185" si="179">Z185*$AG$6</f>
        <v>0</v>
      </c>
      <c r="AH185" s="269">
        <f t="shared" ref="AH185" si="180">AA185*$AH$6</f>
        <v>0</v>
      </c>
      <c r="AI185" s="269">
        <f t="shared" ref="AI185" si="181">AB185*$AI$6</f>
        <v>3.0162925303516041E-4</v>
      </c>
      <c r="AJ185" s="269">
        <f t="shared" ref="AJ185" si="182">AC185*$AJ$6</f>
        <v>0</v>
      </c>
      <c r="AK185" s="275">
        <f t="shared" ref="AK185" si="183">SUM(AD185:AJ185)</f>
        <v>1.1852183584638853E-3</v>
      </c>
      <c r="AL185" s="87">
        <f t="shared" ref="AL185" si="184">AK185*$AL$11</f>
        <v>3603909.9051944371</v>
      </c>
      <c r="AM185" s="290">
        <f>'CO2'!J185</f>
        <v>1145152.5334957689</v>
      </c>
      <c r="AN185" s="290">
        <f>IMM!J185</f>
        <v>408463.53062146483</v>
      </c>
      <c r="AO185" s="290">
        <f t="shared" ref="AO185" si="185">SUM(AL185:AN185)</f>
        <v>5157525.9693116713</v>
      </c>
      <c r="AP185" s="87" t="s">
        <v>6</v>
      </c>
      <c r="AQ185" s="88">
        <f t="shared" ref="AQ185" si="186">IF(D185,IF(AP185="LDR",1,0),0)</f>
        <v>1</v>
      </c>
      <c r="AR185" s="178">
        <v>189823738</v>
      </c>
      <c r="AS185" s="289">
        <f t="shared" ref="AS185" si="187">IF(AQ185,MAX(AR185*$AR$7,AO185),AO185)</f>
        <v>113894242.8</v>
      </c>
      <c r="AT185" s="309">
        <f t="shared" ref="AT185" si="188">AS185*7</f>
        <v>797259699.60000002</v>
      </c>
    </row>
    <row r="186" spans="1:46" ht="17.25" thickBot="1" x14ac:dyDescent="0.35">
      <c r="A186" s="173" t="s">
        <v>425</v>
      </c>
      <c r="B186" s="193">
        <f>data!U178</f>
        <v>24180.2696</v>
      </c>
      <c r="C186" s="270">
        <f t="shared" si="101"/>
        <v>0.70820664103387521</v>
      </c>
      <c r="D186" s="186">
        <f t="shared" si="128"/>
        <v>0</v>
      </c>
      <c r="E186" s="188">
        <f>LDR!E186</f>
        <v>1997880.3333333333</v>
      </c>
      <c r="F186" s="193">
        <f t="shared" si="102"/>
        <v>0</v>
      </c>
      <c r="G186" s="193">
        <f>UP!S186</f>
        <v>0</v>
      </c>
      <c r="H186" s="260">
        <f t="shared" si="103"/>
        <v>7.3496650603157427E-4</v>
      </c>
      <c r="I186" s="186">
        <f>data!BK178</f>
        <v>884.16666666666663</v>
      </c>
      <c r="J186" s="186">
        <f>data!BQ178</f>
        <v>1203002.6666666667</v>
      </c>
      <c r="K186" s="188">
        <f t="shared" si="104"/>
        <v>0</v>
      </c>
      <c r="L186" s="260">
        <f>data!CC178/100</f>
        <v>0.51866666666666672</v>
      </c>
      <c r="M186" s="186">
        <f>data!BW178</f>
        <v>124262</v>
      </c>
      <c r="N186" s="186">
        <f t="shared" si="105"/>
        <v>64450.557333333338</v>
      </c>
      <c r="O186" s="188">
        <f t="shared" si="106"/>
        <v>0</v>
      </c>
      <c r="P186" s="260">
        <f>data!CO178/100</f>
        <v>6.4666666666666664E-2</v>
      </c>
      <c r="Q186" s="186">
        <f>data!CI178</f>
        <v>148107.66666666666</v>
      </c>
      <c r="R186" s="186">
        <f t="shared" si="107"/>
        <v>9577.6291111111095</v>
      </c>
      <c r="S186" s="188">
        <f t="shared" si="108"/>
        <v>0</v>
      </c>
      <c r="T186" s="193">
        <f t="shared" si="129"/>
        <v>0</v>
      </c>
      <c r="U186" s="193"/>
      <c r="V186" s="188">
        <f t="shared" si="109"/>
        <v>0</v>
      </c>
      <c r="W186" s="260">
        <f t="shared" si="110"/>
        <v>0</v>
      </c>
      <c r="X186" s="270">
        <f t="shared" si="111"/>
        <v>0</v>
      </c>
      <c r="Y186" s="270">
        <f t="shared" si="112"/>
        <v>0</v>
      </c>
      <c r="Z186" s="270">
        <f t="shared" si="113"/>
        <v>0</v>
      </c>
      <c r="AA186" s="270">
        <f t="shared" si="114"/>
        <v>0</v>
      </c>
      <c r="AB186" s="270">
        <f t="shared" si="115"/>
        <v>0</v>
      </c>
      <c r="AC186" s="276">
        <f t="shared" si="116"/>
        <v>0</v>
      </c>
      <c r="AD186" s="260">
        <f t="shared" si="117"/>
        <v>0</v>
      </c>
      <c r="AE186" s="270">
        <f t="shared" si="118"/>
        <v>0</v>
      </c>
      <c r="AF186" s="270">
        <f t="shared" si="119"/>
        <v>0</v>
      </c>
      <c r="AG186" s="270">
        <f t="shared" si="120"/>
        <v>0</v>
      </c>
      <c r="AH186" s="270">
        <f t="shared" si="121"/>
        <v>0</v>
      </c>
      <c r="AI186" s="270">
        <f t="shared" si="122"/>
        <v>0</v>
      </c>
      <c r="AJ186" s="270">
        <f t="shared" si="123"/>
        <v>0</v>
      </c>
      <c r="AK186" s="276">
        <f t="shared" si="124"/>
        <v>0</v>
      </c>
      <c r="AL186" s="193">
        <f t="shared" si="125"/>
        <v>0</v>
      </c>
      <c r="AM186" s="292">
        <f>'CO2'!J186</f>
        <v>0</v>
      </c>
      <c r="AN186" s="292">
        <f>IMM!J186</f>
        <v>0</v>
      </c>
      <c r="AO186" s="292">
        <f t="shared" si="126"/>
        <v>0</v>
      </c>
      <c r="AP186" s="193" t="s">
        <v>6</v>
      </c>
      <c r="AQ186" s="186">
        <f t="shared" si="130"/>
        <v>0</v>
      </c>
      <c r="AR186" s="188"/>
      <c r="AS186" s="291">
        <f t="shared" si="131"/>
        <v>0</v>
      </c>
      <c r="AT186" s="310">
        <f t="shared" si="127"/>
        <v>0</v>
      </c>
    </row>
    <row r="187" spans="1:46" x14ac:dyDescent="0.3">
      <c r="A187" s="171" t="s">
        <v>38</v>
      </c>
      <c r="B187" s="190">
        <f>data!U179</f>
        <v>89462.635999999999</v>
      </c>
      <c r="C187" s="268"/>
      <c r="D187" s="179">
        <f t="shared" si="128"/>
        <v>0</v>
      </c>
      <c r="E187" s="181">
        <f>LDR!E187</f>
        <v>635411.66666666663</v>
      </c>
      <c r="F187" s="190">
        <f t="shared" si="102"/>
        <v>0</v>
      </c>
      <c r="G187" s="190">
        <f>UP!S187</f>
        <v>0</v>
      </c>
      <c r="H187" s="258">
        <f t="shared" si="103"/>
        <v>7.2830670122261704E-4</v>
      </c>
      <c r="I187" s="179">
        <f>data!BK179</f>
        <v>297.03333333333336</v>
      </c>
      <c r="J187" s="179">
        <f>data!BQ179</f>
        <v>407841</v>
      </c>
      <c r="K187" s="181">
        <f t="shared" si="104"/>
        <v>0</v>
      </c>
      <c r="L187" s="258">
        <f>data!CC179/100</f>
        <v>0.6253333333333333</v>
      </c>
      <c r="M187" s="179">
        <f>data!BW179</f>
        <v>48775</v>
      </c>
      <c r="N187" s="179">
        <f t="shared" si="105"/>
        <v>30500.633333333331</v>
      </c>
      <c r="O187" s="181">
        <f t="shared" si="106"/>
        <v>0</v>
      </c>
      <c r="P187" s="258">
        <f>data!CO179/100</f>
        <v>7.3666666666666672E-2</v>
      </c>
      <c r="Q187" s="179">
        <f>data!CI179</f>
        <v>52274.666666666664</v>
      </c>
      <c r="R187" s="179">
        <f t="shared" si="107"/>
        <v>3850.9004444444445</v>
      </c>
      <c r="S187" s="181">
        <f t="shared" si="108"/>
        <v>0</v>
      </c>
      <c r="T187" s="190">
        <f t="shared" si="129"/>
        <v>0</v>
      </c>
      <c r="U187" s="190"/>
      <c r="V187" s="181">
        <f t="shared" si="109"/>
        <v>0</v>
      </c>
      <c r="W187" s="258">
        <f t="shared" si="110"/>
        <v>0</v>
      </c>
      <c r="X187" s="268">
        <f t="shared" si="111"/>
        <v>0</v>
      </c>
      <c r="Y187" s="268">
        <f t="shared" si="112"/>
        <v>0</v>
      </c>
      <c r="Z187" s="268">
        <f t="shared" si="113"/>
        <v>0</v>
      </c>
      <c r="AA187" s="268">
        <f t="shared" si="114"/>
        <v>0</v>
      </c>
      <c r="AB187" s="268">
        <f t="shared" si="115"/>
        <v>0</v>
      </c>
      <c r="AC187" s="274">
        <f t="shared" si="116"/>
        <v>0</v>
      </c>
      <c r="AD187" s="258">
        <f t="shared" si="117"/>
        <v>0</v>
      </c>
      <c r="AE187" s="268">
        <f t="shared" si="118"/>
        <v>0</v>
      </c>
      <c r="AF187" s="268">
        <f t="shared" si="119"/>
        <v>0</v>
      </c>
      <c r="AG187" s="268">
        <f t="shared" si="120"/>
        <v>0</v>
      </c>
      <c r="AH187" s="268">
        <f t="shared" si="121"/>
        <v>0</v>
      </c>
      <c r="AI187" s="268">
        <f t="shared" si="122"/>
        <v>0</v>
      </c>
      <c r="AJ187" s="268">
        <f t="shared" si="123"/>
        <v>0</v>
      </c>
      <c r="AK187" s="274">
        <f t="shared" si="124"/>
        <v>0</v>
      </c>
      <c r="AL187" s="190"/>
      <c r="AM187" s="288"/>
      <c r="AN187" s="288"/>
      <c r="AO187" s="288"/>
      <c r="AP187" s="190"/>
      <c r="AQ187" s="179"/>
      <c r="AR187" s="181"/>
      <c r="AS187" s="190">
        <f>AS188</f>
        <v>15217555.893410208</v>
      </c>
      <c r="AT187" s="308">
        <f t="shared" ref="AT187" si="189">AS187*7</f>
        <v>106522891.25387146</v>
      </c>
    </row>
    <row r="188" spans="1:46" ht="17.25" thickBot="1" x14ac:dyDescent="0.35">
      <c r="A188" s="173" t="s">
        <v>38</v>
      </c>
      <c r="B188" s="193">
        <f>data!U180</f>
        <v>89462.635999999999</v>
      </c>
      <c r="C188" s="270">
        <f t="shared" si="101"/>
        <v>2.6202368289390887</v>
      </c>
      <c r="D188" s="186">
        <f t="shared" si="128"/>
        <v>1</v>
      </c>
      <c r="E188" s="188">
        <f>LDR!E188</f>
        <v>635411.66666666663</v>
      </c>
      <c r="F188" s="193">
        <f t="shared" si="102"/>
        <v>635411.66666666663</v>
      </c>
      <c r="G188" s="193">
        <f>UP!S188</f>
        <v>871.34578693049866</v>
      </c>
      <c r="H188" s="260">
        <f t="shared" si="103"/>
        <v>7.2830670122261704E-4</v>
      </c>
      <c r="I188" s="186">
        <f>data!BK180</f>
        <v>297.03333333333336</v>
      </c>
      <c r="J188" s="186">
        <f>data!BQ180</f>
        <v>407841</v>
      </c>
      <c r="K188" s="188">
        <f t="shared" si="104"/>
        <v>15286.326715406971</v>
      </c>
      <c r="L188" s="260">
        <f>data!CC180/100</f>
        <v>0.6253333333333333</v>
      </c>
      <c r="M188" s="186">
        <f>data!BW180</f>
        <v>48775</v>
      </c>
      <c r="N188" s="186">
        <f t="shared" si="105"/>
        <v>30500.633333333331</v>
      </c>
      <c r="O188" s="188">
        <f t="shared" si="106"/>
        <v>0</v>
      </c>
      <c r="P188" s="260">
        <f>data!CO180/100</f>
        <v>7.3666666666666672E-2</v>
      </c>
      <c r="Q188" s="186">
        <f>data!CI180</f>
        <v>52274.666666666664</v>
      </c>
      <c r="R188" s="186">
        <f t="shared" si="107"/>
        <v>3850.9004444444445</v>
      </c>
      <c r="S188" s="188">
        <f t="shared" si="108"/>
        <v>0</v>
      </c>
      <c r="T188" s="193">
        <f t="shared" si="129"/>
        <v>0</v>
      </c>
      <c r="U188" s="193"/>
      <c r="V188" s="188">
        <f t="shared" si="109"/>
        <v>0</v>
      </c>
      <c r="W188" s="260">
        <f t="shared" si="110"/>
        <v>3.1763124504682982E-3</v>
      </c>
      <c r="X188" s="270">
        <f t="shared" si="111"/>
        <v>8.84337622666105E-4</v>
      </c>
      <c r="Y188" s="270">
        <f t="shared" si="112"/>
        <v>6.4306563857732396E-3</v>
      </c>
      <c r="Z188" s="270">
        <f t="shared" si="113"/>
        <v>0</v>
      </c>
      <c r="AA188" s="270">
        <f t="shared" si="114"/>
        <v>0</v>
      </c>
      <c r="AB188" s="270">
        <f t="shared" si="115"/>
        <v>0</v>
      </c>
      <c r="AC188" s="276">
        <f t="shared" si="116"/>
        <v>0</v>
      </c>
      <c r="AD188" s="260">
        <f t="shared" si="117"/>
        <v>6.3526249009365971E-4</v>
      </c>
      <c r="AE188" s="270">
        <f t="shared" si="118"/>
        <v>1.1054220283326312E-4</v>
      </c>
      <c r="AF188" s="270">
        <f t="shared" si="119"/>
        <v>1.286131277154648E-3</v>
      </c>
      <c r="AG188" s="270">
        <f t="shared" si="120"/>
        <v>0</v>
      </c>
      <c r="AH188" s="270">
        <f t="shared" si="121"/>
        <v>0</v>
      </c>
      <c r="AI188" s="270">
        <f t="shared" si="122"/>
        <v>0</v>
      </c>
      <c r="AJ188" s="270">
        <f t="shared" si="123"/>
        <v>0</v>
      </c>
      <c r="AK188" s="276">
        <f t="shared" si="124"/>
        <v>2.031935970081571E-3</v>
      </c>
      <c r="AL188" s="193">
        <f t="shared" si="125"/>
        <v>6178535.8934102068</v>
      </c>
      <c r="AM188" s="292">
        <f>'CO2'!J188</f>
        <v>2606000.0000000009</v>
      </c>
      <c r="AN188" s="292">
        <f>IMM!J188</f>
        <v>6433020</v>
      </c>
      <c r="AO188" s="292">
        <f t="shared" si="126"/>
        <v>15217555.893410208</v>
      </c>
      <c r="AP188" s="193" t="s">
        <v>8</v>
      </c>
      <c r="AQ188" s="186">
        <f t="shared" si="130"/>
        <v>0</v>
      </c>
      <c r="AR188" s="188"/>
      <c r="AS188" s="291">
        <f t="shared" si="131"/>
        <v>15217555.893410208</v>
      </c>
      <c r="AT188" s="310">
        <f t="shared" si="127"/>
        <v>106522891.25387146</v>
      </c>
    </row>
    <row r="189" spans="1:46" x14ac:dyDescent="0.3">
      <c r="A189" s="171" t="s">
        <v>39</v>
      </c>
      <c r="B189" s="190">
        <f>data!U181</f>
        <v>25703.66</v>
      </c>
      <c r="C189" s="268"/>
      <c r="D189" s="179">
        <f t="shared" si="128"/>
        <v>0</v>
      </c>
      <c r="E189" s="181">
        <f>LDR!E189</f>
        <v>9650413.333333334</v>
      </c>
      <c r="F189" s="190">
        <f t="shared" si="102"/>
        <v>0</v>
      </c>
      <c r="G189" s="190">
        <f>UP!S189</f>
        <v>0</v>
      </c>
      <c r="H189" s="258">
        <f t="shared" si="103"/>
        <v>7.6822803998295047E-4</v>
      </c>
      <c r="I189" s="179">
        <f>data!BK181</f>
        <v>4474.6333333333332</v>
      </c>
      <c r="J189" s="179">
        <f>data!BQ181</f>
        <v>5824616</v>
      </c>
      <c r="K189" s="181">
        <f t="shared" si="104"/>
        <v>0</v>
      </c>
      <c r="L189" s="258">
        <f>data!CC181/100</f>
        <v>0.34366666666666668</v>
      </c>
      <c r="M189" s="179">
        <f>data!BW181</f>
        <v>629925</v>
      </c>
      <c r="N189" s="179">
        <f t="shared" si="105"/>
        <v>216484.22500000001</v>
      </c>
      <c r="O189" s="181">
        <f t="shared" si="106"/>
        <v>0</v>
      </c>
      <c r="P189" s="258">
        <f>data!CO181/100</f>
        <v>0.12166666666666666</v>
      </c>
      <c r="Q189" s="179">
        <f>data!CI181</f>
        <v>699799.33333333337</v>
      </c>
      <c r="R189" s="179">
        <f t="shared" si="107"/>
        <v>85142.252222222218</v>
      </c>
      <c r="S189" s="181">
        <f t="shared" si="108"/>
        <v>0</v>
      </c>
      <c r="T189" s="190">
        <f t="shared" si="129"/>
        <v>0</v>
      </c>
      <c r="U189" s="190"/>
      <c r="V189" s="181">
        <f t="shared" si="109"/>
        <v>0</v>
      </c>
      <c r="W189" s="258">
        <f t="shared" si="110"/>
        <v>0</v>
      </c>
      <c r="X189" s="268">
        <f t="shared" si="111"/>
        <v>0</v>
      </c>
      <c r="Y189" s="268">
        <f t="shared" si="112"/>
        <v>0</v>
      </c>
      <c r="Z189" s="268">
        <f t="shared" si="113"/>
        <v>0</v>
      </c>
      <c r="AA189" s="268">
        <f t="shared" si="114"/>
        <v>0</v>
      </c>
      <c r="AB189" s="268">
        <f t="shared" si="115"/>
        <v>0</v>
      </c>
      <c r="AC189" s="274">
        <f t="shared" si="116"/>
        <v>0</v>
      </c>
      <c r="AD189" s="258">
        <f t="shared" si="117"/>
        <v>0</v>
      </c>
      <c r="AE189" s="268">
        <f t="shared" si="118"/>
        <v>0</v>
      </c>
      <c r="AF189" s="268">
        <f t="shared" si="119"/>
        <v>0</v>
      </c>
      <c r="AG189" s="268">
        <f t="shared" si="120"/>
        <v>0</v>
      </c>
      <c r="AH189" s="268">
        <f t="shared" si="121"/>
        <v>0</v>
      </c>
      <c r="AI189" s="268">
        <f t="shared" si="122"/>
        <v>0</v>
      </c>
      <c r="AJ189" s="268">
        <f t="shared" si="123"/>
        <v>0</v>
      </c>
      <c r="AK189" s="274">
        <f t="shared" si="124"/>
        <v>0</v>
      </c>
      <c r="AL189" s="190"/>
      <c r="AM189" s="288"/>
      <c r="AN189" s="288"/>
      <c r="AO189" s="288"/>
      <c r="AP189" s="190"/>
      <c r="AQ189" s="179"/>
      <c r="AR189" s="181"/>
      <c r="AS189" s="190">
        <f>SUM(AS191:AS197)</f>
        <v>0</v>
      </c>
      <c r="AT189" s="308">
        <f t="shared" si="127"/>
        <v>0</v>
      </c>
    </row>
    <row r="190" spans="1:46" x14ac:dyDescent="0.3">
      <c r="A190" s="472" t="s">
        <v>426</v>
      </c>
      <c r="B190" s="87">
        <f>data!U182</f>
        <v>53967.791999999994</v>
      </c>
      <c r="C190" s="269">
        <f t="shared" ref="C190" si="190">B190/$B$11</f>
        <v>1.5806419584475948</v>
      </c>
      <c r="D190" s="88">
        <f t="shared" ref="D190" si="191">IF(C190&gt;$D$3,1,0)</f>
        <v>1</v>
      </c>
      <c r="E190" s="178">
        <f>LDR!E190</f>
        <v>1693363.3333333333</v>
      </c>
      <c r="F190" s="87">
        <f t="shared" ref="F190" si="192">D190*E190</f>
        <v>1693363.3333333333</v>
      </c>
      <c r="G190" s="87">
        <f>UP!S190</f>
        <v>0</v>
      </c>
      <c r="H190" s="259">
        <f t="shared" ref="H190" si="193">I190/J190</f>
        <v>8.1217527992238643E-4</v>
      </c>
      <c r="I190" s="88">
        <f>data!BK182</f>
        <v>843.56666666666661</v>
      </c>
      <c r="J190" s="88">
        <f>data!BQ182</f>
        <v>1038651</v>
      </c>
      <c r="K190" s="178">
        <f t="shared" ref="K190" si="194">D190*MAX(0,$H$11-H190)*J190*1000</f>
        <v>0</v>
      </c>
      <c r="L190" s="259">
        <f>data!CC182/100</f>
        <v>0.624</v>
      </c>
      <c r="M190" s="88">
        <f>data!BW182</f>
        <v>129340.66666666667</v>
      </c>
      <c r="N190" s="88">
        <f t="shared" ref="N190" si="195">L190*M190</f>
        <v>80708.576000000001</v>
      </c>
      <c r="O190" s="178">
        <f t="shared" ref="O190" si="196">D190*MAX($L$11-L190,0)*M190</f>
        <v>0</v>
      </c>
      <c r="P190" s="259">
        <f>data!CO182/100</f>
        <v>4.7333333333333331E-2</v>
      </c>
      <c r="Q190" s="88">
        <f>data!CI182</f>
        <v>114540.33333333333</v>
      </c>
      <c r="R190" s="88">
        <f t="shared" ref="R190" si="197">P190*Q190</f>
        <v>5421.5757777777771</v>
      </c>
      <c r="S190" s="178">
        <f t="shared" ref="S190" si="198">D190*Q190*MAX(P190-$P$11,0)</f>
        <v>0</v>
      </c>
      <c r="T190" s="87">
        <f t="shared" ref="T190" si="199">D190*E190*($T$8-B190)</f>
        <v>60105667351.986671</v>
      </c>
      <c r="U190" s="87"/>
      <c r="V190" s="178">
        <f t="shared" ref="V190" si="200">D190*U190</f>
        <v>0</v>
      </c>
      <c r="W190" s="259">
        <f t="shared" ref="W190" si="201">F190/$F$11</f>
        <v>8.4648288991123841E-3</v>
      </c>
      <c r="X190" s="269">
        <f t="shared" ref="X190" si="202">G190/$G$11</f>
        <v>0</v>
      </c>
      <c r="Y190" s="269">
        <f t="shared" ref="Y190" si="203">K190/$K$11</f>
        <v>0</v>
      </c>
      <c r="Z190" s="269">
        <f t="shared" ref="Z190" si="204">O190/$O$11</f>
        <v>0</v>
      </c>
      <c r="AA190" s="269">
        <f t="shared" ref="AA190" si="205">S190/$S$11</f>
        <v>0</v>
      </c>
      <c r="AB190" s="269">
        <f t="shared" ref="AB190" si="206">T190/$T$11</f>
        <v>6.7286355613661603E-3</v>
      </c>
      <c r="AC190" s="275">
        <f t="shared" ref="AC190" si="207">V190/$V$11</f>
        <v>0</v>
      </c>
      <c r="AD190" s="259">
        <f t="shared" ref="AD190" si="208">W190*$AD$6</f>
        <v>1.6929657798224768E-3</v>
      </c>
      <c r="AE190" s="269">
        <f t="shared" ref="AE190" si="209">X190*$AE$6</f>
        <v>0</v>
      </c>
      <c r="AF190" s="269">
        <f t="shared" ref="AF190" si="210">Y190*$AF$6</f>
        <v>0</v>
      </c>
      <c r="AG190" s="269">
        <f t="shared" ref="AG190" si="211">Z190*$AG$6</f>
        <v>0</v>
      </c>
      <c r="AH190" s="269">
        <f t="shared" ref="AH190" si="212">AA190*$AH$6</f>
        <v>0</v>
      </c>
      <c r="AI190" s="269">
        <f t="shared" ref="AI190" si="213">AB190*$AI$6</f>
        <v>5.0464766710246202E-4</v>
      </c>
      <c r="AJ190" s="269">
        <f t="shared" ref="AJ190" si="214">AC190*$AJ$6</f>
        <v>0</v>
      </c>
      <c r="AK190" s="275">
        <f t="shared" ref="AK190" si="215">SUM(AD190:AJ190)</f>
        <v>2.1976134469249391E-3</v>
      </c>
      <c r="AL190" s="87">
        <f t="shared" ref="AL190" si="216">AK190*$AL$11</f>
        <v>6682313.6957025174</v>
      </c>
      <c r="AM190" s="290">
        <f>'CO2'!J190</f>
        <v>141323.98080358663</v>
      </c>
      <c r="AN190" s="290">
        <f>IMM!J190</f>
        <v>4346015.0964086503</v>
      </c>
      <c r="AO190" s="290">
        <f t="shared" ref="AO190" si="217">SUM(AL190:AN190)</f>
        <v>11169652.772914754</v>
      </c>
      <c r="AP190" s="87" t="s">
        <v>8</v>
      </c>
      <c r="AQ190" s="88">
        <f t="shared" ref="AQ190" si="218">IF(D190,IF(AP190="LDR",1,0),0)</f>
        <v>0</v>
      </c>
      <c r="AR190" s="178"/>
      <c r="AS190" s="289">
        <f t="shared" ref="AS190" si="219">IF(AQ190,MAX(AR190*$AR$7,AO190),AO190)</f>
        <v>11169652.772914754</v>
      </c>
      <c r="AT190" s="309">
        <f t="shared" ref="AT190" si="220">AS190*7</f>
        <v>78187569.410403281</v>
      </c>
    </row>
    <row r="191" spans="1:46" x14ac:dyDescent="0.3">
      <c r="A191" s="172" t="s">
        <v>427</v>
      </c>
      <c r="B191" s="87">
        <f>data!U183</f>
        <v>21329.301600000003</v>
      </c>
      <c r="C191" s="269">
        <f t="shared" si="101"/>
        <v>0.62470573288126052</v>
      </c>
      <c r="D191" s="88">
        <f t="shared" si="128"/>
        <v>0</v>
      </c>
      <c r="E191" s="178">
        <f>LDR!E191</f>
        <v>1301362.3333333333</v>
      </c>
      <c r="F191" s="87">
        <f t="shared" si="102"/>
        <v>0</v>
      </c>
      <c r="G191" s="87">
        <f>UP!S191</f>
        <v>0</v>
      </c>
      <c r="H191" s="259">
        <f t="shared" si="103"/>
        <v>8.1138024360116431E-4</v>
      </c>
      <c r="I191" s="88">
        <f>data!BK183</f>
        <v>636.06666666666672</v>
      </c>
      <c r="J191" s="88">
        <f>data!BQ183</f>
        <v>783931.66666666663</v>
      </c>
      <c r="K191" s="178">
        <f t="shared" si="104"/>
        <v>0</v>
      </c>
      <c r="L191" s="259">
        <f>data!CC183/100</f>
        <v>0.379</v>
      </c>
      <c r="M191" s="88">
        <f>data!BW183</f>
        <v>80617.333333333328</v>
      </c>
      <c r="N191" s="88">
        <f t="shared" si="105"/>
        <v>30553.969333333331</v>
      </c>
      <c r="O191" s="178">
        <f t="shared" si="106"/>
        <v>0</v>
      </c>
      <c r="P191" s="259">
        <f>data!CO183/100</f>
        <v>0.10233333333333335</v>
      </c>
      <c r="Q191" s="88">
        <f>data!CI183</f>
        <v>91828.666666666672</v>
      </c>
      <c r="R191" s="88">
        <f t="shared" si="107"/>
        <v>9397.1335555555579</v>
      </c>
      <c r="S191" s="178">
        <f t="shared" si="108"/>
        <v>0</v>
      </c>
      <c r="T191" s="87">
        <f t="shared" si="129"/>
        <v>0</v>
      </c>
      <c r="U191" s="87"/>
      <c r="V191" s="178">
        <f t="shared" si="109"/>
        <v>0</v>
      </c>
      <c r="W191" s="259">
        <f t="shared" si="110"/>
        <v>0</v>
      </c>
      <c r="X191" s="269">
        <f t="shared" si="111"/>
        <v>0</v>
      </c>
      <c r="Y191" s="269">
        <f t="shared" si="112"/>
        <v>0</v>
      </c>
      <c r="Z191" s="269">
        <f t="shared" si="113"/>
        <v>0</v>
      </c>
      <c r="AA191" s="269">
        <f t="shared" si="114"/>
        <v>0</v>
      </c>
      <c r="AB191" s="269">
        <f t="shared" si="115"/>
        <v>0</v>
      </c>
      <c r="AC191" s="275">
        <f t="shared" si="116"/>
        <v>0</v>
      </c>
      <c r="AD191" s="259">
        <f t="shared" si="117"/>
        <v>0</v>
      </c>
      <c r="AE191" s="269">
        <f t="shared" si="118"/>
        <v>0</v>
      </c>
      <c r="AF191" s="269">
        <f t="shared" si="119"/>
        <v>0</v>
      </c>
      <c r="AG191" s="269">
        <f t="shared" si="120"/>
        <v>0</v>
      </c>
      <c r="AH191" s="269">
        <f t="shared" si="121"/>
        <v>0</v>
      </c>
      <c r="AI191" s="269">
        <f t="shared" si="122"/>
        <v>0</v>
      </c>
      <c r="AJ191" s="269">
        <f t="shared" si="123"/>
        <v>0</v>
      </c>
      <c r="AK191" s="275">
        <f t="shared" si="124"/>
        <v>0</v>
      </c>
      <c r="AL191" s="87">
        <f t="shared" si="125"/>
        <v>0</v>
      </c>
      <c r="AM191" s="290">
        <f>'CO2'!J191</f>
        <v>0</v>
      </c>
      <c r="AN191" s="290">
        <f>IMM!J191</f>
        <v>0</v>
      </c>
      <c r="AO191" s="290">
        <f t="shared" si="126"/>
        <v>0</v>
      </c>
      <c r="AP191" s="87" t="s">
        <v>8</v>
      </c>
      <c r="AQ191" s="88">
        <f t="shared" si="130"/>
        <v>0</v>
      </c>
      <c r="AR191" s="178"/>
      <c r="AS191" s="289">
        <f t="shared" si="131"/>
        <v>0</v>
      </c>
      <c r="AT191" s="309">
        <f t="shared" si="127"/>
        <v>0</v>
      </c>
    </row>
    <row r="192" spans="1:46" x14ac:dyDescent="0.3">
      <c r="A192" s="172" t="s">
        <v>428</v>
      </c>
      <c r="B192" s="87">
        <f>data!U184</f>
        <v>23482.453599999997</v>
      </c>
      <c r="C192" s="269">
        <f t="shared" si="101"/>
        <v>0.68776857588427509</v>
      </c>
      <c r="D192" s="88">
        <f t="shared" si="128"/>
        <v>0</v>
      </c>
      <c r="E192" s="178">
        <f>LDR!E192</f>
        <v>1061290</v>
      </c>
      <c r="F192" s="87">
        <f t="shared" si="102"/>
        <v>0</v>
      </c>
      <c r="G192" s="87">
        <f>UP!S192</f>
        <v>0</v>
      </c>
      <c r="H192" s="259">
        <f t="shared" si="103"/>
        <v>7.8728464145238239E-4</v>
      </c>
      <c r="I192" s="88">
        <f>data!BK184</f>
        <v>508.93333333333339</v>
      </c>
      <c r="J192" s="88">
        <f>data!BQ184</f>
        <v>646441.33333333337</v>
      </c>
      <c r="K192" s="178">
        <f t="shared" si="104"/>
        <v>0</v>
      </c>
      <c r="L192" s="259">
        <f>data!CC184/100</f>
        <v>0.27200000000000002</v>
      </c>
      <c r="M192" s="88">
        <f>data!BW184</f>
        <v>68004.333333333328</v>
      </c>
      <c r="N192" s="88">
        <f t="shared" si="105"/>
        <v>18497.178666666667</v>
      </c>
      <c r="O192" s="178">
        <f t="shared" si="106"/>
        <v>0</v>
      </c>
      <c r="P192" s="259">
        <f>data!CO184/100</f>
        <v>0.11333333333333334</v>
      </c>
      <c r="Q192" s="88">
        <f>data!CI184</f>
        <v>74029.666666666672</v>
      </c>
      <c r="R192" s="88">
        <f t="shared" si="107"/>
        <v>8390.0288888888899</v>
      </c>
      <c r="S192" s="178">
        <f t="shared" si="108"/>
        <v>0</v>
      </c>
      <c r="T192" s="87">
        <f t="shared" si="129"/>
        <v>0</v>
      </c>
      <c r="U192" s="87"/>
      <c r="V192" s="178">
        <f t="shared" si="109"/>
        <v>0</v>
      </c>
      <c r="W192" s="259">
        <f t="shared" si="110"/>
        <v>0</v>
      </c>
      <c r="X192" s="269">
        <f t="shared" si="111"/>
        <v>0</v>
      </c>
      <c r="Y192" s="269">
        <f t="shared" si="112"/>
        <v>0</v>
      </c>
      <c r="Z192" s="269">
        <f t="shared" si="113"/>
        <v>0</v>
      </c>
      <c r="AA192" s="269">
        <f t="shared" si="114"/>
        <v>0</v>
      </c>
      <c r="AB192" s="269">
        <f t="shared" si="115"/>
        <v>0</v>
      </c>
      <c r="AC192" s="275">
        <f t="shared" si="116"/>
        <v>0</v>
      </c>
      <c r="AD192" s="259">
        <f t="shared" si="117"/>
        <v>0</v>
      </c>
      <c r="AE192" s="269">
        <f t="shared" si="118"/>
        <v>0</v>
      </c>
      <c r="AF192" s="269">
        <f t="shared" si="119"/>
        <v>0</v>
      </c>
      <c r="AG192" s="269">
        <f t="shared" si="120"/>
        <v>0</v>
      </c>
      <c r="AH192" s="269">
        <f t="shared" si="121"/>
        <v>0</v>
      </c>
      <c r="AI192" s="269">
        <f t="shared" si="122"/>
        <v>0</v>
      </c>
      <c r="AJ192" s="269">
        <f t="shared" si="123"/>
        <v>0</v>
      </c>
      <c r="AK192" s="275">
        <f t="shared" si="124"/>
        <v>0</v>
      </c>
      <c r="AL192" s="87">
        <f t="shared" si="125"/>
        <v>0</v>
      </c>
      <c r="AM192" s="290">
        <f>'CO2'!J192</f>
        <v>0</v>
      </c>
      <c r="AN192" s="290">
        <f>IMM!J192</f>
        <v>0</v>
      </c>
      <c r="AO192" s="290">
        <f t="shared" si="126"/>
        <v>0</v>
      </c>
      <c r="AP192" s="87" t="s">
        <v>6</v>
      </c>
      <c r="AQ192" s="88">
        <f t="shared" si="130"/>
        <v>0</v>
      </c>
      <c r="AR192" s="178"/>
      <c r="AS192" s="289">
        <f t="shared" si="131"/>
        <v>0</v>
      </c>
      <c r="AT192" s="309">
        <f t="shared" si="127"/>
        <v>0</v>
      </c>
    </row>
    <row r="193" spans="1:46" x14ac:dyDescent="0.3">
      <c r="A193" s="172" t="s">
        <v>429</v>
      </c>
      <c r="B193" s="87">
        <f>data!U185</f>
        <v>23702.963999999996</v>
      </c>
      <c r="C193" s="269">
        <f t="shared" si="101"/>
        <v>0.69422702040455597</v>
      </c>
      <c r="D193" s="88">
        <f t="shared" si="128"/>
        <v>0</v>
      </c>
      <c r="E193" s="178">
        <f>LDR!E193</f>
        <v>978763</v>
      </c>
      <c r="F193" s="87">
        <f t="shared" si="102"/>
        <v>0</v>
      </c>
      <c r="G193" s="87">
        <f>UP!S193</f>
        <v>0</v>
      </c>
      <c r="H193" s="259">
        <f t="shared" si="103"/>
        <v>8.1145424859403552E-4</v>
      </c>
      <c r="I193" s="88">
        <f>data!BK185</f>
        <v>484.56666666666661</v>
      </c>
      <c r="J193" s="88">
        <f>data!BQ185</f>
        <v>597158.33333333337</v>
      </c>
      <c r="K193" s="178">
        <f t="shared" si="104"/>
        <v>0</v>
      </c>
      <c r="L193" s="259">
        <f>data!CC185/100</f>
        <v>0.26800000000000002</v>
      </c>
      <c r="M193" s="88">
        <f>data!BW185</f>
        <v>63109</v>
      </c>
      <c r="N193" s="88">
        <f t="shared" si="105"/>
        <v>16913.212</v>
      </c>
      <c r="O193" s="178">
        <f t="shared" si="106"/>
        <v>0</v>
      </c>
      <c r="P193" s="259">
        <f>data!CO185/100</f>
        <v>6.533333333333334E-2</v>
      </c>
      <c r="Q193" s="88">
        <f>data!CI185</f>
        <v>65223</v>
      </c>
      <c r="R193" s="88">
        <f t="shared" si="107"/>
        <v>4261.2360000000008</v>
      </c>
      <c r="S193" s="178">
        <f t="shared" si="108"/>
        <v>0</v>
      </c>
      <c r="T193" s="87">
        <f t="shared" si="129"/>
        <v>0</v>
      </c>
      <c r="U193" s="87"/>
      <c r="V193" s="178">
        <f t="shared" si="109"/>
        <v>0</v>
      </c>
      <c r="W193" s="259">
        <f t="shared" si="110"/>
        <v>0</v>
      </c>
      <c r="X193" s="269">
        <f t="shared" si="111"/>
        <v>0</v>
      </c>
      <c r="Y193" s="269">
        <f t="shared" si="112"/>
        <v>0</v>
      </c>
      <c r="Z193" s="269">
        <f t="shared" si="113"/>
        <v>0</v>
      </c>
      <c r="AA193" s="269">
        <f t="shared" si="114"/>
        <v>0</v>
      </c>
      <c r="AB193" s="269">
        <f t="shared" si="115"/>
        <v>0</v>
      </c>
      <c r="AC193" s="275">
        <f t="shared" si="116"/>
        <v>0</v>
      </c>
      <c r="AD193" s="259">
        <f t="shared" si="117"/>
        <v>0</v>
      </c>
      <c r="AE193" s="269">
        <f t="shared" si="118"/>
        <v>0</v>
      </c>
      <c r="AF193" s="269">
        <f t="shared" si="119"/>
        <v>0</v>
      </c>
      <c r="AG193" s="269">
        <f t="shared" si="120"/>
        <v>0</v>
      </c>
      <c r="AH193" s="269">
        <f t="shared" si="121"/>
        <v>0</v>
      </c>
      <c r="AI193" s="269">
        <f t="shared" si="122"/>
        <v>0</v>
      </c>
      <c r="AJ193" s="269">
        <f t="shared" si="123"/>
        <v>0</v>
      </c>
      <c r="AK193" s="275">
        <f t="shared" si="124"/>
        <v>0</v>
      </c>
      <c r="AL193" s="87">
        <f t="shared" si="125"/>
        <v>0</v>
      </c>
      <c r="AM193" s="290">
        <f>'CO2'!J193</f>
        <v>0</v>
      </c>
      <c r="AN193" s="290">
        <f>IMM!J193</f>
        <v>0</v>
      </c>
      <c r="AO193" s="290">
        <f t="shared" si="126"/>
        <v>0</v>
      </c>
      <c r="AP193" s="87" t="s">
        <v>6</v>
      </c>
      <c r="AQ193" s="88">
        <f t="shared" si="130"/>
        <v>0</v>
      </c>
      <c r="AR193" s="178"/>
      <c r="AS193" s="289">
        <f t="shared" si="131"/>
        <v>0</v>
      </c>
      <c r="AT193" s="309">
        <f t="shared" si="127"/>
        <v>0</v>
      </c>
    </row>
    <row r="194" spans="1:46" x14ac:dyDescent="0.3">
      <c r="A194" s="172" t="s">
        <v>430</v>
      </c>
      <c r="B194" s="87">
        <f>data!U186</f>
        <v>17423.6672</v>
      </c>
      <c r="C194" s="269">
        <f t="shared" si="101"/>
        <v>0.51031510509726108</v>
      </c>
      <c r="D194" s="88">
        <f t="shared" si="128"/>
        <v>0</v>
      </c>
      <c r="E194" s="178">
        <f>LDR!E194</f>
        <v>868626.66666666663</v>
      </c>
      <c r="F194" s="87">
        <f t="shared" si="102"/>
        <v>0</v>
      </c>
      <c r="G194" s="87">
        <f>UP!S194</f>
        <v>0</v>
      </c>
      <c r="H194" s="259">
        <f t="shared" si="103"/>
        <v>7.0206445280970484E-4</v>
      </c>
      <c r="I194" s="88">
        <f>data!BK186</f>
        <v>363.86666666666662</v>
      </c>
      <c r="J194" s="88">
        <f>data!BQ186</f>
        <v>518281</v>
      </c>
      <c r="K194" s="178">
        <f t="shared" si="104"/>
        <v>0</v>
      </c>
      <c r="L194" s="259">
        <f>data!CC186/100</f>
        <v>0.28566666666666668</v>
      </c>
      <c r="M194" s="88">
        <f>data!BW186</f>
        <v>51890</v>
      </c>
      <c r="N194" s="88">
        <f t="shared" si="105"/>
        <v>14823.243333333334</v>
      </c>
      <c r="O194" s="178">
        <f t="shared" si="106"/>
        <v>0</v>
      </c>
      <c r="P194" s="259">
        <f>data!CO186/100</f>
        <v>0.15266666666666664</v>
      </c>
      <c r="Q194" s="88">
        <f>data!CI186</f>
        <v>62688.333333333336</v>
      </c>
      <c r="R194" s="88">
        <f t="shared" si="107"/>
        <v>9570.4188888888875</v>
      </c>
      <c r="S194" s="178">
        <f t="shared" si="108"/>
        <v>0</v>
      </c>
      <c r="T194" s="87">
        <f t="shared" si="129"/>
        <v>0</v>
      </c>
      <c r="U194" s="87"/>
      <c r="V194" s="178">
        <f t="shared" si="109"/>
        <v>0</v>
      </c>
      <c r="W194" s="259">
        <f t="shared" si="110"/>
        <v>0</v>
      </c>
      <c r="X194" s="269">
        <f t="shared" si="111"/>
        <v>0</v>
      </c>
      <c r="Y194" s="269">
        <f t="shared" si="112"/>
        <v>0</v>
      </c>
      <c r="Z194" s="269">
        <f t="shared" si="113"/>
        <v>0</v>
      </c>
      <c r="AA194" s="269">
        <f t="shared" si="114"/>
        <v>0</v>
      </c>
      <c r="AB194" s="269">
        <f t="shared" si="115"/>
        <v>0</v>
      </c>
      <c r="AC194" s="275">
        <f t="shared" si="116"/>
        <v>0</v>
      </c>
      <c r="AD194" s="259">
        <f t="shared" si="117"/>
        <v>0</v>
      </c>
      <c r="AE194" s="269">
        <f t="shared" si="118"/>
        <v>0</v>
      </c>
      <c r="AF194" s="269">
        <f t="shared" si="119"/>
        <v>0</v>
      </c>
      <c r="AG194" s="269">
        <f t="shared" si="120"/>
        <v>0</v>
      </c>
      <c r="AH194" s="269">
        <f t="shared" si="121"/>
        <v>0</v>
      </c>
      <c r="AI194" s="269">
        <f t="shared" si="122"/>
        <v>0</v>
      </c>
      <c r="AJ194" s="269">
        <f t="shared" si="123"/>
        <v>0</v>
      </c>
      <c r="AK194" s="275">
        <f t="shared" si="124"/>
        <v>0</v>
      </c>
      <c r="AL194" s="87">
        <f t="shared" si="125"/>
        <v>0</v>
      </c>
      <c r="AM194" s="290">
        <f>'CO2'!J194</f>
        <v>0</v>
      </c>
      <c r="AN194" s="290">
        <f>IMM!J194</f>
        <v>0</v>
      </c>
      <c r="AO194" s="290">
        <f t="shared" si="126"/>
        <v>0</v>
      </c>
      <c r="AP194" s="87" t="s">
        <v>6</v>
      </c>
      <c r="AQ194" s="88">
        <f t="shared" si="130"/>
        <v>0</v>
      </c>
      <c r="AR194" s="178"/>
      <c r="AS194" s="289">
        <f t="shared" si="131"/>
        <v>0</v>
      </c>
      <c r="AT194" s="309">
        <f t="shared" ref="AT194" si="221">AS194*7</f>
        <v>0</v>
      </c>
    </row>
    <row r="195" spans="1:46" x14ac:dyDescent="0.3">
      <c r="A195" s="172" t="s">
        <v>431</v>
      </c>
      <c r="B195" s="87">
        <f>data!U187</f>
        <v>17117.653600000001</v>
      </c>
      <c r="C195" s="269">
        <f t="shared" si="101"/>
        <v>0.50135239015024979</v>
      </c>
      <c r="D195" s="88">
        <f t="shared" si="128"/>
        <v>0</v>
      </c>
      <c r="E195" s="178">
        <f>LDR!E195</f>
        <v>1109939</v>
      </c>
      <c r="F195" s="87">
        <f t="shared" si="102"/>
        <v>0</v>
      </c>
      <c r="G195" s="87">
        <f>UP!S195</f>
        <v>0</v>
      </c>
      <c r="H195" s="259">
        <f t="shared" si="103"/>
        <v>7.0872385679375451E-4</v>
      </c>
      <c r="I195" s="88">
        <f>data!BK187</f>
        <v>466.83333333333331</v>
      </c>
      <c r="J195" s="88">
        <f>data!BQ187</f>
        <v>658695.66666666663</v>
      </c>
      <c r="K195" s="178">
        <f t="shared" si="104"/>
        <v>0</v>
      </c>
      <c r="L195" s="259">
        <f>data!CC187/100</f>
        <v>0.19500000000000001</v>
      </c>
      <c r="M195" s="88">
        <f>data!BW187</f>
        <v>69330</v>
      </c>
      <c r="N195" s="88">
        <f t="shared" si="105"/>
        <v>13519.35</v>
      </c>
      <c r="O195" s="178">
        <f t="shared" si="106"/>
        <v>0</v>
      </c>
      <c r="P195" s="259">
        <f>data!CO187/100</f>
        <v>0.22233333333333336</v>
      </c>
      <c r="Q195" s="88">
        <f>data!CI187</f>
        <v>87487</v>
      </c>
      <c r="R195" s="88">
        <f t="shared" si="107"/>
        <v>19451.276333333335</v>
      </c>
      <c r="S195" s="178">
        <f t="shared" si="108"/>
        <v>0</v>
      </c>
      <c r="T195" s="87">
        <f t="shared" si="129"/>
        <v>0</v>
      </c>
      <c r="U195" s="87"/>
      <c r="V195" s="178">
        <f t="shared" si="109"/>
        <v>0</v>
      </c>
      <c r="W195" s="259">
        <f t="shared" si="110"/>
        <v>0</v>
      </c>
      <c r="X195" s="269">
        <f t="shared" si="111"/>
        <v>0</v>
      </c>
      <c r="Y195" s="269">
        <f t="shared" si="112"/>
        <v>0</v>
      </c>
      <c r="Z195" s="269">
        <f t="shared" si="113"/>
        <v>0</v>
      </c>
      <c r="AA195" s="269">
        <f t="shared" si="114"/>
        <v>0</v>
      </c>
      <c r="AB195" s="269">
        <f t="shared" si="115"/>
        <v>0</v>
      </c>
      <c r="AC195" s="275">
        <f t="shared" si="116"/>
        <v>0</v>
      </c>
      <c r="AD195" s="259">
        <f t="shared" si="117"/>
        <v>0</v>
      </c>
      <c r="AE195" s="269">
        <f t="shared" si="118"/>
        <v>0</v>
      </c>
      <c r="AF195" s="269">
        <f t="shared" si="119"/>
        <v>0</v>
      </c>
      <c r="AG195" s="269">
        <f t="shared" si="120"/>
        <v>0</v>
      </c>
      <c r="AH195" s="269">
        <f t="shared" si="121"/>
        <v>0</v>
      </c>
      <c r="AI195" s="269">
        <f t="shared" si="122"/>
        <v>0</v>
      </c>
      <c r="AJ195" s="269">
        <f t="shared" si="123"/>
        <v>0</v>
      </c>
      <c r="AK195" s="275">
        <f t="shared" si="124"/>
        <v>0</v>
      </c>
      <c r="AL195" s="87">
        <f t="shared" si="125"/>
        <v>0</v>
      </c>
      <c r="AM195" s="290">
        <f>'CO2'!J195</f>
        <v>0</v>
      </c>
      <c r="AN195" s="290">
        <f>IMM!J195</f>
        <v>0</v>
      </c>
      <c r="AO195" s="290">
        <f t="shared" si="126"/>
        <v>0</v>
      </c>
      <c r="AP195" s="87" t="s">
        <v>6</v>
      </c>
      <c r="AQ195" s="88">
        <f t="shared" si="130"/>
        <v>0</v>
      </c>
      <c r="AR195" s="178"/>
      <c r="AS195" s="289">
        <f t="shared" si="131"/>
        <v>0</v>
      </c>
      <c r="AT195" s="309">
        <f t="shared" si="127"/>
        <v>0</v>
      </c>
    </row>
    <row r="196" spans="1:46" x14ac:dyDescent="0.3">
      <c r="A196" s="172" t="s">
        <v>432</v>
      </c>
      <c r="B196" s="87">
        <f>data!U188</f>
        <v>16871.466400000001</v>
      </c>
      <c r="C196" s="269">
        <f t="shared" si="101"/>
        <v>0.4941419076841016</v>
      </c>
      <c r="D196" s="88">
        <f t="shared" si="128"/>
        <v>0</v>
      </c>
      <c r="E196" s="178">
        <f>LDR!E196</f>
        <v>1422240.3333333333</v>
      </c>
      <c r="F196" s="87">
        <f t="shared" si="102"/>
        <v>0</v>
      </c>
      <c r="G196" s="87">
        <f>UP!S196</f>
        <v>0</v>
      </c>
      <c r="H196" s="259">
        <f t="shared" si="103"/>
        <v>7.2705907987299998E-4</v>
      </c>
      <c r="I196" s="88">
        <f>data!BK188</f>
        <v>622.86666666666667</v>
      </c>
      <c r="J196" s="88">
        <f>data!BQ188</f>
        <v>856693.33333333337</v>
      </c>
      <c r="K196" s="178">
        <f t="shared" si="104"/>
        <v>0</v>
      </c>
      <c r="L196" s="259">
        <f>data!CC188/100</f>
        <v>0.25933333333333336</v>
      </c>
      <c r="M196" s="88">
        <f>data!BW188</f>
        <v>91890.333333333328</v>
      </c>
      <c r="N196" s="88">
        <f t="shared" si="105"/>
        <v>23830.226444444444</v>
      </c>
      <c r="O196" s="178">
        <f t="shared" si="106"/>
        <v>0</v>
      </c>
      <c r="P196" s="259">
        <f>data!CO188/100</f>
        <v>0.16333333333333333</v>
      </c>
      <c r="Q196" s="88">
        <f>data!CI188</f>
        <v>116450.33333333333</v>
      </c>
      <c r="R196" s="88">
        <f t="shared" si="107"/>
        <v>19020.22111111111</v>
      </c>
      <c r="S196" s="178">
        <f t="shared" si="108"/>
        <v>0</v>
      </c>
      <c r="T196" s="87">
        <f t="shared" si="129"/>
        <v>0</v>
      </c>
      <c r="U196" s="87"/>
      <c r="V196" s="178">
        <f t="shared" si="109"/>
        <v>0</v>
      </c>
      <c r="W196" s="259">
        <f t="shared" si="110"/>
        <v>0</v>
      </c>
      <c r="X196" s="269">
        <f t="shared" si="111"/>
        <v>0</v>
      </c>
      <c r="Y196" s="269">
        <f t="shared" si="112"/>
        <v>0</v>
      </c>
      <c r="Z196" s="269">
        <f t="shared" si="113"/>
        <v>0</v>
      </c>
      <c r="AA196" s="269">
        <f t="shared" si="114"/>
        <v>0</v>
      </c>
      <c r="AB196" s="269">
        <f t="shared" si="115"/>
        <v>0</v>
      </c>
      <c r="AC196" s="275">
        <f t="shared" si="116"/>
        <v>0</v>
      </c>
      <c r="AD196" s="259">
        <f t="shared" si="117"/>
        <v>0</v>
      </c>
      <c r="AE196" s="269">
        <f t="shared" si="118"/>
        <v>0</v>
      </c>
      <c r="AF196" s="269">
        <f t="shared" si="119"/>
        <v>0</v>
      </c>
      <c r="AG196" s="269">
        <f t="shared" si="120"/>
        <v>0</v>
      </c>
      <c r="AH196" s="269">
        <f t="shared" si="121"/>
        <v>0</v>
      </c>
      <c r="AI196" s="269">
        <f t="shared" si="122"/>
        <v>0</v>
      </c>
      <c r="AJ196" s="269">
        <f t="shared" si="123"/>
        <v>0</v>
      </c>
      <c r="AK196" s="275">
        <f t="shared" si="124"/>
        <v>0</v>
      </c>
      <c r="AL196" s="87">
        <f t="shared" si="125"/>
        <v>0</v>
      </c>
      <c r="AM196" s="290">
        <f>'CO2'!J196</f>
        <v>0</v>
      </c>
      <c r="AN196" s="290">
        <f>IMM!J196</f>
        <v>0</v>
      </c>
      <c r="AO196" s="290">
        <f t="shared" si="126"/>
        <v>0</v>
      </c>
      <c r="AP196" s="87" t="s">
        <v>6</v>
      </c>
      <c r="AQ196" s="88">
        <f t="shared" si="130"/>
        <v>0</v>
      </c>
      <c r="AR196" s="178"/>
      <c r="AS196" s="289">
        <f t="shared" si="131"/>
        <v>0</v>
      </c>
      <c r="AT196" s="309">
        <f t="shared" si="127"/>
        <v>0</v>
      </c>
    </row>
    <row r="197" spans="1:46" ht="17.25" thickBot="1" x14ac:dyDescent="0.35">
      <c r="A197" s="173" t="s">
        <v>433</v>
      </c>
      <c r="B197" s="193">
        <f>data!U189</f>
        <v>18743.0576</v>
      </c>
      <c r="C197" s="270">
        <f t="shared" si="101"/>
        <v>0.54895822441948483</v>
      </c>
      <c r="D197" s="186">
        <f t="shared" si="128"/>
        <v>0</v>
      </c>
      <c r="E197" s="188">
        <f>LDR!E197</f>
        <v>1214828.6666666667</v>
      </c>
      <c r="F197" s="193">
        <f t="shared" si="102"/>
        <v>0</v>
      </c>
      <c r="G197" s="193">
        <f>UP!S197</f>
        <v>0</v>
      </c>
      <c r="H197" s="260">
        <f t="shared" si="103"/>
        <v>7.5592457495339863E-4</v>
      </c>
      <c r="I197" s="186">
        <f>data!BK189</f>
        <v>547.86666666666667</v>
      </c>
      <c r="J197" s="186">
        <f>data!BQ189</f>
        <v>724763.66666666663</v>
      </c>
      <c r="K197" s="188">
        <f t="shared" si="104"/>
        <v>0</v>
      </c>
      <c r="L197" s="260">
        <f>data!CC189/100</f>
        <v>0.25066666666666665</v>
      </c>
      <c r="M197" s="186">
        <f>data!BW189</f>
        <v>75743.333333333328</v>
      </c>
      <c r="N197" s="186">
        <f t="shared" si="105"/>
        <v>18986.328888888886</v>
      </c>
      <c r="O197" s="188">
        <f t="shared" si="106"/>
        <v>0</v>
      </c>
      <c r="P197" s="260">
        <f>data!CO189/100</f>
        <v>0.10800000000000003</v>
      </c>
      <c r="Q197" s="186">
        <f>data!CI189</f>
        <v>87552</v>
      </c>
      <c r="R197" s="186">
        <f t="shared" si="107"/>
        <v>9455.6160000000018</v>
      </c>
      <c r="S197" s="188">
        <f t="shared" si="108"/>
        <v>0</v>
      </c>
      <c r="T197" s="193">
        <f t="shared" si="129"/>
        <v>0</v>
      </c>
      <c r="U197" s="193"/>
      <c r="V197" s="188">
        <f t="shared" si="109"/>
        <v>0</v>
      </c>
      <c r="W197" s="260">
        <f t="shared" si="110"/>
        <v>0</v>
      </c>
      <c r="X197" s="270">
        <f t="shared" si="111"/>
        <v>0</v>
      </c>
      <c r="Y197" s="270">
        <f t="shared" si="112"/>
        <v>0</v>
      </c>
      <c r="Z197" s="270">
        <f t="shared" si="113"/>
        <v>0</v>
      </c>
      <c r="AA197" s="270">
        <f t="shared" si="114"/>
        <v>0</v>
      </c>
      <c r="AB197" s="270">
        <f t="shared" si="115"/>
        <v>0</v>
      </c>
      <c r="AC197" s="276">
        <f t="shared" si="116"/>
        <v>0</v>
      </c>
      <c r="AD197" s="260">
        <f t="shared" si="117"/>
        <v>0</v>
      </c>
      <c r="AE197" s="270">
        <f t="shared" si="118"/>
        <v>0</v>
      </c>
      <c r="AF197" s="270">
        <f t="shared" si="119"/>
        <v>0</v>
      </c>
      <c r="AG197" s="270">
        <f t="shared" si="120"/>
        <v>0</v>
      </c>
      <c r="AH197" s="270">
        <f t="shared" si="121"/>
        <v>0</v>
      </c>
      <c r="AI197" s="270">
        <f t="shared" si="122"/>
        <v>0</v>
      </c>
      <c r="AJ197" s="270">
        <f t="shared" si="123"/>
        <v>0</v>
      </c>
      <c r="AK197" s="276">
        <f t="shared" si="124"/>
        <v>0</v>
      </c>
      <c r="AL197" s="193">
        <f t="shared" si="125"/>
        <v>0</v>
      </c>
      <c r="AM197" s="292">
        <f>'CO2'!J197</f>
        <v>0</v>
      </c>
      <c r="AN197" s="292">
        <f>IMM!J197</f>
        <v>0</v>
      </c>
      <c r="AO197" s="292">
        <f t="shared" si="126"/>
        <v>0</v>
      </c>
      <c r="AP197" s="193" t="s">
        <v>6</v>
      </c>
      <c r="AQ197" s="186">
        <f t="shared" si="130"/>
        <v>0</v>
      </c>
      <c r="AR197" s="188"/>
      <c r="AS197" s="291">
        <f t="shared" si="131"/>
        <v>0</v>
      </c>
      <c r="AT197" s="310">
        <f t="shared" si="127"/>
        <v>0</v>
      </c>
    </row>
    <row r="198" spans="1:46" x14ac:dyDescent="0.3">
      <c r="A198" s="171" t="s">
        <v>40</v>
      </c>
      <c r="B198" s="190">
        <f>data!U190</f>
        <v>35011.799200000001</v>
      </c>
      <c r="C198" s="268"/>
      <c r="D198" s="179">
        <f t="shared" si="128"/>
        <v>0</v>
      </c>
      <c r="E198" s="181">
        <f>LDR!E198</f>
        <v>517051.33333333331</v>
      </c>
      <c r="F198" s="190">
        <f t="shared" si="102"/>
        <v>0</v>
      </c>
      <c r="G198" s="190">
        <f>UP!S198</f>
        <v>0</v>
      </c>
      <c r="H198" s="258">
        <f t="shared" si="103"/>
        <v>7.8344364724792636E-4</v>
      </c>
      <c r="I198" s="179">
        <f>data!BK190</f>
        <v>259.3</v>
      </c>
      <c r="J198" s="179">
        <f>data!BQ190</f>
        <v>330974.66666666669</v>
      </c>
      <c r="K198" s="181">
        <f t="shared" si="104"/>
        <v>0</v>
      </c>
      <c r="L198" s="258">
        <f>data!CC190/100</f>
        <v>0.42533333333333334</v>
      </c>
      <c r="M198" s="179">
        <f>data!BW190</f>
        <v>43165.333333333336</v>
      </c>
      <c r="N198" s="179">
        <f t="shared" si="105"/>
        <v>18359.655111111111</v>
      </c>
      <c r="O198" s="181">
        <f t="shared" si="106"/>
        <v>0</v>
      </c>
      <c r="P198" s="258">
        <f>data!CO190/100</f>
        <v>0.114</v>
      </c>
      <c r="Q198" s="179">
        <f>data!CI190</f>
        <v>40335</v>
      </c>
      <c r="R198" s="179">
        <f t="shared" si="107"/>
        <v>4598.1900000000005</v>
      </c>
      <c r="S198" s="181">
        <f t="shared" si="108"/>
        <v>0</v>
      </c>
      <c r="T198" s="190">
        <f t="shared" si="129"/>
        <v>0</v>
      </c>
      <c r="U198" s="190"/>
      <c r="V198" s="181">
        <f t="shared" si="109"/>
        <v>0</v>
      </c>
      <c r="W198" s="258">
        <f t="shared" si="110"/>
        <v>0</v>
      </c>
      <c r="X198" s="268">
        <f t="shared" si="111"/>
        <v>0</v>
      </c>
      <c r="Y198" s="268">
        <f t="shared" si="112"/>
        <v>0</v>
      </c>
      <c r="Z198" s="268">
        <f t="shared" si="113"/>
        <v>0</v>
      </c>
      <c r="AA198" s="268">
        <f t="shared" si="114"/>
        <v>0</v>
      </c>
      <c r="AB198" s="268">
        <f t="shared" si="115"/>
        <v>0</v>
      </c>
      <c r="AC198" s="274">
        <f t="shared" si="116"/>
        <v>0</v>
      </c>
      <c r="AD198" s="258">
        <f t="shared" si="117"/>
        <v>0</v>
      </c>
      <c r="AE198" s="268">
        <f t="shared" si="118"/>
        <v>0</v>
      </c>
      <c r="AF198" s="268">
        <f t="shared" si="119"/>
        <v>0</v>
      </c>
      <c r="AG198" s="268">
        <f t="shared" si="120"/>
        <v>0</v>
      </c>
      <c r="AH198" s="268">
        <f t="shared" si="121"/>
        <v>0</v>
      </c>
      <c r="AI198" s="268">
        <f t="shared" si="122"/>
        <v>0</v>
      </c>
      <c r="AJ198" s="268">
        <f t="shared" si="123"/>
        <v>0</v>
      </c>
      <c r="AK198" s="274">
        <f t="shared" si="124"/>
        <v>0</v>
      </c>
      <c r="AL198" s="190"/>
      <c r="AM198" s="288"/>
      <c r="AN198" s="288"/>
      <c r="AO198" s="288"/>
      <c r="AP198" s="190"/>
      <c r="AQ198" s="179"/>
      <c r="AR198" s="181"/>
      <c r="AS198" s="190">
        <f>AS199</f>
        <v>15130970.405824307</v>
      </c>
      <c r="AT198" s="308">
        <f t="shared" si="127"/>
        <v>105916792.84077016</v>
      </c>
    </row>
    <row r="199" spans="1:46" ht="17.25" thickBot="1" x14ac:dyDescent="0.35">
      <c r="A199" s="173" t="s">
        <v>40</v>
      </c>
      <c r="B199" s="193">
        <f>data!U191</f>
        <v>35011.799200000001</v>
      </c>
      <c r="C199" s="270">
        <f t="shared" si="101"/>
        <v>1.0254471566348673</v>
      </c>
      <c r="D199" s="186">
        <f t="shared" si="128"/>
        <v>1</v>
      </c>
      <c r="E199" s="188">
        <f>LDR!E199</f>
        <v>517051.33333333331</v>
      </c>
      <c r="F199" s="193">
        <f t="shared" si="102"/>
        <v>517051.33333333331</v>
      </c>
      <c r="G199" s="193">
        <f>UP!S199</f>
        <v>0</v>
      </c>
      <c r="H199" s="260">
        <f t="shared" si="103"/>
        <v>7.8344364724792636E-4</v>
      </c>
      <c r="I199" s="186">
        <f>data!BK191</f>
        <v>259.3</v>
      </c>
      <c r="J199" s="186">
        <f>data!BQ191</f>
        <v>330974.66666666669</v>
      </c>
      <c r="K199" s="188">
        <f t="shared" si="104"/>
        <v>0</v>
      </c>
      <c r="L199" s="260">
        <f>data!CC191/100</f>
        <v>0.42533333333333334</v>
      </c>
      <c r="M199" s="186">
        <f>data!BW191</f>
        <v>43165.333333333336</v>
      </c>
      <c r="N199" s="186">
        <f t="shared" si="105"/>
        <v>18359.655111111111</v>
      </c>
      <c r="O199" s="188">
        <f t="shared" si="106"/>
        <v>1882.0885438274602</v>
      </c>
      <c r="P199" s="260">
        <f>data!CO191/100</f>
        <v>0.114</v>
      </c>
      <c r="Q199" s="186">
        <f>data!CI191</f>
        <v>40335</v>
      </c>
      <c r="R199" s="186">
        <f t="shared" si="107"/>
        <v>4598.1900000000005</v>
      </c>
      <c r="S199" s="188">
        <f t="shared" si="108"/>
        <v>962.71830275080561</v>
      </c>
      <c r="T199" s="193">
        <f t="shared" si="129"/>
        <v>28153877768.555733</v>
      </c>
      <c r="U199" s="193"/>
      <c r="V199" s="188">
        <f t="shared" si="109"/>
        <v>0</v>
      </c>
      <c r="W199" s="260">
        <f t="shared" si="110"/>
        <v>2.5846497219879513E-3</v>
      </c>
      <c r="X199" s="270">
        <f t="shared" si="111"/>
        <v>0</v>
      </c>
      <c r="Y199" s="270">
        <f t="shared" si="112"/>
        <v>0</v>
      </c>
      <c r="Z199" s="270">
        <f t="shared" si="113"/>
        <v>2.6975806902389552E-3</v>
      </c>
      <c r="AA199" s="270">
        <f t="shared" si="114"/>
        <v>5.084192860992964E-3</v>
      </c>
      <c r="AB199" s="270">
        <f t="shared" si="115"/>
        <v>3.1517357928078772E-3</v>
      </c>
      <c r="AC199" s="276">
        <f t="shared" si="116"/>
        <v>0</v>
      </c>
      <c r="AD199" s="260">
        <f t="shared" si="117"/>
        <v>5.1692994439759025E-4</v>
      </c>
      <c r="AE199" s="270">
        <f t="shared" si="118"/>
        <v>0</v>
      </c>
      <c r="AF199" s="270">
        <f t="shared" si="119"/>
        <v>0</v>
      </c>
      <c r="AG199" s="270">
        <f t="shared" si="120"/>
        <v>6.0695565530376498E-4</v>
      </c>
      <c r="AH199" s="270">
        <f t="shared" si="121"/>
        <v>7.6262892914894453E-4</v>
      </c>
      <c r="AI199" s="270">
        <f t="shared" si="122"/>
        <v>2.3638018446059077E-4</v>
      </c>
      <c r="AJ199" s="270">
        <f t="shared" si="123"/>
        <v>0</v>
      </c>
      <c r="AK199" s="276">
        <f t="shared" si="124"/>
        <v>2.1228947133108906E-3</v>
      </c>
      <c r="AL199" s="193">
        <f t="shared" si="125"/>
        <v>6455115.4058243083</v>
      </c>
      <c r="AM199" s="292">
        <f>'CO2'!J199</f>
        <v>611899.99999999988</v>
      </c>
      <c r="AN199" s="292">
        <f>IMM!J199</f>
        <v>8063955</v>
      </c>
      <c r="AO199" s="292">
        <f t="shared" si="126"/>
        <v>15130970.405824307</v>
      </c>
      <c r="AP199" s="193" t="s">
        <v>7</v>
      </c>
      <c r="AQ199" s="186">
        <f t="shared" si="130"/>
        <v>0</v>
      </c>
      <c r="AR199" s="188"/>
      <c r="AS199" s="291">
        <f t="shared" si="131"/>
        <v>15130970.405824307</v>
      </c>
      <c r="AT199" s="310">
        <f t="shared" si="127"/>
        <v>105916792.84077016</v>
      </c>
    </row>
    <row r="200" spans="1:46" x14ac:dyDescent="0.3">
      <c r="A200" s="171" t="s">
        <v>41</v>
      </c>
      <c r="B200" s="190">
        <f>data!U192</f>
        <v>44312.063999999991</v>
      </c>
      <c r="C200" s="268"/>
      <c r="D200" s="179">
        <f t="shared" si="128"/>
        <v>0</v>
      </c>
      <c r="E200" s="181">
        <f>LDR!E200</f>
        <v>17491224</v>
      </c>
      <c r="F200" s="190">
        <f t="shared" si="102"/>
        <v>0</v>
      </c>
      <c r="G200" s="190">
        <f>UP!S200</f>
        <v>0</v>
      </c>
      <c r="H200" s="258">
        <f t="shared" si="103"/>
        <v>8.0866131767724433E-4</v>
      </c>
      <c r="I200" s="179">
        <f>data!BK192</f>
        <v>8313.4666666666672</v>
      </c>
      <c r="J200" s="179">
        <f>data!BQ192</f>
        <v>10280529.666666666</v>
      </c>
      <c r="K200" s="181">
        <f t="shared" si="104"/>
        <v>0</v>
      </c>
      <c r="L200" s="258">
        <f>data!CC192/100</f>
        <v>0.54466666666666663</v>
      </c>
      <c r="M200" s="179">
        <f>data!BW192</f>
        <v>1095903</v>
      </c>
      <c r="N200" s="179">
        <f t="shared" si="105"/>
        <v>596901.83399999992</v>
      </c>
      <c r="O200" s="181">
        <f t="shared" si="106"/>
        <v>0</v>
      </c>
      <c r="P200" s="258">
        <f>data!CO192/100</f>
        <v>5.8999999999999997E-2</v>
      </c>
      <c r="Q200" s="179">
        <f>data!CI192</f>
        <v>1547395</v>
      </c>
      <c r="R200" s="179">
        <f t="shared" si="107"/>
        <v>91296.304999999993</v>
      </c>
      <c r="S200" s="181">
        <f t="shared" si="108"/>
        <v>0</v>
      </c>
      <c r="T200" s="190">
        <f t="shared" si="129"/>
        <v>0</v>
      </c>
      <c r="U200" s="190"/>
      <c r="V200" s="181">
        <f t="shared" si="109"/>
        <v>0</v>
      </c>
      <c r="W200" s="258">
        <f t="shared" si="110"/>
        <v>0</v>
      </c>
      <c r="X200" s="268">
        <f t="shared" si="111"/>
        <v>0</v>
      </c>
      <c r="Y200" s="268">
        <f t="shared" si="112"/>
        <v>0</v>
      </c>
      <c r="Z200" s="268">
        <f t="shared" si="113"/>
        <v>0</v>
      </c>
      <c r="AA200" s="268">
        <f t="shared" si="114"/>
        <v>0</v>
      </c>
      <c r="AB200" s="268">
        <f t="shared" si="115"/>
        <v>0</v>
      </c>
      <c r="AC200" s="274">
        <f t="shared" si="116"/>
        <v>0</v>
      </c>
      <c r="AD200" s="258">
        <f t="shared" si="117"/>
        <v>0</v>
      </c>
      <c r="AE200" s="268">
        <f t="shared" si="118"/>
        <v>0</v>
      </c>
      <c r="AF200" s="268">
        <f t="shared" si="119"/>
        <v>0</v>
      </c>
      <c r="AG200" s="268">
        <f t="shared" si="120"/>
        <v>0</v>
      </c>
      <c r="AH200" s="268">
        <f t="shared" si="121"/>
        <v>0</v>
      </c>
      <c r="AI200" s="268">
        <f t="shared" si="122"/>
        <v>0</v>
      </c>
      <c r="AJ200" s="268">
        <f t="shared" si="123"/>
        <v>0</v>
      </c>
      <c r="AK200" s="274">
        <f t="shared" si="124"/>
        <v>0</v>
      </c>
      <c r="AL200" s="190"/>
      <c r="AM200" s="288"/>
      <c r="AN200" s="288"/>
      <c r="AO200" s="288"/>
      <c r="AP200" s="190"/>
      <c r="AQ200" s="179"/>
      <c r="AR200" s="181"/>
      <c r="AS200" s="190">
        <f>SUM(AS201:AS212)</f>
        <v>159615974.2333909</v>
      </c>
      <c r="AT200" s="308">
        <f t="shared" si="127"/>
        <v>1117311819.6337364</v>
      </c>
    </row>
    <row r="201" spans="1:46" x14ac:dyDescent="0.3">
      <c r="A201" s="172" t="s">
        <v>434</v>
      </c>
      <c r="B201" s="87">
        <f>data!U193</f>
        <v>41181.276000000005</v>
      </c>
      <c r="C201" s="269">
        <f t="shared" si="101"/>
        <v>1.2061425960878842</v>
      </c>
      <c r="D201" s="88">
        <f t="shared" si="128"/>
        <v>1</v>
      </c>
      <c r="E201" s="178">
        <f>LDR!E201</f>
        <v>587657.66666666663</v>
      </c>
      <c r="F201" s="87">
        <f t="shared" si="102"/>
        <v>587657.66666666663</v>
      </c>
      <c r="G201" s="87">
        <f>UP!S201</f>
        <v>0</v>
      </c>
      <c r="H201" s="259">
        <f t="shared" si="103"/>
        <v>7.7914061642045949E-4</v>
      </c>
      <c r="I201" s="88">
        <f>data!BK193</f>
        <v>274.33333333333331</v>
      </c>
      <c r="J201" s="88">
        <f>data!BQ193</f>
        <v>352097.33333333331</v>
      </c>
      <c r="K201" s="178">
        <f t="shared" si="104"/>
        <v>0</v>
      </c>
      <c r="L201" s="259">
        <f>data!CC193/100</f>
        <v>0.51766666666666672</v>
      </c>
      <c r="M201" s="88">
        <f>data!BW193</f>
        <v>35358.666666666664</v>
      </c>
      <c r="N201" s="88">
        <f t="shared" si="105"/>
        <v>18304.003111111113</v>
      </c>
      <c r="O201" s="178">
        <f t="shared" si="106"/>
        <v>0</v>
      </c>
      <c r="P201" s="259">
        <f>data!CO193/100</f>
        <v>4.4999999999999998E-2</v>
      </c>
      <c r="Q201" s="88">
        <f>data!CI193</f>
        <v>70623.333333333328</v>
      </c>
      <c r="R201" s="88">
        <f t="shared" si="107"/>
        <v>3178.0499999999997</v>
      </c>
      <c r="S201" s="178">
        <f t="shared" si="108"/>
        <v>0</v>
      </c>
      <c r="T201" s="87">
        <f t="shared" si="129"/>
        <v>28372911361.093327</v>
      </c>
      <c r="U201" s="87"/>
      <c r="V201" s="178">
        <f t="shared" si="109"/>
        <v>0</v>
      </c>
      <c r="W201" s="259">
        <f t="shared" si="110"/>
        <v>2.9375985068679608E-3</v>
      </c>
      <c r="X201" s="269">
        <f t="shared" si="111"/>
        <v>0</v>
      </c>
      <c r="Y201" s="269">
        <f t="shared" si="112"/>
        <v>0</v>
      </c>
      <c r="Z201" s="269">
        <f t="shared" si="113"/>
        <v>0</v>
      </c>
      <c r="AA201" s="269">
        <f t="shared" si="114"/>
        <v>0</v>
      </c>
      <c r="AB201" s="269">
        <f t="shared" si="115"/>
        <v>3.1762558968980873E-3</v>
      </c>
      <c r="AC201" s="275">
        <f t="shared" si="116"/>
        <v>0</v>
      </c>
      <c r="AD201" s="259">
        <f t="shared" si="117"/>
        <v>5.8751970137359223E-4</v>
      </c>
      <c r="AE201" s="269">
        <f t="shared" si="118"/>
        <v>0</v>
      </c>
      <c r="AF201" s="269">
        <f t="shared" si="119"/>
        <v>0</v>
      </c>
      <c r="AG201" s="269">
        <f t="shared" si="120"/>
        <v>0</v>
      </c>
      <c r="AH201" s="269">
        <f t="shared" si="121"/>
        <v>0</v>
      </c>
      <c r="AI201" s="269">
        <f t="shared" si="122"/>
        <v>2.3821919226735654E-4</v>
      </c>
      <c r="AJ201" s="269">
        <f t="shared" si="123"/>
        <v>0</v>
      </c>
      <c r="AK201" s="275">
        <f t="shared" si="124"/>
        <v>8.257388936409488E-4</v>
      </c>
      <c r="AL201" s="87">
        <f t="shared" si="125"/>
        <v>2510835.7094247532</v>
      </c>
      <c r="AM201" s="290">
        <f>'CO2'!J201</f>
        <v>756086.77778829739</v>
      </c>
      <c r="AN201" s="290">
        <f>IMM!J201</f>
        <v>2618947.4675734527</v>
      </c>
      <c r="AO201" s="290">
        <f t="shared" si="126"/>
        <v>5885869.9547865037</v>
      </c>
      <c r="AP201" s="87" t="s">
        <v>8</v>
      </c>
      <c r="AQ201" s="88">
        <f t="shared" si="130"/>
        <v>0</v>
      </c>
      <c r="AR201" s="178"/>
      <c r="AS201" s="289">
        <f t="shared" si="131"/>
        <v>5885869.9547865037</v>
      </c>
      <c r="AT201" s="309">
        <f t="shared" si="127"/>
        <v>41201089.683505528</v>
      </c>
    </row>
    <row r="202" spans="1:46" x14ac:dyDescent="0.3">
      <c r="A202" s="172" t="s">
        <v>435</v>
      </c>
      <c r="B202" s="87">
        <f>data!U194</f>
        <v>31663.900799999999</v>
      </c>
      <c r="C202" s="269">
        <f t="shared" si="101"/>
        <v>0.9273918446135867</v>
      </c>
      <c r="D202" s="88">
        <f t="shared" si="128"/>
        <v>0</v>
      </c>
      <c r="E202" s="178">
        <f>LDR!E202</f>
        <v>651803.66666666663</v>
      </c>
      <c r="F202" s="87">
        <f t="shared" si="102"/>
        <v>0</v>
      </c>
      <c r="G202" s="87">
        <f>UP!S202</f>
        <v>0</v>
      </c>
      <c r="H202" s="259">
        <f t="shared" si="103"/>
        <v>8.0686919074238173E-4</v>
      </c>
      <c r="I202" s="88">
        <f>data!BK194</f>
        <v>295.03333333333336</v>
      </c>
      <c r="J202" s="88">
        <f>data!BQ194</f>
        <v>365652</v>
      </c>
      <c r="K202" s="178">
        <f t="shared" si="104"/>
        <v>0</v>
      </c>
      <c r="L202" s="259">
        <f>data!CC194/100</f>
        <v>0.39766666666666667</v>
      </c>
      <c r="M202" s="88">
        <f>data!BW194</f>
        <v>35433</v>
      </c>
      <c r="N202" s="88">
        <f t="shared" si="105"/>
        <v>14090.522999999999</v>
      </c>
      <c r="O202" s="178">
        <f t="shared" si="106"/>
        <v>0</v>
      </c>
      <c r="P202" s="259">
        <f>data!CO194/100</f>
        <v>6.2666666666666662E-2</v>
      </c>
      <c r="Q202" s="88">
        <f>data!CI194</f>
        <v>55462</v>
      </c>
      <c r="R202" s="88">
        <f t="shared" si="107"/>
        <v>3475.6186666666663</v>
      </c>
      <c r="S202" s="178">
        <f t="shared" si="108"/>
        <v>0</v>
      </c>
      <c r="T202" s="87">
        <f t="shared" si="129"/>
        <v>0</v>
      </c>
      <c r="U202" s="87"/>
      <c r="V202" s="178">
        <f t="shared" si="109"/>
        <v>0</v>
      </c>
      <c r="W202" s="259">
        <f t="shared" si="110"/>
        <v>0</v>
      </c>
      <c r="X202" s="269">
        <f t="shared" si="111"/>
        <v>0</v>
      </c>
      <c r="Y202" s="269">
        <f t="shared" si="112"/>
        <v>0</v>
      </c>
      <c r="Z202" s="269">
        <f t="shared" si="113"/>
        <v>0</v>
      </c>
      <c r="AA202" s="269">
        <f t="shared" si="114"/>
        <v>0</v>
      </c>
      <c r="AB202" s="269">
        <f t="shared" si="115"/>
        <v>0</v>
      </c>
      <c r="AC202" s="275">
        <f t="shared" si="116"/>
        <v>0</v>
      </c>
      <c r="AD202" s="259">
        <f t="shared" si="117"/>
        <v>0</v>
      </c>
      <c r="AE202" s="269">
        <f t="shared" si="118"/>
        <v>0</v>
      </c>
      <c r="AF202" s="269">
        <f t="shared" si="119"/>
        <v>0</v>
      </c>
      <c r="AG202" s="269">
        <f t="shared" si="120"/>
        <v>0</v>
      </c>
      <c r="AH202" s="269">
        <f t="shared" si="121"/>
        <v>0</v>
      </c>
      <c r="AI202" s="269">
        <f t="shared" si="122"/>
        <v>0</v>
      </c>
      <c r="AJ202" s="269">
        <f t="shared" si="123"/>
        <v>0</v>
      </c>
      <c r="AK202" s="275">
        <f t="shared" si="124"/>
        <v>0</v>
      </c>
      <c r="AL202" s="87">
        <f t="shared" si="125"/>
        <v>0</v>
      </c>
      <c r="AM202" s="290">
        <f>'CO2'!J202</f>
        <v>0</v>
      </c>
      <c r="AN202" s="290">
        <f>IMM!J202</f>
        <v>0</v>
      </c>
      <c r="AO202" s="290">
        <f t="shared" si="126"/>
        <v>0</v>
      </c>
      <c r="AP202" s="87" t="s">
        <v>8</v>
      </c>
      <c r="AQ202" s="88">
        <f t="shared" si="130"/>
        <v>0</v>
      </c>
      <c r="AR202" s="178"/>
      <c r="AS202" s="289">
        <f t="shared" si="131"/>
        <v>0</v>
      </c>
      <c r="AT202" s="309">
        <f t="shared" si="127"/>
        <v>0</v>
      </c>
    </row>
    <row r="203" spans="1:46" x14ac:dyDescent="0.3">
      <c r="A203" s="172" t="s">
        <v>436</v>
      </c>
      <c r="B203" s="87">
        <f>data!U195</f>
        <v>30384.671199999997</v>
      </c>
      <c r="C203" s="269">
        <f t="shared" si="101"/>
        <v>0.88992497955732996</v>
      </c>
      <c r="D203" s="88">
        <f t="shared" si="128"/>
        <v>0</v>
      </c>
      <c r="E203" s="178">
        <f>LDR!E203</f>
        <v>495398.66666666669</v>
      </c>
      <c r="F203" s="87">
        <f t="shared" si="102"/>
        <v>0</v>
      </c>
      <c r="G203" s="87">
        <f>UP!S203</f>
        <v>0</v>
      </c>
      <c r="H203" s="259">
        <f t="shared" si="103"/>
        <v>7.9360731594190187E-4</v>
      </c>
      <c r="I203" s="88">
        <f>data!BK195</f>
        <v>217.29999999999998</v>
      </c>
      <c r="J203" s="88">
        <f>data!BQ195</f>
        <v>273813</v>
      </c>
      <c r="K203" s="178">
        <f t="shared" si="104"/>
        <v>0</v>
      </c>
      <c r="L203" s="259">
        <f>data!CC195/100</f>
        <v>0.40766666666666668</v>
      </c>
      <c r="M203" s="88">
        <f>data!BW195</f>
        <v>24799</v>
      </c>
      <c r="N203" s="88">
        <f t="shared" si="105"/>
        <v>10109.725666666667</v>
      </c>
      <c r="O203" s="178">
        <f t="shared" si="106"/>
        <v>0</v>
      </c>
      <c r="P203" s="259">
        <f>data!CO195/100</f>
        <v>4.9666666666666658E-2</v>
      </c>
      <c r="Q203" s="88">
        <f>data!CI195</f>
        <v>37370.666666666664</v>
      </c>
      <c r="R203" s="88">
        <f t="shared" si="107"/>
        <v>1856.076444444444</v>
      </c>
      <c r="S203" s="178">
        <f t="shared" si="108"/>
        <v>0</v>
      </c>
      <c r="T203" s="87">
        <f t="shared" si="129"/>
        <v>0</v>
      </c>
      <c r="U203" s="87"/>
      <c r="V203" s="178">
        <f t="shared" si="109"/>
        <v>0</v>
      </c>
      <c r="W203" s="259">
        <f t="shared" si="110"/>
        <v>0</v>
      </c>
      <c r="X203" s="269">
        <f t="shared" si="111"/>
        <v>0</v>
      </c>
      <c r="Y203" s="269">
        <f t="shared" si="112"/>
        <v>0</v>
      </c>
      <c r="Z203" s="269">
        <f t="shared" si="113"/>
        <v>0</v>
      </c>
      <c r="AA203" s="269">
        <f t="shared" si="114"/>
        <v>0</v>
      </c>
      <c r="AB203" s="269">
        <f t="shared" si="115"/>
        <v>0</v>
      </c>
      <c r="AC203" s="275">
        <f t="shared" si="116"/>
        <v>0</v>
      </c>
      <c r="AD203" s="259">
        <f t="shared" si="117"/>
        <v>0</v>
      </c>
      <c r="AE203" s="269">
        <f t="shared" si="118"/>
        <v>0</v>
      </c>
      <c r="AF203" s="269">
        <f t="shared" si="119"/>
        <v>0</v>
      </c>
      <c r="AG203" s="269">
        <f t="shared" si="120"/>
        <v>0</v>
      </c>
      <c r="AH203" s="269">
        <f t="shared" si="121"/>
        <v>0</v>
      </c>
      <c r="AI203" s="269">
        <f t="shared" si="122"/>
        <v>0</v>
      </c>
      <c r="AJ203" s="269">
        <f t="shared" si="123"/>
        <v>0</v>
      </c>
      <c r="AK203" s="275">
        <f t="shared" si="124"/>
        <v>0</v>
      </c>
      <c r="AL203" s="87">
        <f t="shared" si="125"/>
        <v>0</v>
      </c>
      <c r="AM203" s="290">
        <f>'CO2'!J203</f>
        <v>0</v>
      </c>
      <c r="AN203" s="290">
        <f>IMM!J203</f>
        <v>0</v>
      </c>
      <c r="AO203" s="290">
        <f t="shared" si="126"/>
        <v>0</v>
      </c>
      <c r="AP203" s="87" t="s">
        <v>8</v>
      </c>
      <c r="AQ203" s="88">
        <f t="shared" si="130"/>
        <v>0</v>
      </c>
      <c r="AR203" s="178"/>
      <c r="AS203" s="289">
        <f t="shared" si="131"/>
        <v>0</v>
      </c>
      <c r="AT203" s="309">
        <f t="shared" si="127"/>
        <v>0</v>
      </c>
    </row>
    <row r="204" spans="1:46" x14ac:dyDescent="0.3">
      <c r="A204" s="172" t="s">
        <v>437</v>
      </c>
      <c r="B204" s="87">
        <f>data!U196</f>
        <v>37629.608799999995</v>
      </c>
      <c r="C204" s="269">
        <f t="shared" si="101"/>
        <v>1.1021191778468322</v>
      </c>
      <c r="D204" s="88">
        <f t="shared" si="128"/>
        <v>1</v>
      </c>
      <c r="E204" s="178">
        <f>LDR!E204</f>
        <v>1166949.6666666667</v>
      </c>
      <c r="F204" s="87">
        <f t="shared" si="102"/>
        <v>1166949.6666666667</v>
      </c>
      <c r="G204" s="87">
        <f>UP!S204</f>
        <v>0</v>
      </c>
      <c r="H204" s="259">
        <f t="shared" si="103"/>
        <v>8.1760815710555084E-4</v>
      </c>
      <c r="I204" s="88">
        <f>data!BK196</f>
        <v>548.63333333333333</v>
      </c>
      <c r="J204" s="88">
        <f>data!BQ196</f>
        <v>671022.33333333337</v>
      </c>
      <c r="K204" s="178">
        <f t="shared" si="104"/>
        <v>0</v>
      </c>
      <c r="L204" s="259">
        <f>data!CC196/100</f>
        <v>0.5023333333333333</v>
      </c>
      <c r="M204" s="88">
        <f>data!BW196</f>
        <v>68896</v>
      </c>
      <c r="N204" s="88">
        <f t="shared" si="105"/>
        <v>34608.757333333328</v>
      </c>
      <c r="O204" s="178">
        <f t="shared" si="106"/>
        <v>0</v>
      </c>
      <c r="P204" s="259">
        <f>data!CO196/100</f>
        <v>5.333333333333333E-2</v>
      </c>
      <c r="Q204" s="88">
        <f>data!CI196</f>
        <v>107069.66666666667</v>
      </c>
      <c r="R204" s="88">
        <f t="shared" si="107"/>
        <v>5710.3822222222225</v>
      </c>
      <c r="S204" s="178">
        <f t="shared" si="108"/>
        <v>0</v>
      </c>
      <c r="T204" s="87">
        <f t="shared" si="129"/>
        <v>60486533813.364273</v>
      </c>
      <c r="U204" s="87"/>
      <c r="V204" s="178">
        <f t="shared" si="109"/>
        <v>0</v>
      </c>
      <c r="W204" s="259">
        <f t="shared" si="110"/>
        <v>5.8333785005046561E-3</v>
      </c>
      <c r="X204" s="269">
        <f t="shared" si="111"/>
        <v>0</v>
      </c>
      <c r="Y204" s="269">
        <f t="shared" si="112"/>
        <v>0</v>
      </c>
      <c r="Z204" s="269">
        <f t="shared" si="113"/>
        <v>0</v>
      </c>
      <c r="AA204" s="269">
        <f t="shared" si="114"/>
        <v>0</v>
      </c>
      <c r="AB204" s="269">
        <f t="shared" si="115"/>
        <v>6.7712723330560819E-3</v>
      </c>
      <c r="AC204" s="275">
        <f t="shared" si="116"/>
        <v>0</v>
      </c>
      <c r="AD204" s="259">
        <f t="shared" si="117"/>
        <v>1.1666757001009313E-3</v>
      </c>
      <c r="AE204" s="269">
        <f t="shared" si="118"/>
        <v>0</v>
      </c>
      <c r="AF204" s="269">
        <f t="shared" si="119"/>
        <v>0</v>
      </c>
      <c r="AG204" s="269">
        <f t="shared" si="120"/>
        <v>0</v>
      </c>
      <c r="AH204" s="269">
        <f t="shared" si="121"/>
        <v>0</v>
      </c>
      <c r="AI204" s="269">
        <f t="shared" si="122"/>
        <v>5.0784542497920616E-4</v>
      </c>
      <c r="AJ204" s="269">
        <f t="shared" si="123"/>
        <v>0</v>
      </c>
      <c r="AK204" s="275">
        <f t="shared" si="124"/>
        <v>1.6745211250801374E-3</v>
      </c>
      <c r="AL204" s="87">
        <f t="shared" si="125"/>
        <v>5091739.6157743763</v>
      </c>
      <c r="AM204" s="290">
        <f>'CO2'!J204</f>
        <v>1501410.1973957533</v>
      </c>
      <c r="AN204" s="290">
        <f>IMM!J204</f>
        <v>5200612.6145477295</v>
      </c>
      <c r="AO204" s="290">
        <f t="shared" si="126"/>
        <v>11793762.427717859</v>
      </c>
      <c r="AP204" s="87" t="s">
        <v>8</v>
      </c>
      <c r="AQ204" s="88">
        <f t="shared" si="130"/>
        <v>0</v>
      </c>
      <c r="AR204" s="178"/>
      <c r="AS204" s="289">
        <f t="shared" si="131"/>
        <v>11793762.427717859</v>
      </c>
      <c r="AT204" s="309">
        <f t="shared" si="127"/>
        <v>82556336.994025007</v>
      </c>
    </row>
    <row r="205" spans="1:46" x14ac:dyDescent="0.3">
      <c r="A205" s="172" t="s">
        <v>438</v>
      </c>
      <c r="B205" s="87">
        <f>data!U197</f>
        <v>37633.049599999998</v>
      </c>
      <c r="C205" s="269">
        <f t="shared" si="101"/>
        <v>1.1022199541181801</v>
      </c>
      <c r="D205" s="88">
        <f t="shared" si="128"/>
        <v>1</v>
      </c>
      <c r="E205" s="178">
        <f>LDR!E205</f>
        <v>2097675.6666666665</v>
      </c>
      <c r="F205" s="87">
        <f t="shared" si="102"/>
        <v>2097675.6666666665</v>
      </c>
      <c r="G205" s="87">
        <f>UP!S205</f>
        <v>0</v>
      </c>
      <c r="H205" s="259">
        <f t="shared" si="103"/>
        <v>8.1890388276535122E-4</v>
      </c>
      <c r="I205" s="88">
        <f>data!BK197</f>
        <v>988.4666666666667</v>
      </c>
      <c r="J205" s="88">
        <f>data!BQ197</f>
        <v>1207060.6666666667</v>
      </c>
      <c r="K205" s="178">
        <f t="shared" si="104"/>
        <v>0</v>
      </c>
      <c r="L205" s="259">
        <f>data!CC197/100</f>
        <v>0.49766666666666659</v>
      </c>
      <c r="M205" s="88">
        <f>data!BW197</f>
        <v>118521.66666666667</v>
      </c>
      <c r="N205" s="88">
        <f t="shared" si="105"/>
        <v>58984.282777777771</v>
      </c>
      <c r="O205" s="178">
        <f t="shared" si="106"/>
        <v>0</v>
      </c>
      <c r="P205" s="259">
        <f>data!CO197/100</f>
        <v>5.7000000000000002E-2</v>
      </c>
      <c r="Q205" s="88">
        <f>data!CI197</f>
        <v>186905</v>
      </c>
      <c r="R205" s="88">
        <f t="shared" si="107"/>
        <v>10653.585000000001</v>
      </c>
      <c r="S205" s="178">
        <f t="shared" si="108"/>
        <v>0</v>
      </c>
      <c r="T205" s="87">
        <f t="shared" si="129"/>
        <v>108721662204.6776</v>
      </c>
      <c r="U205" s="87"/>
      <c r="V205" s="178">
        <f t="shared" si="109"/>
        <v>0</v>
      </c>
      <c r="W205" s="259">
        <f t="shared" si="110"/>
        <v>1.048591596064135E-2</v>
      </c>
      <c r="X205" s="269">
        <f t="shared" si="111"/>
        <v>0</v>
      </c>
      <c r="Y205" s="269">
        <f t="shared" si="112"/>
        <v>0</v>
      </c>
      <c r="Z205" s="269">
        <f t="shared" si="113"/>
        <v>0</v>
      </c>
      <c r="AA205" s="269">
        <f t="shared" si="114"/>
        <v>0</v>
      </c>
      <c r="AB205" s="269">
        <f t="shared" si="115"/>
        <v>1.2171039351700219E-2</v>
      </c>
      <c r="AC205" s="275">
        <f t="shared" si="116"/>
        <v>0</v>
      </c>
      <c r="AD205" s="259">
        <f t="shared" si="117"/>
        <v>2.0971831921282702E-3</v>
      </c>
      <c r="AE205" s="269">
        <f t="shared" si="118"/>
        <v>0</v>
      </c>
      <c r="AF205" s="269">
        <f t="shared" si="119"/>
        <v>0</v>
      </c>
      <c r="AG205" s="269">
        <f t="shared" si="120"/>
        <v>0</v>
      </c>
      <c r="AH205" s="269">
        <f t="shared" si="121"/>
        <v>0</v>
      </c>
      <c r="AI205" s="269">
        <f t="shared" si="122"/>
        <v>9.1282795137751643E-4</v>
      </c>
      <c r="AJ205" s="269">
        <f t="shared" si="123"/>
        <v>0</v>
      </c>
      <c r="AK205" s="275">
        <f t="shared" si="124"/>
        <v>3.0100111435057866E-3</v>
      </c>
      <c r="AL205" s="87">
        <f t="shared" si="125"/>
        <v>9152582.6421433054</v>
      </c>
      <c r="AM205" s="290">
        <f>'CO2'!J205</f>
        <v>2698892.4430293348</v>
      </c>
      <c r="AN205" s="290">
        <f>IMM!J205</f>
        <v>9348473.9272929095</v>
      </c>
      <c r="AO205" s="290">
        <f t="shared" si="126"/>
        <v>21199949.012465551</v>
      </c>
      <c r="AP205" s="87" t="s">
        <v>8</v>
      </c>
      <c r="AQ205" s="88">
        <f t="shared" si="130"/>
        <v>0</v>
      </c>
      <c r="AR205" s="178"/>
      <c r="AS205" s="289">
        <f t="shared" si="131"/>
        <v>21199949.012465551</v>
      </c>
      <c r="AT205" s="309">
        <f t="shared" si="127"/>
        <v>148399643.08725888</v>
      </c>
    </row>
    <row r="206" spans="1:46" x14ac:dyDescent="0.3">
      <c r="A206" s="172" t="s">
        <v>439</v>
      </c>
      <c r="B206" s="87">
        <f>data!U198</f>
        <v>32987.3848</v>
      </c>
      <c r="C206" s="269">
        <f t="shared" si="101"/>
        <v>0.96615485981595151</v>
      </c>
      <c r="D206" s="88">
        <f t="shared" si="128"/>
        <v>0</v>
      </c>
      <c r="E206" s="178">
        <f>LDR!E206</f>
        <v>428672.66666666669</v>
      </c>
      <c r="F206" s="87">
        <f t="shared" si="102"/>
        <v>0</v>
      </c>
      <c r="G206" s="87">
        <f>UP!S206</f>
        <v>0</v>
      </c>
      <c r="H206" s="259">
        <f t="shared" si="103"/>
        <v>8.0775923181027271E-4</v>
      </c>
      <c r="I206" s="88">
        <f>data!BK198</f>
        <v>208.9</v>
      </c>
      <c r="J206" s="88">
        <f>data!BQ198</f>
        <v>258616.66666666666</v>
      </c>
      <c r="K206" s="178">
        <f t="shared" si="104"/>
        <v>0</v>
      </c>
      <c r="L206" s="259">
        <f>data!CC198/100</f>
        <v>0.39066666666666672</v>
      </c>
      <c r="M206" s="88">
        <f>data!BW198</f>
        <v>29423.666666666668</v>
      </c>
      <c r="N206" s="88">
        <f t="shared" si="105"/>
        <v>11494.84577777778</v>
      </c>
      <c r="O206" s="178">
        <f t="shared" si="106"/>
        <v>0</v>
      </c>
      <c r="P206" s="259">
        <f>data!CO198/100</f>
        <v>8.7000000000000008E-2</v>
      </c>
      <c r="Q206" s="88">
        <f>data!CI198</f>
        <v>37537.666666666664</v>
      </c>
      <c r="R206" s="88">
        <f t="shared" si="107"/>
        <v>3265.777</v>
      </c>
      <c r="S206" s="178">
        <f t="shared" si="108"/>
        <v>0</v>
      </c>
      <c r="T206" s="87">
        <f t="shared" si="129"/>
        <v>0</v>
      </c>
      <c r="U206" s="87"/>
      <c r="V206" s="178">
        <f t="shared" si="109"/>
        <v>0</v>
      </c>
      <c r="W206" s="259">
        <f t="shared" si="110"/>
        <v>0</v>
      </c>
      <c r="X206" s="269">
        <f t="shared" si="111"/>
        <v>0</v>
      </c>
      <c r="Y206" s="269">
        <f t="shared" si="112"/>
        <v>0</v>
      </c>
      <c r="Z206" s="269">
        <f t="shared" si="113"/>
        <v>0</v>
      </c>
      <c r="AA206" s="269">
        <f t="shared" si="114"/>
        <v>0</v>
      </c>
      <c r="AB206" s="269">
        <f t="shared" si="115"/>
        <v>0</v>
      </c>
      <c r="AC206" s="275">
        <f t="shared" si="116"/>
        <v>0</v>
      </c>
      <c r="AD206" s="259">
        <f t="shared" si="117"/>
        <v>0</v>
      </c>
      <c r="AE206" s="269">
        <f t="shared" si="118"/>
        <v>0</v>
      </c>
      <c r="AF206" s="269">
        <f t="shared" si="119"/>
        <v>0</v>
      </c>
      <c r="AG206" s="269">
        <f t="shared" si="120"/>
        <v>0</v>
      </c>
      <c r="AH206" s="269">
        <f t="shared" si="121"/>
        <v>0</v>
      </c>
      <c r="AI206" s="269">
        <f t="shared" si="122"/>
        <v>0</v>
      </c>
      <c r="AJ206" s="269">
        <f t="shared" si="123"/>
        <v>0</v>
      </c>
      <c r="AK206" s="275">
        <f t="shared" si="124"/>
        <v>0</v>
      </c>
      <c r="AL206" s="87">
        <f t="shared" si="125"/>
        <v>0</v>
      </c>
      <c r="AM206" s="290">
        <f>'CO2'!J206</f>
        <v>0</v>
      </c>
      <c r="AN206" s="290">
        <f>IMM!J206</f>
        <v>0</v>
      </c>
      <c r="AO206" s="290">
        <f t="shared" si="126"/>
        <v>0</v>
      </c>
      <c r="AP206" s="87" t="s">
        <v>8</v>
      </c>
      <c r="AQ206" s="88">
        <f t="shared" si="130"/>
        <v>0</v>
      </c>
      <c r="AR206" s="178"/>
      <c r="AS206" s="289">
        <f t="shared" si="131"/>
        <v>0</v>
      </c>
      <c r="AT206" s="309">
        <f t="shared" si="127"/>
        <v>0</v>
      </c>
    </row>
    <row r="207" spans="1:46" x14ac:dyDescent="0.3">
      <c r="A207" s="172" t="s">
        <v>440</v>
      </c>
      <c r="B207" s="87">
        <f>data!U199</f>
        <v>54695.106399999997</v>
      </c>
      <c r="C207" s="269">
        <f t="shared" si="101"/>
        <v>1.6019439909195392</v>
      </c>
      <c r="D207" s="88">
        <f t="shared" si="128"/>
        <v>1</v>
      </c>
      <c r="E207" s="178">
        <f>LDR!E207</f>
        <v>1350085.6666666667</v>
      </c>
      <c r="F207" s="87">
        <f t="shared" si="102"/>
        <v>1350085.6666666667</v>
      </c>
      <c r="G207" s="87">
        <f>UP!S207</f>
        <v>0</v>
      </c>
      <c r="H207" s="259">
        <f t="shared" si="103"/>
        <v>8.3822657797043797E-4</v>
      </c>
      <c r="I207" s="88">
        <f>data!BK199</f>
        <v>674.6</v>
      </c>
      <c r="J207" s="88">
        <f>data!BQ199</f>
        <v>804794.33333333337</v>
      </c>
      <c r="K207" s="178">
        <f t="shared" si="104"/>
        <v>0</v>
      </c>
      <c r="L207" s="259">
        <f>data!CC199/100</f>
        <v>0.67799999999999994</v>
      </c>
      <c r="M207" s="88">
        <f>data!BW199</f>
        <v>91650.666666666672</v>
      </c>
      <c r="N207" s="88">
        <f t="shared" si="105"/>
        <v>62139.151999999995</v>
      </c>
      <c r="O207" s="178">
        <f t="shared" si="106"/>
        <v>0</v>
      </c>
      <c r="P207" s="259">
        <f>data!CO199/100</f>
        <v>4.2666666666666665E-2</v>
      </c>
      <c r="Q207" s="88">
        <f>data!CI199</f>
        <v>121151</v>
      </c>
      <c r="R207" s="88">
        <f t="shared" si="107"/>
        <v>5169.1093333333329</v>
      </c>
      <c r="S207" s="178">
        <f t="shared" si="108"/>
        <v>0</v>
      </c>
      <c r="T207" s="87">
        <f t="shared" si="129"/>
        <v>46939143378.369072</v>
      </c>
      <c r="U207" s="87"/>
      <c r="V207" s="178">
        <f t="shared" si="109"/>
        <v>0</v>
      </c>
      <c r="W207" s="259">
        <f t="shared" si="110"/>
        <v>6.7488435249045261E-3</v>
      </c>
      <c r="X207" s="269">
        <f t="shared" si="111"/>
        <v>0</v>
      </c>
      <c r="Y207" s="269">
        <f t="shared" si="112"/>
        <v>0</v>
      </c>
      <c r="Z207" s="269">
        <f t="shared" si="113"/>
        <v>0</v>
      </c>
      <c r="AA207" s="269">
        <f t="shared" si="114"/>
        <v>0</v>
      </c>
      <c r="AB207" s="269">
        <f t="shared" si="115"/>
        <v>5.2546856772453712E-3</v>
      </c>
      <c r="AC207" s="275">
        <f t="shared" si="116"/>
        <v>0</v>
      </c>
      <c r="AD207" s="259">
        <f t="shared" si="117"/>
        <v>1.3497687049809054E-3</v>
      </c>
      <c r="AE207" s="269">
        <f t="shared" si="118"/>
        <v>0</v>
      </c>
      <c r="AF207" s="269">
        <f t="shared" si="119"/>
        <v>0</v>
      </c>
      <c r="AG207" s="269">
        <f t="shared" si="120"/>
        <v>0</v>
      </c>
      <c r="AH207" s="269">
        <f t="shared" si="121"/>
        <v>0</v>
      </c>
      <c r="AI207" s="269">
        <f t="shared" si="122"/>
        <v>3.9410142579340281E-4</v>
      </c>
      <c r="AJ207" s="269">
        <f t="shared" si="123"/>
        <v>0</v>
      </c>
      <c r="AK207" s="275">
        <f t="shared" si="124"/>
        <v>1.7438701307743083E-3</v>
      </c>
      <c r="AL207" s="87">
        <f t="shared" si="125"/>
        <v>5302610.0994720208</v>
      </c>
      <c r="AM207" s="290">
        <f>'CO2'!J207</f>
        <v>1737034.9769080393</v>
      </c>
      <c r="AN207" s="290">
        <f>IMM!J207</f>
        <v>6016774.1157531347</v>
      </c>
      <c r="AO207" s="290">
        <f t="shared" si="126"/>
        <v>13056419.192133196</v>
      </c>
      <c r="AP207" s="87" t="s">
        <v>8</v>
      </c>
      <c r="AQ207" s="88">
        <f t="shared" si="130"/>
        <v>0</v>
      </c>
      <c r="AR207" s="178"/>
      <c r="AS207" s="289">
        <f t="shared" si="131"/>
        <v>13056419.192133196</v>
      </c>
      <c r="AT207" s="309">
        <f t="shared" si="127"/>
        <v>91394934.344932377</v>
      </c>
    </row>
    <row r="208" spans="1:46" x14ac:dyDescent="0.3">
      <c r="A208" s="172" t="s">
        <v>441</v>
      </c>
      <c r="B208" s="87">
        <f>data!U200</f>
        <v>57268.974399999999</v>
      </c>
      <c r="C208" s="269">
        <f t="shared" si="101"/>
        <v>1.6773290234646099</v>
      </c>
      <c r="D208" s="88">
        <f t="shared" si="128"/>
        <v>1</v>
      </c>
      <c r="E208" s="178">
        <f>LDR!E208</f>
        <v>2892613.3333333335</v>
      </c>
      <c r="F208" s="87">
        <f t="shared" si="102"/>
        <v>2892613.3333333335</v>
      </c>
      <c r="G208" s="87">
        <f>UP!S208</f>
        <v>0</v>
      </c>
      <c r="H208" s="259">
        <f t="shared" si="103"/>
        <v>8.0791430289384332E-4</v>
      </c>
      <c r="I208" s="88">
        <f>data!BK200</f>
        <v>1417.1000000000001</v>
      </c>
      <c r="J208" s="88">
        <f>data!BQ200</f>
        <v>1754022.6666666667</v>
      </c>
      <c r="K208" s="178">
        <f t="shared" si="104"/>
        <v>0</v>
      </c>
      <c r="L208" s="259">
        <f>data!CC200/100</f>
        <v>0.62233333333333329</v>
      </c>
      <c r="M208" s="88">
        <f>data!BW200</f>
        <v>204066.33333333334</v>
      </c>
      <c r="N208" s="88">
        <f t="shared" si="105"/>
        <v>126997.28144444444</v>
      </c>
      <c r="O208" s="178">
        <f t="shared" si="106"/>
        <v>0</v>
      </c>
      <c r="P208" s="259">
        <f>data!CO200/100</f>
        <v>6.0666666666666674E-2</v>
      </c>
      <c r="Q208" s="88">
        <f>data!CI200</f>
        <v>246440</v>
      </c>
      <c r="R208" s="88">
        <f t="shared" si="107"/>
        <v>14950.693333333335</v>
      </c>
      <c r="S208" s="178">
        <f t="shared" si="108"/>
        <v>0</v>
      </c>
      <c r="T208" s="87">
        <f t="shared" si="129"/>
        <v>93123814792.981339</v>
      </c>
      <c r="U208" s="87"/>
      <c r="V208" s="178">
        <f t="shared" si="109"/>
        <v>0</v>
      </c>
      <c r="W208" s="259">
        <f t="shared" si="110"/>
        <v>1.4459671150289351E-2</v>
      </c>
      <c r="X208" s="269">
        <f t="shared" si="111"/>
        <v>0</v>
      </c>
      <c r="Y208" s="269">
        <f t="shared" si="112"/>
        <v>0</v>
      </c>
      <c r="Z208" s="269">
        <f t="shared" si="113"/>
        <v>0</v>
      </c>
      <c r="AA208" s="269">
        <f t="shared" si="114"/>
        <v>0</v>
      </c>
      <c r="AB208" s="269">
        <f t="shared" si="115"/>
        <v>1.0424910652047181E-2</v>
      </c>
      <c r="AC208" s="275">
        <f t="shared" si="116"/>
        <v>0</v>
      </c>
      <c r="AD208" s="259">
        <f t="shared" si="117"/>
        <v>2.8919342300578704E-3</v>
      </c>
      <c r="AE208" s="269">
        <f t="shared" si="118"/>
        <v>0</v>
      </c>
      <c r="AF208" s="269">
        <f t="shared" si="119"/>
        <v>0</v>
      </c>
      <c r="AG208" s="269">
        <f t="shared" si="120"/>
        <v>0</v>
      </c>
      <c r="AH208" s="269">
        <f t="shared" si="121"/>
        <v>0</v>
      </c>
      <c r="AI208" s="269">
        <f t="shared" si="122"/>
        <v>7.8186829890353855E-4</v>
      </c>
      <c r="AJ208" s="269">
        <f t="shared" si="123"/>
        <v>0</v>
      </c>
      <c r="AK208" s="275">
        <f t="shared" si="124"/>
        <v>3.6738025289614088E-3</v>
      </c>
      <c r="AL208" s="87">
        <f t="shared" si="125"/>
        <v>11170982.316720359</v>
      </c>
      <c r="AM208" s="290">
        <f>'CO2'!J208</f>
        <v>3721667.9346549264</v>
      </c>
      <c r="AN208" s="290">
        <f>IMM!J208</f>
        <v>12891182.730539614</v>
      </c>
      <c r="AO208" s="290">
        <f t="shared" si="126"/>
        <v>27783832.9819149</v>
      </c>
      <c r="AP208" s="87" t="s">
        <v>8</v>
      </c>
      <c r="AQ208" s="88">
        <f t="shared" si="130"/>
        <v>0</v>
      </c>
      <c r="AR208" s="178"/>
      <c r="AS208" s="289">
        <f t="shared" si="131"/>
        <v>27783832.9819149</v>
      </c>
      <c r="AT208" s="309">
        <f t="shared" si="127"/>
        <v>194486830.87340429</v>
      </c>
    </row>
    <row r="209" spans="1:46" x14ac:dyDescent="0.3">
      <c r="A209" s="172" t="s">
        <v>442</v>
      </c>
      <c r="B209" s="87">
        <f>data!U201</f>
        <v>43477.581599999998</v>
      </c>
      <c r="C209" s="269">
        <f t="shared" si="101"/>
        <v>1.2733982099691816</v>
      </c>
      <c r="D209" s="88">
        <f t="shared" si="128"/>
        <v>1</v>
      </c>
      <c r="E209" s="178">
        <f>LDR!E209</f>
        <v>3741431</v>
      </c>
      <c r="F209" s="87">
        <f t="shared" si="102"/>
        <v>3741431</v>
      </c>
      <c r="G209" s="87">
        <f>UP!S209</f>
        <v>0</v>
      </c>
      <c r="H209" s="259">
        <f t="shared" si="103"/>
        <v>7.9343182167604831E-4</v>
      </c>
      <c r="I209" s="88">
        <f>data!BK201</f>
        <v>1766.6666666666667</v>
      </c>
      <c r="J209" s="88">
        <f>data!BQ201</f>
        <v>2226614.3333333335</v>
      </c>
      <c r="K209" s="178">
        <f t="shared" si="104"/>
        <v>0</v>
      </c>
      <c r="L209" s="259">
        <f>data!CC201/100</f>
        <v>0.55366666666666664</v>
      </c>
      <c r="M209" s="88">
        <f>data!BW201</f>
        <v>249307</v>
      </c>
      <c r="N209" s="88">
        <f t="shared" si="105"/>
        <v>138032.97566666667</v>
      </c>
      <c r="O209" s="178">
        <f t="shared" si="106"/>
        <v>0</v>
      </c>
      <c r="P209" s="259">
        <f>data!CO201/100</f>
        <v>5.8999999999999997E-2</v>
      </c>
      <c r="Q209" s="88">
        <f>data!CI201</f>
        <v>338582.66666666669</v>
      </c>
      <c r="R209" s="88">
        <f t="shared" si="107"/>
        <v>19976.377333333334</v>
      </c>
      <c r="S209" s="178">
        <f t="shared" si="108"/>
        <v>0</v>
      </c>
      <c r="T209" s="87">
        <f t="shared" si="129"/>
        <v>172049908068.84641</v>
      </c>
      <c r="U209" s="87"/>
      <c r="V209" s="178">
        <f t="shared" si="109"/>
        <v>0</v>
      </c>
      <c r="W209" s="259">
        <f t="shared" si="110"/>
        <v>1.8702763092485537E-2</v>
      </c>
      <c r="X209" s="269">
        <f t="shared" si="111"/>
        <v>0</v>
      </c>
      <c r="Y209" s="269">
        <f t="shared" si="112"/>
        <v>0</v>
      </c>
      <c r="Z209" s="269">
        <f t="shared" si="113"/>
        <v>0</v>
      </c>
      <c r="AA209" s="269">
        <f t="shared" si="114"/>
        <v>0</v>
      </c>
      <c r="AB209" s="269">
        <f t="shared" si="115"/>
        <v>1.9260432181584526E-2</v>
      </c>
      <c r="AC209" s="275">
        <f t="shared" si="116"/>
        <v>0</v>
      </c>
      <c r="AD209" s="259">
        <f t="shared" si="117"/>
        <v>3.7405526184971075E-3</v>
      </c>
      <c r="AE209" s="269">
        <f t="shared" si="118"/>
        <v>0</v>
      </c>
      <c r="AF209" s="269">
        <f t="shared" si="119"/>
        <v>0</v>
      </c>
      <c r="AG209" s="269">
        <f t="shared" si="120"/>
        <v>0</v>
      </c>
      <c r="AH209" s="269">
        <f t="shared" si="121"/>
        <v>0</v>
      </c>
      <c r="AI209" s="269">
        <f t="shared" si="122"/>
        <v>1.4445324136188394E-3</v>
      </c>
      <c r="AJ209" s="269">
        <f t="shared" si="123"/>
        <v>0</v>
      </c>
      <c r="AK209" s="275">
        <f t="shared" si="124"/>
        <v>5.1850850321159469E-3</v>
      </c>
      <c r="AL209" s="87">
        <f t="shared" si="125"/>
        <v>15766359.990185279</v>
      </c>
      <c r="AM209" s="290">
        <f>'CO2'!J209</f>
        <v>4813766.023258293</v>
      </c>
      <c r="AN209" s="290">
        <f>IMM!J209</f>
        <v>16674012.436748853</v>
      </c>
      <c r="AO209" s="290">
        <f t="shared" si="126"/>
        <v>37254138.450192429</v>
      </c>
      <c r="AP209" s="87" t="s">
        <v>8</v>
      </c>
      <c r="AQ209" s="88">
        <f t="shared" si="130"/>
        <v>0</v>
      </c>
      <c r="AR209" s="178"/>
      <c r="AS209" s="289">
        <f t="shared" si="131"/>
        <v>37254138.450192429</v>
      </c>
      <c r="AT209" s="309">
        <f t="shared" si="127"/>
        <v>260778969.15134701</v>
      </c>
    </row>
    <row r="210" spans="1:46" x14ac:dyDescent="0.3">
      <c r="A210" s="172" t="s">
        <v>443</v>
      </c>
      <c r="B210" s="87">
        <f>data!U202</f>
        <v>36436.004799999995</v>
      </c>
      <c r="C210" s="269">
        <f t="shared" ref="C210:C274" si="222">B210/$B$11</f>
        <v>1.0671601681439546</v>
      </c>
      <c r="D210" s="88">
        <f t="shared" si="128"/>
        <v>1</v>
      </c>
      <c r="E210" s="178">
        <f>LDR!E210</f>
        <v>385218.33333333331</v>
      </c>
      <c r="F210" s="87">
        <f t="shared" ref="F210:F274" si="223">D210*E210</f>
        <v>385218.33333333331</v>
      </c>
      <c r="G210" s="87">
        <f>UP!S210</f>
        <v>0</v>
      </c>
      <c r="H210" s="259">
        <f t="shared" ref="H210:H274" si="224">I210/J210</f>
        <v>8.2612616144587766E-4</v>
      </c>
      <c r="I210" s="88">
        <f>data!BK202</f>
        <v>175.60000000000002</v>
      </c>
      <c r="J210" s="88">
        <f>data!BQ202</f>
        <v>212558.33333333334</v>
      </c>
      <c r="K210" s="178">
        <f t="shared" ref="K210:K274" si="225">D210*MAX(0,$H$11-H210)*J210*1000</f>
        <v>0</v>
      </c>
      <c r="L210" s="259">
        <f>data!CC202/100</f>
        <v>0.37033333333333329</v>
      </c>
      <c r="M210" s="88">
        <f>data!BW202</f>
        <v>20619.333333333332</v>
      </c>
      <c r="N210" s="88">
        <f t="shared" ref="N210:N274" si="226">L210*M210</f>
        <v>7636.0264444444429</v>
      </c>
      <c r="O210" s="178">
        <f t="shared" ref="O210:O274" si="227">D210*MAX($L$11-L210,0)*M210</f>
        <v>2033.104486296198</v>
      </c>
      <c r="P210" s="259">
        <f>data!CO202/100</f>
        <v>8.433333333333333E-2</v>
      </c>
      <c r="Q210" s="88">
        <f>data!CI202</f>
        <v>29092</v>
      </c>
      <c r="R210" s="88">
        <f t="shared" ref="R210:R274" si="228">P210*Q210</f>
        <v>2453.4253333333331</v>
      </c>
      <c r="S210" s="178">
        <f t="shared" ref="S210:S274" si="229">D210*Q210*MAX(P210-$P$11,0)</f>
        <v>0</v>
      </c>
      <c r="T210" s="87">
        <f t="shared" si="129"/>
        <v>20426830493.145332</v>
      </c>
      <c r="U210" s="87"/>
      <c r="V210" s="178">
        <f t="shared" ref="V210:V274" si="230">D210*U210</f>
        <v>0</v>
      </c>
      <c r="W210" s="259">
        <f t="shared" ref="W210:W274" si="231">F210/$F$11</f>
        <v>1.9256394751675115E-3</v>
      </c>
      <c r="X210" s="269">
        <f t="shared" ref="X210:X274" si="232">G210/$G$11</f>
        <v>0</v>
      </c>
      <c r="Y210" s="269">
        <f t="shared" ref="Y210:Y274" si="233">K210/$K$11</f>
        <v>0</v>
      </c>
      <c r="Z210" s="269">
        <f t="shared" ref="Z210:Z274" si="234">O210/$O$11</f>
        <v>2.9140304909977713E-3</v>
      </c>
      <c r="AA210" s="269">
        <f t="shared" ref="AA210:AA274" si="235">S210/$S$11</f>
        <v>0</v>
      </c>
      <c r="AB210" s="269">
        <f t="shared" ref="AB210:AB274" si="236">T210/$T$11</f>
        <v>2.2867177774981212E-3</v>
      </c>
      <c r="AC210" s="275">
        <f t="shared" ref="AC210:AC274" si="237">V210/$V$11</f>
        <v>0</v>
      </c>
      <c r="AD210" s="259">
        <f t="shared" ref="AD210:AD274" si="238">W210*$AD$6</f>
        <v>3.8512789503350231E-4</v>
      </c>
      <c r="AE210" s="269">
        <f t="shared" ref="AE210:AE274" si="239">X210*$AE$6</f>
        <v>0</v>
      </c>
      <c r="AF210" s="269">
        <f t="shared" ref="AF210:AF274" si="240">Y210*$AF$6</f>
        <v>0</v>
      </c>
      <c r="AG210" s="269">
        <f t="shared" ref="AG210:AG274" si="241">Z210*$AG$6</f>
        <v>6.5565686047449852E-4</v>
      </c>
      <c r="AH210" s="269">
        <f t="shared" ref="AH210:AH274" si="242">AA210*$AH$6</f>
        <v>0</v>
      </c>
      <c r="AI210" s="269">
        <f t="shared" ref="AI210:AI274" si="243">AB210*$AI$6</f>
        <v>1.7150383331235907E-4</v>
      </c>
      <c r="AJ210" s="269">
        <f t="shared" ref="AJ210:AJ274" si="244">AC210*$AJ$6</f>
        <v>0</v>
      </c>
      <c r="AK210" s="275">
        <f t="shared" ref="AK210:AK274" si="245">SUM(AD210:AJ210)</f>
        <v>1.21228858882036E-3</v>
      </c>
      <c r="AL210" s="87">
        <f t="shared" ref="AL210:AL274" si="246">AK210*$AL$11</f>
        <v>3686222.7301864801</v>
      </c>
      <c r="AM210" s="290">
        <f>'CO2'!J210</f>
        <v>495626.11859905679</v>
      </c>
      <c r="AN210" s="290">
        <f>IMM!J210</f>
        <v>1716758.9836251596</v>
      </c>
      <c r="AO210" s="290">
        <f t="shared" ref="AO210:AO274" si="247">SUM(AL210:AN210)</f>
        <v>5898607.8324106969</v>
      </c>
      <c r="AP210" s="87" t="s">
        <v>8</v>
      </c>
      <c r="AQ210" s="88">
        <f t="shared" si="130"/>
        <v>0</v>
      </c>
      <c r="AR210" s="178"/>
      <c r="AS210" s="289">
        <f t="shared" si="131"/>
        <v>5898607.8324106969</v>
      </c>
      <c r="AT210" s="309">
        <f t="shared" si="127"/>
        <v>41290254.826874882</v>
      </c>
    </row>
    <row r="211" spans="1:46" x14ac:dyDescent="0.3">
      <c r="A211" s="172" t="s">
        <v>444</v>
      </c>
      <c r="B211" s="87">
        <f>data!U203</f>
        <v>45701.480799999998</v>
      </c>
      <c r="C211" s="269">
        <f t="shared" si="222"/>
        <v>1.338533140575163</v>
      </c>
      <c r="D211" s="88">
        <f t="shared" ref="D211:D275" si="248">IF(C211&gt;$D$3,1,0)</f>
        <v>1</v>
      </c>
      <c r="E211" s="178">
        <f>LDR!E211</f>
        <v>2576592.6666666665</v>
      </c>
      <c r="F211" s="87">
        <f t="shared" si="223"/>
        <v>2576592.6666666665</v>
      </c>
      <c r="G211" s="87">
        <f>UP!S211</f>
        <v>0</v>
      </c>
      <c r="H211" s="259">
        <f t="shared" si="224"/>
        <v>8.2640818463691128E-4</v>
      </c>
      <c r="I211" s="88">
        <f>data!BK203</f>
        <v>1248.9666666666669</v>
      </c>
      <c r="J211" s="88">
        <f>data!BQ203</f>
        <v>1511319.3333333333</v>
      </c>
      <c r="K211" s="178">
        <f t="shared" si="225"/>
        <v>0</v>
      </c>
      <c r="L211" s="259">
        <f>data!CC203/100</f>
        <v>0.53199999999999992</v>
      </c>
      <c r="M211" s="88">
        <f>data!BW203</f>
        <v>155867</v>
      </c>
      <c r="N211" s="88">
        <f t="shared" si="226"/>
        <v>82921.243999999992</v>
      </c>
      <c r="O211" s="178">
        <f t="shared" si="227"/>
        <v>0</v>
      </c>
      <c r="P211" s="259">
        <f>data!CO203/100</f>
        <v>0.06</v>
      </c>
      <c r="Q211" s="88">
        <f>data!CI203</f>
        <v>223518.66666666666</v>
      </c>
      <c r="R211" s="88">
        <f t="shared" si="228"/>
        <v>13411.119999999999</v>
      </c>
      <c r="S211" s="178">
        <f t="shared" si="229"/>
        <v>0</v>
      </c>
      <c r="T211" s="87">
        <f t="shared" ref="T211:T275" si="249">D211*E211*($T$8-B211)</f>
        <v>112754671573.18187</v>
      </c>
      <c r="U211" s="87"/>
      <c r="V211" s="178">
        <f t="shared" si="230"/>
        <v>0</v>
      </c>
      <c r="W211" s="259">
        <f t="shared" si="231"/>
        <v>1.2879938780242699E-2</v>
      </c>
      <c r="X211" s="269">
        <f t="shared" si="232"/>
        <v>0</v>
      </c>
      <c r="Y211" s="269">
        <f t="shared" si="233"/>
        <v>0</v>
      </c>
      <c r="Z211" s="269">
        <f t="shared" si="234"/>
        <v>0</v>
      </c>
      <c r="AA211" s="269">
        <f t="shared" si="235"/>
        <v>0</v>
      </c>
      <c r="AB211" s="269">
        <f t="shared" si="236"/>
        <v>1.2622521740163272E-2</v>
      </c>
      <c r="AC211" s="275">
        <f t="shared" si="237"/>
        <v>0</v>
      </c>
      <c r="AD211" s="259">
        <f t="shared" si="238"/>
        <v>2.5759877560485398E-3</v>
      </c>
      <c r="AE211" s="269">
        <f t="shared" si="239"/>
        <v>0</v>
      </c>
      <c r="AF211" s="269">
        <f t="shared" si="240"/>
        <v>0</v>
      </c>
      <c r="AG211" s="269">
        <f t="shared" si="241"/>
        <v>0</v>
      </c>
      <c r="AH211" s="269">
        <f t="shared" si="242"/>
        <v>0</v>
      </c>
      <c r="AI211" s="269">
        <f t="shared" si="243"/>
        <v>9.4668913051224534E-4</v>
      </c>
      <c r="AJ211" s="269">
        <f t="shared" si="244"/>
        <v>0</v>
      </c>
      <c r="AK211" s="275">
        <f t="shared" si="245"/>
        <v>3.522676886560785E-3</v>
      </c>
      <c r="AL211" s="87">
        <f t="shared" si="246"/>
        <v>10711452.479296669</v>
      </c>
      <c r="AM211" s="290">
        <f>'CO2'!J211</f>
        <v>3315072.290408798</v>
      </c>
      <c r="AN211" s="290">
        <f>IMM!J211</f>
        <v>11482809.162706966</v>
      </c>
      <c r="AO211" s="290">
        <f t="shared" si="247"/>
        <v>25509333.932412431</v>
      </c>
      <c r="AP211" s="87" t="s">
        <v>8</v>
      </c>
      <c r="AQ211" s="88">
        <f t="shared" ref="AQ211:AQ275" si="250">IF(D211,IF(AP211="LDR",1,0),0)</f>
        <v>0</v>
      </c>
      <c r="AR211" s="178"/>
      <c r="AS211" s="289">
        <f t="shared" ref="AS211:AS275" si="251">IF(AQ211,MAX(AR211*$AR$7,AO211),AO211)</f>
        <v>25509333.932412431</v>
      </c>
      <c r="AT211" s="309">
        <f t="shared" si="127"/>
        <v>178565337.526887</v>
      </c>
    </row>
    <row r="212" spans="1:46" ht="17.25" thickBot="1" x14ac:dyDescent="0.35">
      <c r="A212" s="173" t="s">
        <v>445</v>
      </c>
      <c r="B212" s="193">
        <f>data!U204</f>
        <v>39598.385600000001</v>
      </c>
      <c r="C212" s="270">
        <f t="shared" si="222"/>
        <v>1.1597819263413083</v>
      </c>
      <c r="D212" s="186">
        <f t="shared" si="248"/>
        <v>1</v>
      </c>
      <c r="E212" s="188">
        <f>LDR!E212</f>
        <v>1117125</v>
      </c>
      <c r="F212" s="193">
        <f t="shared" si="223"/>
        <v>1117125</v>
      </c>
      <c r="G212" s="193">
        <f>UP!S212</f>
        <v>0</v>
      </c>
      <c r="H212" s="260">
        <f t="shared" si="224"/>
        <v>7.7449250236925557E-4</v>
      </c>
      <c r="I212" s="186">
        <f>data!BK204</f>
        <v>497.9666666666667</v>
      </c>
      <c r="J212" s="186">
        <f>data!BQ204</f>
        <v>642958.66666666663</v>
      </c>
      <c r="K212" s="188">
        <f t="shared" si="225"/>
        <v>0</v>
      </c>
      <c r="L212" s="260">
        <f>data!CC204/100</f>
        <v>0.52933333333333332</v>
      </c>
      <c r="M212" s="186">
        <f>data!BW204</f>
        <v>61960.666666666664</v>
      </c>
      <c r="N212" s="186">
        <f t="shared" si="226"/>
        <v>32797.846222222222</v>
      </c>
      <c r="O212" s="188">
        <f t="shared" si="227"/>
        <v>0</v>
      </c>
      <c r="P212" s="260">
        <f>data!CO204/100</f>
        <v>8.1000000000000003E-2</v>
      </c>
      <c r="Q212" s="186">
        <f>data!CI204</f>
        <v>93642.333333333328</v>
      </c>
      <c r="R212" s="186">
        <f t="shared" si="228"/>
        <v>7585.0289999999995</v>
      </c>
      <c r="S212" s="188">
        <f t="shared" si="229"/>
        <v>0</v>
      </c>
      <c r="T212" s="193">
        <f t="shared" si="249"/>
        <v>55704600728.099998</v>
      </c>
      <c r="U212" s="193"/>
      <c r="V212" s="188">
        <f t="shared" si="230"/>
        <v>0</v>
      </c>
      <c r="W212" s="260">
        <f t="shared" si="231"/>
        <v>5.5843136542389543E-3</v>
      </c>
      <c r="X212" s="270">
        <f t="shared" si="232"/>
        <v>0</v>
      </c>
      <c r="Y212" s="270">
        <f t="shared" si="233"/>
        <v>0</v>
      </c>
      <c r="Z212" s="270">
        <f t="shared" si="234"/>
        <v>0</v>
      </c>
      <c r="AA212" s="270">
        <f t="shared" si="235"/>
        <v>0</v>
      </c>
      <c r="AB212" s="270">
        <f t="shared" si="236"/>
        <v>6.2359503505023169E-3</v>
      </c>
      <c r="AC212" s="276">
        <f t="shared" si="237"/>
        <v>0</v>
      </c>
      <c r="AD212" s="260">
        <f t="shared" si="238"/>
        <v>1.1168627308477909E-3</v>
      </c>
      <c r="AE212" s="270">
        <f t="shared" si="239"/>
        <v>0</v>
      </c>
      <c r="AF212" s="270">
        <f t="shared" si="240"/>
        <v>0</v>
      </c>
      <c r="AG212" s="270">
        <f t="shared" si="241"/>
        <v>0</v>
      </c>
      <c r="AH212" s="270">
        <f t="shared" si="242"/>
        <v>0</v>
      </c>
      <c r="AI212" s="270">
        <f t="shared" si="243"/>
        <v>4.6769627628767376E-4</v>
      </c>
      <c r="AJ212" s="270">
        <f t="shared" si="244"/>
        <v>0</v>
      </c>
      <c r="AK212" s="276">
        <f t="shared" si="245"/>
        <v>1.5845590071354647E-3</v>
      </c>
      <c r="AL212" s="193">
        <f t="shared" si="246"/>
        <v>4818190.55568955</v>
      </c>
      <c r="AM212" s="292">
        <f>'CO2'!J212</f>
        <v>1437305.2366146592</v>
      </c>
      <c r="AN212" s="292">
        <f>IMM!J212</f>
        <v>4978564.6570531605</v>
      </c>
      <c r="AO212" s="292">
        <f t="shared" si="247"/>
        <v>11234060.44935737</v>
      </c>
      <c r="AP212" s="193" t="s">
        <v>8</v>
      </c>
      <c r="AQ212" s="186">
        <f t="shared" si="250"/>
        <v>0</v>
      </c>
      <c r="AR212" s="188"/>
      <c r="AS212" s="291">
        <f t="shared" si="251"/>
        <v>11234060.44935737</v>
      </c>
      <c r="AT212" s="310">
        <f t="shared" si="127"/>
        <v>78638423.145501584</v>
      </c>
    </row>
    <row r="213" spans="1:46" x14ac:dyDescent="0.3">
      <c r="A213" s="171" t="s">
        <v>42</v>
      </c>
      <c r="B213" s="190">
        <f>data!U205</f>
        <v>42233.78</v>
      </c>
      <c r="C213" s="268"/>
      <c r="D213" s="179">
        <f t="shared" si="248"/>
        <v>0</v>
      </c>
      <c r="E213" s="181">
        <f>LDR!E213</f>
        <v>8937552.333333334</v>
      </c>
      <c r="F213" s="190">
        <f t="shared" si="223"/>
        <v>0</v>
      </c>
      <c r="G213" s="190">
        <f>UP!S213</f>
        <v>0</v>
      </c>
      <c r="H213" s="258">
        <f t="shared" si="224"/>
        <v>7.5289632321838182E-4</v>
      </c>
      <c r="I213" s="179">
        <f>data!BK205</f>
        <v>4137.0666666666666</v>
      </c>
      <c r="J213" s="179">
        <f>data!BQ205</f>
        <v>5494869</v>
      </c>
      <c r="K213" s="181">
        <f t="shared" si="225"/>
        <v>0</v>
      </c>
      <c r="L213" s="258">
        <f>data!CC205/100</f>
        <v>0.4286666666666667</v>
      </c>
      <c r="M213" s="179">
        <f>data!BW205</f>
        <v>606869</v>
      </c>
      <c r="N213" s="179">
        <f t="shared" si="226"/>
        <v>260144.51133333336</v>
      </c>
      <c r="O213" s="181">
        <f t="shared" si="227"/>
        <v>0</v>
      </c>
      <c r="P213" s="258">
        <f>data!CO205/100</f>
        <v>8.1666666666666665E-2</v>
      </c>
      <c r="Q213" s="179">
        <f>data!CI205</f>
        <v>685441</v>
      </c>
      <c r="R213" s="179">
        <f t="shared" si="228"/>
        <v>55977.681666666664</v>
      </c>
      <c r="S213" s="181">
        <f t="shared" si="229"/>
        <v>0</v>
      </c>
      <c r="T213" s="190">
        <f t="shared" si="249"/>
        <v>0</v>
      </c>
      <c r="U213" s="190"/>
      <c r="V213" s="181">
        <f t="shared" si="230"/>
        <v>0</v>
      </c>
      <c r="W213" s="258">
        <f t="shared" si="231"/>
        <v>0</v>
      </c>
      <c r="X213" s="268">
        <f t="shared" si="232"/>
        <v>0</v>
      </c>
      <c r="Y213" s="268">
        <f t="shared" si="233"/>
        <v>0</v>
      </c>
      <c r="Z213" s="268">
        <f t="shared" si="234"/>
        <v>0</v>
      </c>
      <c r="AA213" s="268">
        <f t="shared" si="235"/>
        <v>0</v>
      </c>
      <c r="AB213" s="268">
        <f t="shared" si="236"/>
        <v>0</v>
      </c>
      <c r="AC213" s="274">
        <f t="shared" si="237"/>
        <v>0</v>
      </c>
      <c r="AD213" s="258">
        <f t="shared" si="238"/>
        <v>0</v>
      </c>
      <c r="AE213" s="268">
        <f t="shared" si="239"/>
        <v>0</v>
      </c>
      <c r="AF213" s="268">
        <f t="shared" si="240"/>
        <v>0</v>
      </c>
      <c r="AG213" s="268">
        <f t="shared" si="241"/>
        <v>0</v>
      </c>
      <c r="AH213" s="268">
        <f t="shared" si="242"/>
        <v>0</v>
      </c>
      <c r="AI213" s="268">
        <f t="shared" si="243"/>
        <v>0</v>
      </c>
      <c r="AJ213" s="268">
        <f t="shared" si="244"/>
        <v>0</v>
      </c>
      <c r="AK213" s="274">
        <f t="shared" si="245"/>
        <v>0</v>
      </c>
      <c r="AL213" s="190"/>
      <c r="AM213" s="288"/>
      <c r="AN213" s="288"/>
      <c r="AO213" s="288"/>
      <c r="AP213" s="190"/>
      <c r="AQ213" s="179"/>
      <c r="AR213" s="181"/>
      <c r="AS213" s="190">
        <f>SUM(AS214:AS222)</f>
        <v>209926527.6573559</v>
      </c>
      <c r="AT213" s="308">
        <f t="shared" si="127"/>
        <v>1469485693.6014915</v>
      </c>
    </row>
    <row r="214" spans="1:46" x14ac:dyDescent="0.3">
      <c r="A214" s="172" t="s">
        <v>446</v>
      </c>
      <c r="B214" s="87">
        <f>data!U206</f>
        <v>29865.817599999998</v>
      </c>
      <c r="C214" s="269">
        <f t="shared" si="222"/>
        <v>0.87472847549335819</v>
      </c>
      <c r="D214" s="88">
        <f t="shared" si="248"/>
        <v>0</v>
      </c>
      <c r="E214" s="178">
        <f>LDR!E214</f>
        <v>296009.66666666669</v>
      </c>
      <c r="F214" s="87">
        <f t="shared" si="223"/>
        <v>0</v>
      </c>
      <c r="G214" s="87">
        <f>UP!S214</f>
        <v>0</v>
      </c>
      <c r="H214" s="259">
        <f t="shared" si="224"/>
        <v>7.4914569448902163E-4</v>
      </c>
      <c r="I214" s="88">
        <f>data!BK206</f>
        <v>132.26666666666668</v>
      </c>
      <c r="J214" s="88">
        <f>data!BQ206</f>
        <v>176556.66666666666</v>
      </c>
      <c r="K214" s="178">
        <f t="shared" si="225"/>
        <v>0</v>
      </c>
      <c r="L214" s="259">
        <f>data!CC206/100</f>
        <v>0.4496666666666666</v>
      </c>
      <c r="M214" s="88">
        <f>data!BW206</f>
        <v>16602</v>
      </c>
      <c r="N214" s="88">
        <f t="shared" si="226"/>
        <v>7465.3659999999991</v>
      </c>
      <c r="O214" s="178">
        <f t="shared" si="227"/>
        <v>0</v>
      </c>
      <c r="P214" s="259">
        <f>data!CO206/100</f>
        <v>8.1666666666666665E-2</v>
      </c>
      <c r="Q214" s="88">
        <f>data!CI206</f>
        <v>18911.333333333332</v>
      </c>
      <c r="R214" s="88">
        <f t="shared" si="228"/>
        <v>1544.4255555555553</v>
      </c>
      <c r="S214" s="178">
        <f t="shared" si="229"/>
        <v>0</v>
      </c>
      <c r="T214" s="87">
        <f t="shared" si="249"/>
        <v>0</v>
      </c>
      <c r="U214" s="87"/>
      <c r="V214" s="178">
        <f t="shared" si="230"/>
        <v>0</v>
      </c>
      <c r="W214" s="259">
        <f t="shared" si="231"/>
        <v>0</v>
      </c>
      <c r="X214" s="269">
        <f t="shared" si="232"/>
        <v>0</v>
      </c>
      <c r="Y214" s="269">
        <f t="shared" si="233"/>
        <v>0</v>
      </c>
      <c r="Z214" s="269">
        <f t="shared" si="234"/>
        <v>0</v>
      </c>
      <c r="AA214" s="269">
        <f t="shared" si="235"/>
        <v>0</v>
      </c>
      <c r="AB214" s="269">
        <f t="shared" si="236"/>
        <v>0</v>
      </c>
      <c r="AC214" s="275">
        <f t="shared" si="237"/>
        <v>0</v>
      </c>
      <c r="AD214" s="259">
        <f t="shared" si="238"/>
        <v>0</v>
      </c>
      <c r="AE214" s="269">
        <f t="shared" si="239"/>
        <v>0</v>
      </c>
      <c r="AF214" s="269">
        <f t="shared" si="240"/>
        <v>0</v>
      </c>
      <c r="AG214" s="269">
        <f t="shared" si="241"/>
        <v>0</v>
      </c>
      <c r="AH214" s="269">
        <f t="shared" si="242"/>
        <v>0</v>
      </c>
      <c r="AI214" s="269">
        <f t="shared" si="243"/>
        <v>0</v>
      </c>
      <c r="AJ214" s="269">
        <f t="shared" si="244"/>
        <v>0</v>
      </c>
      <c r="AK214" s="275">
        <f t="shared" si="245"/>
        <v>0</v>
      </c>
      <c r="AL214" s="87">
        <f t="shared" si="246"/>
        <v>0</v>
      </c>
      <c r="AM214" s="290">
        <f>'CO2'!J214</f>
        <v>0</v>
      </c>
      <c r="AN214" s="290">
        <f>IMM!J214</f>
        <v>0</v>
      </c>
      <c r="AO214" s="290">
        <f t="shared" si="247"/>
        <v>0</v>
      </c>
      <c r="AP214" s="87" t="s">
        <v>7</v>
      </c>
      <c r="AQ214" s="88">
        <f t="shared" si="250"/>
        <v>0</v>
      </c>
      <c r="AR214" s="178"/>
      <c r="AS214" s="289">
        <f t="shared" si="251"/>
        <v>0</v>
      </c>
      <c r="AT214" s="309">
        <f t="shared" si="127"/>
        <v>0</v>
      </c>
    </row>
    <row r="215" spans="1:46" x14ac:dyDescent="0.3">
      <c r="A215" s="172" t="s">
        <v>447</v>
      </c>
      <c r="B215" s="87">
        <f>data!U207</f>
        <v>35332.935999999994</v>
      </c>
      <c r="C215" s="269">
        <f t="shared" si="222"/>
        <v>1.0348528091855884</v>
      </c>
      <c r="D215" s="88">
        <f t="shared" si="248"/>
        <v>1</v>
      </c>
      <c r="E215" s="178">
        <f>LDR!E215</f>
        <v>1691320.6666666667</v>
      </c>
      <c r="F215" s="87">
        <f t="shared" si="223"/>
        <v>1691320.6666666667</v>
      </c>
      <c r="G215" s="87">
        <f>UP!S215</f>
        <v>0</v>
      </c>
      <c r="H215" s="259">
        <f t="shared" si="224"/>
        <v>7.7260405536656309E-4</v>
      </c>
      <c r="I215" s="88">
        <f>data!BK207</f>
        <v>784.06666666666661</v>
      </c>
      <c r="J215" s="88">
        <f>data!BQ207</f>
        <v>1014836.3333333334</v>
      </c>
      <c r="K215" s="178">
        <f t="shared" si="225"/>
        <v>0</v>
      </c>
      <c r="L215" s="259">
        <f>data!CC207/100</f>
        <v>0.39166666666666666</v>
      </c>
      <c r="M215" s="88">
        <f>data!BW207</f>
        <v>101415</v>
      </c>
      <c r="N215" s="88">
        <f t="shared" si="226"/>
        <v>39720.875</v>
      </c>
      <c r="O215" s="178">
        <f t="shared" si="227"/>
        <v>7836.1869810402304</v>
      </c>
      <c r="P215" s="259">
        <f>data!CO207/100</f>
        <v>7.3333333333333334E-2</v>
      </c>
      <c r="Q215" s="88">
        <f>data!CI207</f>
        <v>119641.33333333333</v>
      </c>
      <c r="R215" s="88">
        <f t="shared" si="228"/>
        <v>8773.6977777777774</v>
      </c>
      <c r="S215" s="178">
        <f t="shared" si="229"/>
        <v>0</v>
      </c>
      <c r="T215" s="87">
        <f t="shared" si="249"/>
        <v>91550680290.466675</v>
      </c>
      <c r="U215" s="87"/>
      <c r="V215" s="178">
        <f t="shared" si="230"/>
        <v>0</v>
      </c>
      <c r="W215" s="259">
        <f t="shared" si="231"/>
        <v>8.4546179635790076E-3</v>
      </c>
      <c r="X215" s="269">
        <f t="shared" si="232"/>
        <v>0</v>
      </c>
      <c r="Y215" s="269">
        <f t="shared" si="233"/>
        <v>0</v>
      </c>
      <c r="Z215" s="269">
        <f t="shared" si="234"/>
        <v>1.1231536770404945E-2</v>
      </c>
      <c r="AA215" s="269">
        <f t="shared" si="235"/>
        <v>0</v>
      </c>
      <c r="AB215" s="269">
        <f t="shared" si="236"/>
        <v>1.0248803319365143E-2</v>
      </c>
      <c r="AC215" s="275">
        <f t="shared" si="237"/>
        <v>0</v>
      </c>
      <c r="AD215" s="259">
        <f t="shared" si="238"/>
        <v>1.6909235927158016E-3</v>
      </c>
      <c r="AE215" s="269">
        <f t="shared" si="239"/>
        <v>0</v>
      </c>
      <c r="AF215" s="269">
        <f t="shared" si="240"/>
        <v>0</v>
      </c>
      <c r="AG215" s="269">
        <f t="shared" si="241"/>
        <v>2.5270957733411125E-3</v>
      </c>
      <c r="AH215" s="269">
        <f t="shared" si="242"/>
        <v>0</v>
      </c>
      <c r="AI215" s="269">
        <f t="shared" si="243"/>
        <v>7.6866024895238573E-4</v>
      </c>
      <c r="AJ215" s="269">
        <f t="shared" si="244"/>
        <v>0</v>
      </c>
      <c r="AK215" s="275">
        <f t="shared" si="245"/>
        <v>4.9866796150092995E-3</v>
      </c>
      <c r="AL215" s="87">
        <f t="shared" si="246"/>
        <v>15163065.885897519</v>
      </c>
      <c r="AM215" s="290">
        <f>'CO2'!J215</f>
        <v>2858168.5307502346</v>
      </c>
      <c r="AN215" s="290">
        <f>IMM!J215</f>
        <v>13023565.024633327</v>
      </c>
      <c r="AO215" s="290">
        <f t="shared" si="247"/>
        <v>31044799.44128108</v>
      </c>
      <c r="AP215" s="87" t="s">
        <v>8</v>
      </c>
      <c r="AQ215" s="88">
        <f t="shared" si="250"/>
        <v>0</v>
      </c>
      <c r="AR215" s="178"/>
      <c r="AS215" s="289">
        <f t="shared" si="251"/>
        <v>31044799.44128108</v>
      </c>
      <c r="AT215" s="309">
        <f t="shared" si="127"/>
        <v>217313596.08896756</v>
      </c>
    </row>
    <row r="216" spans="1:46" x14ac:dyDescent="0.3">
      <c r="A216" s="172" t="s">
        <v>448</v>
      </c>
      <c r="B216" s="87">
        <f>data!U208</f>
        <v>49377.397599999997</v>
      </c>
      <c r="C216" s="269">
        <f t="shared" si="222"/>
        <v>1.4461956576898602</v>
      </c>
      <c r="D216" s="88">
        <f t="shared" si="248"/>
        <v>1</v>
      </c>
      <c r="E216" s="178">
        <f>LDR!E216</f>
        <v>1921244.3333333333</v>
      </c>
      <c r="F216" s="87">
        <f t="shared" si="223"/>
        <v>1921244.3333333333</v>
      </c>
      <c r="G216" s="87">
        <f>UP!S216</f>
        <v>52420.501936570989</v>
      </c>
      <c r="H216" s="259">
        <f t="shared" si="224"/>
        <v>6.8781655055366543E-4</v>
      </c>
      <c r="I216" s="88">
        <f>data!BK208</f>
        <v>848.63333333333333</v>
      </c>
      <c r="J216" s="88">
        <f>data!BQ208</f>
        <v>1233807.6666666667</v>
      </c>
      <c r="K216" s="178">
        <f t="shared" si="225"/>
        <v>96201.519020556705</v>
      </c>
      <c r="L216" s="259">
        <f>data!CC208/100</f>
        <v>0.53299999999999992</v>
      </c>
      <c r="M216" s="88">
        <f>data!BW208</f>
        <v>156038</v>
      </c>
      <c r="N216" s="88">
        <f t="shared" si="226"/>
        <v>83168.253999999986</v>
      </c>
      <c r="O216" s="178">
        <f t="shared" si="227"/>
        <v>0</v>
      </c>
      <c r="P216" s="259">
        <f>data!CO208/100</f>
        <v>0.109</v>
      </c>
      <c r="Q216" s="88">
        <f>data!CI208</f>
        <v>167008.66666666666</v>
      </c>
      <c r="R216" s="88">
        <f t="shared" si="228"/>
        <v>18203.944666666666</v>
      </c>
      <c r="S216" s="178">
        <f t="shared" si="229"/>
        <v>3151.1299682163958</v>
      </c>
      <c r="T216" s="87">
        <f t="shared" si="249"/>
        <v>77013537126.315735</v>
      </c>
      <c r="U216" s="87"/>
      <c r="V216" s="178">
        <f t="shared" si="230"/>
        <v>0</v>
      </c>
      <c r="W216" s="259">
        <f t="shared" si="231"/>
        <v>9.6039663992503518E-3</v>
      </c>
      <c r="X216" s="269">
        <f t="shared" si="232"/>
        <v>5.3202095834829301E-2</v>
      </c>
      <c r="Y216" s="269">
        <f t="shared" si="233"/>
        <v>4.0470083109443639E-2</v>
      </c>
      <c r="Z216" s="269">
        <f t="shared" si="234"/>
        <v>0</v>
      </c>
      <c r="AA216" s="269">
        <f t="shared" si="235"/>
        <v>1.6641371045600369E-2</v>
      </c>
      <c r="AB216" s="269">
        <f t="shared" si="236"/>
        <v>8.62141703843162E-3</v>
      </c>
      <c r="AC216" s="275">
        <f t="shared" si="237"/>
        <v>0</v>
      </c>
      <c r="AD216" s="259">
        <f t="shared" si="238"/>
        <v>1.9207932798500705E-3</v>
      </c>
      <c r="AE216" s="269">
        <f t="shared" si="239"/>
        <v>6.6502619793536626E-3</v>
      </c>
      <c r="AF216" s="269">
        <f t="shared" si="240"/>
        <v>8.0940166218887288E-3</v>
      </c>
      <c r="AG216" s="269">
        <f t="shared" si="241"/>
        <v>0</v>
      </c>
      <c r="AH216" s="269">
        <f t="shared" si="242"/>
        <v>2.4962056568400555E-3</v>
      </c>
      <c r="AI216" s="269">
        <f t="shared" si="243"/>
        <v>6.466062778823715E-4</v>
      </c>
      <c r="AJ216" s="269">
        <f t="shared" si="244"/>
        <v>0</v>
      </c>
      <c r="AK216" s="275">
        <f t="shared" si="245"/>
        <v>1.9807883815814886E-2</v>
      </c>
      <c r="AL216" s="87">
        <f t="shared" si="246"/>
        <v>60230107.114841014</v>
      </c>
      <c r="AM216" s="290">
        <f>'CO2'!J216</f>
        <v>3246717.3148412704</v>
      </c>
      <c r="AN216" s="290">
        <f>IMM!J216</f>
        <v>14794031.07672563</v>
      </c>
      <c r="AO216" s="290">
        <f t="shared" si="247"/>
        <v>78270855.506407917</v>
      </c>
      <c r="AP216" s="87" t="s">
        <v>8</v>
      </c>
      <c r="AQ216" s="88">
        <f t="shared" si="250"/>
        <v>0</v>
      </c>
      <c r="AR216" s="178"/>
      <c r="AS216" s="289">
        <f t="shared" si="251"/>
        <v>78270855.506407917</v>
      </c>
      <c r="AT216" s="309">
        <f t="shared" ref="AT216:AT280" si="252">AS216*7</f>
        <v>547895988.54485536</v>
      </c>
    </row>
    <row r="217" spans="1:46" x14ac:dyDescent="0.3">
      <c r="A217" s="172" t="s">
        <v>449</v>
      </c>
      <c r="B217" s="87">
        <f>data!U209</f>
        <v>36929.113600000004</v>
      </c>
      <c r="C217" s="269">
        <f t="shared" si="222"/>
        <v>1.0816026426361436</v>
      </c>
      <c r="D217" s="88">
        <f t="shared" si="248"/>
        <v>1</v>
      </c>
      <c r="E217" s="178">
        <f>LDR!E217</f>
        <v>562631.66666666663</v>
      </c>
      <c r="F217" s="87">
        <f t="shared" si="223"/>
        <v>562631.66666666663</v>
      </c>
      <c r="G217" s="87">
        <f>UP!S217</f>
        <v>0</v>
      </c>
      <c r="H217" s="259">
        <f t="shared" si="224"/>
        <v>7.3386102382562348E-4</v>
      </c>
      <c r="I217" s="88">
        <f>data!BK209</f>
        <v>246</v>
      </c>
      <c r="J217" s="88">
        <f>data!BQ209</f>
        <v>335213.33333333331</v>
      </c>
      <c r="K217" s="178">
        <f t="shared" si="225"/>
        <v>10702.279345312858</v>
      </c>
      <c r="L217" s="259">
        <f>data!CC209/100</f>
        <v>0.41499999999999998</v>
      </c>
      <c r="M217" s="88">
        <f>data!BW209</f>
        <v>33903.666666666664</v>
      </c>
      <c r="N217" s="88">
        <f t="shared" si="226"/>
        <v>14070.021666666666</v>
      </c>
      <c r="O217" s="178">
        <f t="shared" si="227"/>
        <v>1828.600598789078</v>
      </c>
      <c r="P217" s="259">
        <f>data!CO209/100</f>
        <v>8.1666666666666665E-2</v>
      </c>
      <c r="Q217" s="88">
        <f>data!CI209</f>
        <v>38134</v>
      </c>
      <c r="R217" s="88">
        <f t="shared" si="228"/>
        <v>3114.2766666666666</v>
      </c>
      <c r="S217" s="178">
        <f t="shared" si="229"/>
        <v>0</v>
      </c>
      <c r="T217" s="87">
        <f t="shared" si="249"/>
        <v>29557023263.782661</v>
      </c>
      <c r="U217" s="87"/>
      <c r="V217" s="178">
        <f t="shared" si="230"/>
        <v>0</v>
      </c>
      <c r="W217" s="259">
        <f t="shared" si="231"/>
        <v>2.8124978838302665E-3</v>
      </c>
      <c r="X217" s="269">
        <f t="shared" si="232"/>
        <v>0</v>
      </c>
      <c r="Y217" s="269">
        <f t="shared" si="233"/>
        <v>4.5022379997216285E-3</v>
      </c>
      <c r="Z217" s="269">
        <f t="shared" si="234"/>
        <v>2.6209168966202581E-3</v>
      </c>
      <c r="AA217" s="269">
        <f t="shared" si="235"/>
        <v>0</v>
      </c>
      <c r="AB217" s="269">
        <f t="shared" si="236"/>
        <v>3.3088134045023854E-3</v>
      </c>
      <c r="AC217" s="275">
        <f t="shared" si="237"/>
        <v>0</v>
      </c>
      <c r="AD217" s="259">
        <f t="shared" si="238"/>
        <v>5.6249957676605337E-4</v>
      </c>
      <c r="AE217" s="269">
        <f t="shared" si="239"/>
        <v>0</v>
      </c>
      <c r="AF217" s="269">
        <f t="shared" si="240"/>
        <v>9.0044759994432574E-4</v>
      </c>
      <c r="AG217" s="269">
        <f t="shared" si="241"/>
        <v>5.897063017395581E-4</v>
      </c>
      <c r="AH217" s="269">
        <f t="shared" si="242"/>
        <v>0</v>
      </c>
      <c r="AI217" s="269">
        <f t="shared" si="243"/>
        <v>2.4816100533767892E-4</v>
      </c>
      <c r="AJ217" s="269">
        <f t="shared" si="244"/>
        <v>0</v>
      </c>
      <c r="AK217" s="275">
        <f t="shared" si="245"/>
        <v>2.3008144837876159E-3</v>
      </c>
      <c r="AL217" s="87">
        <f t="shared" si="246"/>
        <v>6996118.5202057231</v>
      </c>
      <c r="AM217" s="290">
        <f>'CO2'!J217</f>
        <v>950793.16167733748</v>
      </c>
      <c r="AN217" s="290">
        <f>IMM!J217</f>
        <v>4332395.5298154512</v>
      </c>
      <c r="AO217" s="290">
        <f t="shared" si="247"/>
        <v>12279307.211698512</v>
      </c>
      <c r="AP217" s="87" t="s">
        <v>8</v>
      </c>
      <c r="AQ217" s="88">
        <f t="shared" si="250"/>
        <v>0</v>
      </c>
      <c r="AR217" s="178"/>
      <c r="AS217" s="289">
        <f t="shared" si="251"/>
        <v>12279307.211698512</v>
      </c>
      <c r="AT217" s="309">
        <f t="shared" si="252"/>
        <v>85955150.481889576</v>
      </c>
    </row>
    <row r="218" spans="1:46" x14ac:dyDescent="0.3">
      <c r="A218" s="172" t="s">
        <v>450</v>
      </c>
      <c r="B218" s="87">
        <f>data!U210</f>
        <v>38496.758399999999</v>
      </c>
      <c r="C218" s="269">
        <f t="shared" si="222"/>
        <v>1.1275167898523606</v>
      </c>
      <c r="D218" s="88">
        <f t="shared" si="248"/>
        <v>1</v>
      </c>
      <c r="E218" s="178">
        <f>LDR!E218</f>
        <v>1248798</v>
      </c>
      <c r="F218" s="87">
        <f t="shared" si="223"/>
        <v>1248798</v>
      </c>
      <c r="G218" s="87">
        <f>UP!S218</f>
        <v>0</v>
      </c>
      <c r="H218" s="259">
        <f t="shared" si="224"/>
        <v>7.5766990342063364E-4</v>
      </c>
      <c r="I218" s="88">
        <f>data!BK210</f>
        <v>579.19999999999993</v>
      </c>
      <c r="J218" s="88">
        <f>data!BQ210</f>
        <v>764449</v>
      </c>
      <c r="K218" s="178">
        <f t="shared" si="225"/>
        <v>6205.7140027596724</v>
      </c>
      <c r="L218" s="259">
        <f>data!CC210/100</f>
        <v>0.40766666666666668</v>
      </c>
      <c r="M218" s="88">
        <f>data!BW210</f>
        <v>82089.333333333328</v>
      </c>
      <c r="N218" s="88">
        <f t="shared" si="226"/>
        <v>33465.084888888887</v>
      </c>
      <c r="O218" s="178">
        <f t="shared" si="227"/>
        <v>5029.4919815504445</v>
      </c>
      <c r="P218" s="259">
        <f>data!CO210/100</f>
        <v>7.2000000000000008E-2</v>
      </c>
      <c r="Q218" s="88">
        <f>data!CI210</f>
        <v>92524</v>
      </c>
      <c r="R218" s="88">
        <f t="shared" si="228"/>
        <v>6661.728000000001</v>
      </c>
      <c r="S218" s="178">
        <f t="shared" si="229"/>
        <v>0</v>
      </c>
      <c r="T218" s="87">
        <f t="shared" si="249"/>
        <v>63646086015.124802</v>
      </c>
      <c r="U218" s="87"/>
      <c r="V218" s="178">
        <f t="shared" si="230"/>
        <v>0</v>
      </c>
      <c r="W218" s="259">
        <f t="shared" si="231"/>
        <v>6.2425240888766232E-3</v>
      </c>
      <c r="X218" s="269">
        <f t="shared" si="232"/>
        <v>0</v>
      </c>
      <c r="Y218" s="269">
        <f t="shared" si="233"/>
        <v>2.6106215785579884E-3</v>
      </c>
      <c r="Z218" s="269">
        <f t="shared" si="234"/>
        <v>7.2087259101800954E-3</v>
      </c>
      <c r="AA218" s="269">
        <f t="shared" si="235"/>
        <v>0</v>
      </c>
      <c r="AB218" s="269">
        <f t="shared" si="236"/>
        <v>7.1249740094431078E-3</v>
      </c>
      <c r="AC218" s="275">
        <f t="shared" si="237"/>
        <v>0</v>
      </c>
      <c r="AD218" s="259">
        <f t="shared" si="238"/>
        <v>1.2485048177753248E-3</v>
      </c>
      <c r="AE218" s="269">
        <f t="shared" si="239"/>
        <v>0</v>
      </c>
      <c r="AF218" s="269">
        <f t="shared" si="240"/>
        <v>5.2212431571159771E-4</v>
      </c>
      <c r="AG218" s="269">
        <f t="shared" si="241"/>
        <v>1.6219633297905214E-3</v>
      </c>
      <c r="AH218" s="269">
        <f t="shared" si="242"/>
        <v>0</v>
      </c>
      <c r="AI218" s="269">
        <f t="shared" si="243"/>
        <v>5.3437305070823306E-4</v>
      </c>
      <c r="AJ218" s="269">
        <f t="shared" si="244"/>
        <v>0</v>
      </c>
      <c r="AK218" s="275">
        <f t="shared" si="245"/>
        <v>3.9269655139856771E-3</v>
      </c>
      <c r="AL218" s="87">
        <f t="shared" si="246"/>
        <v>11940778.51743062</v>
      </c>
      <c r="AM218" s="290">
        <f>'CO2'!J218</f>
        <v>2110347.9755251408</v>
      </c>
      <c r="AN218" s="290">
        <f>IMM!J218</f>
        <v>9616036.9090064429</v>
      </c>
      <c r="AO218" s="290">
        <f t="shared" si="247"/>
        <v>23667163.401962206</v>
      </c>
      <c r="AP218" s="87" t="s">
        <v>8</v>
      </c>
      <c r="AQ218" s="88">
        <f t="shared" si="250"/>
        <v>0</v>
      </c>
      <c r="AR218" s="178"/>
      <c r="AS218" s="289">
        <f t="shared" si="251"/>
        <v>23667163.401962206</v>
      </c>
      <c r="AT218" s="309">
        <f t="shared" si="252"/>
        <v>165670143.81373543</v>
      </c>
    </row>
    <row r="219" spans="1:46" x14ac:dyDescent="0.3">
      <c r="A219" s="172" t="s">
        <v>451</v>
      </c>
      <c r="B219" s="87">
        <f>data!U211</f>
        <v>43587.143199999999</v>
      </c>
      <c r="C219" s="269">
        <f t="shared" si="222"/>
        <v>1.2766071176449794</v>
      </c>
      <c r="D219" s="88">
        <f t="shared" si="248"/>
        <v>1</v>
      </c>
      <c r="E219" s="178">
        <f>LDR!E219</f>
        <v>1497009</v>
      </c>
      <c r="F219" s="87">
        <f t="shared" si="223"/>
        <v>1497009</v>
      </c>
      <c r="G219" s="87">
        <f>UP!S219</f>
        <v>0</v>
      </c>
      <c r="H219" s="259">
        <f t="shared" si="224"/>
        <v>7.8956652074174954E-4</v>
      </c>
      <c r="I219" s="88">
        <f>data!BK211</f>
        <v>719.93333333333339</v>
      </c>
      <c r="J219" s="88">
        <f>data!BQ211</f>
        <v>911808.33333333337</v>
      </c>
      <c r="K219" s="178">
        <f t="shared" si="225"/>
        <v>0</v>
      </c>
      <c r="L219" s="259">
        <f>data!CC211/100</f>
        <v>0.36599999999999999</v>
      </c>
      <c r="M219" s="88">
        <f>data!BW211</f>
        <v>99227.666666666672</v>
      </c>
      <c r="N219" s="88">
        <f t="shared" si="226"/>
        <v>36317.326000000001</v>
      </c>
      <c r="O219" s="178">
        <f t="shared" si="227"/>
        <v>10214.018415526958</v>
      </c>
      <c r="P219" s="259">
        <f>data!CO211/100</f>
        <v>7.1333333333333332E-2</v>
      </c>
      <c r="Q219" s="88">
        <f>data!CI211</f>
        <v>114944</v>
      </c>
      <c r="R219" s="88">
        <f t="shared" si="228"/>
        <v>8199.3386666666665</v>
      </c>
      <c r="S219" s="178">
        <f t="shared" si="229"/>
        <v>0</v>
      </c>
      <c r="T219" s="87">
        <f t="shared" si="249"/>
        <v>68676025601.035202</v>
      </c>
      <c r="U219" s="87"/>
      <c r="V219" s="178">
        <f t="shared" si="230"/>
        <v>0</v>
      </c>
      <c r="W219" s="259">
        <f t="shared" si="231"/>
        <v>7.4832877244879513E-3</v>
      </c>
      <c r="X219" s="269">
        <f t="shared" si="232"/>
        <v>0</v>
      </c>
      <c r="Y219" s="269">
        <f t="shared" si="233"/>
        <v>0</v>
      </c>
      <c r="Z219" s="269">
        <f t="shared" si="234"/>
        <v>1.46396613155287E-2</v>
      </c>
      <c r="AA219" s="269">
        <f t="shared" si="235"/>
        <v>0</v>
      </c>
      <c r="AB219" s="269">
        <f t="shared" si="236"/>
        <v>7.6880595196842883E-3</v>
      </c>
      <c r="AC219" s="275">
        <f t="shared" si="237"/>
        <v>0</v>
      </c>
      <c r="AD219" s="259">
        <f t="shared" si="238"/>
        <v>1.4966575448975904E-3</v>
      </c>
      <c r="AE219" s="269">
        <f t="shared" si="239"/>
        <v>0</v>
      </c>
      <c r="AF219" s="269">
        <f t="shared" si="240"/>
        <v>0</v>
      </c>
      <c r="AG219" s="269">
        <f t="shared" si="241"/>
        <v>3.2939237959939576E-3</v>
      </c>
      <c r="AH219" s="269">
        <f t="shared" si="242"/>
        <v>0</v>
      </c>
      <c r="AI219" s="269">
        <f t="shared" si="243"/>
        <v>5.7660446397632165E-4</v>
      </c>
      <c r="AJ219" s="269">
        <f t="shared" si="244"/>
        <v>0</v>
      </c>
      <c r="AK219" s="275">
        <f t="shared" si="245"/>
        <v>5.3671858048678694E-3</v>
      </c>
      <c r="AL219" s="87">
        <f t="shared" si="246"/>
        <v>16320076.33618821</v>
      </c>
      <c r="AM219" s="290">
        <f>'CO2'!J219</f>
        <v>2529800.5862380587</v>
      </c>
      <c r="AN219" s="290">
        <f>IMM!J219</f>
        <v>11527319.708323386</v>
      </c>
      <c r="AO219" s="290">
        <f t="shared" si="247"/>
        <v>30377196.630749654</v>
      </c>
      <c r="AP219" s="87" t="s">
        <v>8</v>
      </c>
      <c r="AQ219" s="88">
        <f t="shared" si="250"/>
        <v>0</v>
      </c>
      <c r="AR219" s="178"/>
      <c r="AS219" s="289">
        <f t="shared" si="251"/>
        <v>30377196.630749654</v>
      </c>
      <c r="AT219" s="309">
        <f t="shared" si="252"/>
        <v>212640376.41524759</v>
      </c>
    </row>
    <row r="220" spans="1:46" x14ac:dyDescent="0.3">
      <c r="A220" s="172" t="s">
        <v>452</v>
      </c>
      <c r="B220" s="87">
        <f>data!U212</f>
        <v>49960.946399999993</v>
      </c>
      <c r="C220" s="269">
        <f t="shared" si="222"/>
        <v>1.463286994650278</v>
      </c>
      <c r="D220" s="88">
        <f t="shared" si="248"/>
        <v>1</v>
      </c>
      <c r="E220" s="178">
        <f>LDR!E220</f>
        <v>560575.33333333337</v>
      </c>
      <c r="F220" s="87">
        <f t="shared" si="223"/>
        <v>560575.33333333337</v>
      </c>
      <c r="G220" s="87">
        <f>UP!S220</f>
        <v>0</v>
      </c>
      <c r="H220" s="259">
        <f t="shared" si="224"/>
        <v>7.8574777856252039E-4</v>
      </c>
      <c r="I220" s="88">
        <f>data!BK212</f>
        <v>269.23333333333335</v>
      </c>
      <c r="J220" s="88">
        <f>data!BQ212</f>
        <v>342646</v>
      </c>
      <c r="K220" s="178">
        <f t="shared" si="225"/>
        <v>0</v>
      </c>
      <c r="L220" s="259">
        <f>data!CC212/100</f>
        <v>0.39733333333333332</v>
      </c>
      <c r="M220" s="88">
        <f>data!BW212</f>
        <v>38037.666666666664</v>
      </c>
      <c r="N220" s="88">
        <f t="shared" si="226"/>
        <v>15113.632888888887</v>
      </c>
      <c r="O220" s="178">
        <f t="shared" si="227"/>
        <v>2723.5674392757282</v>
      </c>
      <c r="P220" s="259">
        <f>data!CO212/100</f>
        <v>9.6000000000000002E-2</v>
      </c>
      <c r="Q220" s="88">
        <f>data!CI212</f>
        <v>43366.333333333336</v>
      </c>
      <c r="R220" s="88">
        <f t="shared" si="228"/>
        <v>4163.1680000000006</v>
      </c>
      <c r="S220" s="178">
        <f t="shared" si="229"/>
        <v>254.47635634541584</v>
      </c>
      <c r="T220" s="87">
        <f t="shared" si="249"/>
        <v>22143672814.74987</v>
      </c>
      <c r="U220" s="87"/>
      <c r="V220" s="178">
        <f t="shared" si="230"/>
        <v>0</v>
      </c>
      <c r="W220" s="259">
        <f t="shared" si="231"/>
        <v>2.8022186310062767E-3</v>
      </c>
      <c r="X220" s="269">
        <f t="shared" si="232"/>
        <v>0</v>
      </c>
      <c r="Y220" s="269">
        <f t="shared" si="233"/>
        <v>0</v>
      </c>
      <c r="Z220" s="269">
        <f t="shared" si="234"/>
        <v>3.9036648710547065E-3</v>
      </c>
      <c r="AA220" s="269">
        <f t="shared" si="235"/>
        <v>1.3439101246190389E-3</v>
      </c>
      <c r="AB220" s="269">
        <f t="shared" si="236"/>
        <v>2.4789127369310923E-3</v>
      </c>
      <c r="AC220" s="275">
        <f t="shared" si="237"/>
        <v>0</v>
      </c>
      <c r="AD220" s="259">
        <f t="shared" si="238"/>
        <v>5.6044372620125537E-4</v>
      </c>
      <c r="AE220" s="269">
        <f t="shared" si="239"/>
        <v>0</v>
      </c>
      <c r="AF220" s="269">
        <f t="shared" si="240"/>
        <v>0</v>
      </c>
      <c r="AG220" s="269">
        <f t="shared" si="241"/>
        <v>8.7832459598730897E-4</v>
      </c>
      <c r="AH220" s="269">
        <f t="shared" si="242"/>
        <v>2.0158651869285583E-4</v>
      </c>
      <c r="AI220" s="269">
        <f t="shared" si="243"/>
        <v>1.8591845526983193E-4</v>
      </c>
      <c r="AJ220" s="269">
        <f t="shared" si="244"/>
        <v>0</v>
      </c>
      <c r="AK220" s="275">
        <f t="shared" si="245"/>
        <v>1.8262732961512522E-3</v>
      </c>
      <c r="AL220" s="87">
        <f t="shared" si="246"/>
        <v>5553174.5476183007</v>
      </c>
      <c r="AM220" s="290">
        <f>'CO2'!J220</f>
        <v>947318.15700323915</v>
      </c>
      <c r="AN220" s="290">
        <f>IMM!J220</f>
        <v>4316561.2818181356</v>
      </c>
      <c r="AO220" s="290">
        <f t="shared" si="247"/>
        <v>10817053.986439675</v>
      </c>
      <c r="AP220" s="87" t="s">
        <v>8</v>
      </c>
      <c r="AQ220" s="88">
        <f t="shared" si="250"/>
        <v>0</v>
      </c>
      <c r="AR220" s="178"/>
      <c r="AS220" s="289">
        <f t="shared" si="251"/>
        <v>10817053.986439675</v>
      </c>
      <c r="AT220" s="309">
        <f t="shared" si="252"/>
        <v>75719377.905077726</v>
      </c>
    </row>
    <row r="221" spans="1:46" x14ac:dyDescent="0.3">
      <c r="A221" s="172" t="s">
        <v>453</v>
      </c>
      <c r="B221" s="87">
        <f>data!U213</f>
        <v>43205.023999999998</v>
      </c>
      <c r="C221" s="269">
        <f t="shared" si="222"/>
        <v>1.2654153749728234</v>
      </c>
      <c r="D221" s="88">
        <f t="shared" si="248"/>
        <v>1</v>
      </c>
      <c r="E221" s="178">
        <f>LDR!E221</f>
        <v>760613.66666666663</v>
      </c>
      <c r="F221" s="87">
        <f t="shared" si="223"/>
        <v>760613.66666666663</v>
      </c>
      <c r="G221" s="87">
        <f>UP!S221</f>
        <v>0</v>
      </c>
      <c r="H221" s="259">
        <f t="shared" si="224"/>
        <v>7.756691231051039E-4</v>
      </c>
      <c r="I221" s="88">
        <f>data!BK213</f>
        <v>366.43333333333339</v>
      </c>
      <c r="J221" s="88">
        <f>data!BQ213</f>
        <v>472409.33333333331</v>
      </c>
      <c r="K221" s="178">
        <f t="shared" si="225"/>
        <v>0</v>
      </c>
      <c r="L221" s="259">
        <f>data!CC213/100</f>
        <v>0.40266666666666673</v>
      </c>
      <c r="M221" s="88">
        <f>data!BW213</f>
        <v>52717.666666666664</v>
      </c>
      <c r="N221" s="88">
        <f t="shared" si="226"/>
        <v>21227.647111111113</v>
      </c>
      <c r="O221" s="178">
        <f t="shared" si="227"/>
        <v>3493.5217609737365</v>
      </c>
      <c r="P221" s="259">
        <f>data!CO213/100</f>
        <v>8.2333333333333328E-2</v>
      </c>
      <c r="Q221" s="88">
        <f>data!CI213</f>
        <v>59754</v>
      </c>
      <c r="R221" s="88">
        <f t="shared" si="228"/>
        <v>4919.7460000000001</v>
      </c>
      <c r="S221" s="178">
        <f t="shared" si="229"/>
        <v>0</v>
      </c>
      <c r="T221" s="87">
        <f t="shared" si="249"/>
        <v>35184171874.563995</v>
      </c>
      <c r="U221" s="87"/>
      <c r="V221" s="178">
        <f t="shared" si="230"/>
        <v>0</v>
      </c>
      <c r="W221" s="259">
        <f t="shared" si="231"/>
        <v>3.8021754811390159E-3</v>
      </c>
      <c r="X221" s="269">
        <f t="shared" si="232"/>
        <v>0</v>
      </c>
      <c r="Y221" s="269">
        <f t="shared" si="233"/>
        <v>0</v>
      </c>
      <c r="Z221" s="269">
        <f t="shared" si="234"/>
        <v>5.0072335195066623E-3</v>
      </c>
      <c r="AA221" s="269">
        <f t="shared" si="235"/>
        <v>0</v>
      </c>
      <c r="AB221" s="269">
        <f t="shared" si="236"/>
        <v>3.9387545385033539E-3</v>
      </c>
      <c r="AC221" s="275">
        <f t="shared" si="237"/>
        <v>0</v>
      </c>
      <c r="AD221" s="259">
        <f t="shared" si="238"/>
        <v>7.6043509622780324E-4</v>
      </c>
      <c r="AE221" s="269">
        <f t="shared" si="239"/>
        <v>0</v>
      </c>
      <c r="AF221" s="269">
        <f t="shared" si="240"/>
        <v>0</v>
      </c>
      <c r="AG221" s="269">
        <f t="shared" si="241"/>
        <v>1.126627541888999E-3</v>
      </c>
      <c r="AH221" s="269">
        <f t="shared" si="242"/>
        <v>0</v>
      </c>
      <c r="AI221" s="269">
        <f t="shared" si="243"/>
        <v>2.9540659038775156E-4</v>
      </c>
      <c r="AJ221" s="269">
        <f t="shared" si="244"/>
        <v>0</v>
      </c>
      <c r="AK221" s="275">
        <f t="shared" si="245"/>
        <v>2.1824692285045536E-3</v>
      </c>
      <c r="AL221" s="87">
        <f t="shared" si="246"/>
        <v>6636264.4606549004</v>
      </c>
      <c r="AM221" s="290">
        <f>'CO2'!J221</f>
        <v>1285363.6149375273</v>
      </c>
      <c r="AN221" s="290">
        <f>IMM!J221</f>
        <v>5856903.2719153864</v>
      </c>
      <c r="AO221" s="290">
        <f t="shared" si="247"/>
        <v>13778531.347507814</v>
      </c>
      <c r="AP221" s="87" t="s">
        <v>8</v>
      </c>
      <c r="AQ221" s="88">
        <f t="shared" si="250"/>
        <v>0</v>
      </c>
      <c r="AR221" s="178"/>
      <c r="AS221" s="289">
        <f t="shared" si="251"/>
        <v>13778531.347507814</v>
      </c>
      <c r="AT221" s="309">
        <f t="shared" si="252"/>
        <v>96449719.432554692</v>
      </c>
    </row>
    <row r="222" spans="1:46" ht="17.25" thickBot="1" x14ac:dyDescent="0.35">
      <c r="A222" s="173" t="s">
        <v>454</v>
      </c>
      <c r="B222" s="193">
        <f>data!U214</f>
        <v>47852.334399999992</v>
      </c>
      <c r="C222" s="270">
        <f t="shared" si="222"/>
        <v>1.4015286666222182</v>
      </c>
      <c r="D222" s="186">
        <f t="shared" si="248"/>
        <v>1</v>
      </c>
      <c r="E222" s="188">
        <f>LDR!E222</f>
        <v>399350</v>
      </c>
      <c r="F222" s="193">
        <f t="shared" si="223"/>
        <v>399350</v>
      </c>
      <c r="G222" s="193">
        <f>UP!S222</f>
        <v>0</v>
      </c>
      <c r="H222" s="260">
        <f t="shared" si="224"/>
        <v>7.8664485959527124E-4</v>
      </c>
      <c r="I222" s="186">
        <f>data!BK214</f>
        <v>191.26666666666665</v>
      </c>
      <c r="J222" s="186">
        <f>data!BQ214</f>
        <v>243142.33333333334</v>
      </c>
      <c r="K222" s="188">
        <f t="shared" si="225"/>
        <v>0</v>
      </c>
      <c r="L222" s="260">
        <f>data!CC214/100</f>
        <v>0.35066666666666668</v>
      </c>
      <c r="M222" s="186">
        <f>data!BW214</f>
        <v>26838</v>
      </c>
      <c r="N222" s="186">
        <f t="shared" si="226"/>
        <v>9411.1920000000009</v>
      </c>
      <c r="O222" s="188">
        <f t="shared" si="227"/>
        <v>3174.0905464394582</v>
      </c>
      <c r="P222" s="260">
        <f>data!CO214/100</f>
        <v>0.106</v>
      </c>
      <c r="Q222" s="186">
        <f>data!CI214</f>
        <v>31157.333333333332</v>
      </c>
      <c r="R222" s="186">
        <f t="shared" si="228"/>
        <v>3302.6773333333331</v>
      </c>
      <c r="S222" s="188">
        <f t="shared" si="229"/>
        <v>494.40651406737959</v>
      </c>
      <c r="T222" s="193">
        <f t="shared" si="249"/>
        <v>16617073943.960003</v>
      </c>
      <c r="U222" s="193"/>
      <c r="V222" s="188">
        <f t="shared" si="230"/>
        <v>0</v>
      </c>
      <c r="W222" s="260">
        <f t="shared" si="231"/>
        <v>1.9962812199353936E-3</v>
      </c>
      <c r="X222" s="270">
        <f t="shared" si="232"/>
        <v>0</v>
      </c>
      <c r="Y222" s="270">
        <f t="shared" si="233"/>
        <v>0</v>
      </c>
      <c r="Z222" s="270">
        <f t="shared" si="234"/>
        <v>4.5493956143702278E-3</v>
      </c>
      <c r="AA222" s="270">
        <f t="shared" si="235"/>
        <v>2.6110006032579141E-3</v>
      </c>
      <c r="AB222" s="270">
        <f t="shared" si="236"/>
        <v>1.8602278219523778E-3</v>
      </c>
      <c r="AC222" s="276">
        <f t="shared" si="237"/>
        <v>0</v>
      </c>
      <c r="AD222" s="260">
        <f t="shared" si="238"/>
        <v>3.9925624398707876E-4</v>
      </c>
      <c r="AE222" s="270">
        <f t="shared" si="239"/>
        <v>0</v>
      </c>
      <c r="AF222" s="270">
        <f t="shared" si="240"/>
        <v>0</v>
      </c>
      <c r="AG222" s="270">
        <f t="shared" si="241"/>
        <v>1.0236140132333013E-3</v>
      </c>
      <c r="AH222" s="270">
        <f t="shared" si="242"/>
        <v>3.9165009048868713E-4</v>
      </c>
      <c r="AI222" s="270">
        <f t="shared" si="243"/>
        <v>1.3951708664642834E-4</v>
      </c>
      <c r="AJ222" s="270">
        <f t="shared" si="244"/>
        <v>0</v>
      </c>
      <c r="AK222" s="276">
        <f t="shared" si="245"/>
        <v>1.9540374343554956E-3</v>
      </c>
      <c r="AL222" s="193">
        <f t="shared" si="246"/>
        <v>5941668.7351363506</v>
      </c>
      <c r="AM222" s="292">
        <f>'CO2'!J222</f>
        <v>674862.91940407094</v>
      </c>
      <c r="AN222" s="292">
        <f>IMM!J222</f>
        <v>3075088.4767686389</v>
      </c>
      <c r="AO222" s="292">
        <f t="shared" si="247"/>
        <v>9691620.1313090604</v>
      </c>
      <c r="AP222" s="193" t="s">
        <v>8</v>
      </c>
      <c r="AQ222" s="186">
        <f t="shared" si="250"/>
        <v>0</v>
      </c>
      <c r="AR222" s="188"/>
      <c r="AS222" s="291">
        <f t="shared" si="251"/>
        <v>9691620.1313090604</v>
      </c>
      <c r="AT222" s="310">
        <f t="shared" si="252"/>
        <v>67841340.919163421</v>
      </c>
    </row>
    <row r="223" spans="1:46" x14ac:dyDescent="0.3">
      <c r="A223" s="171" t="s">
        <v>43</v>
      </c>
      <c r="B223" s="190">
        <f>data!U215</f>
        <v>27049.475200000001</v>
      </c>
      <c r="C223" s="268"/>
      <c r="D223" s="179">
        <f t="shared" si="248"/>
        <v>0</v>
      </c>
      <c r="E223" s="181">
        <f>LDR!E223</f>
        <v>37307085.333333336</v>
      </c>
      <c r="F223" s="190">
        <f t="shared" si="223"/>
        <v>0</v>
      </c>
      <c r="G223" s="190">
        <f>UP!S223</f>
        <v>0</v>
      </c>
      <c r="H223" s="258">
        <f t="shared" si="224"/>
        <v>7.3071672437930466E-4</v>
      </c>
      <c r="I223" s="179">
        <f>data!BK215</f>
        <v>16629.766666666666</v>
      </c>
      <c r="J223" s="179">
        <f>data!BQ215</f>
        <v>22758158</v>
      </c>
      <c r="K223" s="181">
        <f t="shared" si="225"/>
        <v>0</v>
      </c>
      <c r="L223" s="258">
        <f>data!CC215/100</f>
        <v>0.47366666666666674</v>
      </c>
      <c r="M223" s="179">
        <f>data!BW215</f>
        <v>2813991.3333333335</v>
      </c>
      <c r="N223" s="179">
        <f t="shared" si="226"/>
        <v>1332893.894888889</v>
      </c>
      <c r="O223" s="181">
        <f t="shared" si="227"/>
        <v>0</v>
      </c>
      <c r="P223" s="258">
        <f>data!CO215/100</f>
        <v>5.2666666666666667E-2</v>
      </c>
      <c r="Q223" s="179">
        <f>data!CI215</f>
        <v>2638230.3333333335</v>
      </c>
      <c r="R223" s="179">
        <f t="shared" si="228"/>
        <v>138946.79755555556</v>
      </c>
      <c r="S223" s="181">
        <f t="shared" si="229"/>
        <v>0</v>
      </c>
      <c r="T223" s="190">
        <f t="shared" si="249"/>
        <v>0</v>
      </c>
      <c r="U223" s="190"/>
      <c r="V223" s="181">
        <f t="shared" si="230"/>
        <v>0</v>
      </c>
      <c r="W223" s="258">
        <f t="shared" si="231"/>
        <v>0</v>
      </c>
      <c r="X223" s="268">
        <f t="shared" si="232"/>
        <v>0</v>
      </c>
      <c r="Y223" s="268">
        <f t="shared" si="233"/>
        <v>0</v>
      </c>
      <c r="Z223" s="268">
        <f t="shared" si="234"/>
        <v>0</v>
      </c>
      <c r="AA223" s="268">
        <f t="shared" si="235"/>
        <v>0</v>
      </c>
      <c r="AB223" s="268">
        <f t="shared" si="236"/>
        <v>0</v>
      </c>
      <c r="AC223" s="274">
        <f t="shared" si="237"/>
        <v>0</v>
      </c>
      <c r="AD223" s="258">
        <f t="shared" si="238"/>
        <v>0</v>
      </c>
      <c r="AE223" s="268">
        <f t="shared" si="239"/>
        <v>0</v>
      </c>
      <c r="AF223" s="268">
        <f t="shared" si="240"/>
        <v>0</v>
      </c>
      <c r="AG223" s="268">
        <f t="shared" si="241"/>
        <v>0</v>
      </c>
      <c r="AH223" s="268">
        <f t="shared" si="242"/>
        <v>0</v>
      </c>
      <c r="AI223" s="268">
        <f t="shared" si="243"/>
        <v>0</v>
      </c>
      <c r="AJ223" s="268">
        <f t="shared" si="244"/>
        <v>0</v>
      </c>
      <c r="AK223" s="274">
        <f t="shared" si="245"/>
        <v>0</v>
      </c>
      <c r="AL223" s="190"/>
      <c r="AM223" s="288"/>
      <c r="AN223" s="288"/>
      <c r="AO223" s="288"/>
      <c r="AP223" s="190"/>
      <c r="AQ223" s="179"/>
      <c r="AR223" s="181"/>
      <c r="AS223" s="190">
        <f>SUM(AS225:AS240)</f>
        <v>22124824.157629587</v>
      </c>
      <c r="AT223" s="308">
        <f t="shared" si="252"/>
        <v>154873769.10340711</v>
      </c>
    </row>
    <row r="224" spans="1:46" x14ac:dyDescent="0.3">
      <c r="A224" s="172" t="s">
        <v>455</v>
      </c>
      <c r="B224" s="87">
        <f>data!U216</f>
        <v>24489.669599999997</v>
      </c>
      <c r="C224" s="269">
        <f t="shared" si="222"/>
        <v>0.71726853895150144</v>
      </c>
      <c r="D224" s="88">
        <f t="shared" si="248"/>
        <v>0</v>
      </c>
      <c r="E224" s="178">
        <f>LDR!E224</f>
        <v>3339153.6666666665</v>
      </c>
      <c r="F224" s="87">
        <f t="shared" si="223"/>
        <v>0</v>
      </c>
      <c r="G224" s="87">
        <f>UP!S224</f>
        <v>0</v>
      </c>
      <c r="H224" s="259">
        <f t="shared" si="224"/>
        <v>7.1692133448876311E-4</v>
      </c>
      <c r="I224" s="88">
        <f>data!BK216</f>
        <v>1464.3333333333333</v>
      </c>
      <c r="J224" s="88">
        <f>data!BQ216</f>
        <v>2042530</v>
      </c>
      <c r="K224" s="178">
        <f t="shared" si="225"/>
        <v>0</v>
      </c>
      <c r="L224" s="259">
        <f>data!CC216/100</f>
        <v>0.53533333333333344</v>
      </c>
      <c r="M224" s="88">
        <f>data!BW216</f>
        <v>261928.66666666666</v>
      </c>
      <c r="N224" s="88">
        <f t="shared" si="226"/>
        <v>140219.14622222225</v>
      </c>
      <c r="O224" s="178">
        <f t="shared" si="227"/>
        <v>0</v>
      </c>
      <c r="P224" s="259">
        <f>data!CO216/100</f>
        <v>3.1333333333333331E-2</v>
      </c>
      <c r="Q224" s="88">
        <f>data!CI216</f>
        <v>251773</v>
      </c>
      <c r="R224" s="88">
        <f t="shared" si="228"/>
        <v>7888.8873333333331</v>
      </c>
      <c r="S224" s="178">
        <f t="shared" si="229"/>
        <v>0</v>
      </c>
      <c r="T224" s="87">
        <f t="shared" si="249"/>
        <v>0</v>
      </c>
      <c r="U224" s="87"/>
      <c r="V224" s="178">
        <f t="shared" si="230"/>
        <v>0</v>
      </c>
      <c r="W224" s="259">
        <f t="shared" si="231"/>
        <v>0</v>
      </c>
      <c r="X224" s="269">
        <f t="shared" si="232"/>
        <v>0</v>
      </c>
      <c r="Y224" s="269">
        <f t="shared" si="233"/>
        <v>0</v>
      </c>
      <c r="Z224" s="269">
        <f t="shared" si="234"/>
        <v>0</v>
      </c>
      <c r="AA224" s="269">
        <f t="shared" si="235"/>
        <v>0</v>
      </c>
      <c r="AB224" s="269">
        <f t="shared" si="236"/>
        <v>0</v>
      </c>
      <c r="AC224" s="275">
        <f t="shared" si="237"/>
        <v>0</v>
      </c>
      <c r="AD224" s="259">
        <f t="shared" si="238"/>
        <v>0</v>
      </c>
      <c r="AE224" s="269">
        <f t="shared" si="239"/>
        <v>0</v>
      </c>
      <c r="AF224" s="269">
        <f t="shared" si="240"/>
        <v>0</v>
      </c>
      <c r="AG224" s="269">
        <f t="shared" si="241"/>
        <v>0</v>
      </c>
      <c r="AH224" s="269">
        <f t="shared" si="242"/>
        <v>0</v>
      </c>
      <c r="AI224" s="269">
        <f t="shared" si="243"/>
        <v>0</v>
      </c>
      <c r="AJ224" s="269">
        <f t="shared" si="244"/>
        <v>0</v>
      </c>
      <c r="AK224" s="275">
        <f t="shared" si="245"/>
        <v>0</v>
      </c>
      <c r="AL224" s="87">
        <f t="shared" si="246"/>
        <v>0</v>
      </c>
      <c r="AM224" s="290">
        <f>'CO2'!J224</f>
        <v>0</v>
      </c>
      <c r="AN224" s="290">
        <f>IMM!J224</f>
        <v>0</v>
      </c>
      <c r="AO224" s="290">
        <f t="shared" si="247"/>
        <v>0</v>
      </c>
      <c r="AP224" s="87" t="s">
        <v>6</v>
      </c>
      <c r="AQ224" s="88">
        <f t="shared" si="250"/>
        <v>0</v>
      </c>
      <c r="AR224" s="178"/>
      <c r="AS224" s="289">
        <f t="shared" si="251"/>
        <v>0</v>
      </c>
      <c r="AT224" s="309">
        <f t="shared" si="252"/>
        <v>0</v>
      </c>
    </row>
    <row r="225" spans="1:46" x14ac:dyDescent="0.3">
      <c r="A225" s="172" t="s">
        <v>456</v>
      </c>
      <c r="B225" s="87">
        <f>data!U217</f>
        <v>27628.114400000002</v>
      </c>
      <c r="C225" s="269">
        <f t="shared" si="222"/>
        <v>0.80918924482643662</v>
      </c>
      <c r="D225" s="88">
        <f t="shared" si="248"/>
        <v>0</v>
      </c>
      <c r="E225" s="178">
        <f>LDR!E225</f>
        <v>4353165.333333333</v>
      </c>
      <c r="F225" s="87">
        <f t="shared" si="223"/>
        <v>0</v>
      </c>
      <c r="G225" s="87">
        <f>UP!S225</f>
        <v>0</v>
      </c>
      <c r="H225" s="259">
        <f t="shared" si="224"/>
        <v>7.0628337147215863E-4</v>
      </c>
      <c r="I225" s="88">
        <f>data!BK217</f>
        <v>1876.5666666666666</v>
      </c>
      <c r="J225" s="88">
        <f>data!BQ217</f>
        <v>2656960</v>
      </c>
      <c r="K225" s="178">
        <f t="shared" si="225"/>
        <v>0</v>
      </c>
      <c r="L225" s="259">
        <f>data!CC217/100</f>
        <v>0.43833333333333335</v>
      </c>
      <c r="M225" s="88">
        <f>data!BW217</f>
        <v>320775.33333333331</v>
      </c>
      <c r="N225" s="88">
        <f t="shared" si="226"/>
        <v>140606.5211111111</v>
      </c>
      <c r="O225" s="178">
        <f t="shared" si="227"/>
        <v>0</v>
      </c>
      <c r="P225" s="259">
        <f>data!CO217/100</f>
        <v>4.7E-2</v>
      </c>
      <c r="Q225" s="88">
        <f>data!CI217</f>
        <v>282131.33333333331</v>
      </c>
      <c r="R225" s="88">
        <f t="shared" si="228"/>
        <v>13260.172666666665</v>
      </c>
      <c r="S225" s="178">
        <f t="shared" si="229"/>
        <v>0</v>
      </c>
      <c r="T225" s="87">
        <f t="shared" si="249"/>
        <v>0</v>
      </c>
      <c r="U225" s="87"/>
      <c r="V225" s="178">
        <f t="shared" si="230"/>
        <v>0</v>
      </c>
      <c r="W225" s="259">
        <f t="shared" si="231"/>
        <v>0</v>
      </c>
      <c r="X225" s="269">
        <f t="shared" si="232"/>
        <v>0</v>
      </c>
      <c r="Y225" s="269">
        <f t="shared" si="233"/>
        <v>0</v>
      </c>
      <c r="Z225" s="269">
        <f t="shared" si="234"/>
        <v>0</v>
      </c>
      <c r="AA225" s="269">
        <f t="shared" si="235"/>
        <v>0</v>
      </c>
      <c r="AB225" s="269">
        <f t="shared" si="236"/>
        <v>0</v>
      </c>
      <c r="AC225" s="275">
        <f t="shared" si="237"/>
        <v>0</v>
      </c>
      <c r="AD225" s="259">
        <f t="shared" si="238"/>
        <v>0</v>
      </c>
      <c r="AE225" s="269">
        <f t="shared" si="239"/>
        <v>0</v>
      </c>
      <c r="AF225" s="269">
        <f t="shared" si="240"/>
        <v>0</v>
      </c>
      <c r="AG225" s="269">
        <f t="shared" si="241"/>
        <v>0</v>
      </c>
      <c r="AH225" s="269">
        <f t="shared" si="242"/>
        <v>0</v>
      </c>
      <c r="AI225" s="269">
        <f t="shared" si="243"/>
        <v>0</v>
      </c>
      <c r="AJ225" s="269">
        <f t="shared" si="244"/>
        <v>0</v>
      </c>
      <c r="AK225" s="275">
        <f t="shared" si="245"/>
        <v>0</v>
      </c>
      <c r="AL225" s="87">
        <f t="shared" si="246"/>
        <v>0</v>
      </c>
      <c r="AM225" s="290">
        <f>'CO2'!J225</f>
        <v>0</v>
      </c>
      <c r="AN225" s="290">
        <f>IMM!J225</f>
        <v>0</v>
      </c>
      <c r="AO225" s="290">
        <f t="shared" si="247"/>
        <v>0</v>
      </c>
      <c r="AP225" s="87" t="s">
        <v>8</v>
      </c>
      <c r="AQ225" s="88">
        <f t="shared" si="250"/>
        <v>0</v>
      </c>
      <c r="AR225" s="178"/>
      <c r="AS225" s="289">
        <f t="shared" si="251"/>
        <v>0</v>
      </c>
      <c r="AT225" s="309">
        <f t="shared" si="252"/>
        <v>0</v>
      </c>
    </row>
    <row r="226" spans="1:46" x14ac:dyDescent="0.3">
      <c r="A226" s="172" t="s">
        <v>457</v>
      </c>
      <c r="B226" s="87">
        <f>data!U218</f>
        <v>28719.147199999996</v>
      </c>
      <c r="C226" s="269">
        <f t="shared" si="222"/>
        <v>0.8411440859976772</v>
      </c>
      <c r="D226" s="88">
        <f t="shared" si="248"/>
        <v>0</v>
      </c>
      <c r="E226" s="178">
        <f>LDR!E226</f>
        <v>3461594.3333333335</v>
      </c>
      <c r="F226" s="87">
        <f t="shared" si="223"/>
        <v>0</v>
      </c>
      <c r="G226" s="87">
        <f>UP!S226</f>
        <v>0</v>
      </c>
      <c r="H226" s="259">
        <f t="shared" si="224"/>
        <v>7.580767756358792E-4</v>
      </c>
      <c r="I226" s="88">
        <f>data!BK218</f>
        <v>1607.0666666666668</v>
      </c>
      <c r="J226" s="88">
        <f>data!BQ218</f>
        <v>2119926</v>
      </c>
      <c r="K226" s="178">
        <f t="shared" si="225"/>
        <v>0</v>
      </c>
      <c r="L226" s="259">
        <f>data!CC218/100</f>
        <v>0.41366666666666668</v>
      </c>
      <c r="M226" s="88">
        <f>data!BW218</f>
        <v>268966.33333333331</v>
      </c>
      <c r="N226" s="88">
        <f t="shared" si="226"/>
        <v>111262.40655555556</v>
      </c>
      <c r="O226" s="178">
        <f t="shared" si="227"/>
        <v>0</v>
      </c>
      <c r="P226" s="259">
        <f>data!CO218/100</f>
        <v>4.7666666666666663E-2</v>
      </c>
      <c r="Q226" s="88">
        <f>data!CI218</f>
        <v>252652</v>
      </c>
      <c r="R226" s="88">
        <f t="shared" si="228"/>
        <v>12043.078666666666</v>
      </c>
      <c r="S226" s="178">
        <f t="shared" si="229"/>
        <v>0</v>
      </c>
      <c r="T226" s="87">
        <f t="shared" si="249"/>
        <v>0</v>
      </c>
      <c r="U226" s="87"/>
      <c r="V226" s="178">
        <f t="shared" si="230"/>
        <v>0</v>
      </c>
      <c r="W226" s="259">
        <f t="shared" si="231"/>
        <v>0</v>
      </c>
      <c r="X226" s="269">
        <f t="shared" si="232"/>
        <v>0</v>
      </c>
      <c r="Y226" s="269">
        <f t="shared" si="233"/>
        <v>0</v>
      </c>
      <c r="Z226" s="269">
        <f t="shared" si="234"/>
        <v>0</v>
      </c>
      <c r="AA226" s="269">
        <f t="shared" si="235"/>
        <v>0</v>
      </c>
      <c r="AB226" s="269">
        <f t="shared" si="236"/>
        <v>0</v>
      </c>
      <c r="AC226" s="275">
        <f t="shared" si="237"/>
        <v>0</v>
      </c>
      <c r="AD226" s="259">
        <f t="shared" si="238"/>
        <v>0</v>
      </c>
      <c r="AE226" s="269">
        <f t="shared" si="239"/>
        <v>0</v>
      </c>
      <c r="AF226" s="269">
        <f t="shared" si="240"/>
        <v>0</v>
      </c>
      <c r="AG226" s="269">
        <f t="shared" si="241"/>
        <v>0</v>
      </c>
      <c r="AH226" s="269">
        <f t="shared" si="242"/>
        <v>0</v>
      </c>
      <c r="AI226" s="269">
        <f t="shared" si="243"/>
        <v>0</v>
      </c>
      <c r="AJ226" s="269">
        <f t="shared" si="244"/>
        <v>0</v>
      </c>
      <c r="AK226" s="275">
        <f t="shared" si="245"/>
        <v>0</v>
      </c>
      <c r="AL226" s="87">
        <f t="shared" si="246"/>
        <v>0</v>
      </c>
      <c r="AM226" s="290">
        <f>'CO2'!J226</f>
        <v>0</v>
      </c>
      <c r="AN226" s="290">
        <f>IMM!J226</f>
        <v>0</v>
      </c>
      <c r="AO226" s="290">
        <f t="shared" si="247"/>
        <v>0</v>
      </c>
      <c r="AP226" s="87" t="s">
        <v>6</v>
      </c>
      <c r="AQ226" s="88">
        <f t="shared" si="250"/>
        <v>0</v>
      </c>
      <c r="AR226" s="178"/>
      <c r="AS226" s="289">
        <f t="shared" si="251"/>
        <v>0</v>
      </c>
      <c r="AT226" s="309">
        <f t="shared" si="252"/>
        <v>0</v>
      </c>
    </row>
    <row r="227" spans="1:46" x14ac:dyDescent="0.3">
      <c r="A227" s="172" t="s">
        <v>458</v>
      </c>
      <c r="B227" s="87">
        <f>data!U219</f>
        <v>22515.398400000002</v>
      </c>
      <c r="C227" s="269">
        <f t="shared" si="222"/>
        <v>0.65944486708301597</v>
      </c>
      <c r="D227" s="88">
        <f t="shared" si="248"/>
        <v>0</v>
      </c>
      <c r="E227" s="178">
        <f>LDR!E227</f>
        <v>1626638.3333333333</v>
      </c>
      <c r="F227" s="87">
        <f t="shared" si="223"/>
        <v>0</v>
      </c>
      <c r="G227" s="87">
        <f>UP!S227</f>
        <v>0</v>
      </c>
      <c r="H227" s="259">
        <f t="shared" si="224"/>
        <v>7.0757364003431144E-4</v>
      </c>
      <c r="I227" s="88">
        <f>data!BK219</f>
        <v>706.1</v>
      </c>
      <c r="J227" s="88">
        <f>data!BQ219</f>
        <v>997917.33333333337</v>
      </c>
      <c r="K227" s="178">
        <f t="shared" si="225"/>
        <v>0</v>
      </c>
      <c r="L227" s="259">
        <f>data!CC219/100</f>
        <v>0.42900000000000005</v>
      </c>
      <c r="M227" s="88">
        <f>data!BW219</f>
        <v>119878.33333333333</v>
      </c>
      <c r="N227" s="88">
        <f t="shared" si="226"/>
        <v>51427.805</v>
      </c>
      <c r="O227" s="178">
        <f t="shared" si="227"/>
        <v>0</v>
      </c>
      <c r="P227" s="259">
        <f>data!CO219/100</f>
        <v>9.9666666666666667E-2</v>
      </c>
      <c r="Q227" s="88">
        <f>data!CI219</f>
        <v>111212.66666666667</v>
      </c>
      <c r="R227" s="88">
        <f t="shared" si="228"/>
        <v>11084.195777777779</v>
      </c>
      <c r="S227" s="178">
        <f t="shared" si="229"/>
        <v>0</v>
      </c>
      <c r="T227" s="87">
        <f t="shared" si="249"/>
        <v>0</v>
      </c>
      <c r="U227" s="87"/>
      <c r="V227" s="178">
        <f t="shared" si="230"/>
        <v>0</v>
      </c>
      <c r="W227" s="259">
        <f t="shared" si="231"/>
        <v>0</v>
      </c>
      <c r="X227" s="269">
        <f t="shared" si="232"/>
        <v>0</v>
      </c>
      <c r="Y227" s="269">
        <f t="shared" si="233"/>
        <v>0</v>
      </c>
      <c r="Z227" s="269">
        <f t="shared" si="234"/>
        <v>0</v>
      </c>
      <c r="AA227" s="269">
        <f t="shared" si="235"/>
        <v>0</v>
      </c>
      <c r="AB227" s="269">
        <f t="shared" si="236"/>
        <v>0</v>
      </c>
      <c r="AC227" s="275">
        <f t="shared" si="237"/>
        <v>0</v>
      </c>
      <c r="AD227" s="259">
        <f t="shared" si="238"/>
        <v>0</v>
      </c>
      <c r="AE227" s="269">
        <f t="shared" si="239"/>
        <v>0</v>
      </c>
      <c r="AF227" s="269">
        <f t="shared" si="240"/>
        <v>0</v>
      </c>
      <c r="AG227" s="269">
        <f t="shared" si="241"/>
        <v>0</v>
      </c>
      <c r="AH227" s="269">
        <f t="shared" si="242"/>
        <v>0</v>
      </c>
      <c r="AI227" s="269">
        <f t="shared" si="243"/>
        <v>0</v>
      </c>
      <c r="AJ227" s="269">
        <f t="shared" si="244"/>
        <v>0</v>
      </c>
      <c r="AK227" s="275">
        <f t="shared" si="245"/>
        <v>0</v>
      </c>
      <c r="AL227" s="87">
        <f t="shared" si="246"/>
        <v>0</v>
      </c>
      <c r="AM227" s="290">
        <f>'CO2'!J227</f>
        <v>0</v>
      </c>
      <c r="AN227" s="290">
        <f>IMM!J227</f>
        <v>0</v>
      </c>
      <c r="AO227" s="290">
        <f t="shared" si="247"/>
        <v>0</v>
      </c>
      <c r="AP227" s="87" t="s">
        <v>6</v>
      </c>
      <c r="AQ227" s="88">
        <f t="shared" si="250"/>
        <v>0</v>
      </c>
      <c r="AR227" s="178"/>
      <c r="AS227" s="289">
        <f t="shared" si="251"/>
        <v>0</v>
      </c>
      <c r="AT227" s="309">
        <f t="shared" si="252"/>
        <v>0</v>
      </c>
    </row>
    <row r="228" spans="1:46" x14ac:dyDescent="0.3">
      <c r="A228" s="172" t="s">
        <v>459</v>
      </c>
      <c r="B228" s="87">
        <f>data!U220</f>
        <v>22061.076799999999</v>
      </c>
      <c r="C228" s="269">
        <f t="shared" si="222"/>
        <v>0.64613841601329181</v>
      </c>
      <c r="D228" s="88">
        <f t="shared" si="248"/>
        <v>0</v>
      </c>
      <c r="E228" s="178">
        <f>LDR!E228</f>
        <v>975189</v>
      </c>
      <c r="F228" s="87">
        <f t="shared" si="223"/>
        <v>0</v>
      </c>
      <c r="G228" s="87">
        <f>UP!S228</f>
        <v>0</v>
      </c>
      <c r="H228" s="259">
        <f t="shared" si="224"/>
        <v>7.1568232278581081E-4</v>
      </c>
      <c r="I228" s="88">
        <f>data!BK220</f>
        <v>428.5</v>
      </c>
      <c r="J228" s="88">
        <f>data!BQ220</f>
        <v>598729.33333333337</v>
      </c>
      <c r="K228" s="178">
        <f t="shared" si="225"/>
        <v>0</v>
      </c>
      <c r="L228" s="259">
        <f>data!CC220/100</f>
        <v>0.36700000000000005</v>
      </c>
      <c r="M228" s="88">
        <f>data!BW220</f>
        <v>72499.666666666672</v>
      </c>
      <c r="N228" s="88">
        <f t="shared" si="226"/>
        <v>26607.377666666671</v>
      </c>
      <c r="O228" s="178">
        <f t="shared" si="227"/>
        <v>0</v>
      </c>
      <c r="P228" s="259">
        <f>data!CO220/100</f>
        <v>8.266666666666668E-2</v>
      </c>
      <c r="Q228" s="88">
        <f>data!CI220</f>
        <v>68178.666666666672</v>
      </c>
      <c r="R228" s="88">
        <f t="shared" si="228"/>
        <v>5636.1031111111124</v>
      </c>
      <c r="S228" s="178">
        <f t="shared" si="229"/>
        <v>0</v>
      </c>
      <c r="T228" s="87">
        <f t="shared" si="249"/>
        <v>0</v>
      </c>
      <c r="U228" s="87"/>
      <c r="V228" s="178">
        <f t="shared" si="230"/>
        <v>0</v>
      </c>
      <c r="W228" s="259">
        <f t="shared" si="231"/>
        <v>0</v>
      </c>
      <c r="X228" s="269">
        <f t="shared" si="232"/>
        <v>0</v>
      </c>
      <c r="Y228" s="269">
        <f t="shared" si="233"/>
        <v>0</v>
      </c>
      <c r="Z228" s="269">
        <f t="shared" si="234"/>
        <v>0</v>
      </c>
      <c r="AA228" s="269">
        <f t="shared" si="235"/>
        <v>0</v>
      </c>
      <c r="AB228" s="269">
        <f t="shared" si="236"/>
        <v>0</v>
      </c>
      <c r="AC228" s="275">
        <f t="shared" si="237"/>
        <v>0</v>
      </c>
      <c r="AD228" s="259">
        <f t="shared" si="238"/>
        <v>0</v>
      </c>
      <c r="AE228" s="269">
        <f t="shared" si="239"/>
        <v>0</v>
      </c>
      <c r="AF228" s="269">
        <f t="shared" si="240"/>
        <v>0</v>
      </c>
      <c r="AG228" s="269">
        <f t="shared" si="241"/>
        <v>0</v>
      </c>
      <c r="AH228" s="269">
        <f t="shared" si="242"/>
        <v>0</v>
      </c>
      <c r="AI228" s="269">
        <f t="shared" si="243"/>
        <v>0</v>
      </c>
      <c r="AJ228" s="269">
        <f t="shared" si="244"/>
        <v>0</v>
      </c>
      <c r="AK228" s="275">
        <f t="shared" si="245"/>
        <v>0</v>
      </c>
      <c r="AL228" s="87">
        <f t="shared" si="246"/>
        <v>0</v>
      </c>
      <c r="AM228" s="290">
        <f>'CO2'!J228</f>
        <v>0</v>
      </c>
      <c r="AN228" s="290">
        <f>IMM!J228</f>
        <v>0</v>
      </c>
      <c r="AO228" s="290">
        <f t="shared" si="247"/>
        <v>0</v>
      </c>
      <c r="AP228" s="87" t="s">
        <v>6</v>
      </c>
      <c r="AQ228" s="88">
        <f t="shared" si="250"/>
        <v>0</v>
      </c>
      <c r="AR228" s="178"/>
      <c r="AS228" s="289">
        <f t="shared" si="251"/>
        <v>0</v>
      </c>
      <c r="AT228" s="309">
        <f t="shared" si="252"/>
        <v>0</v>
      </c>
    </row>
    <row r="229" spans="1:46" x14ac:dyDescent="0.3">
      <c r="A229" s="172" t="s">
        <v>460</v>
      </c>
      <c r="B229" s="87">
        <f>data!U221</f>
        <v>30094.855200000002</v>
      </c>
      <c r="C229" s="269">
        <f t="shared" si="222"/>
        <v>0.88143666990350078</v>
      </c>
      <c r="D229" s="88">
        <f t="shared" si="248"/>
        <v>0</v>
      </c>
      <c r="E229" s="178">
        <f>LDR!E229</f>
        <v>2840198.3333333335</v>
      </c>
      <c r="F229" s="87">
        <f t="shared" si="223"/>
        <v>0</v>
      </c>
      <c r="G229" s="87">
        <f>UP!S229</f>
        <v>0</v>
      </c>
      <c r="H229" s="259">
        <f t="shared" si="224"/>
        <v>7.4411515587121725E-4</v>
      </c>
      <c r="I229" s="88">
        <f>data!BK221</f>
        <v>1299.6333333333334</v>
      </c>
      <c r="J229" s="88">
        <f>data!BQ221</f>
        <v>1746548.6666666667</v>
      </c>
      <c r="K229" s="178">
        <f t="shared" si="225"/>
        <v>0</v>
      </c>
      <c r="L229" s="259">
        <f>data!CC221/100</f>
        <v>0.53966666666666663</v>
      </c>
      <c r="M229" s="88">
        <f>data!BW221</f>
        <v>222908.33333333334</v>
      </c>
      <c r="N229" s="88">
        <f t="shared" si="226"/>
        <v>120296.19722222222</v>
      </c>
      <c r="O229" s="178">
        <f t="shared" si="227"/>
        <v>0</v>
      </c>
      <c r="P229" s="259">
        <f>data!CO221/100</f>
        <v>7.3333333333333334E-2</v>
      </c>
      <c r="Q229" s="88">
        <f>data!CI221</f>
        <v>186740.33333333334</v>
      </c>
      <c r="R229" s="88">
        <f t="shared" si="228"/>
        <v>13694.291111111112</v>
      </c>
      <c r="S229" s="178">
        <f t="shared" si="229"/>
        <v>0</v>
      </c>
      <c r="T229" s="87">
        <f t="shared" si="249"/>
        <v>0</v>
      </c>
      <c r="U229" s="87"/>
      <c r="V229" s="178">
        <f t="shared" si="230"/>
        <v>0</v>
      </c>
      <c r="W229" s="259">
        <f t="shared" si="231"/>
        <v>0</v>
      </c>
      <c r="X229" s="269">
        <f t="shared" si="232"/>
        <v>0</v>
      </c>
      <c r="Y229" s="269">
        <f t="shared" si="233"/>
        <v>0</v>
      </c>
      <c r="Z229" s="269">
        <f t="shared" si="234"/>
        <v>0</v>
      </c>
      <c r="AA229" s="269">
        <f t="shared" si="235"/>
        <v>0</v>
      </c>
      <c r="AB229" s="269">
        <f t="shared" si="236"/>
        <v>0</v>
      </c>
      <c r="AC229" s="275">
        <f t="shared" si="237"/>
        <v>0</v>
      </c>
      <c r="AD229" s="259">
        <f t="shared" si="238"/>
        <v>0</v>
      </c>
      <c r="AE229" s="269">
        <f t="shared" si="239"/>
        <v>0</v>
      </c>
      <c r="AF229" s="269">
        <f t="shared" si="240"/>
        <v>0</v>
      </c>
      <c r="AG229" s="269">
        <f t="shared" si="241"/>
        <v>0</v>
      </c>
      <c r="AH229" s="269">
        <f t="shared" si="242"/>
        <v>0</v>
      </c>
      <c r="AI229" s="269">
        <f t="shared" si="243"/>
        <v>0</v>
      </c>
      <c r="AJ229" s="269">
        <f t="shared" si="244"/>
        <v>0</v>
      </c>
      <c r="AK229" s="275">
        <f t="shared" si="245"/>
        <v>0</v>
      </c>
      <c r="AL229" s="87">
        <f t="shared" si="246"/>
        <v>0</v>
      </c>
      <c r="AM229" s="290">
        <f>'CO2'!J229</f>
        <v>0</v>
      </c>
      <c r="AN229" s="290">
        <f>IMM!J229</f>
        <v>0</v>
      </c>
      <c r="AO229" s="290">
        <f t="shared" si="247"/>
        <v>0</v>
      </c>
      <c r="AP229" s="87" t="s">
        <v>6</v>
      </c>
      <c r="AQ229" s="88">
        <f t="shared" si="250"/>
        <v>0</v>
      </c>
      <c r="AR229" s="178"/>
      <c r="AS229" s="289">
        <f t="shared" si="251"/>
        <v>0</v>
      </c>
      <c r="AT229" s="309">
        <f t="shared" si="252"/>
        <v>0</v>
      </c>
    </row>
    <row r="230" spans="1:46" x14ac:dyDescent="0.3">
      <c r="A230" s="172" t="s">
        <v>461</v>
      </c>
      <c r="B230" s="87">
        <f>data!U222</f>
        <v>22096.423200000001</v>
      </c>
      <c r="C230" s="269">
        <f t="shared" si="222"/>
        <v>0.64717366316440883</v>
      </c>
      <c r="D230" s="88">
        <f t="shared" si="248"/>
        <v>0</v>
      </c>
      <c r="E230" s="178">
        <f>LDR!E230</f>
        <v>918326.33333333337</v>
      </c>
      <c r="F230" s="87">
        <f t="shared" si="223"/>
        <v>0</v>
      </c>
      <c r="G230" s="87">
        <f>UP!S230</f>
        <v>0</v>
      </c>
      <c r="H230" s="259">
        <f t="shared" si="224"/>
        <v>7.3076895901193391E-4</v>
      </c>
      <c r="I230" s="88">
        <f>data!BK222</f>
        <v>413.7</v>
      </c>
      <c r="J230" s="88">
        <f>data!BQ222</f>
        <v>566116</v>
      </c>
      <c r="K230" s="178">
        <f t="shared" si="225"/>
        <v>0</v>
      </c>
      <c r="L230" s="259">
        <f>data!CC222/100</f>
        <v>0.39933333333333332</v>
      </c>
      <c r="M230" s="88">
        <f>data!BW222</f>
        <v>67081</v>
      </c>
      <c r="N230" s="88">
        <f t="shared" si="226"/>
        <v>26787.679333333333</v>
      </c>
      <c r="O230" s="178">
        <f t="shared" si="227"/>
        <v>0</v>
      </c>
      <c r="P230" s="259">
        <f>data!CO222/100</f>
        <v>5.5333333333333339E-2</v>
      </c>
      <c r="Q230" s="88">
        <f>data!CI222</f>
        <v>62877</v>
      </c>
      <c r="R230" s="88">
        <f t="shared" si="228"/>
        <v>3479.1940000000004</v>
      </c>
      <c r="S230" s="178">
        <f t="shared" si="229"/>
        <v>0</v>
      </c>
      <c r="T230" s="87">
        <f t="shared" si="249"/>
        <v>0</v>
      </c>
      <c r="U230" s="87"/>
      <c r="V230" s="178">
        <f t="shared" si="230"/>
        <v>0</v>
      </c>
      <c r="W230" s="259">
        <f t="shared" si="231"/>
        <v>0</v>
      </c>
      <c r="X230" s="269">
        <f t="shared" si="232"/>
        <v>0</v>
      </c>
      <c r="Y230" s="269">
        <f t="shared" si="233"/>
        <v>0</v>
      </c>
      <c r="Z230" s="269">
        <f t="shared" si="234"/>
        <v>0</v>
      </c>
      <c r="AA230" s="269">
        <f t="shared" si="235"/>
        <v>0</v>
      </c>
      <c r="AB230" s="269">
        <f t="shared" si="236"/>
        <v>0</v>
      </c>
      <c r="AC230" s="275">
        <f t="shared" si="237"/>
        <v>0</v>
      </c>
      <c r="AD230" s="259">
        <f t="shared" si="238"/>
        <v>0</v>
      </c>
      <c r="AE230" s="269">
        <f t="shared" si="239"/>
        <v>0</v>
      </c>
      <c r="AF230" s="269">
        <f t="shared" si="240"/>
        <v>0</v>
      </c>
      <c r="AG230" s="269">
        <f t="shared" si="241"/>
        <v>0</v>
      </c>
      <c r="AH230" s="269">
        <f t="shared" si="242"/>
        <v>0</v>
      </c>
      <c r="AI230" s="269">
        <f t="shared" si="243"/>
        <v>0</v>
      </c>
      <c r="AJ230" s="269">
        <f t="shared" si="244"/>
        <v>0</v>
      </c>
      <c r="AK230" s="275">
        <f t="shared" si="245"/>
        <v>0</v>
      </c>
      <c r="AL230" s="87">
        <f t="shared" si="246"/>
        <v>0</v>
      </c>
      <c r="AM230" s="290">
        <f>'CO2'!J230</f>
        <v>0</v>
      </c>
      <c r="AN230" s="290">
        <f>IMM!J230</f>
        <v>0</v>
      </c>
      <c r="AO230" s="290">
        <f t="shared" si="247"/>
        <v>0</v>
      </c>
      <c r="AP230" s="87" t="s">
        <v>6</v>
      </c>
      <c r="AQ230" s="88">
        <f t="shared" si="250"/>
        <v>0</v>
      </c>
      <c r="AR230" s="178"/>
      <c r="AS230" s="289">
        <f t="shared" si="251"/>
        <v>0</v>
      </c>
      <c r="AT230" s="309">
        <f t="shared" si="252"/>
        <v>0</v>
      </c>
    </row>
    <row r="231" spans="1:46" x14ac:dyDescent="0.3">
      <c r="A231" s="172" t="s">
        <v>462</v>
      </c>
      <c r="B231" s="87">
        <f>data!U223</f>
        <v>22163.756800000003</v>
      </c>
      <c r="C231" s="269">
        <f t="shared" si="222"/>
        <v>0.64914577114639427</v>
      </c>
      <c r="D231" s="88">
        <f t="shared" si="248"/>
        <v>0</v>
      </c>
      <c r="E231" s="178">
        <f>LDR!E231</f>
        <v>1991623.3333333333</v>
      </c>
      <c r="F231" s="87">
        <f t="shared" si="223"/>
        <v>0</v>
      </c>
      <c r="G231" s="87">
        <f>UP!S231</f>
        <v>0</v>
      </c>
      <c r="H231" s="259">
        <f t="shared" si="224"/>
        <v>7.1154398338170487E-4</v>
      </c>
      <c r="I231" s="88">
        <f>data!BK223</f>
        <v>866.5</v>
      </c>
      <c r="J231" s="88">
        <f>data!BQ223</f>
        <v>1217774.3333333333</v>
      </c>
      <c r="K231" s="178">
        <f t="shared" si="225"/>
        <v>0</v>
      </c>
      <c r="L231" s="259">
        <f>data!CC223/100</f>
        <v>0.41333333333333333</v>
      </c>
      <c r="M231" s="88">
        <f>data!BW223</f>
        <v>146059</v>
      </c>
      <c r="N231" s="88">
        <f t="shared" si="226"/>
        <v>60371.05333333333</v>
      </c>
      <c r="O231" s="178">
        <f t="shared" si="227"/>
        <v>0</v>
      </c>
      <c r="P231" s="259">
        <f>data!CO223/100</f>
        <v>7.6333333333333322E-2</v>
      </c>
      <c r="Q231" s="88">
        <f>data!CI223</f>
        <v>144085.33333333334</v>
      </c>
      <c r="R231" s="88">
        <f t="shared" si="228"/>
        <v>10998.513777777776</v>
      </c>
      <c r="S231" s="178">
        <f t="shared" si="229"/>
        <v>0</v>
      </c>
      <c r="T231" s="87">
        <f t="shared" si="249"/>
        <v>0</v>
      </c>
      <c r="U231" s="87"/>
      <c r="V231" s="178">
        <f t="shared" si="230"/>
        <v>0</v>
      </c>
      <c r="W231" s="259">
        <f t="shared" si="231"/>
        <v>0</v>
      </c>
      <c r="X231" s="269">
        <f t="shared" si="232"/>
        <v>0</v>
      </c>
      <c r="Y231" s="269">
        <f t="shared" si="233"/>
        <v>0</v>
      </c>
      <c r="Z231" s="269">
        <f t="shared" si="234"/>
        <v>0</v>
      </c>
      <c r="AA231" s="269">
        <f t="shared" si="235"/>
        <v>0</v>
      </c>
      <c r="AB231" s="269">
        <f t="shared" si="236"/>
        <v>0</v>
      </c>
      <c r="AC231" s="275">
        <f t="shared" si="237"/>
        <v>0</v>
      </c>
      <c r="AD231" s="259">
        <f t="shared" si="238"/>
        <v>0</v>
      </c>
      <c r="AE231" s="269">
        <f t="shared" si="239"/>
        <v>0</v>
      </c>
      <c r="AF231" s="269">
        <f t="shared" si="240"/>
        <v>0</v>
      </c>
      <c r="AG231" s="269">
        <f t="shared" si="241"/>
        <v>0</v>
      </c>
      <c r="AH231" s="269">
        <f t="shared" si="242"/>
        <v>0</v>
      </c>
      <c r="AI231" s="269">
        <f t="shared" si="243"/>
        <v>0</v>
      </c>
      <c r="AJ231" s="269">
        <f t="shared" si="244"/>
        <v>0</v>
      </c>
      <c r="AK231" s="275">
        <f t="shared" si="245"/>
        <v>0</v>
      </c>
      <c r="AL231" s="87">
        <f t="shared" si="246"/>
        <v>0</v>
      </c>
      <c r="AM231" s="290">
        <f>'CO2'!J231</f>
        <v>0</v>
      </c>
      <c r="AN231" s="290">
        <f>IMM!J231</f>
        <v>0</v>
      </c>
      <c r="AO231" s="290">
        <f t="shared" si="247"/>
        <v>0</v>
      </c>
      <c r="AP231" s="87" t="s">
        <v>6</v>
      </c>
      <c r="AQ231" s="88">
        <f t="shared" si="250"/>
        <v>0</v>
      </c>
      <c r="AR231" s="178"/>
      <c r="AS231" s="289">
        <f t="shared" si="251"/>
        <v>0</v>
      </c>
      <c r="AT231" s="309">
        <f t="shared" si="252"/>
        <v>0</v>
      </c>
    </row>
    <row r="232" spans="1:46" x14ac:dyDescent="0.3">
      <c r="A232" s="172" t="s">
        <v>463</v>
      </c>
      <c r="B232" s="87">
        <f>data!U224</f>
        <v>19187.056800000002</v>
      </c>
      <c r="C232" s="269">
        <f t="shared" ref="C232" si="253">B232/$B$11</f>
        <v>0.56196234667516598</v>
      </c>
      <c r="D232" s="88">
        <f t="shared" ref="D232" si="254">IF(C232&gt;$D$3,1,0)</f>
        <v>0</v>
      </c>
      <c r="E232" s="178">
        <f>LDR!E232</f>
        <v>1344580.6666666667</v>
      </c>
      <c r="F232" s="87">
        <f t="shared" ref="F232" si="255">D232*E232</f>
        <v>0</v>
      </c>
      <c r="G232" s="87">
        <f>UP!S232</f>
        <v>0</v>
      </c>
      <c r="H232" s="259">
        <f t="shared" ref="H232" si="256">I232/J232</f>
        <v>6.8627719162178647E-4</v>
      </c>
      <c r="I232" s="88">
        <f>data!BK224</f>
        <v>568.66666666666674</v>
      </c>
      <c r="J232" s="88">
        <f>data!BQ224</f>
        <v>828625.33333333337</v>
      </c>
      <c r="K232" s="178">
        <f t="shared" ref="K232" si="257">D232*MAX(0,$H$11-H232)*J232*1000</f>
        <v>0</v>
      </c>
      <c r="L232" s="259">
        <f>data!CC224/100</f>
        <v>0.35466666666666663</v>
      </c>
      <c r="M232" s="88">
        <f>data!BW224</f>
        <v>98438.333333333328</v>
      </c>
      <c r="N232" s="88">
        <f t="shared" ref="N232" si="258">L232*M232</f>
        <v>34912.795555555553</v>
      </c>
      <c r="O232" s="178">
        <f t="shared" ref="O232" si="259">D232*MAX($L$11-L232,0)*M232</f>
        <v>0</v>
      </c>
      <c r="P232" s="259">
        <f>data!CO224/100</f>
        <v>9.7666666666666679E-2</v>
      </c>
      <c r="Q232" s="88">
        <f>data!CI224</f>
        <v>99985</v>
      </c>
      <c r="R232" s="88">
        <f t="shared" ref="R232" si="260">P232*Q232</f>
        <v>9765.2016666666677</v>
      </c>
      <c r="S232" s="178">
        <f t="shared" ref="S232" si="261">D232*Q232*MAX(P232-$P$11,0)</f>
        <v>0</v>
      </c>
      <c r="T232" s="87">
        <f t="shared" ref="T232" si="262">D232*E232*($T$8-B232)</f>
        <v>0</v>
      </c>
      <c r="U232" s="87"/>
      <c r="V232" s="178">
        <f t="shared" ref="V232" si="263">D232*U232</f>
        <v>0</v>
      </c>
      <c r="W232" s="259">
        <f t="shared" ref="W232" si="264">F232/$F$11</f>
        <v>0</v>
      </c>
      <c r="X232" s="269">
        <f t="shared" ref="X232" si="265">G232/$G$11</f>
        <v>0</v>
      </c>
      <c r="Y232" s="269">
        <f t="shared" ref="Y232" si="266">K232/$K$11</f>
        <v>0</v>
      </c>
      <c r="Z232" s="269">
        <f t="shared" ref="Z232" si="267">O232/$O$11</f>
        <v>0</v>
      </c>
      <c r="AA232" s="269">
        <f t="shared" ref="AA232" si="268">S232/$S$11</f>
        <v>0</v>
      </c>
      <c r="AB232" s="269">
        <f t="shared" ref="AB232" si="269">T232/$T$11</f>
        <v>0</v>
      </c>
      <c r="AC232" s="275">
        <f t="shared" ref="AC232" si="270">V232/$V$11</f>
        <v>0</v>
      </c>
      <c r="AD232" s="259">
        <f t="shared" ref="AD232" si="271">W232*$AD$6</f>
        <v>0</v>
      </c>
      <c r="AE232" s="269">
        <f t="shared" ref="AE232" si="272">X232*$AE$6</f>
        <v>0</v>
      </c>
      <c r="AF232" s="269">
        <f t="shared" ref="AF232" si="273">Y232*$AF$6</f>
        <v>0</v>
      </c>
      <c r="AG232" s="269">
        <f t="shared" ref="AG232" si="274">Z232*$AG$6</f>
        <v>0</v>
      </c>
      <c r="AH232" s="269">
        <f t="shared" ref="AH232" si="275">AA232*$AH$6</f>
        <v>0</v>
      </c>
      <c r="AI232" s="269">
        <f t="shared" ref="AI232" si="276">AB232*$AI$6</f>
        <v>0</v>
      </c>
      <c r="AJ232" s="269">
        <f t="shared" ref="AJ232" si="277">AC232*$AJ$6</f>
        <v>0</v>
      </c>
      <c r="AK232" s="275">
        <f t="shared" ref="AK232" si="278">SUM(AD232:AJ232)</f>
        <v>0</v>
      </c>
      <c r="AL232" s="87">
        <f t="shared" ref="AL232" si="279">AK232*$AL$11</f>
        <v>0</v>
      </c>
      <c r="AM232" s="290">
        <f>'CO2'!J232</f>
        <v>0</v>
      </c>
      <c r="AN232" s="290">
        <f>IMM!J232</f>
        <v>0</v>
      </c>
      <c r="AO232" s="290">
        <f t="shared" ref="AO232" si="280">SUM(AL232:AN232)</f>
        <v>0</v>
      </c>
      <c r="AP232" s="87" t="s">
        <v>6</v>
      </c>
      <c r="AQ232" s="88">
        <f t="shared" ref="AQ232" si="281">IF(D232,IF(AP232="LDR",1,0),0)</f>
        <v>0</v>
      </c>
      <c r="AR232" s="178"/>
      <c r="AS232" s="289">
        <f t="shared" ref="AS232" si="282">IF(AQ232,MAX(AR232*$AR$7,AO232),AO232)</f>
        <v>0</v>
      </c>
      <c r="AT232" s="309">
        <f t="shared" ref="AT232" si="283">AS232*7</f>
        <v>0</v>
      </c>
    </row>
    <row r="233" spans="1:46" x14ac:dyDescent="0.3">
      <c r="A233" s="172" t="s">
        <v>464</v>
      </c>
      <c r="B233" s="87">
        <f>data!U225</f>
        <v>26416.925599999999</v>
      </c>
      <c r="C233" s="269">
        <f t="shared" si="222"/>
        <v>0.77371520066169108</v>
      </c>
      <c r="D233" s="88">
        <f t="shared" si="248"/>
        <v>0</v>
      </c>
      <c r="E233" s="178">
        <f>LDR!E233</f>
        <v>2302437</v>
      </c>
      <c r="F233" s="87">
        <f t="shared" si="223"/>
        <v>0</v>
      </c>
      <c r="G233" s="87">
        <f>UP!S233</f>
        <v>0</v>
      </c>
      <c r="H233" s="259">
        <f t="shared" si="224"/>
        <v>7.5592333134667116E-4</v>
      </c>
      <c r="I233" s="88">
        <f>data!BK225</f>
        <v>1058.6333333333332</v>
      </c>
      <c r="J233" s="88">
        <f>data!BQ225</f>
        <v>1400450.6666666667</v>
      </c>
      <c r="K233" s="178">
        <f t="shared" si="225"/>
        <v>0</v>
      </c>
      <c r="L233" s="259">
        <f>data!CC225/100</f>
        <v>0.49399999999999999</v>
      </c>
      <c r="M233" s="88">
        <f>data!BW225</f>
        <v>180540.33333333334</v>
      </c>
      <c r="N233" s="88">
        <f t="shared" si="226"/>
        <v>89186.924666666673</v>
      </c>
      <c r="O233" s="178">
        <f t="shared" si="227"/>
        <v>0</v>
      </c>
      <c r="P233" s="259">
        <f>data!CO225/100</f>
        <v>5.9333333333333335E-2</v>
      </c>
      <c r="Q233" s="88">
        <f>data!CI225</f>
        <v>167094</v>
      </c>
      <c r="R233" s="88">
        <f t="shared" si="228"/>
        <v>9914.2440000000006</v>
      </c>
      <c r="S233" s="178">
        <f t="shared" si="229"/>
        <v>0</v>
      </c>
      <c r="T233" s="87">
        <f t="shared" si="249"/>
        <v>0</v>
      </c>
      <c r="U233" s="87"/>
      <c r="V233" s="178">
        <f t="shared" si="230"/>
        <v>0</v>
      </c>
      <c r="W233" s="259">
        <f t="shared" si="231"/>
        <v>0</v>
      </c>
      <c r="X233" s="269">
        <f t="shared" si="232"/>
        <v>0</v>
      </c>
      <c r="Y233" s="269">
        <f t="shared" si="233"/>
        <v>0</v>
      </c>
      <c r="Z233" s="269">
        <f t="shared" si="234"/>
        <v>0</v>
      </c>
      <c r="AA233" s="269">
        <f t="shared" si="235"/>
        <v>0</v>
      </c>
      <c r="AB233" s="269">
        <f t="shared" si="236"/>
        <v>0</v>
      </c>
      <c r="AC233" s="275">
        <f t="shared" si="237"/>
        <v>0</v>
      </c>
      <c r="AD233" s="259">
        <f t="shared" si="238"/>
        <v>0</v>
      </c>
      <c r="AE233" s="269">
        <f t="shared" si="239"/>
        <v>0</v>
      </c>
      <c r="AF233" s="269">
        <f t="shared" si="240"/>
        <v>0</v>
      </c>
      <c r="AG233" s="269">
        <f t="shared" si="241"/>
        <v>0</v>
      </c>
      <c r="AH233" s="269">
        <f t="shared" si="242"/>
        <v>0</v>
      </c>
      <c r="AI233" s="269">
        <f t="shared" si="243"/>
        <v>0</v>
      </c>
      <c r="AJ233" s="269">
        <f t="shared" si="244"/>
        <v>0</v>
      </c>
      <c r="AK233" s="275">
        <f t="shared" si="245"/>
        <v>0</v>
      </c>
      <c r="AL233" s="87">
        <f t="shared" si="246"/>
        <v>0</v>
      </c>
      <c r="AM233" s="290">
        <f>'CO2'!J233</f>
        <v>0</v>
      </c>
      <c r="AN233" s="290">
        <f>IMM!J233</f>
        <v>0</v>
      </c>
      <c r="AO233" s="290">
        <f t="shared" si="247"/>
        <v>0</v>
      </c>
      <c r="AP233" s="87" t="s">
        <v>6</v>
      </c>
      <c r="AQ233" s="88">
        <f t="shared" si="250"/>
        <v>0</v>
      </c>
      <c r="AR233" s="178"/>
      <c r="AS233" s="289">
        <f t="shared" si="251"/>
        <v>0</v>
      </c>
      <c r="AT233" s="309">
        <f t="shared" si="252"/>
        <v>0</v>
      </c>
    </row>
    <row r="234" spans="1:46" x14ac:dyDescent="0.3">
      <c r="A234" s="172" t="s">
        <v>465</v>
      </c>
      <c r="B234" s="87">
        <f>data!U226</f>
        <v>25461.539199999999</v>
      </c>
      <c r="C234" s="269">
        <f t="shared" si="222"/>
        <v>0.74573325486761088</v>
      </c>
      <c r="D234" s="88">
        <f t="shared" si="248"/>
        <v>0</v>
      </c>
      <c r="E234" s="178">
        <f>LDR!E234</f>
        <v>2394367</v>
      </c>
      <c r="F234" s="87">
        <f t="shared" si="223"/>
        <v>0</v>
      </c>
      <c r="G234" s="87">
        <f>UP!S234</f>
        <v>0</v>
      </c>
      <c r="H234" s="259">
        <f t="shared" si="224"/>
        <v>7.4262836049672747E-4</v>
      </c>
      <c r="I234" s="88">
        <f>data!BK226</f>
        <v>1071.3666666666666</v>
      </c>
      <c r="J234" s="88">
        <f>data!BQ226</f>
        <v>1442668.6666666667</v>
      </c>
      <c r="K234" s="178">
        <f t="shared" si="225"/>
        <v>0</v>
      </c>
      <c r="L234" s="259">
        <f>data!CC226/100</f>
        <v>0.40833333333333338</v>
      </c>
      <c r="M234" s="88">
        <f>data!BW226</f>
        <v>170448</v>
      </c>
      <c r="N234" s="88">
        <f t="shared" si="226"/>
        <v>69599.600000000006</v>
      </c>
      <c r="O234" s="178">
        <f t="shared" si="227"/>
        <v>0</v>
      </c>
      <c r="P234" s="259">
        <f>data!CO226/100</f>
        <v>4.7333333333333331E-2</v>
      </c>
      <c r="Q234" s="88">
        <f>data!CI226</f>
        <v>162219</v>
      </c>
      <c r="R234" s="88">
        <f t="shared" si="228"/>
        <v>7678.366</v>
      </c>
      <c r="S234" s="178">
        <f t="shared" si="229"/>
        <v>0</v>
      </c>
      <c r="T234" s="87">
        <f t="shared" si="249"/>
        <v>0</v>
      </c>
      <c r="U234" s="87"/>
      <c r="V234" s="178">
        <f t="shared" si="230"/>
        <v>0</v>
      </c>
      <c r="W234" s="259">
        <f t="shared" si="231"/>
        <v>0</v>
      </c>
      <c r="X234" s="269">
        <f t="shared" si="232"/>
        <v>0</v>
      </c>
      <c r="Y234" s="269">
        <f t="shared" si="233"/>
        <v>0</v>
      </c>
      <c r="Z234" s="269">
        <f t="shared" si="234"/>
        <v>0</v>
      </c>
      <c r="AA234" s="269">
        <f t="shared" si="235"/>
        <v>0</v>
      </c>
      <c r="AB234" s="269">
        <f t="shared" si="236"/>
        <v>0</v>
      </c>
      <c r="AC234" s="275">
        <f t="shared" si="237"/>
        <v>0</v>
      </c>
      <c r="AD234" s="259">
        <f t="shared" si="238"/>
        <v>0</v>
      </c>
      <c r="AE234" s="269">
        <f t="shared" si="239"/>
        <v>0</v>
      </c>
      <c r="AF234" s="269">
        <f t="shared" si="240"/>
        <v>0</v>
      </c>
      <c r="AG234" s="269">
        <f t="shared" si="241"/>
        <v>0</v>
      </c>
      <c r="AH234" s="269">
        <f t="shared" si="242"/>
        <v>0</v>
      </c>
      <c r="AI234" s="269">
        <f t="shared" si="243"/>
        <v>0</v>
      </c>
      <c r="AJ234" s="269">
        <f t="shared" si="244"/>
        <v>0</v>
      </c>
      <c r="AK234" s="275">
        <f t="shared" si="245"/>
        <v>0</v>
      </c>
      <c r="AL234" s="87">
        <f t="shared" si="246"/>
        <v>0</v>
      </c>
      <c r="AM234" s="290">
        <f>'CO2'!J234</f>
        <v>0</v>
      </c>
      <c r="AN234" s="290">
        <f>IMM!J234</f>
        <v>0</v>
      </c>
      <c r="AO234" s="290">
        <f t="shared" si="247"/>
        <v>0</v>
      </c>
      <c r="AP234" s="87" t="s">
        <v>6</v>
      </c>
      <c r="AQ234" s="88">
        <f t="shared" si="250"/>
        <v>0</v>
      </c>
      <c r="AR234" s="178"/>
      <c r="AS234" s="289">
        <f t="shared" si="251"/>
        <v>0</v>
      </c>
      <c r="AT234" s="309">
        <f t="shared" si="252"/>
        <v>0</v>
      </c>
    </row>
    <row r="235" spans="1:46" x14ac:dyDescent="0.3">
      <c r="A235" s="172" t="s">
        <v>466</v>
      </c>
      <c r="B235" s="87">
        <f>data!U227</f>
        <v>19433.271199999999</v>
      </c>
      <c r="C235" s="269">
        <f t="shared" si="222"/>
        <v>0.5691736257916804</v>
      </c>
      <c r="D235" s="88">
        <f t="shared" si="248"/>
        <v>0</v>
      </c>
      <c r="E235" s="178">
        <f>LDR!E235</f>
        <v>1171984.6666666667</v>
      </c>
      <c r="F235" s="87">
        <f t="shared" si="223"/>
        <v>0</v>
      </c>
      <c r="G235" s="87">
        <f>UP!S235</f>
        <v>0</v>
      </c>
      <c r="H235" s="259">
        <f t="shared" si="224"/>
        <v>7.0136217581825196E-4</v>
      </c>
      <c r="I235" s="88">
        <f>data!BK227</f>
        <v>495.26666666666665</v>
      </c>
      <c r="J235" s="88">
        <f>data!BQ227</f>
        <v>706149.66666666663</v>
      </c>
      <c r="K235" s="178">
        <f t="shared" si="225"/>
        <v>0</v>
      </c>
      <c r="L235" s="259">
        <f>data!CC227/100</f>
        <v>0.40533333333333332</v>
      </c>
      <c r="M235" s="88">
        <f>data!BW227</f>
        <v>81687</v>
      </c>
      <c r="N235" s="88">
        <f t="shared" si="226"/>
        <v>33110.464</v>
      </c>
      <c r="O235" s="178">
        <f t="shared" si="227"/>
        <v>0</v>
      </c>
      <c r="P235" s="259">
        <f>data!CO227/100</f>
        <v>3.9333333333333338E-2</v>
      </c>
      <c r="Q235" s="88">
        <f>data!CI227</f>
        <v>84180.666666666672</v>
      </c>
      <c r="R235" s="88">
        <f t="shared" si="228"/>
        <v>3311.1062222222226</v>
      </c>
      <c r="S235" s="178">
        <f t="shared" si="229"/>
        <v>0</v>
      </c>
      <c r="T235" s="87">
        <f t="shared" si="249"/>
        <v>0</v>
      </c>
      <c r="U235" s="87"/>
      <c r="V235" s="178">
        <f t="shared" si="230"/>
        <v>0</v>
      </c>
      <c r="W235" s="259">
        <f t="shared" si="231"/>
        <v>0</v>
      </c>
      <c r="X235" s="269">
        <f t="shared" si="232"/>
        <v>0</v>
      </c>
      <c r="Y235" s="269">
        <f t="shared" si="233"/>
        <v>0</v>
      </c>
      <c r="Z235" s="269">
        <f t="shared" si="234"/>
        <v>0</v>
      </c>
      <c r="AA235" s="269">
        <f t="shared" si="235"/>
        <v>0</v>
      </c>
      <c r="AB235" s="269">
        <f t="shared" si="236"/>
        <v>0</v>
      </c>
      <c r="AC235" s="275">
        <f t="shared" si="237"/>
        <v>0</v>
      </c>
      <c r="AD235" s="259">
        <f t="shared" si="238"/>
        <v>0</v>
      </c>
      <c r="AE235" s="269">
        <f t="shared" si="239"/>
        <v>0</v>
      </c>
      <c r="AF235" s="269">
        <f t="shared" si="240"/>
        <v>0</v>
      </c>
      <c r="AG235" s="269">
        <f t="shared" si="241"/>
        <v>0</v>
      </c>
      <c r="AH235" s="269">
        <f t="shared" si="242"/>
        <v>0</v>
      </c>
      <c r="AI235" s="269">
        <f t="shared" si="243"/>
        <v>0</v>
      </c>
      <c r="AJ235" s="269">
        <f t="shared" si="244"/>
        <v>0</v>
      </c>
      <c r="AK235" s="275">
        <f t="shared" si="245"/>
        <v>0</v>
      </c>
      <c r="AL235" s="87">
        <f t="shared" si="246"/>
        <v>0</v>
      </c>
      <c r="AM235" s="290">
        <f>'CO2'!J235</f>
        <v>0</v>
      </c>
      <c r="AN235" s="290">
        <f>IMM!J235</f>
        <v>0</v>
      </c>
      <c r="AO235" s="290">
        <f t="shared" si="247"/>
        <v>0</v>
      </c>
      <c r="AP235" s="87" t="s">
        <v>6</v>
      </c>
      <c r="AQ235" s="88">
        <f t="shared" si="250"/>
        <v>0</v>
      </c>
      <c r="AR235" s="178"/>
      <c r="AS235" s="289">
        <f t="shared" si="251"/>
        <v>0</v>
      </c>
      <c r="AT235" s="309">
        <f t="shared" si="252"/>
        <v>0</v>
      </c>
    </row>
    <row r="236" spans="1:46" x14ac:dyDescent="0.3">
      <c r="A236" s="172" t="s">
        <v>467</v>
      </c>
      <c r="B236" s="87">
        <f>data!U228</f>
        <v>18563.428799999998</v>
      </c>
      <c r="C236" s="269">
        <f t="shared" si="222"/>
        <v>0.54369714539988012</v>
      </c>
      <c r="D236" s="88">
        <f t="shared" si="248"/>
        <v>0</v>
      </c>
      <c r="E236" s="178">
        <f>LDR!E236</f>
        <v>2010516</v>
      </c>
      <c r="F236" s="87">
        <f t="shared" si="223"/>
        <v>0</v>
      </c>
      <c r="G236" s="87">
        <f>UP!S236</f>
        <v>0</v>
      </c>
      <c r="H236" s="259">
        <f t="shared" si="224"/>
        <v>6.9758496179578083E-4</v>
      </c>
      <c r="I236" s="88">
        <f>data!BK228</f>
        <v>846.9</v>
      </c>
      <c r="J236" s="88">
        <f>data!BQ228</f>
        <v>1214045.6666666667</v>
      </c>
      <c r="K236" s="178">
        <f t="shared" si="225"/>
        <v>0</v>
      </c>
      <c r="L236" s="259">
        <f>data!CC228/100</f>
        <v>0.43966666666666671</v>
      </c>
      <c r="M236" s="88">
        <f>data!BW228</f>
        <v>143759</v>
      </c>
      <c r="N236" s="88">
        <f t="shared" si="226"/>
        <v>63206.040333333338</v>
      </c>
      <c r="O236" s="178">
        <f t="shared" si="227"/>
        <v>0</v>
      </c>
      <c r="P236" s="259">
        <f>data!CO228/100</f>
        <v>3.9E-2</v>
      </c>
      <c r="Q236" s="88">
        <f>data!CI228</f>
        <v>152010.66666666666</v>
      </c>
      <c r="R236" s="88">
        <f t="shared" si="228"/>
        <v>5928.4159999999993</v>
      </c>
      <c r="S236" s="178">
        <f t="shared" si="229"/>
        <v>0</v>
      </c>
      <c r="T236" s="87">
        <f t="shared" si="249"/>
        <v>0</v>
      </c>
      <c r="U236" s="87"/>
      <c r="V236" s="178">
        <f t="shared" si="230"/>
        <v>0</v>
      </c>
      <c r="W236" s="259">
        <f t="shared" si="231"/>
        <v>0</v>
      </c>
      <c r="X236" s="269">
        <f t="shared" si="232"/>
        <v>0</v>
      </c>
      <c r="Y236" s="269">
        <f t="shared" si="233"/>
        <v>0</v>
      </c>
      <c r="Z236" s="269">
        <f t="shared" si="234"/>
        <v>0</v>
      </c>
      <c r="AA236" s="269">
        <f t="shared" si="235"/>
        <v>0</v>
      </c>
      <c r="AB236" s="269">
        <f t="shared" si="236"/>
        <v>0</v>
      </c>
      <c r="AC236" s="275">
        <f t="shared" si="237"/>
        <v>0</v>
      </c>
      <c r="AD236" s="259">
        <f t="shared" si="238"/>
        <v>0</v>
      </c>
      <c r="AE236" s="269">
        <f t="shared" si="239"/>
        <v>0</v>
      </c>
      <c r="AF236" s="269">
        <f t="shared" si="240"/>
        <v>0</v>
      </c>
      <c r="AG236" s="269">
        <f t="shared" si="241"/>
        <v>0</v>
      </c>
      <c r="AH236" s="269">
        <f t="shared" si="242"/>
        <v>0</v>
      </c>
      <c r="AI236" s="269">
        <f t="shared" si="243"/>
        <v>0</v>
      </c>
      <c r="AJ236" s="269">
        <f t="shared" si="244"/>
        <v>0</v>
      </c>
      <c r="AK236" s="275">
        <f t="shared" si="245"/>
        <v>0</v>
      </c>
      <c r="AL236" s="87">
        <f t="shared" si="246"/>
        <v>0</v>
      </c>
      <c r="AM236" s="290">
        <f>'CO2'!J236</f>
        <v>0</v>
      </c>
      <c r="AN236" s="290">
        <f>IMM!J236</f>
        <v>0</v>
      </c>
      <c r="AO236" s="290">
        <f t="shared" si="247"/>
        <v>0</v>
      </c>
      <c r="AP236" s="87" t="s">
        <v>6</v>
      </c>
      <c r="AQ236" s="88">
        <f t="shared" si="250"/>
        <v>0</v>
      </c>
      <c r="AR236" s="178"/>
      <c r="AS236" s="289">
        <f>IF(AQ236,MAX(AR236*$AR$7,AO236),AO236)</f>
        <v>0</v>
      </c>
      <c r="AT236" s="309">
        <f t="shared" si="252"/>
        <v>0</v>
      </c>
    </row>
    <row r="237" spans="1:46" x14ac:dyDescent="0.3">
      <c r="A237" s="172" t="s">
        <v>468</v>
      </c>
      <c r="B237" s="87">
        <f>data!U229</f>
        <v>19082.989600000001</v>
      </c>
      <c r="C237" s="269">
        <f t="shared" si="222"/>
        <v>0.55891436237337799</v>
      </c>
      <c r="D237" s="88">
        <f t="shared" si="248"/>
        <v>0</v>
      </c>
      <c r="E237" s="178">
        <f>LDR!E237</f>
        <v>2010786.6666666667</v>
      </c>
      <c r="F237" s="87">
        <f t="shared" si="223"/>
        <v>0</v>
      </c>
      <c r="G237" s="87">
        <f>UP!S237</f>
        <v>0</v>
      </c>
      <c r="H237" s="259">
        <f t="shared" si="224"/>
        <v>6.6151440449448574E-4</v>
      </c>
      <c r="I237" s="88">
        <f>data!BK229</f>
        <v>812.1</v>
      </c>
      <c r="J237" s="88">
        <f>data!BQ229</f>
        <v>1227637.6666666667</v>
      </c>
      <c r="K237" s="178">
        <f t="shared" si="225"/>
        <v>0</v>
      </c>
      <c r="L237" s="259">
        <f>data!CC229/100</f>
        <v>0.42933333333333329</v>
      </c>
      <c r="M237" s="88">
        <f>data!BW229</f>
        <v>148349.33333333334</v>
      </c>
      <c r="N237" s="88">
        <f t="shared" si="226"/>
        <v>63691.313777777774</v>
      </c>
      <c r="O237" s="178">
        <f t="shared" si="227"/>
        <v>0</v>
      </c>
      <c r="P237" s="259">
        <f>data!CO229/100</f>
        <v>3.1333333333333331E-2</v>
      </c>
      <c r="Q237" s="88">
        <f>data!CI229</f>
        <v>157279.33333333334</v>
      </c>
      <c r="R237" s="88">
        <f t="shared" si="228"/>
        <v>4928.0857777777774</v>
      </c>
      <c r="S237" s="178">
        <f t="shared" si="229"/>
        <v>0</v>
      </c>
      <c r="T237" s="87">
        <f t="shared" si="249"/>
        <v>0</v>
      </c>
      <c r="U237" s="87"/>
      <c r="V237" s="178">
        <f t="shared" si="230"/>
        <v>0</v>
      </c>
      <c r="W237" s="259">
        <f t="shared" si="231"/>
        <v>0</v>
      </c>
      <c r="X237" s="269">
        <f t="shared" si="232"/>
        <v>0</v>
      </c>
      <c r="Y237" s="269">
        <f t="shared" si="233"/>
        <v>0</v>
      </c>
      <c r="Z237" s="269">
        <f t="shared" si="234"/>
        <v>0</v>
      </c>
      <c r="AA237" s="269">
        <f t="shared" si="235"/>
        <v>0</v>
      </c>
      <c r="AB237" s="269">
        <f t="shared" si="236"/>
        <v>0</v>
      </c>
      <c r="AC237" s="275">
        <f t="shared" si="237"/>
        <v>0</v>
      </c>
      <c r="AD237" s="259">
        <f t="shared" si="238"/>
        <v>0</v>
      </c>
      <c r="AE237" s="269">
        <f t="shared" si="239"/>
        <v>0</v>
      </c>
      <c r="AF237" s="269">
        <f t="shared" si="240"/>
        <v>0</v>
      </c>
      <c r="AG237" s="269">
        <f t="shared" si="241"/>
        <v>0</v>
      </c>
      <c r="AH237" s="269">
        <f t="shared" si="242"/>
        <v>0</v>
      </c>
      <c r="AI237" s="269">
        <f t="shared" si="243"/>
        <v>0</v>
      </c>
      <c r="AJ237" s="269">
        <f t="shared" si="244"/>
        <v>0</v>
      </c>
      <c r="AK237" s="275">
        <f t="shared" si="245"/>
        <v>0</v>
      </c>
      <c r="AL237" s="87">
        <f t="shared" si="246"/>
        <v>0</v>
      </c>
      <c r="AM237" s="290">
        <f>'CO2'!J237</f>
        <v>0</v>
      </c>
      <c r="AN237" s="290">
        <f>IMM!J237</f>
        <v>0</v>
      </c>
      <c r="AO237" s="290">
        <f t="shared" si="247"/>
        <v>0</v>
      </c>
      <c r="AP237" s="87" t="s">
        <v>6</v>
      </c>
      <c r="AQ237" s="88">
        <f t="shared" si="250"/>
        <v>0</v>
      </c>
      <c r="AR237" s="178"/>
      <c r="AS237" s="289">
        <f t="shared" si="251"/>
        <v>0</v>
      </c>
      <c r="AT237" s="309">
        <f t="shared" si="252"/>
        <v>0</v>
      </c>
    </row>
    <row r="238" spans="1:46" x14ac:dyDescent="0.3">
      <c r="A238" s="172" t="s">
        <v>469</v>
      </c>
      <c r="B238" s="87">
        <f>data!U230</f>
        <v>20258.859199999999</v>
      </c>
      <c r="C238" s="269">
        <f t="shared" si="222"/>
        <v>0.59335395603737273</v>
      </c>
      <c r="D238" s="88">
        <f t="shared" si="248"/>
        <v>0</v>
      </c>
      <c r="E238" s="178">
        <f>LDR!E238</f>
        <v>1112098.3333333333</v>
      </c>
      <c r="F238" s="87">
        <f t="shared" si="223"/>
        <v>0</v>
      </c>
      <c r="G238" s="87">
        <f>UP!S238</f>
        <v>0</v>
      </c>
      <c r="H238" s="259">
        <f t="shared" si="224"/>
        <v>7.3036855694487413E-4</v>
      </c>
      <c r="I238" s="88">
        <f>data!BK230</f>
        <v>496.63333333333338</v>
      </c>
      <c r="J238" s="88">
        <f>data!BQ230</f>
        <v>679976.33333333337</v>
      </c>
      <c r="K238" s="178">
        <f t="shared" si="225"/>
        <v>0</v>
      </c>
      <c r="L238" s="259">
        <f>data!CC230/100</f>
        <v>0.43366666666666664</v>
      </c>
      <c r="M238" s="88">
        <f>data!BW230</f>
        <v>81516.666666666672</v>
      </c>
      <c r="N238" s="88">
        <f t="shared" si="226"/>
        <v>35351.061111111114</v>
      </c>
      <c r="O238" s="178">
        <f t="shared" si="227"/>
        <v>0</v>
      </c>
      <c r="P238" s="259">
        <f>data!CO230/100</f>
        <v>3.6000000000000004E-2</v>
      </c>
      <c r="Q238" s="88">
        <f>data!CI230</f>
        <v>82155.666666666672</v>
      </c>
      <c r="R238" s="88">
        <f t="shared" si="228"/>
        <v>2957.6040000000007</v>
      </c>
      <c r="S238" s="178">
        <f t="shared" si="229"/>
        <v>0</v>
      </c>
      <c r="T238" s="87">
        <f t="shared" si="249"/>
        <v>0</v>
      </c>
      <c r="U238" s="87"/>
      <c r="V238" s="178">
        <f t="shared" si="230"/>
        <v>0</v>
      </c>
      <c r="W238" s="259">
        <f t="shared" si="231"/>
        <v>0</v>
      </c>
      <c r="X238" s="269">
        <f t="shared" si="232"/>
        <v>0</v>
      </c>
      <c r="Y238" s="269">
        <f t="shared" si="233"/>
        <v>0</v>
      </c>
      <c r="Z238" s="269">
        <f t="shared" si="234"/>
        <v>0</v>
      </c>
      <c r="AA238" s="269">
        <f t="shared" si="235"/>
        <v>0</v>
      </c>
      <c r="AB238" s="269">
        <f t="shared" si="236"/>
        <v>0</v>
      </c>
      <c r="AC238" s="275">
        <f t="shared" si="237"/>
        <v>0</v>
      </c>
      <c r="AD238" s="259">
        <f t="shared" si="238"/>
        <v>0</v>
      </c>
      <c r="AE238" s="269">
        <f t="shared" si="239"/>
        <v>0</v>
      </c>
      <c r="AF238" s="269">
        <f t="shared" si="240"/>
        <v>0</v>
      </c>
      <c r="AG238" s="269">
        <f t="shared" si="241"/>
        <v>0</v>
      </c>
      <c r="AH238" s="269">
        <f t="shared" si="242"/>
        <v>0</v>
      </c>
      <c r="AI238" s="269">
        <f t="shared" si="243"/>
        <v>0</v>
      </c>
      <c r="AJ238" s="269">
        <f t="shared" si="244"/>
        <v>0</v>
      </c>
      <c r="AK238" s="275">
        <f t="shared" si="245"/>
        <v>0</v>
      </c>
      <c r="AL238" s="87">
        <f t="shared" si="246"/>
        <v>0</v>
      </c>
      <c r="AM238" s="290">
        <f>'CO2'!J238</f>
        <v>0</v>
      </c>
      <c r="AN238" s="290">
        <f>IMM!J238</f>
        <v>0</v>
      </c>
      <c r="AO238" s="290">
        <f t="shared" si="247"/>
        <v>0</v>
      </c>
      <c r="AP238" s="87" t="s">
        <v>6</v>
      </c>
      <c r="AQ238" s="88">
        <f t="shared" si="250"/>
        <v>0</v>
      </c>
      <c r="AR238" s="178"/>
      <c r="AS238" s="289">
        <f t="shared" si="251"/>
        <v>0</v>
      </c>
      <c r="AT238" s="309">
        <f t="shared" si="252"/>
        <v>0</v>
      </c>
    </row>
    <row r="239" spans="1:46" x14ac:dyDescent="0.3">
      <c r="A239" s="172" t="s">
        <v>470</v>
      </c>
      <c r="B239" s="87">
        <f>data!U231</f>
        <v>55137.187999999995</v>
      </c>
      <c r="C239" s="269">
        <f t="shared" si="222"/>
        <v>1.6148919493243901</v>
      </c>
      <c r="D239" s="88">
        <f t="shared" si="248"/>
        <v>1</v>
      </c>
      <c r="E239" s="178">
        <f>LDR!E239</f>
        <v>3194027.3333333335</v>
      </c>
      <c r="F239" s="87">
        <f t="shared" si="223"/>
        <v>3194027.3333333335</v>
      </c>
      <c r="G239" s="87">
        <f>UP!S239</f>
        <v>0</v>
      </c>
      <c r="H239" s="259">
        <f t="shared" si="224"/>
        <v>8.3841390219241874E-4</v>
      </c>
      <c r="I239" s="88">
        <f>data!BK231</f>
        <v>1629.7</v>
      </c>
      <c r="J239" s="88">
        <f>data!BQ231</f>
        <v>1943789.3333333333</v>
      </c>
      <c r="K239" s="178">
        <f t="shared" si="225"/>
        <v>0</v>
      </c>
      <c r="L239" s="259">
        <f>data!CC231/100</f>
        <v>0.71900000000000008</v>
      </c>
      <c r="M239" s="88">
        <f>data!BW231</f>
        <v>267002.33333333331</v>
      </c>
      <c r="N239" s="88">
        <f t="shared" si="226"/>
        <v>191974.67766666668</v>
      </c>
      <c r="O239" s="178">
        <f t="shared" si="227"/>
        <v>0</v>
      </c>
      <c r="P239" s="259">
        <f>data!CO231/100</f>
        <v>2.5243902439024395E-2</v>
      </c>
      <c r="Q239" s="88">
        <f>data!CI231</f>
        <v>197360.33333333334</v>
      </c>
      <c r="R239" s="88">
        <f t="shared" si="228"/>
        <v>4982.1450000000013</v>
      </c>
      <c r="S239" s="178">
        <f t="shared" si="229"/>
        <v>0</v>
      </c>
      <c r="T239" s="87">
        <f t="shared" si="249"/>
        <v>109636419140.91202</v>
      </c>
      <c r="U239" s="87"/>
      <c r="V239" s="178">
        <f t="shared" si="230"/>
        <v>0</v>
      </c>
      <c r="W239" s="259">
        <f t="shared" si="231"/>
        <v>1.5966387333150516E-2</v>
      </c>
      <c r="X239" s="269">
        <f t="shared" si="232"/>
        <v>0</v>
      </c>
      <c r="Y239" s="269">
        <f t="shared" si="233"/>
        <v>0</v>
      </c>
      <c r="Z239" s="269">
        <f t="shared" si="234"/>
        <v>0</v>
      </c>
      <c r="AA239" s="269">
        <f t="shared" si="235"/>
        <v>0</v>
      </c>
      <c r="AB239" s="269">
        <f t="shared" si="236"/>
        <v>1.2273443439739179E-2</v>
      </c>
      <c r="AC239" s="275">
        <f t="shared" si="237"/>
        <v>0</v>
      </c>
      <c r="AD239" s="259">
        <f t="shared" si="238"/>
        <v>3.1932774666301035E-3</v>
      </c>
      <c r="AE239" s="269">
        <f t="shared" si="239"/>
        <v>0</v>
      </c>
      <c r="AF239" s="269">
        <f t="shared" si="240"/>
        <v>0</v>
      </c>
      <c r="AG239" s="269">
        <f t="shared" si="241"/>
        <v>0</v>
      </c>
      <c r="AH239" s="269">
        <f t="shared" si="242"/>
        <v>0</v>
      </c>
      <c r="AI239" s="269">
        <f t="shared" si="243"/>
        <v>9.2050825798043845E-4</v>
      </c>
      <c r="AJ239" s="269">
        <f t="shared" si="244"/>
        <v>0</v>
      </c>
      <c r="AK239" s="275">
        <f t="shared" si="245"/>
        <v>4.1137857246105417E-3</v>
      </c>
      <c r="AL239" s="87">
        <f t="shared" si="246"/>
        <v>12508845.323646883</v>
      </c>
      <c r="AM239" s="290">
        <f>'CO2'!J239</f>
        <v>3495485.7932652226</v>
      </c>
      <c r="AN239" s="290">
        <f>IMM!J239</f>
        <v>6120493.0407174844</v>
      </c>
      <c r="AO239" s="290">
        <f t="shared" si="247"/>
        <v>22124824.157629587</v>
      </c>
      <c r="AP239" s="87" t="s">
        <v>8</v>
      </c>
      <c r="AQ239" s="88">
        <f>IF(D239,IF(AP239="LDR",1,0),0)</f>
        <v>0</v>
      </c>
      <c r="AR239" s="178"/>
      <c r="AS239" s="289">
        <f t="shared" si="251"/>
        <v>22124824.157629587</v>
      </c>
      <c r="AT239" s="309">
        <f t="shared" si="252"/>
        <v>154873769.10340711</v>
      </c>
    </row>
    <row r="240" spans="1:46" ht="17.25" thickBot="1" x14ac:dyDescent="0.35">
      <c r="A240" s="173" t="s">
        <v>471</v>
      </c>
      <c r="B240" s="193">
        <f>data!U232</f>
        <v>23783.6528</v>
      </c>
      <c r="C240" s="270">
        <f t="shared" si="222"/>
        <v>0.69659028371643639</v>
      </c>
      <c r="D240" s="186">
        <f t="shared" si="248"/>
        <v>0</v>
      </c>
      <c r="E240" s="188">
        <f>LDR!E240</f>
        <v>2260399</v>
      </c>
      <c r="F240" s="193">
        <f t="shared" si="223"/>
        <v>0</v>
      </c>
      <c r="G240" s="193">
        <f>UP!S240</f>
        <v>0</v>
      </c>
      <c r="H240" s="260">
        <f t="shared" si="224"/>
        <v>7.2213009742653914E-4</v>
      </c>
      <c r="I240" s="186">
        <f>data!BK232</f>
        <v>988.1</v>
      </c>
      <c r="J240" s="186">
        <f>data!BQ232</f>
        <v>1368313</v>
      </c>
      <c r="K240" s="188">
        <f t="shared" si="225"/>
        <v>0</v>
      </c>
      <c r="L240" s="260">
        <f>data!CC232/100</f>
        <v>0.41733333333333328</v>
      </c>
      <c r="M240" s="186">
        <f>data!BW232</f>
        <v>162153.66666666666</v>
      </c>
      <c r="N240" s="186">
        <f t="shared" si="226"/>
        <v>67672.130222222215</v>
      </c>
      <c r="O240" s="188">
        <f t="shared" si="227"/>
        <v>0</v>
      </c>
      <c r="P240" s="260">
        <f>data!CO232/100</f>
        <v>4.9333333333333333E-2</v>
      </c>
      <c r="Q240" s="186">
        <f>data!CI232</f>
        <v>176295.33333333334</v>
      </c>
      <c r="R240" s="186">
        <f t="shared" si="228"/>
        <v>8697.2364444444447</v>
      </c>
      <c r="S240" s="188">
        <f t="shared" si="229"/>
        <v>0</v>
      </c>
      <c r="T240" s="193">
        <f t="shared" si="249"/>
        <v>0</v>
      </c>
      <c r="U240" s="193"/>
      <c r="V240" s="188">
        <f t="shared" si="230"/>
        <v>0</v>
      </c>
      <c r="W240" s="260">
        <f t="shared" si="231"/>
        <v>0</v>
      </c>
      <c r="X240" s="270">
        <f t="shared" si="232"/>
        <v>0</v>
      </c>
      <c r="Y240" s="270">
        <f t="shared" si="233"/>
        <v>0</v>
      </c>
      <c r="Z240" s="270">
        <f t="shared" si="234"/>
        <v>0</v>
      </c>
      <c r="AA240" s="270">
        <f t="shared" si="235"/>
        <v>0</v>
      </c>
      <c r="AB240" s="270">
        <f t="shared" si="236"/>
        <v>0</v>
      </c>
      <c r="AC240" s="276">
        <f t="shared" si="237"/>
        <v>0</v>
      </c>
      <c r="AD240" s="260">
        <f t="shared" si="238"/>
        <v>0</v>
      </c>
      <c r="AE240" s="270">
        <f t="shared" si="239"/>
        <v>0</v>
      </c>
      <c r="AF240" s="270">
        <f t="shared" si="240"/>
        <v>0</v>
      </c>
      <c r="AG240" s="270">
        <f t="shared" si="241"/>
        <v>0</v>
      </c>
      <c r="AH240" s="270">
        <f t="shared" si="242"/>
        <v>0</v>
      </c>
      <c r="AI240" s="270">
        <f t="shared" si="243"/>
        <v>0</v>
      </c>
      <c r="AJ240" s="270">
        <f t="shared" si="244"/>
        <v>0</v>
      </c>
      <c r="AK240" s="276">
        <f t="shared" si="245"/>
        <v>0</v>
      </c>
      <c r="AL240" s="193">
        <f t="shared" si="246"/>
        <v>0</v>
      </c>
      <c r="AM240" s="292">
        <f>'CO2'!J240</f>
        <v>0</v>
      </c>
      <c r="AN240" s="292">
        <f>IMM!J240</f>
        <v>0</v>
      </c>
      <c r="AO240" s="292">
        <f t="shared" si="247"/>
        <v>0</v>
      </c>
      <c r="AP240" s="193" t="s">
        <v>6</v>
      </c>
      <c r="AQ240" s="186">
        <f t="shared" si="250"/>
        <v>0</v>
      </c>
      <c r="AR240" s="188"/>
      <c r="AS240" s="291">
        <f t="shared" si="251"/>
        <v>0</v>
      </c>
      <c r="AT240" s="310">
        <f t="shared" si="252"/>
        <v>0</v>
      </c>
    </row>
    <row r="241" spans="1:46" x14ac:dyDescent="0.3">
      <c r="A241" s="171" t="s">
        <v>44</v>
      </c>
      <c r="B241" s="190">
        <f>data!U233</f>
        <v>25875.727199999998</v>
      </c>
      <c r="C241" s="268"/>
      <c r="D241" s="179">
        <f t="shared" si="248"/>
        <v>0</v>
      </c>
      <c r="E241" s="181">
        <f>LDR!E241</f>
        <v>10396936.333333334</v>
      </c>
      <c r="F241" s="190">
        <f t="shared" si="223"/>
        <v>0</v>
      </c>
      <c r="G241" s="190">
        <f>UP!S241</f>
        <v>0</v>
      </c>
      <c r="H241" s="258">
        <f t="shared" si="224"/>
        <v>7.5656803580137868E-4</v>
      </c>
      <c r="I241" s="179">
        <f>data!BK233</f>
        <v>4597.333333333333</v>
      </c>
      <c r="J241" s="179">
        <f>data!BQ233</f>
        <v>6076563</v>
      </c>
      <c r="K241" s="181">
        <f t="shared" si="225"/>
        <v>0</v>
      </c>
      <c r="L241" s="258">
        <f>data!CC233/100</f>
        <v>0.41233333333333333</v>
      </c>
      <c r="M241" s="179">
        <f>data!BW233</f>
        <v>597950.66666666663</v>
      </c>
      <c r="N241" s="179">
        <f t="shared" si="226"/>
        <v>246554.99155555555</v>
      </c>
      <c r="O241" s="181">
        <f t="shared" si="227"/>
        <v>0</v>
      </c>
      <c r="P241" s="258">
        <f>data!CO233/100</f>
        <v>7.2666666666666671E-2</v>
      </c>
      <c r="Q241" s="179">
        <f>data!CI233</f>
        <v>774442.66666666663</v>
      </c>
      <c r="R241" s="179">
        <f t="shared" si="228"/>
        <v>56276.167111111114</v>
      </c>
      <c r="S241" s="181">
        <f t="shared" si="229"/>
        <v>0</v>
      </c>
      <c r="T241" s="190">
        <f t="shared" si="249"/>
        <v>0</v>
      </c>
      <c r="U241" s="190"/>
      <c r="V241" s="181">
        <f t="shared" si="230"/>
        <v>0</v>
      </c>
      <c r="W241" s="258">
        <f t="shared" si="231"/>
        <v>0</v>
      </c>
      <c r="X241" s="268">
        <f t="shared" si="232"/>
        <v>0</v>
      </c>
      <c r="Y241" s="268">
        <f t="shared" si="233"/>
        <v>0</v>
      </c>
      <c r="Z241" s="268">
        <f t="shared" si="234"/>
        <v>0</v>
      </c>
      <c r="AA241" s="268">
        <f t="shared" si="235"/>
        <v>0</v>
      </c>
      <c r="AB241" s="268">
        <f t="shared" si="236"/>
        <v>0</v>
      </c>
      <c r="AC241" s="274">
        <f t="shared" si="237"/>
        <v>0</v>
      </c>
      <c r="AD241" s="258">
        <f t="shared" si="238"/>
        <v>0</v>
      </c>
      <c r="AE241" s="268">
        <f t="shared" si="239"/>
        <v>0</v>
      </c>
      <c r="AF241" s="268">
        <f t="shared" si="240"/>
        <v>0</v>
      </c>
      <c r="AG241" s="268">
        <f t="shared" si="241"/>
        <v>0</v>
      </c>
      <c r="AH241" s="268">
        <f t="shared" si="242"/>
        <v>0</v>
      </c>
      <c r="AI241" s="268">
        <f t="shared" si="243"/>
        <v>0</v>
      </c>
      <c r="AJ241" s="268">
        <f t="shared" si="244"/>
        <v>0</v>
      </c>
      <c r="AK241" s="274">
        <f t="shared" si="245"/>
        <v>0</v>
      </c>
      <c r="AL241" s="190"/>
      <c r="AM241" s="288"/>
      <c r="AN241" s="288"/>
      <c r="AO241" s="288"/>
      <c r="AP241" s="190"/>
      <c r="AQ241" s="179"/>
      <c r="AR241" s="181"/>
      <c r="AS241" s="190">
        <f>SUM(AS242:AS248)</f>
        <v>0</v>
      </c>
      <c r="AT241" s="308">
        <f t="shared" si="252"/>
        <v>0</v>
      </c>
    </row>
    <row r="242" spans="1:46" x14ac:dyDescent="0.3">
      <c r="A242" s="172" t="s">
        <v>472</v>
      </c>
      <c r="B242" s="87">
        <f>data!U234</f>
        <v>22380.132800000003</v>
      </c>
      <c r="C242" s="269">
        <f t="shared" si="222"/>
        <v>0.6554831248109847</v>
      </c>
      <c r="D242" s="88">
        <f t="shared" si="248"/>
        <v>0</v>
      </c>
      <c r="E242" s="178">
        <f>LDR!E242</f>
        <v>3603818</v>
      </c>
      <c r="F242" s="87">
        <f t="shared" si="223"/>
        <v>0</v>
      </c>
      <c r="G242" s="87">
        <f>UP!S242</f>
        <v>0</v>
      </c>
      <c r="H242" s="259">
        <f t="shared" si="224"/>
        <v>7.4800027111304409E-4</v>
      </c>
      <c r="I242" s="88">
        <f>data!BK234</f>
        <v>1614.9333333333334</v>
      </c>
      <c r="J242" s="88">
        <f>data!BQ234</f>
        <v>2159001</v>
      </c>
      <c r="K242" s="178">
        <f t="shared" si="225"/>
        <v>0</v>
      </c>
      <c r="L242" s="259">
        <f>data!CC234/100</f>
        <v>0.39866666666666667</v>
      </c>
      <c r="M242" s="88">
        <f>data!BW234</f>
        <v>208299.66666666666</v>
      </c>
      <c r="N242" s="88">
        <f t="shared" si="226"/>
        <v>83042.133777777781</v>
      </c>
      <c r="O242" s="178">
        <f t="shared" si="227"/>
        <v>0</v>
      </c>
      <c r="P242" s="259">
        <f>data!CO234/100</f>
        <v>6.933333333333333E-2</v>
      </c>
      <c r="Q242" s="88">
        <f>data!CI234</f>
        <v>278356.33333333331</v>
      </c>
      <c r="R242" s="88">
        <f t="shared" si="228"/>
        <v>19299.372444444441</v>
      </c>
      <c r="S242" s="178">
        <f t="shared" si="229"/>
        <v>0</v>
      </c>
      <c r="T242" s="87">
        <f t="shared" si="249"/>
        <v>0</v>
      </c>
      <c r="U242" s="87"/>
      <c r="V242" s="178">
        <f t="shared" si="230"/>
        <v>0</v>
      </c>
      <c r="W242" s="259">
        <f t="shared" si="231"/>
        <v>0</v>
      </c>
      <c r="X242" s="269">
        <f t="shared" si="232"/>
        <v>0</v>
      </c>
      <c r="Y242" s="269">
        <f t="shared" si="233"/>
        <v>0</v>
      </c>
      <c r="Z242" s="269">
        <f t="shared" si="234"/>
        <v>0</v>
      </c>
      <c r="AA242" s="269">
        <f t="shared" si="235"/>
        <v>0</v>
      </c>
      <c r="AB242" s="269">
        <f t="shared" si="236"/>
        <v>0</v>
      </c>
      <c r="AC242" s="275">
        <f t="shared" si="237"/>
        <v>0</v>
      </c>
      <c r="AD242" s="259">
        <f t="shared" si="238"/>
        <v>0</v>
      </c>
      <c r="AE242" s="269">
        <f t="shared" si="239"/>
        <v>0</v>
      </c>
      <c r="AF242" s="269">
        <f t="shared" si="240"/>
        <v>0</v>
      </c>
      <c r="AG242" s="269">
        <f t="shared" si="241"/>
        <v>0</v>
      </c>
      <c r="AH242" s="269">
        <f t="shared" si="242"/>
        <v>0</v>
      </c>
      <c r="AI242" s="269">
        <f t="shared" si="243"/>
        <v>0</v>
      </c>
      <c r="AJ242" s="269">
        <f t="shared" si="244"/>
        <v>0</v>
      </c>
      <c r="AK242" s="275">
        <f t="shared" si="245"/>
        <v>0</v>
      </c>
      <c r="AL242" s="87">
        <f t="shared" si="246"/>
        <v>0</v>
      </c>
      <c r="AM242" s="290">
        <f>'CO2'!J242</f>
        <v>0</v>
      </c>
      <c r="AN242" s="290">
        <f>IMM!J242</f>
        <v>0</v>
      </c>
      <c r="AO242" s="290">
        <f t="shared" si="247"/>
        <v>0</v>
      </c>
      <c r="AP242" s="87" t="s">
        <v>6</v>
      </c>
      <c r="AQ242" s="88">
        <f t="shared" si="250"/>
        <v>0</v>
      </c>
      <c r="AR242" s="178"/>
      <c r="AS242" s="289">
        <f t="shared" si="251"/>
        <v>0</v>
      </c>
      <c r="AT242" s="309">
        <f t="shared" si="252"/>
        <v>0</v>
      </c>
    </row>
    <row r="243" spans="1:46" x14ac:dyDescent="0.3">
      <c r="A243" s="172" t="s">
        <v>473</v>
      </c>
      <c r="B243" s="87">
        <f>data!U235</f>
        <v>25891.2176</v>
      </c>
      <c r="C243" s="269">
        <f t="shared" si="222"/>
        <v>0.75831794070539038</v>
      </c>
      <c r="D243" s="88">
        <f t="shared" si="248"/>
        <v>0</v>
      </c>
      <c r="E243" s="178">
        <f>LDR!E243</f>
        <v>468495</v>
      </c>
      <c r="F243" s="87">
        <f t="shared" si="223"/>
        <v>0</v>
      </c>
      <c r="G243" s="87">
        <f>UP!S243</f>
        <v>0</v>
      </c>
      <c r="H243" s="259">
        <f t="shared" si="224"/>
        <v>7.6411383832182826E-4</v>
      </c>
      <c r="I243" s="88">
        <f>data!BK235</f>
        <v>207.03333333333333</v>
      </c>
      <c r="J243" s="88">
        <f>data!BQ235</f>
        <v>270945.66666666669</v>
      </c>
      <c r="K243" s="178">
        <f t="shared" si="225"/>
        <v>0</v>
      </c>
      <c r="L243" s="259">
        <f>data!CC235/100</f>
        <v>0.30433333333333334</v>
      </c>
      <c r="M243" s="88">
        <f>data!BW235</f>
        <v>26549</v>
      </c>
      <c r="N243" s="88">
        <f t="shared" si="226"/>
        <v>8079.7456666666667</v>
      </c>
      <c r="O243" s="178">
        <f t="shared" si="227"/>
        <v>0</v>
      </c>
      <c r="P243" s="259">
        <f>data!CO235/100</f>
        <v>0.11933333333333332</v>
      </c>
      <c r="Q243" s="88">
        <f>data!CI235</f>
        <v>31598.666666666668</v>
      </c>
      <c r="R243" s="88">
        <f t="shared" si="228"/>
        <v>3770.7742222222219</v>
      </c>
      <c r="S243" s="178">
        <f t="shared" si="229"/>
        <v>0</v>
      </c>
      <c r="T243" s="87">
        <f t="shared" si="249"/>
        <v>0</v>
      </c>
      <c r="U243" s="87"/>
      <c r="V243" s="178">
        <f t="shared" si="230"/>
        <v>0</v>
      </c>
      <c r="W243" s="259">
        <f t="shared" si="231"/>
        <v>0</v>
      </c>
      <c r="X243" s="269">
        <f t="shared" si="232"/>
        <v>0</v>
      </c>
      <c r="Y243" s="269">
        <f t="shared" si="233"/>
        <v>0</v>
      </c>
      <c r="Z243" s="269">
        <f t="shared" si="234"/>
        <v>0</v>
      </c>
      <c r="AA243" s="269">
        <f t="shared" si="235"/>
        <v>0</v>
      </c>
      <c r="AB243" s="269">
        <f t="shared" si="236"/>
        <v>0</v>
      </c>
      <c r="AC243" s="275">
        <f t="shared" si="237"/>
        <v>0</v>
      </c>
      <c r="AD243" s="259">
        <f t="shared" si="238"/>
        <v>0</v>
      </c>
      <c r="AE243" s="269">
        <f t="shared" si="239"/>
        <v>0</v>
      </c>
      <c r="AF243" s="269">
        <f t="shared" si="240"/>
        <v>0</v>
      </c>
      <c r="AG243" s="269">
        <f t="shared" si="241"/>
        <v>0</v>
      </c>
      <c r="AH243" s="269">
        <f t="shared" si="242"/>
        <v>0</v>
      </c>
      <c r="AI243" s="269">
        <f t="shared" si="243"/>
        <v>0</v>
      </c>
      <c r="AJ243" s="269">
        <f t="shared" si="244"/>
        <v>0</v>
      </c>
      <c r="AK243" s="275">
        <f t="shared" si="245"/>
        <v>0</v>
      </c>
      <c r="AL243" s="87">
        <f t="shared" si="246"/>
        <v>0</v>
      </c>
      <c r="AM243" s="290">
        <f>'CO2'!J243</f>
        <v>0</v>
      </c>
      <c r="AN243" s="290">
        <f>IMM!J243</f>
        <v>0</v>
      </c>
      <c r="AO243" s="290">
        <f t="shared" si="247"/>
        <v>0</v>
      </c>
      <c r="AP243" s="87" t="s">
        <v>7</v>
      </c>
      <c r="AQ243" s="88">
        <f t="shared" si="250"/>
        <v>0</v>
      </c>
      <c r="AR243" s="178"/>
      <c r="AS243" s="289">
        <f t="shared" si="251"/>
        <v>0</v>
      </c>
      <c r="AT243" s="309">
        <f t="shared" si="252"/>
        <v>0</v>
      </c>
    </row>
    <row r="244" spans="1:46" s="160" customFormat="1" x14ac:dyDescent="0.3">
      <c r="A244" s="172" t="s">
        <v>474</v>
      </c>
      <c r="B244" s="87">
        <f>data!U236</f>
        <v>22729.720799999999</v>
      </c>
      <c r="C244" s="269">
        <f t="shared" si="222"/>
        <v>0.66572207364494429</v>
      </c>
      <c r="D244" s="88">
        <f t="shared" si="248"/>
        <v>0</v>
      </c>
      <c r="E244" s="178">
        <f>LDR!E244</f>
        <v>2240764</v>
      </c>
      <c r="F244" s="87">
        <f t="shared" si="223"/>
        <v>0</v>
      </c>
      <c r="G244" s="87">
        <f>UP!S244</f>
        <v>0</v>
      </c>
      <c r="H244" s="259">
        <f t="shared" si="224"/>
        <v>7.5943065318072594E-4</v>
      </c>
      <c r="I244" s="88">
        <f>data!BK236</f>
        <v>956.9666666666667</v>
      </c>
      <c r="J244" s="88">
        <f>data!BQ236</f>
        <v>1260110.6666666667</v>
      </c>
      <c r="K244" s="178">
        <f t="shared" si="225"/>
        <v>0</v>
      </c>
      <c r="L244" s="259">
        <f>data!CC236/100</f>
        <v>0.40133333333333332</v>
      </c>
      <c r="M244" s="88">
        <f>data!BW236</f>
        <v>117775.33333333333</v>
      </c>
      <c r="N244" s="88">
        <f t="shared" si="226"/>
        <v>47267.167111111106</v>
      </c>
      <c r="O244" s="178">
        <f t="shared" si="227"/>
        <v>0</v>
      </c>
      <c r="P244" s="259">
        <f>data!CO236/100</f>
        <v>6.533333333333334E-2</v>
      </c>
      <c r="Q244" s="88">
        <f>data!CI236</f>
        <v>157035.66666666666</v>
      </c>
      <c r="R244" s="88">
        <f t="shared" si="228"/>
        <v>10259.663555555557</v>
      </c>
      <c r="S244" s="178">
        <f t="shared" si="229"/>
        <v>0</v>
      </c>
      <c r="T244" s="87">
        <f t="shared" si="249"/>
        <v>0</v>
      </c>
      <c r="U244" s="87"/>
      <c r="V244" s="178">
        <f t="shared" si="230"/>
        <v>0</v>
      </c>
      <c r="W244" s="259">
        <f t="shared" si="231"/>
        <v>0</v>
      </c>
      <c r="X244" s="269">
        <f t="shared" si="232"/>
        <v>0</v>
      </c>
      <c r="Y244" s="269">
        <f t="shared" si="233"/>
        <v>0</v>
      </c>
      <c r="Z244" s="269">
        <f t="shared" si="234"/>
        <v>0</v>
      </c>
      <c r="AA244" s="269">
        <f t="shared" si="235"/>
        <v>0</v>
      </c>
      <c r="AB244" s="269">
        <f t="shared" si="236"/>
        <v>0</v>
      </c>
      <c r="AC244" s="275">
        <f t="shared" si="237"/>
        <v>0</v>
      </c>
      <c r="AD244" s="259">
        <f t="shared" si="238"/>
        <v>0</v>
      </c>
      <c r="AE244" s="269">
        <f t="shared" si="239"/>
        <v>0</v>
      </c>
      <c r="AF244" s="269">
        <f t="shared" si="240"/>
        <v>0</v>
      </c>
      <c r="AG244" s="269">
        <f t="shared" si="241"/>
        <v>0</v>
      </c>
      <c r="AH244" s="269">
        <f t="shared" si="242"/>
        <v>0</v>
      </c>
      <c r="AI244" s="269">
        <f t="shared" si="243"/>
        <v>0</v>
      </c>
      <c r="AJ244" s="269">
        <f t="shared" si="244"/>
        <v>0</v>
      </c>
      <c r="AK244" s="275">
        <f t="shared" si="245"/>
        <v>0</v>
      </c>
      <c r="AL244" s="87">
        <f t="shared" si="246"/>
        <v>0</v>
      </c>
      <c r="AM244" s="290">
        <f>'CO2'!J244</f>
        <v>0</v>
      </c>
      <c r="AN244" s="290">
        <f>IMM!J244</f>
        <v>0</v>
      </c>
      <c r="AO244" s="290">
        <f t="shared" si="247"/>
        <v>0</v>
      </c>
      <c r="AP244" s="87" t="s">
        <v>6</v>
      </c>
      <c r="AQ244" s="88">
        <f t="shared" si="250"/>
        <v>0</v>
      </c>
      <c r="AR244" s="178"/>
      <c r="AS244" s="289">
        <f t="shared" si="251"/>
        <v>0</v>
      </c>
      <c r="AT244" s="309">
        <f t="shared" si="252"/>
        <v>0</v>
      </c>
    </row>
    <row r="245" spans="1:46" x14ac:dyDescent="0.3">
      <c r="A245" s="172" t="s">
        <v>475</v>
      </c>
      <c r="B245" s="87">
        <f>data!U237</f>
        <v>33320.571199999998</v>
      </c>
      <c r="C245" s="269">
        <f t="shared" si="222"/>
        <v>0.9759134284789811</v>
      </c>
      <c r="D245" s="88">
        <f t="shared" si="248"/>
        <v>0</v>
      </c>
      <c r="E245" s="178">
        <f>LDR!E245</f>
        <v>2884380</v>
      </c>
      <c r="F245" s="87">
        <f t="shared" si="223"/>
        <v>0</v>
      </c>
      <c r="G245" s="87">
        <f>UP!S245</f>
        <v>0</v>
      </c>
      <c r="H245" s="259">
        <f t="shared" si="224"/>
        <v>7.7060059280007669E-4</v>
      </c>
      <c r="I245" s="88">
        <f>data!BK237</f>
        <v>1300.3666666666668</v>
      </c>
      <c r="J245" s="88">
        <f>data!BQ237</f>
        <v>1687471.6666666667</v>
      </c>
      <c r="K245" s="178">
        <f t="shared" si="225"/>
        <v>0</v>
      </c>
      <c r="L245" s="259">
        <f>data!CC237/100</f>
        <v>0.48366666666666674</v>
      </c>
      <c r="M245" s="88">
        <f>data!BW237</f>
        <v>176515.33333333334</v>
      </c>
      <c r="N245" s="88">
        <f t="shared" si="226"/>
        <v>85374.582888888908</v>
      </c>
      <c r="O245" s="178">
        <f t="shared" si="227"/>
        <v>0</v>
      </c>
      <c r="P245" s="259">
        <f>data!CO237/100</f>
        <v>0.06</v>
      </c>
      <c r="Q245" s="88">
        <f>data!CI237</f>
        <v>219619.66666666666</v>
      </c>
      <c r="R245" s="88">
        <f t="shared" si="228"/>
        <v>13177.179999999998</v>
      </c>
      <c r="S245" s="178">
        <f t="shared" si="229"/>
        <v>0</v>
      </c>
      <c r="T245" s="87">
        <f t="shared" si="249"/>
        <v>0</v>
      </c>
      <c r="U245" s="87"/>
      <c r="V245" s="178">
        <f t="shared" si="230"/>
        <v>0</v>
      </c>
      <c r="W245" s="259">
        <f t="shared" si="231"/>
        <v>0</v>
      </c>
      <c r="X245" s="269">
        <f t="shared" si="232"/>
        <v>0</v>
      </c>
      <c r="Y245" s="269">
        <f t="shared" si="233"/>
        <v>0</v>
      </c>
      <c r="Z245" s="269">
        <f t="shared" si="234"/>
        <v>0</v>
      </c>
      <c r="AA245" s="269">
        <f t="shared" si="235"/>
        <v>0</v>
      </c>
      <c r="AB245" s="269">
        <f t="shared" si="236"/>
        <v>0</v>
      </c>
      <c r="AC245" s="275">
        <f t="shared" si="237"/>
        <v>0</v>
      </c>
      <c r="AD245" s="259">
        <f t="shared" si="238"/>
        <v>0</v>
      </c>
      <c r="AE245" s="269">
        <f t="shared" si="239"/>
        <v>0</v>
      </c>
      <c r="AF245" s="269">
        <f t="shared" si="240"/>
        <v>0</v>
      </c>
      <c r="AG245" s="269">
        <f t="shared" si="241"/>
        <v>0</v>
      </c>
      <c r="AH245" s="269">
        <f t="shared" si="242"/>
        <v>0</v>
      </c>
      <c r="AI245" s="269">
        <f t="shared" si="243"/>
        <v>0</v>
      </c>
      <c r="AJ245" s="269">
        <f t="shared" si="244"/>
        <v>0</v>
      </c>
      <c r="AK245" s="275">
        <f t="shared" si="245"/>
        <v>0</v>
      </c>
      <c r="AL245" s="87">
        <f t="shared" si="246"/>
        <v>0</v>
      </c>
      <c r="AM245" s="290">
        <f>'CO2'!J245</f>
        <v>0</v>
      </c>
      <c r="AN245" s="290">
        <f>IMM!J245</f>
        <v>0</v>
      </c>
      <c r="AO245" s="290">
        <f t="shared" si="247"/>
        <v>0</v>
      </c>
      <c r="AP245" s="87" t="s">
        <v>8</v>
      </c>
      <c r="AQ245" s="88">
        <f t="shared" si="250"/>
        <v>0</v>
      </c>
      <c r="AR245" s="178"/>
      <c r="AS245" s="289">
        <f t="shared" si="251"/>
        <v>0</v>
      </c>
      <c r="AT245" s="309">
        <f t="shared" si="252"/>
        <v>0</v>
      </c>
    </row>
    <row r="246" spans="1:46" x14ac:dyDescent="0.3">
      <c r="A246" s="172" t="s">
        <v>476</v>
      </c>
      <c r="B246" s="87">
        <f>data!U238</f>
        <v>23798.068799999997</v>
      </c>
      <c r="C246" s="269">
        <f t="shared" si="222"/>
        <v>0.69701250841062024</v>
      </c>
      <c r="D246" s="88">
        <f t="shared" si="248"/>
        <v>0</v>
      </c>
      <c r="E246" s="178">
        <f>LDR!E246</f>
        <v>709869.66666666663</v>
      </c>
      <c r="F246" s="87">
        <f t="shared" si="223"/>
        <v>0</v>
      </c>
      <c r="G246" s="87">
        <f>UP!S246</f>
        <v>0</v>
      </c>
      <c r="H246" s="259">
        <f t="shared" si="224"/>
        <v>7.6532613674805568E-4</v>
      </c>
      <c r="I246" s="88">
        <f>data!BK238</f>
        <v>302.40000000000003</v>
      </c>
      <c r="J246" s="88">
        <f>data!BQ238</f>
        <v>395125.66666666669</v>
      </c>
      <c r="K246" s="178">
        <f t="shared" si="225"/>
        <v>0</v>
      </c>
      <c r="L246" s="259">
        <f>data!CC238/100</f>
        <v>0.36733333333333335</v>
      </c>
      <c r="M246" s="88">
        <f>data!BW238</f>
        <v>37643</v>
      </c>
      <c r="N246" s="88">
        <f t="shared" si="226"/>
        <v>13827.528666666667</v>
      </c>
      <c r="O246" s="178">
        <f t="shared" si="227"/>
        <v>0</v>
      </c>
      <c r="P246" s="259">
        <f>data!CO238/100</f>
        <v>6.8999999999999992E-2</v>
      </c>
      <c r="Q246" s="88">
        <f>data!CI238</f>
        <v>48296.666666666664</v>
      </c>
      <c r="R246" s="88">
        <f t="shared" si="228"/>
        <v>3332.4699999999993</v>
      </c>
      <c r="S246" s="178">
        <f t="shared" si="229"/>
        <v>0</v>
      </c>
      <c r="T246" s="87">
        <f t="shared" si="249"/>
        <v>0</v>
      </c>
      <c r="U246" s="87"/>
      <c r="V246" s="178">
        <f t="shared" si="230"/>
        <v>0</v>
      </c>
      <c r="W246" s="259">
        <f t="shared" si="231"/>
        <v>0</v>
      </c>
      <c r="X246" s="269">
        <f t="shared" si="232"/>
        <v>0</v>
      </c>
      <c r="Y246" s="269">
        <f t="shared" si="233"/>
        <v>0</v>
      </c>
      <c r="Z246" s="269">
        <f t="shared" si="234"/>
        <v>0</v>
      </c>
      <c r="AA246" s="269">
        <f t="shared" si="235"/>
        <v>0</v>
      </c>
      <c r="AB246" s="269">
        <f t="shared" si="236"/>
        <v>0</v>
      </c>
      <c r="AC246" s="275">
        <f t="shared" si="237"/>
        <v>0</v>
      </c>
      <c r="AD246" s="259">
        <f t="shared" si="238"/>
        <v>0</v>
      </c>
      <c r="AE246" s="269">
        <f t="shared" si="239"/>
        <v>0</v>
      </c>
      <c r="AF246" s="269">
        <f t="shared" si="240"/>
        <v>0</v>
      </c>
      <c r="AG246" s="269">
        <f t="shared" si="241"/>
        <v>0</v>
      </c>
      <c r="AH246" s="269">
        <f t="shared" si="242"/>
        <v>0</v>
      </c>
      <c r="AI246" s="269">
        <f t="shared" si="243"/>
        <v>0</v>
      </c>
      <c r="AJ246" s="269">
        <f t="shared" si="244"/>
        <v>0</v>
      </c>
      <c r="AK246" s="275">
        <f t="shared" si="245"/>
        <v>0</v>
      </c>
      <c r="AL246" s="87">
        <f t="shared" si="246"/>
        <v>0</v>
      </c>
      <c r="AM246" s="290">
        <f>'CO2'!J246</f>
        <v>0</v>
      </c>
      <c r="AN246" s="290">
        <f>IMM!J246</f>
        <v>0</v>
      </c>
      <c r="AO246" s="290">
        <f t="shared" si="247"/>
        <v>0</v>
      </c>
      <c r="AP246" s="87" t="s">
        <v>6</v>
      </c>
      <c r="AQ246" s="88">
        <f t="shared" si="250"/>
        <v>0</v>
      </c>
      <c r="AR246" s="178"/>
      <c r="AS246" s="289">
        <f t="shared" si="251"/>
        <v>0</v>
      </c>
      <c r="AT246" s="309">
        <f t="shared" si="252"/>
        <v>0</v>
      </c>
    </row>
    <row r="247" spans="1:46" x14ac:dyDescent="0.3">
      <c r="A247" s="172" t="s">
        <v>477</v>
      </c>
      <c r="B247" s="87">
        <f>data!U239</f>
        <v>23761.335200000001</v>
      </c>
      <c r="C247" s="269">
        <f t="shared" si="222"/>
        <v>0.6959366320908178</v>
      </c>
      <c r="D247" s="88">
        <f t="shared" si="248"/>
        <v>0</v>
      </c>
      <c r="E247" s="178">
        <f>LDR!E247</f>
        <v>237841</v>
      </c>
      <c r="F247" s="87">
        <f t="shared" si="223"/>
        <v>0</v>
      </c>
      <c r="G247" s="87">
        <f>UP!S247</f>
        <v>0</v>
      </c>
      <c r="H247" s="259">
        <f t="shared" si="224"/>
        <v>7.0526400471963748E-4</v>
      </c>
      <c r="I247" s="88">
        <f>data!BK239</f>
        <v>105.2</v>
      </c>
      <c r="J247" s="88">
        <f>data!BQ239</f>
        <v>149164</v>
      </c>
      <c r="K247" s="178">
        <f t="shared" si="225"/>
        <v>0</v>
      </c>
      <c r="L247" s="259">
        <f>data!CC239/100</f>
        <v>0.41233333333333333</v>
      </c>
      <c r="M247" s="88">
        <f>data!BW239</f>
        <v>16588</v>
      </c>
      <c r="N247" s="88">
        <f t="shared" si="226"/>
        <v>6839.7853333333333</v>
      </c>
      <c r="O247" s="178">
        <f t="shared" si="227"/>
        <v>0</v>
      </c>
      <c r="P247" s="259">
        <f>data!CO239/100</f>
        <v>0.25266666666666665</v>
      </c>
      <c r="Q247" s="88">
        <f>data!CI239</f>
        <v>19994.333333333332</v>
      </c>
      <c r="R247" s="88">
        <f t="shared" si="228"/>
        <v>5051.9015555555552</v>
      </c>
      <c r="S247" s="178">
        <f t="shared" si="229"/>
        <v>0</v>
      </c>
      <c r="T247" s="87">
        <f t="shared" si="249"/>
        <v>0</v>
      </c>
      <c r="U247" s="87"/>
      <c r="V247" s="178">
        <f t="shared" si="230"/>
        <v>0</v>
      </c>
      <c r="W247" s="259">
        <f t="shared" si="231"/>
        <v>0</v>
      </c>
      <c r="X247" s="269">
        <f t="shared" si="232"/>
        <v>0</v>
      </c>
      <c r="Y247" s="269">
        <f t="shared" si="233"/>
        <v>0</v>
      </c>
      <c r="Z247" s="269">
        <f t="shared" si="234"/>
        <v>0</v>
      </c>
      <c r="AA247" s="269">
        <f t="shared" si="235"/>
        <v>0</v>
      </c>
      <c r="AB247" s="269">
        <f t="shared" si="236"/>
        <v>0</v>
      </c>
      <c r="AC247" s="275">
        <f t="shared" si="237"/>
        <v>0</v>
      </c>
      <c r="AD247" s="259">
        <f t="shared" si="238"/>
        <v>0</v>
      </c>
      <c r="AE247" s="269">
        <f t="shared" si="239"/>
        <v>0</v>
      </c>
      <c r="AF247" s="269">
        <f t="shared" si="240"/>
        <v>0</v>
      </c>
      <c r="AG247" s="269">
        <f t="shared" si="241"/>
        <v>0</v>
      </c>
      <c r="AH247" s="269">
        <f t="shared" si="242"/>
        <v>0</v>
      </c>
      <c r="AI247" s="269">
        <f t="shared" si="243"/>
        <v>0</v>
      </c>
      <c r="AJ247" s="269">
        <f t="shared" si="244"/>
        <v>0</v>
      </c>
      <c r="AK247" s="275">
        <f t="shared" si="245"/>
        <v>0</v>
      </c>
      <c r="AL247" s="87">
        <f t="shared" si="246"/>
        <v>0</v>
      </c>
      <c r="AM247" s="290">
        <f>'CO2'!J247</f>
        <v>0</v>
      </c>
      <c r="AN247" s="290">
        <f>IMM!J247</f>
        <v>0</v>
      </c>
      <c r="AO247" s="290">
        <f t="shared" si="247"/>
        <v>0</v>
      </c>
      <c r="AP247" s="87" t="s">
        <v>6</v>
      </c>
      <c r="AQ247" s="88">
        <f t="shared" si="250"/>
        <v>0</v>
      </c>
      <c r="AR247" s="178"/>
      <c r="AS247" s="289">
        <f t="shared" si="251"/>
        <v>0</v>
      </c>
      <c r="AT247" s="309">
        <f t="shared" si="252"/>
        <v>0</v>
      </c>
    </row>
    <row r="248" spans="1:46" ht="17.25" thickBot="1" x14ac:dyDescent="0.35">
      <c r="A248" s="173" t="s">
        <v>478</v>
      </c>
      <c r="B248" s="193">
        <f>data!U240</f>
        <v>25130.202399999998</v>
      </c>
      <c r="C248" s="270">
        <f t="shared" si="222"/>
        <v>0.73602885842949528</v>
      </c>
      <c r="D248" s="186">
        <f t="shared" si="248"/>
        <v>0</v>
      </c>
      <c r="E248" s="188">
        <f>LDR!E248</f>
        <v>251768.66666666666</v>
      </c>
      <c r="F248" s="193">
        <f t="shared" si="223"/>
        <v>0</v>
      </c>
      <c r="G248" s="193">
        <f>UP!S248</f>
        <v>0</v>
      </c>
      <c r="H248" s="260">
        <f t="shared" si="224"/>
        <v>7.1365025752154632E-4</v>
      </c>
      <c r="I248" s="186">
        <f>data!BK240</f>
        <v>110.43333333333334</v>
      </c>
      <c r="J248" s="186">
        <f>data!BQ240</f>
        <v>154744.33333333334</v>
      </c>
      <c r="K248" s="188">
        <f t="shared" si="225"/>
        <v>0</v>
      </c>
      <c r="L248" s="260">
        <f>data!CC240/100</f>
        <v>0.36133333333333334</v>
      </c>
      <c r="M248" s="186">
        <f>data!BW240</f>
        <v>14580.333333333334</v>
      </c>
      <c r="N248" s="186">
        <f t="shared" si="226"/>
        <v>5268.3604444444445</v>
      </c>
      <c r="O248" s="188">
        <f t="shared" si="227"/>
        <v>0</v>
      </c>
      <c r="P248" s="260">
        <f>data!CO240/100</f>
        <v>0.24879999999999999</v>
      </c>
      <c r="Q248" s="186">
        <f>data!CI240</f>
        <v>19541.333333333332</v>
      </c>
      <c r="R248" s="186">
        <f t="shared" si="228"/>
        <v>4861.8837333333331</v>
      </c>
      <c r="S248" s="188">
        <f t="shared" si="229"/>
        <v>0</v>
      </c>
      <c r="T248" s="193">
        <f t="shared" si="249"/>
        <v>0</v>
      </c>
      <c r="U248" s="193"/>
      <c r="V248" s="188">
        <f t="shared" si="230"/>
        <v>0</v>
      </c>
      <c r="W248" s="260">
        <f t="shared" si="231"/>
        <v>0</v>
      </c>
      <c r="X248" s="270">
        <f t="shared" si="232"/>
        <v>0</v>
      </c>
      <c r="Y248" s="270">
        <f t="shared" si="233"/>
        <v>0</v>
      </c>
      <c r="Z248" s="270">
        <f t="shared" si="234"/>
        <v>0</v>
      </c>
      <c r="AA248" s="270">
        <f t="shared" si="235"/>
        <v>0</v>
      </c>
      <c r="AB248" s="270">
        <f t="shared" si="236"/>
        <v>0</v>
      </c>
      <c r="AC248" s="276">
        <f t="shared" si="237"/>
        <v>0</v>
      </c>
      <c r="AD248" s="260">
        <f t="shared" si="238"/>
        <v>0</v>
      </c>
      <c r="AE248" s="270">
        <f t="shared" si="239"/>
        <v>0</v>
      </c>
      <c r="AF248" s="270">
        <f t="shared" si="240"/>
        <v>0</v>
      </c>
      <c r="AG248" s="270">
        <f t="shared" si="241"/>
        <v>0</v>
      </c>
      <c r="AH248" s="270">
        <f t="shared" si="242"/>
        <v>0</v>
      </c>
      <c r="AI248" s="270">
        <f t="shared" si="243"/>
        <v>0</v>
      </c>
      <c r="AJ248" s="270">
        <f t="shared" si="244"/>
        <v>0</v>
      </c>
      <c r="AK248" s="276">
        <f t="shared" si="245"/>
        <v>0</v>
      </c>
      <c r="AL248" s="193">
        <f t="shared" si="246"/>
        <v>0</v>
      </c>
      <c r="AM248" s="292">
        <f>'CO2'!J248</f>
        <v>0</v>
      </c>
      <c r="AN248" s="292">
        <f>IMM!J248</f>
        <v>0</v>
      </c>
      <c r="AO248" s="292">
        <f t="shared" si="247"/>
        <v>0</v>
      </c>
      <c r="AP248" s="193" t="s">
        <v>8</v>
      </c>
      <c r="AQ248" s="186">
        <f t="shared" si="250"/>
        <v>0</v>
      </c>
      <c r="AR248" s="188"/>
      <c r="AS248" s="291">
        <f t="shared" si="251"/>
        <v>0</v>
      </c>
      <c r="AT248" s="310">
        <f t="shared" si="252"/>
        <v>0</v>
      </c>
    </row>
    <row r="249" spans="1:46" x14ac:dyDescent="0.3">
      <c r="A249" s="171" t="s">
        <v>45</v>
      </c>
      <c r="B249" s="190">
        <f>data!U241</f>
        <v>25043.284799999998</v>
      </c>
      <c r="C249" s="268"/>
      <c r="D249" s="179">
        <f t="shared" si="248"/>
        <v>0</v>
      </c>
      <c r="E249" s="181">
        <f>LDR!E249</f>
        <v>19190985</v>
      </c>
      <c r="F249" s="190">
        <f t="shared" si="223"/>
        <v>0</v>
      </c>
      <c r="G249" s="190">
        <f>UP!S249</f>
        <v>0</v>
      </c>
      <c r="H249" s="258">
        <f t="shared" si="224"/>
        <v>6.8614047609436371E-4</v>
      </c>
      <c r="I249" s="179">
        <f>data!BK241</f>
        <v>7835.833333333333</v>
      </c>
      <c r="J249" s="179">
        <f>data!BQ241</f>
        <v>11420159</v>
      </c>
      <c r="K249" s="181">
        <f t="shared" si="225"/>
        <v>0</v>
      </c>
      <c r="L249" s="258">
        <f>data!CC241/100</f>
        <v>0.2583333333333333</v>
      </c>
      <c r="M249" s="179">
        <f>data!BW241</f>
        <v>1306935</v>
      </c>
      <c r="N249" s="179">
        <f t="shared" si="226"/>
        <v>337624.87499999994</v>
      </c>
      <c r="O249" s="181">
        <f t="shared" si="227"/>
        <v>0</v>
      </c>
      <c r="P249" s="258">
        <f>data!CO241/100</f>
        <v>0.155</v>
      </c>
      <c r="Q249" s="179">
        <f>data!CI241</f>
        <v>1388708.3333333333</v>
      </c>
      <c r="R249" s="179">
        <f t="shared" si="228"/>
        <v>215249.79166666666</v>
      </c>
      <c r="S249" s="181">
        <f t="shared" si="229"/>
        <v>0</v>
      </c>
      <c r="T249" s="190">
        <f t="shared" si="249"/>
        <v>0</v>
      </c>
      <c r="U249" s="190"/>
      <c r="V249" s="181">
        <f t="shared" si="230"/>
        <v>0</v>
      </c>
      <c r="W249" s="258">
        <f t="shared" si="231"/>
        <v>0</v>
      </c>
      <c r="X249" s="268">
        <f t="shared" si="232"/>
        <v>0</v>
      </c>
      <c r="Y249" s="268">
        <f t="shared" si="233"/>
        <v>0</v>
      </c>
      <c r="Z249" s="268">
        <f t="shared" si="234"/>
        <v>0</v>
      </c>
      <c r="AA249" s="268">
        <f t="shared" si="235"/>
        <v>0</v>
      </c>
      <c r="AB249" s="268">
        <f t="shared" si="236"/>
        <v>0</v>
      </c>
      <c r="AC249" s="274">
        <f t="shared" si="237"/>
        <v>0</v>
      </c>
      <c r="AD249" s="258">
        <f t="shared" si="238"/>
        <v>0</v>
      </c>
      <c r="AE249" s="268">
        <f t="shared" si="239"/>
        <v>0</v>
      </c>
      <c r="AF249" s="268">
        <f t="shared" si="240"/>
        <v>0</v>
      </c>
      <c r="AG249" s="268">
        <f t="shared" si="241"/>
        <v>0</v>
      </c>
      <c r="AH249" s="268">
        <f t="shared" si="242"/>
        <v>0</v>
      </c>
      <c r="AI249" s="268">
        <f t="shared" si="243"/>
        <v>0</v>
      </c>
      <c r="AJ249" s="268">
        <f t="shared" si="244"/>
        <v>0</v>
      </c>
      <c r="AK249" s="274">
        <f t="shared" si="245"/>
        <v>0</v>
      </c>
      <c r="AL249" s="190"/>
      <c r="AM249" s="288"/>
      <c r="AN249" s="288"/>
      <c r="AO249" s="288"/>
      <c r="AP249" s="190"/>
      <c r="AQ249" s="179"/>
      <c r="AR249" s="181"/>
      <c r="AS249" s="190">
        <f>SUM(AS250:AS257)</f>
        <v>10916659.420679862</v>
      </c>
      <c r="AT249" s="308">
        <f t="shared" si="252"/>
        <v>76416615.944759026</v>
      </c>
    </row>
    <row r="250" spans="1:46" x14ac:dyDescent="0.3">
      <c r="A250" s="172" t="s">
        <v>479</v>
      </c>
      <c r="B250" s="87">
        <f>data!U242</f>
        <v>23382.547999999999</v>
      </c>
      <c r="C250" s="269">
        <f t="shared" si="222"/>
        <v>0.68484247908854401</v>
      </c>
      <c r="D250" s="88">
        <f t="shared" si="248"/>
        <v>0</v>
      </c>
      <c r="E250" s="178">
        <f>LDR!E250</f>
        <v>2535998.3333333335</v>
      </c>
      <c r="F250" s="87">
        <f t="shared" si="223"/>
        <v>0</v>
      </c>
      <c r="G250" s="87">
        <f>UP!S250</f>
        <v>0</v>
      </c>
      <c r="H250" s="259">
        <f t="shared" si="224"/>
        <v>7.1616727748668356E-4</v>
      </c>
      <c r="I250" s="88">
        <f>data!BK242</f>
        <v>1098.7333333333333</v>
      </c>
      <c r="J250" s="88">
        <f>data!BQ242</f>
        <v>1534185.3333333333</v>
      </c>
      <c r="K250" s="178">
        <f t="shared" si="225"/>
        <v>0</v>
      </c>
      <c r="L250" s="259">
        <f>data!CC242/100</f>
        <v>0.26266666666666666</v>
      </c>
      <c r="M250" s="88">
        <f>data!BW242</f>
        <v>185341</v>
      </c>
      <c r="N250" s="88">
        <f t="shared" si="226"/>
        <v>48682.902666666669</v>
      </c>
      <c r="O250" s="178">
        <f t="shared" si="227"/>
        <v>0</v>
      </c>
      <c r="P250" s="259">
        <f>data!CO242/100</f>
        <v>0.157</v>
      </c>
      <c r="Q250" s="88">
        <f>data!CI242</f>
        <v>186834</v>
      </c>
      <c r="R250" s="88">
        <f t="shared" si="228"/>
        <v>29332.938000000002</v>
      </c>
      <c r="S250" s="178">
        <f t="shared" si="229"/>
        <v>0</v>
      </c>
      <c r="T250" s="87">
        <f t="shared" si="249"/>
        <v>0</v>
      </c>
      <c r="U250" s="87"/>
      <c r="V250" s="178">
        <f t="shared" si="230"/>
        <v>0</v>
      </c>
      <c r="W250" s="259">
        <f t="shared" si="231"/>
        <v>0</v>
      </c>
      <c r="X250" s="269">
        <f t="shared" si="232"/>
        <v>0</v>
      </c>
      <c r="Y250" s="269">
        <f t="shared" si="233"/>
        <v>0</v>
      </c>
      <c r="Z250" s="269">
        <f t="shared" si="234"/>
        <v>0</v>
      </c>
      <c r="AA250" s="269">
        <f t="shared" si="235"/>
        <v>0</v>
      </c>
      <c r="AB250" s="269">
        <f t="shared" si="236"/>
        <v>0</v>
      </c>
      <c r="AC250" s="275">
        <f t="shared" si="237"/>
        <v>0</v>
      </c>
      <c r="AD250" s="259">
        <f t="shared" si="238"/>
        <v>0</v>
      </c>
      <c r="AE250" s="269">
        <f t="shared" si="239"/>
        <v>0</v>
      </c>
      <c r="AF250" s="269">
        <f t="shared" si="240"/>
        <v>0</v>
      </c>
      <c r="AG250" s="269">
        <f t="shared" si="241"/>
        <v>0</v>
      </c>
      <c r="AH250" s="269">
        <f t="shared" si="242"/>
        <v>0</v>
      </c>
      <c r="AI250" s="269">
        <f t="shared" si="243"/>
        <v>0</v>
      </c>
      <c r="AJ250" s="269">
        <f t="shared" si="244"/>
        <v>0</v>
      </c>
      <c r="AK250" s="275">
        <f t="shared" si="245"/>
        <v>0</v>
      </c>
      <c r="AL250" s="87">
        <f t="shared" si="246"/>
        <v>0</v>
      </c>
      <c r="AM250" s="290">
        <f>'CO2'!J250</f>
        <v>0</v>
      </c>
      <c r="AN250" s="290">
        <f>IMM!J250</f>
        <v>0</v>
      </c>
      <c r="AO250" s="290">
        <f t="shared" si="247"/>
        <v>0</v>
      </c>
      <c r="AP250" s="87" t="s">
        <v>6</v>
      </c>
      <c r="AQ250" s="88">
        <f t="shared" si="250"/>
        <v>0</v>
      </c>
      <c r="AR250" s="178"/>
      <c r="AS250" s="289">
        <f t="shared" si="251"/>
        <v>0</v>
      </c>
      <c r="AT250" s="309">
        <f t="shared" si="252"/>
        <v>0</v>
      </c>
    </row>
    <row r="251" spans="1:46" x14ac:dyDescent="0.3">
      <c r="A251" s="172" t="s">
        <v>480</v>
      </c>
      <c r="B251" s="87">
        <f>data!U243</f>
        <v>23658.655199999997</v>
      </c>
      <c r="C251" s="269">
        <f t="shared" si="222"/>
        <v>0.69292927695771533</v>
      </c>
      <c r="D251" s="88">
        <f t="shared" si="248"/>
        <v>0</v>
      </c>
      <c r="E251" s="178">
        <f>LDR!E251</f>
        <v>2297001</v>
      </c>
      <c r="F251" s="87">
        <f t="shared" si="223"/>
        <v>0</v>
      </c>
      <c r="G251" s="87">
        <f>UP!S251</f>
        <v>0</v>
      </c>
      <c r="H251" s="259">
        <f t="shared" si="224"/>
        <v>6.6234791681294488E-4</v>
      </c>
      <c r="I251" s="88">
        <f>data!BK243</f>
        <v>896.16666666666663</v>
      </c>
      <c r="J251" s="88">
        <f>data!BQ243</f>
        <v>1353015</v>
      </c>
      <c r="K251" s="178">
        <f t="shared" si="225"/>
        <v>0</v>
      </c>
      <c r="L251" s="259">
        <f>data!CC243/100</f>
        <v>0.20133333333333328</v>
      </c>
      <c r="M251" s="88">
        <f>data!BW243</f>
        <v>157366</v>
      </c>
      <c r="N251" s="88">
        <f t="shared" si="226"/>
        <v>31683.021333333327</v>
      </c>
      <c r="O251" s="178">
        <f t="shared" si="227"/>
        <v>0</v>
      </c>
      <c r="P251" s="259">
        <f>data!CO243/100</f>
        <v>0.21766666666666665</v>
      </c>
      <c r="Q251" s="88">
        <f>data!CI243</f>
        <v>165911.66666666666</v>
      </c>
      <c r="R251" s="88">
        <f t="shared" si="228"/>
        <v>36113.439444444441</v>
      </c>
      <c r="S251" s="178">
        <f t="shared" si="229"/>
        <v>0</v>
      </c>
      <c r="T251" s="87">
        <f t="shared" si="249"/>
        <v>0</v>
      </c>
      <c r="U251" s="87"/>
      <c r="V251" s="178">
        <f t="shared" si="230"/>
        <v>0</v>
      </c>
      <c r="W251" s="259">
        <f t="shared" si="231"/>
        <v>0</v>
      </c>
      <c r="X251" s="269">
        <f t="shared" si="232"/>
        <v>0</v>
      </c>
      <c r="Y251" s="269">
        <f t="shared" si="233"/>
        <v>0</v>
      </c>
      <c r="Z251" s="269">
        <f t="shared" si="234"/>
        <v>0</v>
      </c>
      <c r="AA251" s="269">
        <f t="shared" si="235"/>
        <v>0</v>
      </c>
      <c r="AB251" s="269">
        <f t="shared" si="236"/>
        <v>0</v>
      </c>
      <c r="AC251" s="275">
        <f t="shared" si="237"/>
        <v>0</v>
      </c>
      <c r="AD251" s="259">
        <f t="shared" si="238"/>
        <v>0</v>
      </c>
      <c r="AE251" s="269">
        <f t="shared" si="239"/>
        <v>0</v>
      </c>
      <c r="AF251" s="269">
        <f t="shared" si="240"/>
        <v>0</v>
      </c>
      <c r="AG251" s="269">
        <f t="shared" si="241"/>
        <v>0</v>
      </c>
      <c r="AH251" s="269">
        <f t="shared" si="242"/>
        <v>0</v>
      </c>
      <c r="AI251" s="269">
        <f t="shared" si="243"/>
        <v>0</v>
      </c>
      <c r="AJ251" s="269">
        <f t="shared" si="244"/>
        <v>0</v>
      </c>
      <c r="AK251" s="275">
        <f t="shared" si="245"/>
        <v>0</v>
      </c>
      <c r="AL251" s="87">
        <f t="shared" si="246"/>
        <v>0</v>
      </c>
      <c r="AM251" s="290">
        <f>'CO2'!J251</f>
        <v>0</v>
      </c>
      <c r="AN251" s="290">
        <f>IMM!J251</f>
        <v>0</v>
      </c>
      <c r="AO251" s="290">
        <f t="shared" si="247"/>
        <v>0</v>
      </c>
      <c r="AP251" s="87" t="s">
        <v>6</v>
      </c>
      <c r="AQ251" s="88">
        <f t="shared" si="250"/>
        <v>0</v>
      </c>
      <c r="AR251" s="178"/>
      <c r="AS251" s="289">
        <f t="shared" si="251"/>
        <v>0</v>
      </c>
      <c r="AT251" s="309">
        <f t="shared" si="252"/>
        <v>0</v>
      </c>
    </row>
    <row r="252" spans="1:46" x14ac:dyDescent="0.3">
      <c r="A252" s="172" t="s">
        <v>481</v>
      </c>
      <c r="B252" s="87">
        <f>data!U244</f>
        <v>15905.784799999999</v>
      </c>
      <c r="C252" s="269">
        <f t="shared" si="222"/>
        <v>0.46585842972634472</v>
      </c>
      <c r="D252" s="88">
        <f t="shared" si="248"/>
        <v>0</v>
      </c>
      <c r="E252" s="178">
        <f>LDR!E252</f>
        <v>3189833</v>
      </c>
      <c r="F252" s="87">
        <f t="shared" si="223"/>
        <v>0</v>
      </c>
      <c r="G252" s="87">
        <f>UP!S252</f>
        <v>0</v>
      </c>
      <c r="H252" s="259">
        <f t="shared" si="224"/>
        <v>7.116405314227316E-4</v>
      </c>
      <c r="I252" s="88">
        <f>data!BK244</f>
        <v>1295.2</v>
      </c>
      <c r="J252" s="88">
        <f>data!BQ244</f>
        <v>1820020</v>
      </c>
      <c r="K252" s="178">
        <f t="shared" si="225"/>
        <v>0</v>
      </c>
      <c r="L252" s="259">
        <f>data!CC244/100</f>
        <v>0.17133333333333334</v>
      </c>
      <c r="M252" s="88">
        <f>data!BW244</f>
        <v>196252</v>
      </c>
      <c r="N252" s="88">
        <f t="shared" si="226"/>
        <v>33624.509333333335</v>
      </c>
      <c r="O252" s="178">
        <f t="shared" si="227"/>
        <v>0</v>
      </c>
      <c r="P252" s="259">
        <f>data!CO244/100</f>
        <v>0.161</v>
      </c>
      <c r="Q252" s="88">
        <f>data!CI244</f>
        <v>271457.33333333331</v>
      </c>
      <c r="R252" s="88">
        <f t="shared" si="228"/>
        <v>43704.630666666664</v>
      </c>
      <c r="S252" s="178">
        <f t="shared" si="229"/>
        <v>0</v>
      </c>
      <c r="T252" s="87">
        <f t="shared" si="249"/>
        <v>0</v>
      </c>
      <c r="U252" s="87"/>
      <c r="V252" s="178">
        <f t="shared" si="230"/>
        <v>0</v>
      </c>
      <c r="W252" s="259">
        <f t="shared" si="231"/>
        <v>0</v>
      </c>
      <c r="X252" s="269">
        <f t="shared" si="232"/>
        <v>0</v>
      </c>
      <c r="Y252" s="269">
        <f t="shared" si="233"/>
        <v>0</v>
      </c>
      <c r="Z252" s="269">
        <f t="shared" si="234"/>
        <v>0</v>
      </c>
      <c r="AA252" s="269">
        <f t="shared" si="235"/>
        <v>0</v>
      </c>
      <c r="AB252" s="269">
        <f t="shared" si="236"/>
        <v>0</v>
      </c>
      <c r="AC252" s="275">
        <f t="shared" si="237"/>
        <v>0</v>
      </c>
      <c r="AD252" s="259">
        <f t="shared" si="238"/>
        <v>0</v>
      </c>
      <c r="AE252" s="269">
        <f t="shared" si="239"/>
        <v>0</v>
      </c>
      <c r="AF252" s="269">
        <f t="shared" si="240"/>
        <v>0</v>
      </c>
      <c r="AG252" s="269">
        <f t="shared" si="241"/>
        <v>0</v>
      </c>
      <c r="AH252" s="269">
        <f t="shared" si="242"/>
        <v>0</v>
      </c>
      <c r="AI252" s="269">
        <f t="shared" si="243"/>
        <v>0</v>
      </c>
      <c r="AJ252" s="269">
        <f t="shared" si="244"/>
        <v>0</v>
      </c>
      <c r="AK252" s="275">
        <f t="shared" si="245"/>
        <v>0</v>
      </c>
      <c r="AL252" s="87">
        <f t="shared" si="246"/>
        <v>0</v>
      </c>
      <c r="AM252" s="290">
        <f>'CO2'!J252</f>
        <v>0</v>
      </c>
      <c r="AN252" s="290">
        <f>IMM!J252</f>
        <v>0</v>
      </c>
      <c r="AO252" s="290">
        <f t="shared" si="247"/>
        <v>0</v>
      </c>
      <c r="AP252" s="87" t="s">
        <v>6</v>
      </c>
      <c r="AQ252" s="88">
        <f t="shared" si="250"/>
        <v>0</v>
      </c>
      <c r="AR252" s="178"/>
      <c r="AS252" s="289">
        <f t="shared" si="251"/>
        <v>0</v>
      </c>
      <c r="AT252" s="309">
        <f t="shared" si="252"/>
        <v>0</v>
      </c>
    </row>
    <row r="253" spans="1:46" x14ac:dyDescent="0.3">
      <c r="A253" s="172" t="s">
        <v>482</v>
      </c>
      <c r="B253" s="87">
        <f>data!U245</f>
        <v>20018.805599999996</v>
      </c>
      <c r="C253" s="269">
        <f t="shared" si="222"/>
        <v>0.58632311822884431</v>
      </c>
      <c r="D253" s="88">
        <f t="shared" si="248"/>
        <v>0</v>
      </c>
      <c r="E253" s="178">
        <f>LDR!E253</f>
        <v>2363453.6666666665</v>
      </c>
      <c r="F253" s="87">
        <f t="shared" si="223"/>
        <v>0</v>
      </c>
      <c r="G253" s="87">
        <f>UP!S253</f>
        <v>0</v>
      </c>
      <c r="H253" s="259">
        <f t="shared" si="224"/>
        <v>6.3219730366076529E-4</v>
      </c>
      <c r="I253" s="88">
        <f>data!BK245</f>
        <v>873.36666666666667</v>
      </c>
      <c r="J253" s="88">
        <f>data!BQ245</f>
        <v>1381478</v>
      </c>
      <c r="K253" s="178">
        <f t="shared" si="225"/>
        <v>0</v>
      </c>
      <c r="L253" s="259">
        <f>data!CC245/100</f>
        <v>0.17266666666666666</v>
      </c>
      <c r="M253" s="88">
        <f>data!BW245</f>
        <v>145088.66666666666</v>
      </c>
      <c r="N253" s="88">
        <f t="shared" si="226"/>
        <v>25051.976444444441</v>
      </c>
      <c r="O253" s="178">
        <f t="shared" si="227"/>
        <v>0</v>
      </c>
      <c r="P253" s="259">
        <f>data!CO245/100</f>
        <v>0.222</v>
      </c>
      <c r="Q253" s="88">
        <f>data!CI245</f>
        <v>173057.66666666666</v>
      </c>
      <c r="R253" s="88">
        <f t="shared" si="228"/>
        <v>38418.801999999996</v>
      </c>
      <c r="S253" s="178">
        <f t="shared" si="229"/>
        <v>0</v>
      </c>
      <c r="T253" s="87">
        <f t="shared" si="249"/>
        <v>0</v>
      </c>
      <c r="U253" s="87"/>
      <c r="V253" s="178">
        <f t="shared" si="230"/>
        <v>0</v>
      </c>
      <c r="W253" s="259">
        <f t="shared" si="231"/>
        <v>0</v>
      </c>
      <c r="X253" s="269">
        <f t="shared" si="232"/>
        <v>0</v>
      </c>
      <c r="Y253" s="269">
        <f t="shared" si="233"/>
        <v>0</v>
      </c>
      <c r="Z253" s="269">
        <f t="shared" si="234"/>
        <v>0</v>
      </c>
      <c r="AA253" s="269">
        <f t="shared" si="235"/>
        <v>0</v>
      </c>
      <c r="AB253" s="269">
        <f t="shared" si="236"/>
        <v>0</v>
      </c>
      <c r="AC253" s="275">
        <f t="shared" si="237"/>
        <v>0</v>
      </c>
      <c r="AD253" s="259">
        <f t="shared" si="238"/>
        <v>0</v>
      </c>
      <c r="AE253" s="269">
        <f t="shared" si="239"/>
        <v>0</v>
      </c>
      <c r="AF253" s="269">
        <f t="shared" si="240"/>
        <v>0</v>
      </c>
      <c r="AG253" s="269">
        <f t="shared" si="241"/>
        <v>0</v>
      </c>
      <c r="AH253" s="269">
        <f t="shared" si="242"/>
        <v>0</v>
      </c>
      <c r="AI253" s="269">
        <f t="shared" si="243"/>
        <v>0</v>
      </c>
      <c r="AJ253" s="269">
        <f t="shared" si="244"/>
        <v>0</v>
      </c>
      <c r="AK253" s="275">
        <f t="shared" si="245"/>
        <v>0</v>
      </c>
      <c r="AL253" s="87">
        <f t="shared" si="246"/>
        <v>0</v>
      </c>
      <c r="AM253" s="290">
        <f>'CO2'!J253</f>
        <v>0</v>
      </c>
      <c r="AN253" s="290">
        <f>IMM!J253</f>
        <v>0</v>
      </c>
      <c r="AO253" s="290">
        <f t="shared" si="247"/>
        <v>0</v>
      </c>
      <c r="AP253" s="87" t="s">
        <v>6</v>
      </c>
      <c r="AQ253" s="88">
        <f t="shared" si="250"/>
        <v>0</v>
      </c>
      <c r="AR253" s="178"/>
      <c r="AS253" s="289">
        <f t="shared" si="251"/>
        <v>0</v>
      </c>
      <c r="AT253" s="309">
        <f t="shared" si="252"/>
        <v>0</v>
      </c>
    </row>
    <row r="254" spans="1:46" x14ac:dyDescent="0.3">
      <c r="A254" s="172" t="s">
        <v>483</v>
      </c>
      <c r="B254" s="87">
        <f>data!U246</f>
        <v>18912.350399999999</v>
      </c>
      <c r="C254" s="269">
        <f t="shared" si="222"/>
        <v>0.55391657629986335</v>
      </c>
      <c r="D254" s="88">
        <f t="shared" si="248"/>
        <v>0</v>
      </c>
      <c r="E254" s="178">
        <f>LDR!E254</f>
        <v>2875059.6666666665</v>
      </c>
      <c r="F254" s="87">
        <f t="shared" si="223"/>
        <v>0</v>
      </c>
      <c r="G254" s="87">
        <f>UP!S254</f>
        <v>0</v>
      </c>
      <c r="H254" s="259">
        <f t="shared" si="224"/>
        <v>6.611582320447659E-4</v>
      </c>
      <c r="I254" s="88">
        <f>data!BK246</f>
        <v>1116.4333333333332</v>
      </c>
      <c r="J254" s="88">
        <f>data!BQ246</f>
        <v>1688602.3333333333</v>
      </c>
      <c r="K254" s="178">
        <f t="shared" si="225"/>
        <v>0</v>
      </c>
      <c r="L254" s="259">
        <f>data!CC246/100</f>
        <v>0.16766666666666666</v>
      </c>
      <c r="M254" s="88">
        <f>data!BW246</f>
        <v>175724.66666666666</v>
      </c>
      <c r="N254" s="88">
        <f t="shared" si="226"/>
        <v>29463.169111111107</v>
      </c>
      <c r="O254" s="178">
        <f t="shared" si="227"/>
        <v>0</v>
      </c>
      <c r="P254" s="259">
        <f>data!CO246/100</f>
        <v>0.15266666666666664</v>
      </c>
      <c r="Q254" s="88">
        <f>data!CI246</f>
        <v>207166.33333333334</v>
      </c>
      <c r="R254" s="88">
        <f t="shared" si="228"/>
        <v>31627.393555555551</v>
      </c>
      <c r="S254" s="178">
        <f t="shared" si="229"/>
        <v>0</v>
      </c>
      <c r="T254" s="87">
        <f t="shared" si="249"/>
        <v>0</v>
      </c>
      <c r="U254" s="87"/>
      <c r="V254" s="178">
        <f t="shared" si="230"/>
        <v>0</v>
      </c>
      <c r="W254" s="259">
        <f t="shared" si="231"/>
        <v>0</v>
      </c>
      <c r="X254" s="269">
        <f t="shared" si="232"/>
        <v>0</v>
      </c>
      <c r="Y254" s="269">
        <f t="shared" si="233"/>
        <v>0</v>
      </c>
      <c r="Z254" s="269">
        <f t="shared" si="234"/>
        <v>0</v>
      </c>
      <c r="AA254" s="269">
        <f t="shared" si="235"/>
        <v>0</v>
      </c>
      <c r="AB254" s="269">
        <f t="shared" si="236"/>
        <v>0</v>
      </c>
      <c r="AC254" s="275">
        <f t="shared" si="237"/>
        <v>0</v>
      </c>
      <c r="AD254" s="259">
        <f t="shared" si="238"/>
        <v>0</v>
      </c>
      <c r="AE254" s="269">
        <f t="shared" si="239"/>
        <v>0</v>
      </c>
      <c r="AF254" s="269">
        <f t="shared" si="240"/>
        <v>0</v>
      </c>
      <c r="AG254" s="269">
        <f t="shared" si="241"/>
        <v>0</v>
      </c>
      <c r="AH254" s="269">
        <f t="shared" si="242"/>
        <v>0</v>
      </c>
      <c r="AI254" s="269">
        <f t="shared" si="243"/>
        <v>0</v>
      </c>
      <c r="AJ254" s="269">
        <f t="shared" si="244"/>
        <v>0</v>
      </c>
      <c r="AK254" s="275">
        <f t="shared" si="245"/>
        <v>0</v>
      </c>
      <c r="AL254" s="87">
        <f t="shared" si="246"/>
        <v>0</v>
      </c>
      <c r="AM254" s="290">
        <f>'CO2'!J254</f>
        <v>0</v>
      </c>
      <c r="AN254" s="290">
        <f>IMM!J254</f>
        <v>0</v>
      </c>
      <c r="AO254" s="290">
        <f t="shared" si="247"/>
        <v>0</v>
      </c>
      <c r="AP254" s="87" t="s">
        <v>6</v>
      </c>
      <c r="AQ254" s="88">
        <f t="shared" si="250"/>
        <v>0</v>
      </c>
      <c r="AR254" s="178"/>
      <c r="AS254" s="289">
        <f t="shared" si="251"/>
        <v>0</v>
      </c>
      <c r="AT254" s="309">
        <f t="shared" si="252"/>
        <v>0</v>
      </c>
    </row>
    <row r="255" spans="1:46" x14ac:dyDescent="0.3">
      <c r="A255" s="172" t="s">
        <v>484</v>
      </c>
      <c r="B255" s="87">
        <f>data!U247</f>
        <v>58457.600799999993</v>
      </c>
      <c r="C255" s="269">
        <f t="shared" si="222"/>
        <v>1.712142246150439</v>
      </c>
      <c r="D255" s="88">
        <f t="shared" si="248"/>
        <v>1</v>
      </c>
      <c r="E255" s="178">
        <f>LDR!E255</f>
        <v>2305775.6666666665</v>
      </c>
      <c r="F255" s="87">
        <f t="shared" si="223"/>
        <v>2305775.6666666665</v>
      </c>
      <c r="G255" s="87">
        <f>UP!S255</f>
        <v>0</v>
      </c>
      <c r="H255" s="259">
        <f t="shared" si="224"/>
        <v>7.8668538309521806E-4</v>
      </c>
      <c r="I255" s="88">
        <f>data!BK247</f>
        <v>1145.1333333333334</v>
      </c>
      <c r="J255" s="88">
        <f>data!BQ247</f>
        <v>1455643.3333333333</v>
      </c>
      <c r="K255" s="178">
        <f t="shared" si="225"/>
        <v>0</v>
      </c>
      <c r="L255" s="259">
        <f>data!CC247/100</f>
        <v>0.53066666666666662</v>
      </c>
      <c r="M255" s="88">
        <f>data!BW247</f>
        <v>208097</v>
      </c>
      <c r="N255" s="88">
        <f t="shared" si="226"/>
        <v>110430.14133333332</v>
      </c>
      <c r="O255" s="178">
        <f t="shared" si="227"/>
        <v>0</v>
      </c>
      <c r="P255" s="259">
        <f>data!CO247/100</f>
        <v>7.2000000000000008E-2</v>
      </c>
      <c r="Q255" s="88">
        <f>data!CI247</f>
        <v>124645.66666666667</v>
      </c>
      <c r="R255" s="88">
        <f t="shared" si="228"/>
        <v>8974.4880000000012</v>
      </c>
      <c r="S255" s="178">
        <f t="shared" si="229"/>
        <v>0</v>
      </c>
      <c r="T255" s="87">
        <f t="shared" si="249"/>
        <v>71490655708.303482</v>
      </c>
      <c r="U255" s="87"/>
      <c r="V255" s="178">
        <f t="shared" si="230"/>
        <v>0</v>
      </c>
      <c r="W255" s="259">
        <f t="shared" si="231"/>
        <v>1.152617168085809E-2</v>
      </c>
      <c r="X255" s="269">
        <f t="shared" si="232"/>
        <v>0</v>
      </c>
      <c r="Y255" s="269">
        <f t="shared" si="233"/>
        <v>0</v>
      </c>
      <c r="Z255" s="269">
        <f t="shared" si="234"/>
        <v>0</v>
      </c>
      <c r="AA255" s="269">
        <f t="shared" si="235"/>
        <v>0</v>
      </c>
      <c r="AB255" s="269">
        <f t="shared" si="236"/>
        <v>8.0031482802989939E-3</v>
      </c>
      <c r="AC255" s="275">
        <f t="shared" si="237"/>
        <v>0</v>
      </c>
      <c r="AD255" s="259">
        <f t="shared" si="238"/>
        <v>2.3052343361716181E-3</v>
      </c>
      <c r="AE255" s="269">
        <f t="shared" si="239"/>
        <v>0</v>
      </c>
      <c r="AF255" s="269">
        <f t="shared" si="240"/>
        <v>0</v>
      </c>
      <c r="AG255" s="269">
        <f t="shared" si="241"/>
        <v>0</v>
      </c>
      <c r="AH255" s="269">
        <f t="shared" si="242"/>
        <v>0</v>
      </c>
      <c r="AI255" s="269">
        <f t="shared" si="243"/>
        <v>6.0023612102242448E-4</v>
      </c>
      <c r="AJ255" s="269">
        <f t="shared" si="244"/>
        <v>0</v>
      </c>
      <c r="AK255" s="275">
        <f t="shared" si="245"/>
        <v>2.9054704571940424E-3</v>
      </c>
      <c r="AL255" s="87">
        <f t="shared" si="246"/>
        <v>8834704.3269752748</v>
      </c>
      <c r="AM255" s="290">
        <f>'CO2'!J255</f>
        <v>37005.860060508436</v>
      </c>
      <c r="AN255" s="290">
        <f>IMM!J255</f>
        <v>2044949.2336440783</v>
      </c>
      <c r="AO255" s="290">
        <f t="shared" si="247"/>
        <v>10916659.420679862</v>
      </c>
      <c r="AP255" s="87" t="s">
        <v>8</v>
      </c>
      <c r="AQ255" s="88">
        <f t="shared" si="250"/>
        <v>0</v>
      </c>
      <c r="AR255" s="178"/>
      <c r="AS255" s="289">
        <f t="shared" si="251"/>
        <v>10916659.420679862</v>
      </c>
      <c r="AT255" s="309">
        <f t="shared" si="252"/>
        <v>76416615.944759026</v>
      </c>
    </row>
    <row r="256" spans="1:46" x14ac:dyDescent="0.3">
      <c r="A256" s="172" t="s">
        <v>485</v>
      </c>
      <c r="B256" s="87">
        <f>data!U248</f>
        <v>19087.844800000003</v>
      </c>
      <c r="C256" s="269">
        <f t="shared" si="222"/>
        <v>0.55905656446377772</v>
      </c>
      <c r="D256" s="88">
        <f t="shared" si="248"/>
        <v>0</v>
      </c>
      <c r="E256" s="178">
        <f>LDR!E256</f>
        <v>1890683.3333333333</v>
      </c>
      <c r="F256" s="87">
        <f t="shared" si="223"/>
        <v>0</v>
      </c>
      <c r="G256" s="87">
        <f>UP!S256</f>
        <v>0</v>
      </c>
      <c r="H256" s="259">
        <f t="shared" si="224"/>
        <v>6.3377219331882254E-4</v>
      </c>
      <c r="I256" s="88">
        <f>data!BK248</f>
        <v>715.6</v>
      </c>
      <c r="J256" s="88">
        <f>data!BQ248</f>
        <v>1129112.3333333333</v>
      </c>
      <c r="K256" s="178">
        <f t="shared" si="225"/>
        <v>0</v>
      </c>
      <c r="L256" s="259">
        <f>data!CC248/100</f>
        <v>0.21933333333333332</v>
      </c>
      <c r="M256" s="88">
        <f>data!BW248</f>
        <v>114692</v>
      </c>
      <c r="N256" s="88">
        <f t="shared" si="226"/>
        <v>25155.778666666665</v>
      </c>
      <c r="O256" s="178">
        <f t="shared" si="227"/>
        <v>0</v>
      </c>
      <c r="P256" s="259">
        <f>data!CO248/100</f>
        <v>0.12699999999999997</v>
      </c>
      <c r="Q256" s="88">
        <f>data!CI248</f>
        <v>140676</v>
      </c>
      <c r="R256" s="88">
        <f t="shared" si="228"/>
        <v>17865.851999999995</v>
      </c>
      <c r="S256" s="178">
        <f t="shared" si="229"/>
        <v>0</v>
      </c>
      <c r="T256" s="87">
        <f t="shared" si="249"/>
        <v>0</v>
      </c>
      <c r="U256" s="87"/>
      <c r="V256" s="178">
        <f t="shared" si="230"/>
        <v>0</v>
      </c>
      <c r="W256" s="259">
        <f t="shared" si="231"/>
        <v>0</v>
      </c>
      <c r="X256" s="269">
        <f t="shared" si="232"/>
        <v>0</v>
      </c>
      <c r="Y256" s="269">
        <f t="shared" si="233"/>
        <v>0</v>
      </c>
      <c r="Z256" s="269">
        <f t="shared" si="234"/>
        <v>0</v>
      </c>
      <c r="AA256" s="269">
        <f t="shared" si="235"/>
        <v>0</v>
      </c>
      <c r="AB256" s="269">
        <f t="shared" si="236"/>
        <v>0</v>
      </c>
      <c r="AC256" s="275">
        <f t="shared" si="237"/>
        <v>0</v>
      </c>
      <c r="AD256" s="259">
        <f t="shared" si="238"/>
        <v>0</v>
      </c>
      <c r="AE256" s="269">
        <f t="shared" si="239"/>
        <v>0</v>
      </c>
      <c r="AF256" s="269">
        <f t="shared" si="240"/>
        <v>0</v>
      </c>
      <c r="AG256" s="269">
        <f t="shared" si="241"/>
        <v>0</v>
      </c>
      <c r="AH256" s="269">
        <f t="shared" si="242"/>
        <v>0</v>
      </c>
      <c r="AI256" s="269">
        <f t="shared" si="243"/>
        <v>0</v>
      </c>
      <c r="AJ256" s="269">
        <f t="shared" si="244"/>
        <v>0</v>
      </c>
      <c r="AK256" s="275">
        <f t="shared" si="245"/>
        <v>0</v>
      </c>
      <c r="AL256" s="87">
        <f t="shared" si="246"/>
        <v>0</v>
      </c>
      <c r="AM256" s="290">
        <f>'CO2'!J256</f>
        <v>0</v>
      </c>
      <c r="AN256" s="290">
        <f>IMM!J256</f>
        <v>0</v>
      </c>
      <c r="AO256" s="290">
        <f t="shared" si="247"/>
        <v>0</v>
      </c>
      <c r="AP256" s="87" t="s">
        <v>6</v>
      </c>
      <c r="AQ256" s="88">
        <f t="shared" si="250"/>
        <v>0</v>
      </c>
      <c r="AR256" s="178"/>
      <c r="AS256" s="289">
        <f t="shared" si="251"/>
        <v>0</v>
      </c>
      <c r="AT256" s="309">
        <f t="shared" si="252"/>
        <v>0</v>
      </c>
    </row>
    <row r="257" spans="1:46" ht="17.25" thickBot="1" x14ac:dyDescent="0.35">
      <c r="A257" s="173" t="s">
        <v>486</v>
      </c>
      <c r="B257" s="193">
        <f>data!U249</f>
        <v>25349.2984</v>
      </c>
      <c r="C257" s="270">
        <f t="shared" si="222"/>
        <v>0.7424458771307243</v>
      </c>
      <c r="D257" s="186">
        <f t="shared" si="248"/>
        <v>0</v>
      </c>
      <c r="E257" s="188">
        <f>LDR!E257</f>
        <v>1733180.3333333333</v>
      </c>
      <c r="F257" s="193">
        <f t="shared" si="223"/>
        <v>0</v>
      </c>
      <c r="G257" s="193">
        <f>UP!S257</f>
        <v>0</v>
      </c>
      <c r="H257" s="260">
        <f t="shared" si="224"/>
        <v>6.5699358726374374E-4</v>
      </c>
      <c r="I257" s="186">
        <f>data!BK249</f>
        <v>695.16666666666663</v>
      </c>
      <c r="J257" s="186">
        <f>data!BQ249</f>
        <v>1058102.6666666667</v>
      </c>
      <c r="K257" s="188">
        <f t="shared" si="225"/>
        <v>0</v>
      </c>
      <c r="L257" s="260">
        <f>data!CC249/100</f>
        <v>0.21633333333333338</v>
      </c>
      <c r="M257" s="186">
        <f>data!BW249</f>
        <v>124373.66666666667</v>
      </c>
      <c r="N257" s="186">
        <f t="shared" si="226"/>
        <v>26906.169888888897</v>
      </c>
      <c r="O257" s="188">
        <f t="shared" si="227"/>
        <v>0</v>
      </c>
      <c r="P257" s="260">
        <f>data!CO249/100</f>
        <v>9.4333333333333325E-2</v>
      </c>
      <c r="Q257" s="186">
        <f>data!CI249</f>
        <v>118959.66666666667</v>
      </c>
      <c r="R257" s="186">
        <f t="shared" si="228"/>
        <v>11221.861888888889</v>
      </c>
      <c r="S257" s="188">
        <f t="shared" si="229"/>
        <v>0</v>
      </c>
      <c r="T257" s="193">
        <f t="shared" si="249"/>
        <v>0</v>
      </c>
      <c r="U257" s="193"/>
      <c r="V257" s="188">
        <f t="shared" si="230"/>
        <v>0</v>
      </c>
      <c r="W257" s="260">
        <f t="shared" si="231"/>
        <v>0</v>
      </c>
      <c r="X257" s="270">
        <f t="shared" si="232"/>
        <v>0</v>
      </c>
      <c r="Y257" s="270">
        <f t="shared" si="233"/>
        <v>0</v>
      </c>
      <c r="Z257" s="270">
        <f t="shared" si="234"/>
        <v>0</v>
      </c>
      <c r="AA257" s="270">
        <f t="shared" si="235"/>
        <v>0</v>
      </c>
      <c r="AB257" s="270">
        <f t="shared" si="236"/>
        <v>0</v>
      </c>
      <c r="AC257" s="276">
        <f t="shared" si="237"/>
        <v>0</v>
      </c>
      <c r="AD257" s="260">
        <f t="shared" si="238"/>
        <v>0</v>
      </c>
      <c r="AE257" s="270">
        <f t="shared" si="239"/>
        <v>0</v>
      </c>
      <c r="AF257" s="270">
        <f t="shared" si="240"/>
        <v>0</v>
      </c>
      <c r="AG257" s="270">
        <f t="shared" si="241"/>
        <v>0</v>
      </c>
      <c r="AH257" s="270">
        <f t="shared" si="242"/>
        <v>0</v>
      </c>
      <c r="AI257" s="270">
        <f t="shared" si="243"/>
        <v>0</v>
      </c>
      <c r="AJ257" s="270">
        <f t="shared" si="244"/>
        <v>0</v>
      </c>
      <c r="AK257" s="276">
        <f t="shared" si="245"/>
        <v>0</v>
      </c>
      <c r="AL257" s="193">
        <f t="shared" si="246"/>
        <v>0</v>
      </c>
      <c r="AM257" s="292">
        <f>'CO2'!J257</f>
        <v>0</v>
      </c>
      <c r="AN257" s="292">
        <f>IMM!J257</f>
        <v>0</v>
      </c>
      <c r="AO257" s="292">
        <f t="shared" si="247"/>
        <v>0</v>
      </c>
      <c r="AP257" s="193" t="s">
        <v>6</v>
      </c>
      <c r="AQ257" s="186">
        <f t="shared" si="250"/>
        <v>0</v>
      </c>
      <c r="AR257" s="188"/>
      <c r="AS257" s="291">
        <f t="shared" si="251"/>
        <v>0</v>
      </c>
      <c r="AT257" s="310">
        <f t="shared" si="252"/>
        <v>0</v>
      </c>
    </row>
    <row r="258" spans="1:46" x14ac:dyDescent="0.3">
      <c r="A258" s="171" t="s">
        <v>46</v>
      </c>
      <c r="B258" s="190">
        <f>data!U250</f>
        <v>30522.738400000002</v>
      </c>
      <c r="C258" s="268"/>
      <c r="D258" s="179">
        <f t="shared" si="248"/>
        <v>0</v>
      </c>
      <c r="E258" s="181">
        <f>LDR!E258</f>
        <v>2104006</v>
      </c>
      <c r="F258" s="190">
        <f t="shared" si="223"/>
        <v>0</v>
      </c>
      <c r="G258" s="190">
        <f>UP!S258</f>
        <v>0</v>
      </c>
      <c r="H258" s="258">
        <f t="shared" si="224"/>
        <v>7.5820686171113657E-4</v>
      </c>
      <c r="I258" s="179">
        <f>data!BK250</f>
        <v>953.5333333333333</v>
      </c>
      <c r="J258" s="179">
        <f>data!BQ250</f>
        <v>1257616.3333333333</v>
      </c>
      <c r="K258" s="181">
        <f t="shared" si="225"/>
        <v>0</v>
      </c>
      <c r="L258" s="258">
        <f>data!CC250/100</f>
        <v>0.48299999999999987</v>
      </c>
      <c r="M258" s="179">
        <f>data!BW250</f>
        <v>137749</v>
      </c>
      <c r="N258" s="179">
        <f t="shared" si="226"/>
        <v>66532.766999999978</v>
      </c>
      <c r="O258" s="181">
        <f t="shared" si="227"/>
        <v>0</v>
      </c>
      <c r="P258" s="258">
        <f>data!CO250/100</f>
        <v>3.7333333333333329E-2</v>
      </c>
      <c r="Q258" s="179">
        <f>data!CI250</f>
        <v>140397.33333333334</v>
      </c>
      <c r="R258" s="179">
        <f t="shared" si="228"/>
        <v>5241.5004444444439</v>
      </c>
      <c r="S258" s="181">
        <f t="shared" si="229"/>
        <v>0</v>
      </c>
      <c r="T258" s="190">
        <f t="shared" si="249"/>
        <v>0</v>
      </c>
      <c r="U258" s="190"/>
      <c r="V258" s="181">
        <f t="shared" si="230"/>
        <v>0</v>
      </c>
      <c r="W258" s="258">
        <f t="shared" si="231"/>
        <v>0</v>
      </c>
      <c r="X258" s="268">
        <f t="shared" si="232"/>
        <v>0</v>
      </c>
      <c r="Y258" s="268">
        <f t="shared" si="233"/>
        <v>0</v>
      </c>
      <c r="Z258" s="268">
        <f t="shared" si="234"/>
        <v>0</v>
      </c>
      <c r="AA258" s="268">
        <f t="shared" si="235"/>
        <v>0</v>
      </c>
      <c r="AB258" s="268">
        <f t="shared" si="236"/>
        <v>0</v>
      </c>
      <c r="AC258" s="274">
        <f t="shared" si="237"/>
        <v>0</v>
      </c>
      <c r="AD258" s="258">
        <f t="shared" si="238"/>
        <v>0</v>
      </c>
      <c r="AE258" s="268">
        <f t="shared" si="239"/>
        <v>0</v>
      </c>
      <c r="AF258" s="268">
        <f t="shared" si="240"/>
        <v>0</v>
      </c>
      <c r="AG258" s="268">
        <f t="shared" si="241"/>
        <v>0</v>
      </c>
      <c r="AH258" s="268">
        <f t="shared" si="242"/>
        <v>0</v>
      </c>
      <c r="AI258" s="268">
        <f t="shared" si="243"/>
        <v>0</v>
      </c>
      <c r="AJ258" s="268">
        <f t="shared" si="244"/>
        <v>0</v>
      </c>
      <c r="AK258" s="274">
        <f t="shared" si="245"/>
        <v>0</v>
      </c>
      <c r="AL258" s="190"/>
      <c r="AM258" s="288"/>
      <c r="AN258" s="288"/>
      <c r="AO258" s="288"/>
      <c r="AP258" s="190"/>
      <c r="AQ258" s="179"/>
      <c r="AR258" s="181"/>
      <c r="AS258" s="190">
        <f>SUM(AS259:AS260)</f>
        <v>10232308.121189792</v>
      </c>
      <c r="AT258" s="308">
        <f t="shared" si="252"/>
        <v>71626156.848328546</v>
      </c>
    </row>
    <row r="259" spans="1:46" x14ac:dyDescent="0.3">
      <c r="A259" s="172" t="s">
        <v>487</v>
      </c>
      <c r="B259" s="87">
        <f>data!U251</f>
        <v>24983.512799999997</v>
      </c>
      <c r="C259" s="269">
        <f t="shared" si="222"/>
        <v>0.73173252300358249</v>
      </c>
      <c r="D259" s="88">
        <f t="shared" si="248"/>
        <v>0</v>
      </c>
      <c r="E259" s="178">
        <f>LDR!E259</f>
        <v>1102948.3333333333</v>
      </c>
      <c r="F259" s="87">
        <f t="shared" si="223"/>
        <v>0</v>
      </c>
      <c r="G259" s="87">
        <f>UP!S259</f>
        <v>0</v>
      </c>
      <c r="H259" s="259">
        <f t="shared" si="224"/>
        <v>7.4317052436884525E-4</v>
      </c>
      <c r="I259" s="88">
        <f>data!BK251</f>
        <v>490.73333333333335</v>
      </c>
      <c r="J259" s="88">
        <f>data!BQ251</f>
        <v>660324</v>
      </c>
      <c r="K259" s="178">
        <f t="shared" si="225"/>
        <v>0</v>
      </c>
      <c r="L259" s="259">
        <f>data!CC251/100</f>
        <v>0.44200000000000012</v>
      </c>
      <c r="M259" s="88">
        <f>data!BW251</f>
        <v>71673</v>
      </c>
      <c r="N259" s="88">
        <f t="shared" si="226"/>
        <v>31679.466000000008</v>
      </c>
      <c r="O259" s="178">
        <f t="shared" si="227"/>
        <v>0</v>
      </c>
      <c r="P259" s="259">
        <f>data!CO251/100</f>
        <v>3.5666666666666666E-2</v>
      </c>
      <c r="Q259" s="88">
        <f>data!CI251</f>
        <v>67507</v>
      </c>
      <c r="R259" s="88">
        <f t="shared" si="228"/>
        <v>2407.7496666666666</v>
      </c>
      <c r="S259" s="178">
        <f t="shared" si="229"/>
        <v>0</v>
      </c>
      <c r="T259" s="87">
        <f t="shared" si="249"/>
        <v>0</v>
      </c>
      <c r="U259" s="87"/>
      <c r="V259" s="178">
        <f t="shared" si="230"/>
        <v>0</v>
      </c>
      <c r="W259" s="259">
        <f t="shared" si="231"/>
        <v>0</v>
      </c>
      <c r="X259" s="269">
        <f t="shared" si="232"/>
        <v>0</v>
      </c>
      <c r="Y259" s="269">
        <f t="shared" si="233"/>
        <v>0</v>
      </c>
      <c r="Z259" s="269">
        <f t="shared" si="234"/>
        <v>0</v>
      </c>
      <c r="AA259" s="269">
        <f t="shared" si="235"/>
        <v>0</v>
      </c>
      <c r="AB259" s="269">
        <f t="shared" si="236"/>
        <v>0</v>
      </c>
      <c r="AC259" s="275">
        <f t="shared" si="237"/>
        <v>0</v>
      </c>
      <c r="AD259" s="259">
        <f t="shared" si="238"/>
        <v>0</v>
      </c>
      <c r="AE259" s="269">
        <f t="shared" si="239"/>
        <v>0</v>
      </c>
      <c r="AF259" s="269">
        <f t="shared" si="240"/>
        <v>0</v>
      </c>
      <c r="AG259" s="269">
        <f t="shared" si="241"/>
        <v>0</v>
      </c>
      <c r="AH259" s="269">
        <f t="shared" si="242"/>
        <v>0</v>
      </c>
      <c r="AI259" s="269">
        <f t="shared" si="243"/>
        <v>0</v>
      </c>
      <c r="AJ259" s="269">
        <f t="shared" si="244"/>
        <v>0</v>
      </c>
      <c r="AK259" s="275">
        <f t="shared" si="245"/>
        <v>0</v>
      </c>
      <c r="AL259" s="87">
        <f t="shared" si="246"/>
        <v>0</v>
      </c>
      <c r="AM259" s="290">
        <f>'CO2'!J259</f>
        <v>0</v>
      </c>
      <c r="AN259" s="290">
        <f>IMM!J259</f>
        <v>0</v>
      </c>
      <c r="AO259" s="290">
        <f t="shared" si="247"/>
        <v>0</v>
      </c>
      <c r="AP259" s="87" t="s">
        <v>6</v>
      </c>
      <c r="AQ259" s="88">
        <f t="shared" si="250"/>
        <v>0</v>
      </c>
      <c r="AR259" s="178"/>
      <c r="AS259" s="289">
        <f t="shared" si="251"/>
        <v>0</v>
      </c>
      <c r="AT259" s="309">
        <f t="shared" si="252"/>
        <v>0</v>
      </c>
    </row>
    <row r="260" spans="1:46" ht="17.25" thickBot="1" x14ac:dyDescent="0.35">
      <c r="A260" s="173" t="s">
        <v>488</v>
      </c>
      <c r="B260" s="193">
        <f>data!U252</f>
        <v>36651.605600000003</v>
      </c>
      <c r="C260" s="270">
        <f t="shared" si="222"/>
        <v>1.0734748172731032</v>
      </c>
      <c r="D260" s="186">
        <f t="shared" si="248"/>
        <v>1</v>
      </c>
      <c r="E260" s="188">
        <f>LDR!E260</f>
        <v>1001057.6666666666</v>
      </c>
      <c r="F260" s="193">
        <f t="shared" si="223"/>
        <v>1001057.6666666666</v>
      </c>
      <c r="G260" s="193">
        <f>UP!S260</f>
        <v>0</v>
      </c>
      <c r="H260" s="260">
        <f t="shared" si="224"/>
        <v>7.7488577620004045E-4</v>
      </c>
      <c r="I260" s="186">
        <f>data!BK252</f>
        <v>462.83333333333331</v>
      </c>
      <c r="J260" s="186">
        <f>data!BQ252</f>
        <v>597292.33333333337</v>
      </c>
      <c r="K260" s="188">
        <f t="shared" si="225"/>
        <v>0</v>
      </c>
      <c r="L260" s="260">
        <f>data!CC252/100</f>
        <v>0.52533333333333332</v>
      </c>
      <c r="M260" s="186">
        <f>data!BW252</f>
        <v>66076</v>
      </c>
      <c r="N260" s="186">
        <f t="shared" si="226"/>
        <v>34711.925333333333</v>
      </c>
      <c r="O260" s="188">
        <f t="shared" si="227"/>
        <v>0</v>
      </c>
      <c r="P260" s="260">
        <f>data!CO252/100</f>
        <v>3.8666666666666669E-2</v>
      </c>
      <c r="Q260" s="186">
        <f>data!CI252</f>
        <v>72890.333333333328</v>
      </c>
      <c r="R260" s="186">
        <f t="shared" si="228"/>
        <v>2818.4262222222223</v>
      </c>
      <c r="S260" s="188">
        <f t="shared" si="229"/>
        <v>0</v>
      </c>
      <c r="T260" s="193">
        <f t="shared" si="249"/>
        <v>52866886866.486397</v>
      </c>
      <c r="U260" s="193"/>
      <c r="V260" s="188">
        <f t="shared" si="230"/>
        <v>0</v>
      </c>
      <c r="W260" s="260">
        <f t="shared" si="231"/>
        <v>5.0041132341029464E-3</v>
      </c>
      <c r="X260" s="270">
        <f t="shared" si="232"/>
        <v>0</v>
      </c>
      <c r="Y260" s="270">
        <f t="shared" si="233"/>
        <v>0</v>
      </c>
      <c r="Z260" s="270">
        <f t="shared" si="234"/>
        <v>0</v>
      </c>
      <c r="AA260" s="270">
        <f t="shared" si="235"/>
        <v>0</v>
      </c>
      <c r="AB260" s="270">
        <f t="shared" si="236"/>
        <v>5.9182774380560025E-3</v>
      </c>
      <c r="AC260" s="276">
        <f t="shared" si="237"/>
        <v>0</v>
      </c>
      <c r="AD260" s="260">
        <f t="shared" si="238"/>
        <v>1.0008226468205892E-3</v>
      </c>
      <c r="AE260" s="270">
        <f t="shared" si="239"/>
        <v>0</v>
      </c>
      <c r="AF260" s="270">
        <f t="shared" si="240"/>
        <v>0</v>
      </c>
      <c r="AG260" s="270">
        <f t="shared" si="241"/>
        <v>0</v>
      </c>
      <c r="AH260" s="270">
        <f t="shared" si="242"/>
        <v>0</v>
      </c>
      <c r="AI260" s="270">
        <f t="shared" si="243"/>
        <v>4.4387080785420017E-4</v>
      </c>
      <c r="AJ260" s="270">
        <f t="shared" si="244"/>
        <v>0</v>
      </c>
      <c r="AK260" s="276">
        <f t="shared" si="245"/>
        <v>1.4446934546747895E-3</v>
      </c>
      <c r="AL260" s="193">
        <f t="shared" si="246"/>
        <v>4392899.4299582411</v>
      </c>
      <c r="AM260" s="292">
        <f>'CO2'!J260</f>
        <v>479830.69289409491</v>
      </c>
      <c r="AN260" s="292">
        <f>IMM!J260</f>
        <v>5359577.998337457</v>
      </c>
      <c r="AO260" s="292">
        <f t="shared" si="247"/>
        <v>10232308.121189792</v>
      </c>
      <c r="AP260" s="193" t="s">
        <v>8</v>
      </c>
      <c r="AQ260" s="186">
        <f t="shared" si="250"/>
        <v>0</v>
      </c>
      <c r="AR260" s="188"/>
      <c r="AS260" s="291">
        <f t="shared" si="251"/>
        <v>10232308.121189792</v>
      </c>
      <c r="AT260" s="310">
        <f t="shared" si="252"/>
        <v>71626156.848328546</v>
      </c>
    </row>
    <row r="261" spans="1:46" x14ac:dyDescent="0.3">
      <c r="A261" s="171" t="s">
        <v>47</v>
      </c>
      <c r="B261" s="190">
        <f>data!U253</f>
        <v>24813.526400000002</v>
      </c>
      <c r="C261" s="268"/>
      <c r="D261" s="179">
        <f t="shared" si="248"/>
        <v>0</v>
      </c>
      <c r="E261" s="181">
        <f>LDR!E261</f>
        <v>5450788.666666667</v>
      </c>
      <c r="F261" s="190">
        <f t="shared" si="223"/>
        <v>0</v>
      </c>
      <c r="G261" s="190">
        <f>UP!S261</f>
        <v>0</v>
      </c>
      <c r="H261" s="258">
        <f t="shared" si="224"/>
        <v>7.4200257786316743E-4</v>
      </c>
      <c r="I261" s="179">
        <f>data!BK253</f>
        <v>2517.8000000000002</v>
      </c>
      <c r="J261" s="179">
        <f>data!BQ253</f>
        <v>3393249.6666666665</v>
      </c>
      <c r="K261" s="181">
        <f t="shared" si="225"/>
        <v>0</v>
      </c>
      <c r="L261" s="258">
        <f>data!CC253/100</f>
        <v>0.39733333333333332</v>
      </c>
      <c r="M261" s="179">
        <f>data!BW253</f>
        <v>402957.66666666669</v>
      </c>
      <c r="N261" s="179">
        <f t="shared" si="226"/>
        <v>160108.51288888889</v>
      </c>
      <c r="O261" s="181">
        <f t="shared" si="227"/>
        <v>0</v>
      </c>
      <c r="P261" s="258">
        <f>data!CO253/100</f>
        <v>7.5999999999999984E-2</v>
      </c>
      <c r="Q261" s="179">
        <f>data!CI253</f>
        <v>387839.66666666669</v>
      </c>
      <c r="R261" s="179">
        <f t="shared" si="228"/>
        <v>29475.814666666662</v>
      </c>
      <c r="S261" s="181">
        <f t="shared" si="229"/>
        <v>0</v>
      </c>
      <c r="T261" s="190">
        <f t="shared" si="249"/>
        <v>0</v>
      </c>
      <c r="U261" s="190"/>
      <c r="V261" s="181">
        <f t="shared" si="230"/>
        <v>0</v>
      </c>
      <c r="W261" s="258">
        <f t="shared" si="231"/>
        <v>0</v>
      </c>
      <c r="X261" s="268">
        <f t="shared" si="232"/>
        <v>0</v>
      </c>
      <c r="Y261" s="268">
        <f t="shared" si="233"/>
        <v>0</v>
      </c>
      <c r="Z261" s="268">
        <f t="shared" si="234"/>
        <v>0</v>
      </c>
      <c r="AA261" s="268">
        <f t="shared" si="235"/>
        <v>0</v>
      </c>
      <c r="AB261" s="268">
        <f t="shared" si="236"/>
        <v>0</v>
      </c>
      <c r="AC261" s="274">
        <f t="shared" si="237"/>
        <v>0</v>
      </c>
      <c r="AD261" s="258">
        <f t="shared" si="238"/>
        <v>0</v>
      </c>
      <c r="AE261" s="268">
        <f t="shared" si="239"/>
        <v>0</v>
      </c>
      <c r="AF261" s="268">
        <f t="shared" si="240"/>
        <v>0</v>
      </c>
      <c r="AG261" s="268">
        <f t="shared" si="241"/>
        <v>0</v>
      </c>
      <c r="AH261" s="268">
        <f t="shared" si="242"/>
        <v>0</v>
      </c>
      <c r="AI261" s="268">
        <f t="shared" si="243"/>
        <v>0</v>
      </c>
      <c r="AJ261" s="268">
        <f t="shared" si="244"/>
        <v>0</v>
      </c>
      <c r="AK261" s="274">
        <f t="shared" si="245"/>
        <v>0</v>
      </c>
      <c r="AL261" s="190"/>
      <c r="AM261" s="288"/>
      <c r="AN261" s="288"/>
      <c r="AO261" s="288"/>
      <c r="AP261" s="190"/>
      <c r="AQ261" s="179"/>
      <c r="AR261" s="181"/>
      <c r="AS261" s="190">
        <f>SUM(AS262:AS265)</f>
        <v>2877449.3084393134</v>
      </c>
      <c r="AT261" s="308">
        <f t="shared" si="252"/>
        <v>20142145.159075193</v>
      </c>
    </row>
    <row r="262" spans="1:46" x14ac:dyDescent="0.3">
      <c r="A262" s="172" t="s">
        <v>489</v>
      </c>
      <c r="B262" s="87">
        <f>data!U254</f>
        <v>55135.991199999997</v>
      </c>
      <c r="C262" s="269">
        <f t="shared" si="222"/>
        <v>1.6148568967082693</v>
      </c>
      <c r="D262" s="88">
        <f t="shared" si="248"/>
        <v>1</v>
      </c>
      <c r="E262" s="178">
        <f>LDR!E262</f>
        <v>690110</v>
      </c>
      <c r="F262" s="87">
        <f t="shared" si="223"/>
        <v>690110</v>
      </c>
      <c r="G262" s="87">
        <f>UP!S262</f>
        <v>0</v>
      </c>
      <c r="H262" s="259">
        <f t="shared" si="224"/>
        <v>8.2188933779651777E-4</v>
      </c>
      <c r="I262" s="88">
        <f>data!BK254</f>
        <v>348</v>
      </c>
      <c r="J262" s="88">
        <f>data!BQ254</f>
        <v>423414.66666666669</v>
      </c>
      <c r="K262" s="178">
        <f t="shared" si="225"/>
        <v>0</v>
      </c>
      <c r="L262" s="259">
        <f>data!CC254/100</f>
        <v>0.58733333333333326</v>
      </c>
      <c r="M262" s="88">
        <f>data!BW254</f>
        <v>56522.333333333336</v>
      </c>
      <c r="N262" s="88">
        <f t="shared" si="226"/>
        <v>33197.450444444439</v>
      </c>
      <c r="O262" s="178">
        <f t="shared" si="227"/>
        <v>0</v>
      </c>
      <c r="P262" s="259">
        <f>data!CO254/100</f>
        <v>6.3333333333333325E-2</v>
      </c>
      <c r="Q262" s="88">
        <f>data!CI254</f>
        <v>33930.666666666664</v>
      </c>
      <c r="R262" s="88">
        <f t="shared" si="228"/>
        <v>2148.942222222222</v>
      </c>
      <c r="S262" s="178">
        <f t="shared" si="229"/>
        <v>0</v>
      </c>
      <c r="T262" s="87">
        <f t="shared" si="249"/>
        <v>23689160842.928001</v>
      </c>
      <c r="U262" s="87"/>
      <c r="V262" s="178">
        <f t="shared" si="230"/>
        <v>0</v>
      </c>
      <c r="W262" s="259">
        <f t="shared" si="231"/>
        <v>3.449739909076285E-3</v>
      </c>
      <c r="X262" s="269">
        <f t="shared" si="232"/>
        <v>0</v>
      </c>
      <c r="Y262" s="269">
        <f t="shared" si="233"/>
        <v>0</v>
      </c>
      <c r="Z262" s="269">
        <f t="shared" si="234"/>
        <v>0</v>
      </c>
      <c r="AA262" s="269">
        <f t="shared" si="235"/>
        <v>0</v>
      </c>
      <c r="AB262" s="269">
        <f t="shared" si="236"/>
        <v>2.6519251359976722E-3</v>
      </c>
      <c r="AC262" s="275">
        <f t="shared" si="237"/>
        <v>0</v>
      </c>
      <c r="AD262" s="259">
        <f t="shared" si="238"/>
        <v>6.8994798181525702E-4</v>
      </c>
      <c r="AE262" s="269">
        <f t="shared" si="239"/>
        <v>0</v>
      </c>
      <c r="AF262" s="269">
        <f t="shared" si="240"/>
        <v>0</v>
      </c>
      <c r="AG262" s="269">
        <f t="shared" si="241"/>
        <v>0</v>
      </c>
      <c r="AH262" s="269">
        <f t="shared" si="242"/>
        <v>0</v>
      </c>
      <c r="AI262" s="269">
        <f t="shared" si="243"/>
        <v>1.988943851998254E-4</v>
      </c>
      <c r="AJ262" s="269">
        <f t="shared" si="244"/>
        <v>0</v>
      </c>
      <c r="AK262" s="275">
        <f t="shared" si="245"/>
        <v>8.8884236701508243E-4</v>
      </c>
      <c r="AL262" s="87">
        <f t="shared" si="246"/>
        <v>2702715.3163521746</v>
      </c>
      <c r="AM262" s="290">
        <f>'CO2'!J262</f>
        <v>38083.495929579702</v>
      </c>
      <c r="AN262" s="290">
        <f>IMM!J262</f>
        <v>136650.4961575591</v>
      </c>
      <c r="AO262" s="290">
        <f t="shared" si="247"/>
        <v>2877449.3084393134</v>
      </c>
      <c r="AP262" s="87" t="s">
        <v>8</v>
      </c>
      <c r="AQ262" s="88">
        <f t="shared" si="250"/>
        <v>0</v>
      </c>
      <c r="AR262" s="178"/>
      <c r="AS262" s="289">
        <f t="shared" si="251"/>
        <v>2877449.3084393134</v>
      </c>
      <c r="AT262" s="309">
        <f t="shared" si="252"/>
        <v>20142145.159075193</v>
      </c>
    </row>
    <row r="263" spans="1:46" x14ac:dyDescent="0.3">
      <c r="A263" s="172" t="s">
        <v>490</v>
      </c>
      <c r="B263" s="87">
        <f>data!U255</f>
        <v>22769.881599999997</v>
      </c>
      <c r="C263" s="269">
        <f t="shared" si="222"/>
        <v>0.6668983279109113</v>
      </c>
      <c r="D263" s="88">
        <f t="shared" si="248"/>
        <v>0</v>
      </c>
      <c r="E263" s="178">
        <f>LDR!E263</f>
        <v>1818577.6666666667</v>
      </c>
      <c r="F263" s="87">
        <f t="shared" si="223"/>
        <v>0</v>
      </c>
      <c r="G263" s="87">
        <f>UP!S263</f>
        <v>0</v>
      </c>
      <c r="H263" s="259">
        <f t="shared" si="224"/>
        <v>7.6178266844955181E-4</v>
      </c>
      <c r="I263" s="88">
        <f>data!BK255</f>
        <v>874.29999999999984</v>
      </c>
      <c r="J263" s="88">
        <f>data!BQ255</f>
        <v>1147702.6666666667</v>
      </c>
      <c r="K263" s="178">
        <f t="shared" si="225"/>
        <v>0</v>
      </c>
      <c r="L263" s="259">
        <f>data!CC255/100</f>
        <v>0.33266666666666667</v>
      </c>
      <c r="M263" s="88">
        <f>data!BW255</f>
        <v>135346</v>
      </c>
      <c r="N263" s="88">
        <f t="shared" si="226"/>
        <v>45025.102666666666</v>
      </c>
      <c r="O263" s="178">
        <f t="shared" si="227"/>
        <v>0</v>
      </c>
      <c r="P263" s="259">
        <f>data!CO255/100</f>
        <v>4.6666666666666669E-2</v>
      </c>
      <c r="Q263" s="88">
        <f>data!CI255</f>
        <v>120033.66666666667</v>
      </c>
      <c r="R263" s="88">
        <f t="shared" si="228"/>
        <v>5601.5711111111113</v>
      </c>
      <c r="S263" s="178">
        <f t="shared" si="229"/>
        <v>0</v>
      </c>
      <c r="T263" s="87">
        <f t="shared" si="249"/>
        <v>0</v>
      </c>
      <c r="U263" s="87"/>
      <c r="V263" s="178">
        <f t="shared" si="230"/>
        <v>0</v>
      </c>
      <c r="W263" s="259">
        <f t="shared" si="231"/>
        <v>0</v>
      </c>
      <c r="X263" s="269">
        <f t="shared" si="232"/>
        <v>0</v>
      </c>
      <c r="Y263" s="269">
        <f t="shared" si="233"/>
        <v>0</v>
      </c>
      <c r="Z263" s="269">
        <f t="shared" si="234"/>
        <v>0</v>
      </c>
      <c r="AA263" s="269">
        <f t="shared" si="235"/>
        <v>0</v>
      </c>
      <c r="AB263" s="269">
        <f t="shared" si="236"/>
        <v>0</v>
      </c>
      <c r="AC263" s="275">
        <f t="shared" si="237"/>
        <v>0</v>
      </c>
      <c r="AD263" s="259">
        <f t="shared" si="238"/>
        <v>0</v>
      </c>
      <c r="AE263" s="269">
        <f t="shared" si="239"/>
        <v>0</v>
      </c>
      <c r="AF263" s="269">
        <f t="shared" si="240"/>
        <v>0</v>
      </c>
      <c r="AG263" s="269">
        <f t="shared" si="241"/>
        <v>0</v>
      </c>
      <c r="AH263" s="269">
        <f t="shared" si="242"/>
        <v>0</v>
      </c>
      <c r="AI263" s="269">
        <f t="shared" si="243"/>
        <v>0</v>
      </c>
      <c r="AJ263" s="269">
        <f t="shared" si="244"/>
        <v>0</v>
      </c>
      <c r="AK263" s="275">
        <f t="shared" si="245"/>
        <v>0</v>
      </c>
      <c r="AL263" s="87">
        <f t="shared" si="246"/>
        <v>0</v>
      </c>
      <c r="AM263" s="290">
        <f>'CO2'!J263</f>
        <v>0</v>
      </c>
      <c r="AN263" s="290">
        <f>IMM!J263</f>
        <v>0</v>
      </c>
      <c r="AO263" s="290">
        <f t="shared" si="247"/>
        <v>0</v>
      </c>
      <c r="AP263" s="87" t="s">
        <v>6</v>
      </c>
      <c r="AQ263" s="88">
        <f t="shared" si="250"/>
        <v>0</v>
      </c>
      <c r="AR263" s="178"/>
      <c r="AS263" s="289">
        <f t="shared" si="251"/>
        <v>0</v>
      </c>
      <c r="AT263" s="309">
        <f t="shared" si="252"/>
        <v>0</v>
      </c>
    </row>
    <row r="264" spans="1:46" x14ac:dyDescent="0.3">
      <c r="A264" s="172" t="s">
        <v>491</v>
      </c>
      <c r="B264" s="87">
        <f>data!U256</f>
        <v>20335.1008</v>
      </c>
      <c r="C264" s="269">
        <f t="shared" si="222"/>
        <v>0.59558696701434921</v>
      </c>
      <c r="D264" s="88">
        <f t="shared" si="248"/>
        <v>0</v>
      </c>
      <c r="E264" s="178">
        <f>LDR!E264</f>
        <v>1327178</v>
      </c>
      <c r="F264" s="87">
        <f t="shared" si="223"/>
        <v>0</v>
      </c>
      <c r="G264" s="87">
        <f>UP!S264</f>
        <v>0</v>
      </c>
      <c r="H264" s="259">
        <f t="shared" si="224"/>
        <v>7.3920022970427575E-4</v>
      </c>
      <c r="I264" s="88">
        <f>data!BK256</f>
        <v>614.43333333333328</v>
      </c>
      <c r="J264" s="88">
        <f>data!BQ256</f>
        <v>831213.66666666663</v>
      </c>
      <c r="K264" s="178">
        <f t="shared" si="225"/>
        <v>0</v>
      </c>
      <c r="L264" s="259">
        <f>data!CC256/100</f>
        <v>0.33066666666666661</v>
      </c>
      <c r="M264" s="88">
        <f>data!BW256</f>
        <v>98914.666666666672</v>
      </c>
      <c r="N264" s="88">
        <f t="shared" si="226"/>
        <v>32707.783111111108</v>
      </c>
      <c r="O264" s="178">
        <f t="shared" si="227"/>
        <v>0</v>
      </c>
      <c r="P264" s="259">
        <f>data!CO256/100</f>
        <v>7.2999999999999995E-2</v>
      </c>
      <c r="Q264" s="88">
        <f>data!CI256</f>
        <v>99186.333333333328</v>
      </c>
      <c r="R264" s="88">
        <f t="shared" si="228"/>
        <v>7240.6023333333324</v>
      </c>
      <c r="S264" s="178">
        <f t="shared" si="229"/>
        <v>0</v>
      </c>
      <c r="T264" s="87">
        <f t="shared" si="249"/>
        <v>0</v>
      </c>
      <c r="U264" s="87"/>
      <c r="V264" s="178">
        <f t="shared" si="230"/>
        <v>0</v>
      </c>
      <c r="W264" s="259">
        <f t="shared" si="231"/>
        <v>0</v>
      </c>
      <c r="X264" s="269">
        <f t="shared" si="232"/>
        <v>0</v>
      </c>
      <c r="Y264" s="269">
        <f t="shared" si="233"/>
        <v>0</v>
      </c>
      <c r="Z264" s="269">
        <f t="shared" si="234"/>
        <v>0</v>
      </c>
      <c r="AA264" s="269">
        <f t="shared" si="235"/>
        <v>0</v>
      </c>
      <c r="AB264" s="269">
        <f t="shared" si="236"/>
        <v>0</v>
      </c>
      <c r="AC264" s="275">
        <f t="shared" si="237"/>
        <v>0</v>
      </c>
      <c r="AD264" s="259">
        <f t="shared" si="238"/>
        <v>0</v>
      </c>
      <c r="AE264" s="269">
        <f t="shared" si="239"/>
        <v>0</v>
      </c>
      <c r="AF264" s="269">
        <f t="shared" si="240"/>
        <v>0</v>
      </c>
      <c r="AG264" s="269">
        <f t="shared" si="241"/>
        <v>0</v>
      </c>
      <c r="AH264" s="269">
        <f t="shared" si="242"/>
        <v>0</v>
      </c>
      <c r="AI264" s="269">
        <f t="shared" si="243"/>
        <v>0</v>
      </c>
      <c r="AJ264" s="269">
        <f t="shared" si="244"/>
        <v>0</v>
      </c>
      <c r="AK264" s="275">
        <f t="shared" si="245"/>
        <v>0</v>
      </c>
      <c r="AL264" s="87">
        <f t="shared" si="246"/>
        <v>0</v>
      </c>
      <c r="AM264" s="290">
        <f>'CO2'!J264</f>
        <v>0</v>
      </c>
      <c r="AN264" s="290">
        <f>IMM!J264</f>
        <v>0</v>
      </c>
      <c r="AO264" s="290">
        <f t="shared" si="247"/>
        <v>0</v>
      </c>
      <c r="AP264" s="87" t="s">
        <v>6</v>
      </c>
      <c r="AQ264" s="88">
        <f t="shared" si="250"/>
        <v>0</v>
      </c>
      <c r="AR264" s="178"/>
      <c r="AS264" s="289">
        <f t="shared" si="251"/>
        <v>0</v>
      </c>
      <c r="AT264" s="309">
        <f t="shared" si="252"/>
        <v>0</v>
      </c>
    </row>
    <row r="265" spans="1:46" ht="17.25" thickBot="1" x14ac:dyDescent="0.35">
      <c r="A265" s="173" t="s">
        <v>492</v>
      </c>
      <c r="B265" s="193">
        <f>data!U257</f>
        <v>17845.376</v>
      </c>
      <c r="C265" s="270">
        <f t="shared" si="222"/>
        <v>0.52266637237768987</v>
      </c>
      <c r="D265" s="186">
        <f t="shared" si="248"/>
        <v>0</v>
      </c>
      <c r="E265" s="188">
        <f>LDR!E265</f>
        <v>1614923</v>
      </c>
      <c r="F265" s="193">
        <f t="shared" si="223"/>
        <v>0</v>
      </c>
      <c r="G265" s="193">
        <f>UP!S265</f>
        <v>0</v>
      </c>
      <c r="H265" s="260">
        <f t="shared" si="224"/>
        <v>6.8730834283069317E-4</v>
      </c>
      <c r="I265" s="186">
        <f>data!BK257</f>
        <v>681.06666666666672</v>
      </c>
      <c r="J265" s="186">
        <f>data!BQ257</f>
        <v>990918.66666666663</v>
      </c>
      <c r="K265" s="188">
        <f t="shared" si="225"/>
        <v>0</v>
      </c>
      <c r="L265" s="260">
        <f>data!CC257/100</f>
        <v>0.43366666666666664</v>
      </c>
      <c r="M265" s="186">
        <f>data!BW257</f>
        <v>121384.33333333333</v>
      </c>
      <c r="N265" s="186">
        <f t="shared" si="226"/>
        <v>52640.339222222217</v>
      </c>
      <c r="O265" s="188">
        <f t="shared" si="227"/>
        <v>0</v>
      </c>
      <c r="P265" s="260">
        <f>data!CO257/100</f>
        <v>0.12433333333333332</v>
      </c>
      <c r="Q265" s="186">
        <f>data!CI257</f>
        <v>134689</v>
      </c>
      <c r="R265" s="186">
        <f t="shared" si="228"/>
        <v>16746.332333333332</v>
      </c>
      <c r="S265" s="188">
        <f t="shared" si="229"/>
        <v>0</v>
      </c>
      <c r="T265" s="193">
        <f t="shared" si="249"/>
        <v>0</v>
      </c>
      <c r="U265" s="193"/>
      <c r="V265" s="188">
        <f t="shared" si="230"/>
        <v>0</v>
      </c>
      <c r="W265" s="260">
        <f t="shared" si="231"/>
        <v>0</v>
      </c>
      <c r="X265" s="270">
        <f t="shared" si="232"/>
        <v>0</v>
      </c>
      <c r="Y265" s="270">
        <f t="shared" si="233"/>
        <v>0</v>
      </c>
      <c r="Z265" s="270">
        <f t="shared" si="234"/>
        <v>0</v>
      </c>
      <c r="AA265" s="270">
        <f t="shared" si="235"/>
        <v>0</v>
      </c>
      <c r="AB265" s="270">
        <f t="shared" si="236"/>
        <v>0</v>
      </c>
      <c r="AC265" s="276">
        <f t="shared" si="237"/>
        <v>0</v>
      </c>
      <c r="AD265" s="260">
        <f t="shared" si="238"/>
        <v>0</v>
      </c>
      <c r="AE265" s="270">
        <f t="shared" si="239"/>
        <v>0</v>
      </c>
      <c r="AF265" s="270">
        <f t="shared" si="240"/>
        <v>0</v>
      </c>
      <c r="AG265" s="270">
        <f t="shared" si="241"/>
        <v>0</v>
      </c>
      <c r="AH265" s="270">
        <f t="shared" si="242"/>
        <v>0</v>
      </c>
      <c r="AI265" s="270">
        <f t="shared" si="243"/>
        <v>0</v>
      </c>
      <c r="AJ265" s="270">
        <f t="shared" si="244"/>
        <v>0</v>
      </c>
      <c r="AK265" s="276">
        <f t="shared" si="245"/>
        <v>0</v>
      </c>
      <c r="AL265" s="193">
        <f t="shared" si="246"/>
        <v>0</v>
      </c>
      <c r="AM265" s="292">
        <f>'CO2'!J265</f>
        <v>0</v>
      </c>
      <c r="AN265" s="292">
        <f>IMM!J265</f>
        <v>0</v>
      </c>
      <c r="AO265" s="292">
        <f t="shared" si="247"/>
        <v>0</v>
      </c>
      <c r="AP265" s="193" t="s">
        <v>6</v>
      </c>
      <c r="AQ265" s="186">
        <f t="shared" si="250"/>
        <v>0</v>
      </c>
      <c r="AR265" s="188"/>
      <c r="AS265" s="291">
        <f t="shared" si="251"/>
        <v>0</v>
      </c>
      <c r="AT265" s="310">
        <f t="shared" si="252"/>
        <v>0</v>
      </c>
    </row>
    <row r="266" spans="1:46" x14ac:dyDescent="0.3">
      <c r="A266" s="171" t="s">
        <v>48</v>
      </c>
      <c r="B266" s="190">
        <f>data!U258</f>
        <v>38051.344799999999</v>
      </c>
      <c r="C266" s="268"/>
      <c r="D266" s="179">
        <f t="shared" si="248"/>
        <v>0</v>
      </c>
      <c r="E266" s="181">
        <f>LDR!E266</f>
        <v>5535775.333333333</v>
      </c>
      <c r="F266" s="190">
        <f t="shared" si="223"/>
        <v>0</v>
      </c>
      <c r="G266" s="190">
        <f>UP!S266</f>
        <v>0</v>
      </c>
      <c r="H266" s="258">
        <f t="shared" si="224"/>
        <v>7.6963273424219278E-4</v>
      </c>
      <c r="I266" s="179">
        <f>data!BK258</f>
        <v>2401.1999999999998</v>
      </c>
      <c r="J266" s="179">
        <f>data!BQ258</f>
        <v>3119929.6666666665</v>
      </c>
      <c r="K266" s="181">
        <f t="shared" si="225"/>
        <v>0</v>
      </c>
      <c r="L266" s="258">
        <f>data!CC258/100</f>
        <v>0.47100000000000003</v>
      </c>
      <c r="M266" s="179">
        <f>data!BW258</f>
        <v>357332.33333333331</v>
      </c>
      <c r="N266" s="179">
        <f t="shared" si="226"/>
        <v>168303.52900000001</v>
      </c>
      <c r="O266" s="181">
        <f t="shared" si="227"/>
        <v>0</v>
      </c>
      <c r="P266" s="258">
        <f>data!CO258/100</f>
        <v>8.2666666666666652E-2</v>
      </c>
      <c r="Q266" s="179">
        <f>data!CI258</f>
        <v>427603</v>
      </c>
      <c r="R266" s="179">
        <f t="shared" si="228"/>
        <v>35348.514666666662</v>
      </c>
      <c r="S266" s="181">
        <f t="shared" si="229"/>
        <v>0</v>
      </c>
      <c r="T266" s="190">
        <f t="shared" si="249"/>
        <v>0</v>
      </c>
      <c r="U266" s="190"/>
      <c r="V266" s="181">
        <f t="shared" si="230"/>
        <v>0</v>
      </c>
      <c r="W266" s="258">
        <f t="shared" si="231"/>
        <v>0</v>
      </c>
      <c r="X266" s="268">
        <f t="shared" si="232"/>
        <v>0</v>
      </c>
      <c r="Y266" s="268">
        <f t="shared" si="233"/>
        <v>0</v>
      </c>
      <c r="Z266" s="268">
        <f t="shared" si="234"/>
        <v>0</v>
      </c>
      <c r="AA266" s="268">
        <f t="shared" si="235"/>
        <v>0</v>
      </c>
      <c r="AB266" s="268">
        <f t="shared" si="236"/>
        <v>0</v>
      </c>
      <c r="AC266" s="274">
        <f t="shared" si="237"/>
        <v>0</v>
      </c>
      <c r="AD266" s="258">
        <f t="shared" si="238"/>
        <v>0</v>
      </c>
      <c r="AE266" s="268">
        <f t="shared" si="239"/>
        <v>0</v>
      </c>
      <c r="AF266" s="268">
        <f t="shared" si="240"/>
        <v>0</v>
      </c>
      <c r="AG266" s="268">
        <f t="shared" si="241"/>
        <v>0</v>
      </c>
      <c r="AH266" s="268">
        <f t="shared" si="242"/>
        <v>0</v>
      </c>
      <c r="AI266" s="268">
        <f t="shared" si="243"/>
        <v>0</v>
      </c>
      <c r="AJ266" s="268">
        <f t="shared" si="244"/>
        <v>0</v>
      </c>
      <c r="AK266" s="274">
        <f t="shared" si="245"/>
        <v>0</v>
      </c>
      <c r="AL266" s="190"/>
      <c r="AM266" s="288"/>
      <c r="AN266" s="288"/>
      <c r="AO266" s="288"/>
      <c r="AP266" s="190"/>
      <c r="AQ266" s="179"/>
      <c r="AR266" s="181"/>
      <c r="AS266" s="190">
        <f>SUM(AS267:AS271)</f>
        <v>25303329.79363713</v>
      </c>
      <c r="AT266" s="308">
        <f t="shared" si="252"/>
        <v>177123308.55545992</v>
      </c>
    </row>
    <row r="267" spans="1:46" x14ac:dyDescent="0.3">
      <c r="A267" s="172" t="s">
        <v>493</v>
      </c>
      <c r="B267" s="87">
        <f>data!U259</f>
        <v>33891.934399999998</v>
      </c>
      <c r="C267" s="269">
        <f t="shared" si="222"/>
        <v>0.99264786607525868</v>
      </c>
      <c r="D267" s="88">
        <f t="shared" si="248"/>
        <v>0</v>
      </c>
      <c r="E267" s="178">
        <f>LDR!E267</f>
        <v>1379916</v>
      </c>
      <c r="F267" s="87">
        <f t="shared" si="223"/>
        <v>0</v>
      </c>
      <c r="G267" s="87">
        <f>UP!S267</f>
        <v>0</v>
      </c>
      <c r="H267" s="259">
        <f t="shared" si="224"/>
        <v>7.6937844782631816E-4</v>
      </c>
      <c r="I267" s="88">
        <f>data!BK259</f>
        <v>583.76666666666677</v>
      </c>
      <c r="J267" s="88">
        <f>data!BQ259</f>
        <v>758751</v>
      </c>
      <c r="K267" s="178">
        <f t="shared" si="225"/>
        <v>0</v>
      </c>
      <c r="L267" s="259">
        <f>data!CC259/100</f>
        <v>0.43566666666666665</v>
      </c>
      <c r="M267" s="88">
        <f>data!BW259</f>
        <v>85040</v>
      </c>
      <c r="N267" s="88">
        <f t="shared" si="226"/>
        <v>37049.093333333331</v>
      </c>
      <c r="O267" s="178">
        <f t="shared" si="227"/>
        <v>0</v>
      </c>
      <c r="P267" s="259">
        <f>data!CO259/100</f>
        <v>8.1000000000000003E-2</v>
      </c>
      <c r="Q267" s="88">
        <f>data!CI259</f>
        <v>110891</v>
      </c>
      <c r="R267" s="88">
        <f t="shared" si="228"/>
        <v>8982.1710000000003</v>
      </c>
      <c r="S267" s="178">
        <f t="shared" si="229"/>
        <v>0</v>
      </c>
      <c r="T267" s="87">
        <f t="shared" si="249"/>
        <v>0</v>
      </c>
      <c r="U267" s="87"/>
      <c r="V267" s="178">
        <f t="shared" si="230"/>
        <v>0</v>
      </c>
      <c r="W267" s="259">
        <f t="shared" si="231"/>
        <v>0</v>
      </c>
      <c r="X267" s="269">
        <f t="shared" si="232"/>
        <v>0</v>
      </c>
      <c r="Y267" s="269">
        <f t="shared" si="233"/>
        <v>0</v>
      </c>
      <c r="Z267" s="269">
        <f t="shared" si="234"/>
        <v>0</v>
      </c>
      <c r="AA267" s="269">
        <f t="shared" si="235"/>
        <v>0</v>
      </c>
      <c r="AB267" s="269">
        <f t="shared" si="236"/>
        <v>0</v>
      </c>
      <c r="AC267" s="275">
        <f t="shared" si="237"/>
        <v>0</v>
      </c>
      <c r="AD267" s="259">
        <f t="shared" si="238"/>
        <v>0</v>
      </c>
      <c r="AE267" s="269">
        <f t="shared" si="239"/>
        <v>0</v>
      </c>
      <c r="AF267" s="269">
        <f t="shared" si="240"/>
        <v>0</v>
      </c>
      <c r="AG267" s="269">
        <f t="shared" si="241"/>
        <v>0</v>
      </c>
      <c r="AH267" s="269">
        <f t="shared" si="242"/>
        <v>0</v>
      </c>
      <c r="AI267" s="269">
        <f t="shared" si="243"/>
        <v>0</v>
      </c>
      <c r="AJ267" s="269">
        <f t="shared" si="244"/>
        <v>0</v>
      </c>
      <c r="AK267" s="275">
        <f t="shared" si="245"/>
        <v>0</v>
      </c>
      <c r="AL267" s="87">
        <f t="shared" si="246"/>
        <v>0</v>
      </c>
      <c r="AM267" s="290">
        <f>'CO2'!J267</f>
        <v>0</v>
      </c>
      <c r="AN267" s="290">
        <f>IMM!J267</f>
        <v>0</v>
      </c>
      <c r="AO267" s="290">
        <f t="shared" si="247"/>
        <v>0</v>
      </c>
      <c r="AP267" s="87" t="s">
        <v>8</v>
      </c>
      <c r="AQ267" s="88">
        <f t="shared" si="250"/>
        <v>0</v>
      </c>
      <c r="AR267" s="178"/>
      <c r="AS267" s="289">
        <f t="shared" si="251"/>
        <v>0</v>
      </c>
      <c r="AT267" s="309">
        <f t="shared" si="252"/>
        <v>0</v>
      </c>
    </row>
    <row r="268" spans="1:46" x14ac:dyDescent="0.3">
      <c r="A268" s="172" t="s">
        <v>494</v>
      </c>
      <c r="B268" s="87">
        <f>data!U260</f>
        <v>48833.438400000006</v>
      </c>
      <c r="C268" s="269">
        <f t="shared" si="222"/>
        <v>1.4302638453377154</v>
      </c>
      <c r="D268" s="88">
        <f t="shared" si="248"/>
        <v>1</v>
      </c>
      <c r="E268" s="178">
        <f>LDR!E268</f>
        <v>1702381.3333333333</v>
      </c>
      <c r="F268" s="87">
        <f t="shared" si="223"/>
        <v>1702381.3333333333</v>
      </c>
      <c r="G268" s="87">
        <f>UP!S268</f>
        <v>17981.630034377518</v>
      </c>
      <c r="H268" s="259">
        <f t="shared" si="224"/>
        <v>7.9786330634321219E-4</v>
      </c>
      <c r="I268" s="88">
        <f>data!BK260</f>
        <v>822.09999999999991</v>
      </c>
      <c r="J268" s="88">
        <f>data!BQ260</f>
        <v>1030377</v>
      </c>
      <c r="K268" s="178">
        <f t="shared" si="225"/>
        <v>0</v>
      </c>
      <c r="L268" s="259">
        <f>data!CC260/100</f>
        <v>0.53400000000000003</v>
      </c>
      <c r="M268" s="88">
        <f>data!BW260</f>
        <v>130570</v>
      </c>
      <c r="N268" s="88">
        <f t="shared" si="226"/>
        <v>69724.38</v>
      </c>
      <c r="O268" s="178">
        <f t="shared" si="227"/>
        <v>0</v>
      </c>
      <c r="P268" s="259">
        <f>data!CO260/100</f>
        <v>7.4999999999999997E-2</v>
      </c>
      <c r="Q268" s="88">
        <f>data!CI260</f>
        <v>131525.33333333334</v>
      </c>
      <c r="R268" s="88">
        <f t="shared" si="228"/>
        <v>9864.4</v>
      </c>
      <c r="S268" s="178">
        <f t="shared" si="229"/>
        <v>0</v>
      </c>
      <c r="T268" s="87">
        <f t="shared" si="249"/>
        <v>69166387582.551453</v>
      </c>
      <c r="U268" s="87"/>
      <c r="V268" s="178">
        <f t="shared" si="230"/>
        <v>0</v>
      </c>
      <c r="W268" s="259">
        <f t="shared" si="231"/>
        <v>8.5099083132638247E-3</v>
      </c>
      <c r="X268" s="269">
        <f t="shared" si="232"/>
        <v>1.8249737583836197E-2</v>
      </c>
      <c r="Y268" s="269">
        <f t="shared" si="233"/>
        <v>0</v>
      </c>
      <c r="Z268" s="269">
        <f t="shared" si="234"/>
        <v>0</v>
      </c>
      <c r="AA268" s="269">
        <f t="shared" si="235"/>
        <v>0</v>
      </c>
      <c r="AB268" s="269">
        <f t="shared" si="236"/>
        <v>7.7429539616251809E-3</v>
      </c>
      <c r="AC268" s="275">
        <f t="shared" si="237"/>
        <v>0</v>
      </c>
      <c r="AD268" s="259">
        <f t="shared" si="238"/>
        <v>1.7019816626527651E-3</v>
      </c>
      <c r="AE268" s="269">
        <f t="shared" si="239"/>
        <v>2.2812171979795246E-3</v>
      </c>
      <c r="AF268" s="269">
        <f t="shared" si="240"/>
        <v>0</v>
      </c>
      <c r="AG268" s="269">
        <f t="shared" si="241"/>
        <v>0</v>
      </c>
      <c r="AH268" s="269">
        <f t="shared" si="242"/>
        <v>0</v>
      </c>
      <c r="AI268" s="269">
        <f t="shared" si="243"/>
        <v>5.8072154712188856E-4</v>
      </c>
      <c r="AJ268" s="269">
        <f t="shared" si="244"/>
        <v>0</v>
      </c>
      <c r="AK268" s="275">
        <f t="shared" si="245"/>
        <v>4.5639204077541785E-3</v>
      </c>
      <c r="AL268" s="87">
        <f t="shared" si="246"/>
        <v>13877576.099430205</v>
      </c>
      <c r="AM268" s="290">
        <f>'CO2'!J268</f>
        <v>3114475.5979620069</v>
      </c>
      <c r="AN268" s="290">
        <f>IMM!J268</f>
        <v>7983340.8110781955</v>
      </c>
      <c r="AO268" s="290">
        <f t="shared" si="247"/>
        <v>24975392.508470405</v>
      </c>
      <c r="AP268" s="87" t="s">
        <v>8</v>
      </c>
      <c r="AQ268" s="88">
        <f t="shared" si="250"/>
        <v>0</v>
      </c>
      <c r="AR268" s="178"/>
      <c r="AS268" s="289">
        <f>IF(AQ268,MAX(AR268*$AR$7,AO268),AO268)</f>
        <v>24975392.508470405</v>
      </c>
      <c r="AT268" s="309">
        <f t="shared" si="252"/>
        <v>174827747.55929282</v>
      </c>
    </row>
    <row r="269" spans="1:46" x14ac:dyDescent="0.3">
      <c r="A269" s="172" t="s">
        <v>495</v>
      </c>
      <c r="B269" s="87">
        <f>data!U261</f>
        <v>33583.214399999997</v>
      </c>
      <c r="C269" s="269">
        <f t="shared" si="222"/>
        <v>0.98360588441679198</v>
      </c>
      <c r="D269" s="88">
        <f t="shared" si="248"/>
        <v>0</v>
      </c>
      <c r="E269" s="178">
        <f>LDR!E269</f>
        <v>1147530</v>
      </c>
      <c r="F269" s="87">
        <f t="shared" si="223"/>
        <v>0</v>
      </c>
      <c r="G269" s="87">
        <f>UP!S269</f>
        <v>0</v>
      </c>
      <c r="H269" s="259">
        <f t="shared" si="224"/>
        <v>7.6000566305761631E-4</v>
      </c>
      <c r="I269" s="88">
        <f>data!BK261</f>
        <v>477.76666666666665</v>
      </c>
      <c r="J269" s="88">
        <f>data!BQ261</f>
        <v>628635.66666666663</v>
      </c>
      <c r="K269" s="178">
        <f t="shared" si="225"/>
        <v>0</v>
      </c>
      <c r="L269" s="259">
        <f>data!CC261/100</f>
        <v>0.4296666666666667</v>
      </c>
      <c r="M269" s="88">
        <f>data!BW261</f>
        <v>66286.666666666672</v>
      </c>
      <c r="N269" s="88">
        <f t="shared" si="226"/>
        <v>28481.171111111114</v>
      </c>
      <c r="O269" s="178">
        <f t="shared" si="227"/>
        <v>0</v>
      </c>
      <c r="P269" s="259">
        <f>data!CO261/100</f>
        <v>9.2666666666666675E-2</v>
      </c>
      <c r="Q269" s="88">
        <f>data!CI261</f>
        <v>84997</v>
      </c>
      <c r="R269" s="88">
        <f t="shared" si="228"/>
        <v>7876.3886666666676</v>
      </c>
      <c r="S269" s="178">
        <f t="shared" si="229"/>
        <v>0</v>
      </c>
      <c r="T269" s="87">
        <f t="shared" si="249"/>
        <v>0</v>
      </c>
      <c r="U269" s="87">
        <v>131723.66666666666</v>
      </c>
      <c r="V269" s="178">
        <f t="shared" si="230"/>
        <v>0</v>
      </c>
      <c r="W269" s="259">
        <f t="shared" si="231"/>
        <v>0</v>
      </c>
      <c r="X269" s="269">
        <f t="shared" si="232"/>
        <v>0</v>
      </c>
      <c r="Y269" s="269">
        <f t="shared" si="233"/>
        <v>0</v>
      </c>
      <c r="Z269" s="269">
        <f t="shared" si="234"/>
        <v>0</v>
      </c>
      <c r="AA269" s="269">
        <f t="shared" si="235"/>
        <v>0</v>
      </c>
      <c r="AB269" s="269">
        <f t="shared" si="236"/>
        <v>0</v>
      </c>
      <c r="AC269" s="275">
        <f t="shared" si="237"/>
        <v>0</v>
      </c>
      <c r="AD269" s="259">
        <f t="shared" si="238"/>
        <v>0</v>
      </c>
      <c r="AE269" s="269">
        <f t="shared" si="239"/>
        <v>0</v>
      </c>
      <c r="AF269" s="269">
        <f t="shared" si="240"/>
        <v>0</v>
      </c>
      <c r="AG269" s="269">
        <f t="shared" si="241"/>
        <v>0</v>
      </c>
      <c r="AH269" s="269">
        <f t="shared" si="242"/>
        <v>0</v>
      </c>
      <c r="AI269" s="269">
        <f t="shared" si="243"/>
        <v>0</v>
      </c>
      <c r="AJ269" s="269">
        <f t="shared" si="244"/>
        <v>0</v>
      </c>
      <c r="AK269" s="275">
        <f t="shared" si="245"/>
        <v>0</v>
      </c>
      <c r="AL269" s="87">
        <f t="shared" si="246"/>
        <v>0</v>
      </c>
      <c r="AM269" s="290">
        <f>'CO2'!J269</f>
        <v>0</v>
      </c>
      <c r="AN269" s="290">
        <f>IMM!J269</f>
        <v>0</v>
      </c>
      <c r="AO269" s="290">
        <f t="shared" si="247"/>
        <v>0</v>
      </c>
      <c r="AP269" s="87" t="s">
        <v>8</v>
      </c>
      <c r="AQ269" s="88">
        <f t="shared" si="250"/>
        <v>0</v>
      </c>
      <c r="AR269" s="178"/>
      <c r="AS269" s="289">
        <f t="shared" si="251"/>
        <v>0</v>
      </c>
      <c r="AT269" s="309">
        <f t="shared" si="252"/>
        <v>0</v>
      </c>
    </row>
    <row r="270" spans="1:46" x14ac:dyDescent="0.3">
      <c r="A270" s="172" t="s">
        <v>496</v>
      </c>
      <c r="B270" s="87">
        <f>data!U262</f>
        <v>32154.983199999999</v>
      </c>
      <c r="C270" s="269">
        <f t="shared" si="222"/>
        <v>0.94177496865347976</v>
      </c>
      <c r="D270" s="88">
        <f t="shared" si="248"/>
        <v>0</v>
      </c>
      <c r="E270" s="178">
        <f>LDR!E270</f>
        <v>1275829</v>
      </c>
      <c r="F270" s="87">
        <f t="shared" si="223"/>
        <v>0</v>
      </c>
      <c r="G270" s="87">
        <f>UP!S270</f>
        <v>0</v>
      </c>
      <c r="H270" s="259">
        <f t="shared" si="224"/>
        <v>7.342343831750434E-4</v>
      </c>
      <c r="I270" s="88">
        <f>data!BK262</f>
        <v>503.33333333333331</v>
      </c>
      <c r="J270" s="88">
        <f>data!BQ262</f>
        <v>685521.33333333337</v>
      </c>
      <c r="K270" s="178">
        <f t="shared" si="225"/>
        <v>0</v>
      </c>
      <c r="L270" s="259">
        <f>data!CC262/100</f>
        <v>0.43</v>
      </c>
      <c r="M270" s="88">
        <f>data!BW262</f>
        <v>73558</v>
      </c>
      <c r="N270" s="88">
        <f t="shared" si="226"/>
        <v>31629.94</v>
      </c>
      <c r="O270" s="178">
        <f t="shared" si="227"/>
        <v>0</v>
      </c>
      <c r="P270" s="259">
        <f>data!CO262/100</f>
        <v>8.7333333333333318E-2</v>
      </c>
      <c r="Q270" s="88">
        <f>data!CI262</f>
        <v>98356</v>
      </c>
      <c r="R270" s="88">
        <f t="shared" si="228"/>
        <v>8589.7573333333312</v>
      </c>
      <c r="S270" s="178">
        <f t="shared" si="229"/>
        <v>0</v>
      </c>
      <c r="T270" s="87">
        <f t="shared" si="249"/>
        <v>0</v>
      </c>
      <c r="U270" s="87">
        <v>982752.66666666663</v>
      </c>
      <c r="V270" s="178">
        <f t="shared" si="230"/>
        <v>0</v>
      </c>
      <c r="W270" s="259">
        <f t="shared" si="231"/>
        <v>0</v>
      </c>
      <c r="X270" s="269">
        <f t="shared" si="232"/>
        <v>0</v>
      </c>
      <c r="Y270" s="269">
        <f t="shared" si="233"/>
        <v>0</v>
      </c>
      <c r="Z270" s="269">
        <f t="shared" si="234"/>
        <v>0</v>
      </c>
      <c r="AA270" s="269">
        <f t="shared" si="235"/>
        <v>0</v>
      </c>
      <c r="AB270" s="269">
        <f t="shared" si="236"/>
        <v>0</v>
      </c>
      <c r="AC270" s="275">
        <f t="shared" si="237"/>
        <v>0</v>
      </c>
      <c r="AD270" s="259">
        <f t="shared" si="238"/>
        <v>0</v>
      </c>
      <c r="AE270" s="269">
        <f t="shared" si="239"/>
        <v>0</v>
      </c>
      <c r="AF270" s="269">
        <f t="shared" si="240"/>
        <v>0</v>
      </c>
      <c r="AG270" s="269">
        <f t="shared" si="241"/>
        <v>0</v>
      </c>
      <c r="AH270" s="269">
        <f t="shared" si="242"/>
        <v>0</v>
      </c>
      <c r="AI270" s="269">
        <f t="shared" si="243"/>
        <v>0</v>
      </c>
      <c r="AJ270" s="269">
        <f t="shared" si="244"/>
        <v>0</v>
      </c>
      <c r="AK270" s="275">
        <f t="shared" si="245"/>
        <v>0</v>
      </c>
      <c r="AL270" s="87">
        <f t="shared" si="246"/>
        <v>0</v>
      </c>
      <c r="AM270" s="290">
        <f>'CO2'!J270</f>
        <v>0</v>
      </c>
      <c r="AN270" s="290">
        <f>IMM!J270</f>
        <v>0</v>
      </c>
      <c r="AO270" s="290">
        <f t="shared" si="247"/>
        <v>0</v>
      </c>
      <c r="AP270" s="87" t="s">
        <v>7</v>
      </c>
      <c r="AQ270" s="88">
        <f t="shared" si="250"/>
        <v>0</v>
      </c>
      <c r="AR270" s="178"/>
      <c r="AS270" s="289">
        <f t="shared" si="251"/>
        <v>0</v>
      </c>
      <c r="AT270" s="309">
        <f t="shared" si="252"/>
        <v>0</v>
      </c>
    </row>
    <row r="271" spans="1:46" ht="17.25" thickBot="1" x14ac:dyDescent="0.35">
      <c r="A271" s="173" t="s">
        <v>497</v>
      </c>
      <c r="B271" s="193">
        <f>data!U263</f>
        <v>37403.671999999999</v>
      </c>
      <c r="C271" s="270">
        <f t="shared" si="222"/>
        <v>1.0955018015784577</v>
      </c>
      <c r="D271" s="186">
        <f t="shared" si="248"/>
        <v>1</v>
      </c>
      <c r="E271" s="188">
        <f>LDR!E271</f>
        <v>30119</v>
      </c>
      <c r="F271" s="193">
        <f t="shared" si="223"/>
        <v>30119</v>
      </c>
      <c r="G271" s="193">
        <f>UP!S271</f>
        <v>0</v>
      </c>
      <c r="H271" s="260">
        <f t="shared" si="224"/>
        <v>8.5112348299755663E-4</v>
      </c>
      <c r="I271" s="186">
        <f>data!BK263</f>
        <v>14.166666666666666</v>
      </c>
      <c r="J271" s="186">
        <f>data!BQ263</f>
        <v>16644.666666666668</v>
      </c>
      <c r="K271" s="188">
        <f t="shared" si="225"/>
        <v>0</v>
      </c>
      <c r="L271" s="260">
        <f>data!CC263/100</f>
        <v>0.47100000000000003</v>
      </c>
      <c r="M271" s="186">
        <f>data!BW263</f>
        <v>1877.6666666666667</v>
      </c>
      <c r="N271" s="186">
        <f t="shared" si="226"/>
        <v>884.38100000000009</v>
      </c>
      <c r="O271" s="188">
        <f t="shared" si="227"/>
        <v>0</v>
      </c>
      <c r="P271" s="260">
        <f>data!CO263/100</f>
        <v>8.2666666666666652E-2</v>
      </c>
      <c r="Q271" s="186">
        <f>data!CI263</f>
        <v>1833.6666666666667</v>
      </c>
      <c r="R271" s="186">
        <f t="shared" si="228"/>
        <v>151.58311111111109</v>
      </c>
      <c r="S271" s="188">
        <f t="shared" si="229"/>
        <v>0</v>
      </c>
      <c r="T271" s="193">
        <f t="shared" si="249"/>
        <v>1567963936.7160001</v>
      </c>
      <c r="U271" s="193"/>
      <c r="V271" s="188">
        <f t="shared" si="230"/>
        <v>0</v>
      </c>
      <c r="W271" s="260">
        <f t="shared" si="231"/>
        <v>1.5055964458052866E-4</v>
      </c>
      <c r="X271" s="270">
        <f t="shared" si="232"/>
        <v>0</v>
      </c>
      <c r="Y271" s="270">
        <f t="shared" si="233"/>
        <v>0</v>
      </c>
      <c r="Z271" s="270">
        <f t="shared" si="234"/>
        <v>0</v>
      </c>
      <c r="AA271" s="270">
        <f t="shared" si="235"/>
        <v>0</v>
      </c>
      <c r="AB271" s="270">
        <f t="shared" si="236"/>
        <v>1.7552850452093416E-4</v>
      </c>
      <c r="AC271" s="276">
        <f t="shared" si="237"/>
        <v>0</v>
      </c>
      <c r="AD271" s="260">
        <f t="shared" si="238"/>
        <v>3.0111928916105735E-5</v>
      </c>
      <c r="AE271" s="270">
        <f t="shared" si="239"/>
        <v>0</v>
      </c>
      <c r="AF271" s="270">
        <f t="shared" si="240"/>
        <v>0</v>
      </c>
      <c r="AG271" s="270">
        <f t="shared" si="241"/>
        <v>0</v>
      </c>
      <c r="AH271" s="270">
        <f t="shared" si="242"/>
        <v>0</v>
      </c>
      <c r="AI271" s="270">
        <f t="shared" si="243"/>
        <v>1.3164637839070062E-5</v>
      </c>
      <c r="AJ271" s="270">
        <f t="shared" si="244"/>
        <v>0</v>
      </c>
      <c r="AK271" s="276">
        <f t="shared" si="245"/>
        <v>4.3276566755175801E-5</v>
      </c>
      <c r="AL271" s="193">
        <f t="shared" si="246"/>
        <v>131591.65691115873</v>
      </c>
      <c r="AM271" s="292">
        <f>'CO2'!J271</f>
        <v>55102.16113057574</v>
      </c>
      <c r="AN271" s="292">
        <f>IMM!J271</f>
        <v>141243.46712499051</v>
      </c>
      <c r="AO271" s="292">
        <f t="shared" si="247"/>
        <v>327937.28516672493</v>
      </c>
      <c r="AP271" s="193" t="s">
        <v>8</v>
      </c>
      <c r="AQ271" s="186">
        <f t="shared" si="250"/>
        <v>0</v>
      </c>
      <c r="AR271" s="188"/>
      <c r="AS271" s="291">
        <f t="shared" si="251"/>
        <v>327937.28516672493</v>
      </c>
      <c r="AT271" s="310">
        <f t="shared" si="252"/>
        <v>2295560.9961670744</v>
      </c>
    </row>
    <row r="272" spans="1:46" x14ac:dyDescent="0.3">
      <c r="A272" s="171" t="s">
        <v>49</v>
      </c>
      <c r="B272" s="190">
        <f>data!U264</f>
        <v>41409.538399999998</v>
      </c>
      <c r="C272" s="268"/>
      <c r="D272" s="179">
        <f t="shared" si="248"/>
        <v>0</v>
      </c>
      <c r="E272" s="181">
        <f>LDR!E272</f>
        <v>10386403.333333334</v>
      </c>
      <c r="F272" s="190">
        <f t="shared" si="223"/>
        <v>0</v>
      </c>
      <c r="G272" s="190">
        <f>UP!S272</f>
        <v>0</v>
      </c>
      <c r="H272" s="258">
        <f t="shared" si="224"/>
        <v>8.103436438721812E-4</v>
      </c>
      <c r="I272" s="179">
        <f>data!BK264</f>
        <v>4764.5</v>
      </c>
      <c r="J272" s="179">
        <f>data!BQ264</f>
        <v>5879604.333333333</v>
      </c>
      <c r="K272" s="181">
        <f t="shared" si="225"/>
        <v>0</v>
      </c>
      <c r="L272" s="258">
        <f>data!CC264/100</f>
        <v>0.53133333333333332</v>
      </c>
      <c r="M272" s="179">
        <f>data!BW264</f>
        <v>703711.66666666663</v>
      </c>
      <c r="N272" s="179">
        <f t="shared" si="226"/>
        <v>373905.46555555554</v>
      </c>
      <c r="O272" s="181">
        <f t="shared" si="227"/>
        <v>0</v>
      </c>
      <c r="P272" s="258">
        <f>data!CO264/100</f>
        <v>8.3000000000000004E-2</v>
      </c>
      <c r="Q272" s="179">
        <f>data!CI264</f>
        <v>808468.33333333337</v>
      </c>
      <c r="R272" s="179">
        <f t="shared" si="228"/>
        <v>67102.871666666673</v>
      </c>
      <c r="S272" s="181">
        <f t="shared" si="229"/>
        <v>0</v>
      </c>
      <c r="T272" s="190">
        <f t="shared" si="249"/>
        <v>0</v>
      </c>
      <c r="U272" s="190"/>
      <c r="V272" s="181">
        <f t="shared" si="230"/>
        <v>0</v>
      </c>
      <c r="W272" s="258">
        <f t="shared" si="231"/>
        <v>0</v>
      </c>
      <c r="X272" s="268">
        <f t="shared" si="232"/>
        <v>0</v>
      </c>
      <c r="Y272" s="268">
        <f t="shared" si="233"/>
        <v>0</v>
      </c>
      <c r="Z272" s="268">
        <f t="shared" si="234"/>
        <v>0</v>
      </c>
      <c r="AA272" s="268">
        <f t="shared" si="235"/>
        <v>0</v>
      </c>
      <c r="AB272" s="268">
        <f t="shared" si="236"/>
        <v>0</v>
      </c>
      <c r="AC272" s="274">
        <f t="shared" si="237"/>
        <v>0</v>
      </c>
      <c r="AD272" s="258">
        <f t="shared" si="238"/>
        <v>0</v>
      </c>
      <c r="AE272" s="268">
        <f t="shared" si="239"/>
        <v>0</v>
      </c>
      <c r="AF272" s="268">
        <f t="shared" si="240"/>
        <v>0</v>
      </c>
      <c r="AG272" s="268">
        <f t="shared" si="241"/>
        <v>0</v>
      </c>
      <c r="AH272" s="268">
        <f t="shared" si="242"/>
        <v>0</v>
      </c>
      <c r="AI272" s="268">
        <f t="shared" si="243"/>
        <v>0</v>
      </c>
      <c r="AJ272" s="268">
        <f t="shared" si="244"/>
        <v>0</v>
      </c>
      <c r="AK272" s="274">
        <f t="shared" si="245"/>
        <v>0</v>
      </c>
      <c r="AL272" s="190"/>
      <c r="AM272" s="288"/>
      <c r="AN272" s="288"/>
      <c r="AO272" s="288"/>
      <c r="AP272" s="190"/>
      <c r="AQ272" s="179"/>
      <c r="AR272" s="181"/>
      <c r="AS272" s="190">
        <f>SUM(AS273:AS280)</f>
        <v>310004258.10187638</v>
      </c>
      <c r="AT272" s="308">
        <f>AS272*7</f>
        <v>2170029806.7131348</v>
      </c>
    </row>
    <row r="273" spans="1:46" x14ac:dyDescent="0.3">
      <c r="A273" s="172" t="s">
        <v>498</v>
      </c>
      <c r="B273" s="87">
        <f>data!U265</f>
        <v>56670.710400000004</v>
      </c>
      <c r="C273" s="269">
        <f t="shared" si="222"/>
        <v>1.6598066986559779</v>
      </c>
      <c r="D273" s="88">
        <f t="shared" si="248"/>
        <v>1</v>
      </c>
      <c r="E273" s="178">
        <f>LDR!E273</f>
        <v>2394736.6666666665</v>
      </c>
      <c r="F273" s="87">
        <f t="shared" si="223"/>
        <v>2394736.6666666665</v>
      </c>
      <c r="G273" s="87">
        <f>UP!S273</f>
        <v>31173.143716650968</v>
      </c>
      <c r="H273" s="259">
        <f t="shared" si="224"/>
        <v>8.4454199757448437E-4</v>
      </c>
      <c r="I273" s="88">
        <f>data!BK265</f>
        <v>1212.4000000000001</v>
      </c>
      <c r="J273" s="88">
        <f>data!BQ265</f>
        <v>1435571</v>
      </c>
      <c r="K273" s="178">
        <f t="shared" si="225"/>
        <v>0</v>
      </c>
      <c r="L273" s="259">
        <f>data!CC265/100</f>
        <v>0.64066666666666661</v>
      </c>
      <c r="M273" s="88">
        <f>data!BW265</f>
        <v>188074.33333333334</v>
      </c>
      <c r="N273" s="88">
        <f t="shared" si="226"/>
        <v>120492.95622222222</v>
      </c>
      <c r="O273" s="178">
        <f t="shared" si="227"/>
        <v>0</v>
      </c>
      <c r="P273" s="259">
        <f>data!CO265/100</f>
        <v>7.4666666666666659E-2</v>
      </c>
      <c r="Q273" s="88">
        <f>data!CI265</f>
        <v>176795.33333333334</v>
      </c>
      <c r="R273" s="88">
        <f t="shared" si="228"/>
        <v>13200.718222222222</v>
      </c>
      <c r="S273" s="178">
        <f t="shared" si="229"/>
        <v>0</v>
      </c>
      <c r="T273" s="87">
        <f t="shared" si="249"/>
        <v>78528026604.925323</v>
      </c>
      <c r="U273" s="87"/>
      <c r="V273" s="178">
        <f t="shared" si="230"/>
        <v>0</v>
      </c>
      <c r="W273" s="259">
        <f t="shared" si="231"/>
        <v>1.1970872253304997E-2</v>
      </c>
      <c r="X273" s="269">
        <f t="shared" si="232"/>
        <v>3.1637937795653596E-2</v>
      </c>
      <c r="Y273" s="269">
        <f t="shared" si="233"/>
        <v>0</v>
      </c>
      <c r="Z273" s="269">
        <f t="shared" si="234"/>
        <v>0</v>
      </c>
      <c r="AA273" s="269">
        <f t="shared" si="235"/>
        <v>0</v>
      </c>
      <c r="AB273" s="269">
        <f t="shared" si="236"/>
        <v>8.7909592498741917E-3</v>
      </c>
      <c r="AC273" s="275">
        <f t="shared" si="237"/>
        <v>0</v>
      </c>
      <c r="AD273" s="259">
        <f t="shared" si="238"/>
        <v>2.3941744506609996E-3</v>
      </c>
      <c r="AE273" s="269">
        <f t="shared" si="239"/>
        <v>3.9547422244566996E-3</v>
      </c>
      <c r="AF273" s="269">
        <f t="shared" si="240"/>
        <v>0</v>
      </c>
      <c r="AG273" s="269">
        <f t="shared" si="241"/>
        <v>0</v>
      </c>
      <c r="AH273" s="269">
        <f t="shared" si="242"/>
        <v>0</v>
      </c>
      <c r="AI273" s="269">
        <f t="shared" si="243"/>
        <v>6.5932194374056436E-4</v>
      </c>
      <c r="AJ273" s="269">
        <f t="shared" si="244"/>
        <v>0</v>
      </c>
      <c r="AK273" s="275">
        <f t="shared" si="245"/>
        <v>7.0082386188582632E-3</v>
      </c>
      <c r="AL273" s="87">
        <f t="shared" si="246"/>
        <v>21310048.394123893</v>
      </c>
      <c r="AM273" s="290">
        <f>'CO2'!J273</f>
        <v>1645769.9338333677</v>
      </c>
      <c r="AN273" s="290">
        <f>IMM!J273</f>
        <v>31859115.496480811</v>
      </c>
      <c r="AO273" s="290">
        <f t="shared" si="247"/>
        <v>54814933.824438073</v>
      </c>
      <c r="AP273" s="87" t="s">
        <v>8</v>
      </c>
      <c r="AQ273" s="88">
        <f t="shared" si="250"/>
        <v>0</v>
      </c>
      <c r="AR273" s="178"/>
      <c r="AS273" s="289">
        <f>IF(AQ273,MAX(AR273*$AR$7,AO273),AO273)</f>
        <v>54814933.824438073</v>
      </c>
      <c r="AT273" s="309">
        <f t="shared" si="252"/>
        <v>383704536.77106649</v>
      </c>
    </row>
    <row r="274" spans="1:46" x14ac:dyDescent="0.3">
      <c r="A274" s="172" t="s">
        <v>499</v>
      </c>
      <c r="B274" s="87">
        <f>data!U266</f>
        <v>35447.243999999999</v>
      </c>
      <c r="C274" s="269">
        <f t="shared" si="222"/>
        <v>1.0382007323503204</v>
      </c>
      <c r="D274" s="88">
        <f t="shared" si="248"/>
        <v>1</v>
      </c>
      <c r="E274" s="178">
        <f>LDR!E274</f>
        <v>1739141.6666666667</v>
      </c>
      <c r="F274" s="87">
        <f t="shared" si="223"/>
        <v>1739141.6666666667</v>
      </c>
      <c r="G274" s="87">
        <f>UP!S274</f>
        <v>37961.975269505318</v>
      </c>
      <c r="H274" s="259">
        <f t="shared" si="224"/>
        <v>7.784091514175677E-4</v>
      </c>
      <c r="I274" s="88">
        <f>data!BK266</f>
        <v>755.30000000000007</v>
      </c>
      <c r="J274" s="88">
        <f>data!BQ266</f>
        <v>970312.33333333337</v>
      </c>
      <c r="K274" s="178">
        <f t="shared" si="225"/>
        <v>0</v>
      </c>
      <c r="L274" s="259">
        <f>data!CC266/100</f>
        <v>0.49033333333333329</v>
      </c>
      <c r="M274" s="88">
        <f>data!BW266</f>
        <v>111471.33333333333</v>
      </c>
      <c r="N274" s="88">
        <f t="shared" si="226"/>
        <v>54658.110444444435</v>
      </c>
      <c r="O274" s="178">
        <f t="shared" si="227"/>
        <v>0</v>
      </c>
      <c r="P274" s="259">
        <f>data!CO266/100</f>
        <v>7.6666666666666675E-2</v>
      </c>
      <c r="Q274" s="88">
        <f>data!CI266</f>
        <v>146604</v>
      </c>
      <c r="R274" s="88">
        <f t="shared" si="228"/>
        <v>11239.640000000001</v>
      </c>
      <c r="S274" s="178">
        <f t="shared" si="229"/>
        <v>0</v>
      </c>
      <c r="T274" s="87">
        <f t="shared" si="249"/>
        <v>93940418868.53334</v>
      </c>
      <c r="U274" s="87"/>
      <c r="V274" s="178">
        <f t="shared" si="230"/>
        <v>0</v>
      </c>
      <c r="W274" s="259">
        <f t="shared" si="231"/>
        <v>8.6936668285308803E-3</v>
      </c>
      <c r="X274" s="269">
        <f t="shared" si="232"/>
        <v>3.8527991372754006E-2</v>
      </c>
      <c r="Y274" s="269">
        <f t="shared" si="233"/>
        <v>0</v>
      </c>
      <c r="Z274" s="269">
        <f t="shared" si="234"/>
        <v>0</v>
      </c>
      <c r="AA274" s="269">
        <f t="shared" si="235"/>
        <v>0</v>
      </c>
      <c r="AB274" s="269">
        <f t="shared" si="236"/>
        <v>1.0516326843970289E-2</v>
      </c>
      <c r="AC274" s="275">
        <f t="shared" si="237"/>
        <v>0</v>
      </c>
      <c r="AD274" s="259">
        <f t="shared" si="238"/>
        <v>1.7387333657061762E-3</v>
      </c>
      <c r="AE274" s="269">
        <f t="shared" si="239"/>
        <v>4.8159989215942507E-3</v>
      </c>
      <c r="AF274" s="269">
        <f t="shared" si="240"/>
        <v>0</v>
      </c>
      <c r="AG274" s="269">
        <f t="shared" si="241"/>
        <v>0</v>
      </c>
      <c r="AH274" s="269">
        <f t="shared" si="242"/>
        <v>0</v>
      </c>
      <c r="AI274" s="269">
        <f t="shared" si="243"/>
        <v>7.8872451329777167E-4</v>
      </c>
      <c r="AJ274" s="269">
        <f t="shared" si="244"/>
        <v>0</v>
      </c>
      <c r="AK274" s="275">
        <f t="shared" si="245"/>
        <v>7.3434568005981988E-3</v>
      </c>
      <c r="AL274" s="87">
        <f t="shared" si="246"/>
        <v>22329350.969844699</v>
      </c>
      <c r="AM274" s="290">
        <f>'CO2'!J274</f>
        <v>1195215.7853167653</v>
      </c>
      <c r="AN274" s="290">
        <f>IMM!J274</f>
        <v>23137205.854119856</v>
      </c>
      <c r="AO274" s="290">
        <f t="shared" si="247"/>
        <v>46661772.609281316</v>
      </c>
      <c r="AP274" s="87" t="s">
        <v>8</v>
      </c>
      <c r="AQ274" s="88">
        <f t="shared" si="250"/>
        <v>0</v>
      </c>
      <c r="AR274" s="178"/>
      <c r="AS274" s="289">
        <f t="shared" si="251"/>
        <v>46661772.609281316</v>
      </c>
      <c r="AT274" s="309">
        <f t="shared" si="252"/>
        <v>326632408.26496923</v>
      </c>
    </row>
    <row r="275" spans="1:46" x14ac:dyDescent="0.3">
      <c r="A275" s="172" t="s">
        <v>500</v>
      </c>
      <c r="B275" s="87">
        <f>data!U267</f>
        <v>35480.523199999996</v>
      </c>
      <c r="C275" s="269">
        <f t="shared" ref="C275:C280" si="284">B275/$B$11</f>
        <v>1.0391754340735919</v>
      </c>
      <c r="D275" s="88">
        <f t="shared" si="248"/>
        <v>1</v>
      </c>
      <c r="E275" s="178">
        <f>LDR!E275</f>
        <v>874062.33333333337</v>
      </c>
      <c r="F275" s="87">
        <f t="shared" ref="F275:F280" si="285">D275*E275</f>
        <v>874062.33333333337</v>
      </c>
      <c r="G275" s="87">
        <f>UP!S275</f>
        <v>7775.8487337147499</v>
      </c>
      <c r="H275" s="259">
        <f t="shared" ref="H275:H280" si="286">I275/J275</f>
        <v>8.1502335780609834E-4</v>
      </c>
      <c r="I275" s="88">
        <f>data!BK267</f>
        <v>385.79999999999995</v>
      </c>
      <c r="J275" s="88">
        <f>data!BQ267</f>
        <v>473360.66666666669</v>
      </c>
      <c r="K275" s="178">
        <f t="shared" ref="K275:K280" si="287">D275*MAX(0,$H$11-H275)*J275*1000</f>
        <v>0</v>
      </c>
      <c r="L275" s="259">
        <f>data!CC267/100</f>
        <v>0.435</v>
      </c>
      <c r="M275" s="88">
        <f>data!BW267</f>
        <v>52686.333333333336</v>
      </c>
      <c r="N275" s="88">
        <f t="shared" ref="N275:N280" si="288">L275*M275</f>
        <v>22918.555</v>
      </c>
      <c r="O275" s="178">
        <f t="shared" ref="O275:O280" si="289">D275*MAX($L$11-L275,0)*M275</f>
        <v>1787.9205695614976</v>
      </c>
      <c r="P275" s="259">
        <f>data!CO267/100</f>
        <v>0.105</v>
      </c>
      <c r="Q275" s="88">
        <f>data!CI267</f>
        <v>68406</v>
      </c>
      <c r="R275" s="88">
        <f t="shared" ref="R275:R280" si="290">P275*Q275</f>
        <v>7182.63</v>
      </c>
      <c r="S275" s="178">
        <f t="shared" ref="S275:S280" si="291">D275*Q275*MAX(P275-$P$11,0)</f>
        <v>1017.0646864502686</v>
      </c>
      <c r="T275" s="87">
        <f t="shared" si="249"/>
        <v>47183731472.231201</v>
      </c>
      <c r="U275" s="87"/>
      <c r="V275" s="178">
        <f t="shared" ref="V275:V280" si="292">D275*U275</f>
        <v>0</v>
      </c>
      <c r="W275" s="259">
        <f t="shared" ref="W275:W280" si="293">F275/$F$11</f>
        <v>4.3692856418836691E-3</v>
      </c>
      <c r="X275" s="269">
        <f t="shared" ref="X275:X280" si="294">G275/$G$11</f>
        <v>7.8917872634794006E-3</v>
      </c>
      <c r="Y275" s="269">
        <f t="shared" ref="Y275:Y280" si="295">K275/$K$11</f>
        <v>0</v>
      </c>
      <c r="Z275" s="269">
        <f t="shared" ref="Z275:Z280" si="296">O275/$O$11</f>
        <v>2.5626105742728982E-3</v>
      </c>
      <c r="AA275" s="269">
        <f t="shared" ref="AA275:AA280" si="297">S275/$S$11</f>
        <v>5.3712004884953098E-3</v>
      </c>
      <c r="AB275" s="269">
        <f t="shared" ref="AB275:AB280" si="298">T275/$T$11</f>
        <v>5.2820665253209735E-3</v>
      </c>
      <c r="AC275" s="275">
        <f t="shared" ref="AC275:AC280" si="299">V275/$V$11</f>
        <v>0</v>
      </c>
      <c r="AD275" s="259">
        <f t="shared" ref="AD275:AD280" si="300">W275*$AD$6</f>
        <v>8.7385712837673385E-4</v>
      </c>
      <c r="AE275" s="269">
        <f t="shared" ref="AE275:AE280" si="301">X275*$AE$6</f>
        <v>9.8647340793492507E-4</v>
      </c>
      <c r="AF275" s="269">
        <f t="shared" ref="AF275:AF280" si="302">Y275*$AF$6</f>
        <v>0</v>
      </c>
      <c r="AG275" s="269">
        <f t="shared" ref="AG275:AG280" si="303">Z275*$AG$6</f>
        <v>5.7658737921140212E-4</v>
      </c>
      <c r="AH275" s="269">
        <f t="shared" ref="AH275:AH280" si="304">AA275*$AH$6</f>
        <v>8.0568007327429649E-4</v>
      </c>
      <c r="AI275" s="269">
        <f t="shared" ref="AI275:AI280" si="305">AB275*$AI$6</f>
        <v>3.9615498939907299E-4</v>
      </c>
      <c r="AJ275" s="269">
        <f t="shared" ref="AJ275:AJ280" si="306">AC275*$AJ$6</f>
        <v>0</v>
      </c>
      <c r="AK275" s="275">
        <f t="shared" ref="AK275:AK280" si="307">SUM(AD275:AJ275)</f>
        <v>3.6387529781964304E-3</v>
      </c>
      <c r="AL275" s="87">
        <f t="shared" ref="AL275:AL280" si="308">AK275*$AL$11</f>
        <v>11064406.661464535</v>
      </c>
      <c r="AM275" s="290">
        <f>'CO2'!J275</f>
        <v>600694.65195041872</v>
      </c>
      <c r="AN275" s="290">
        <f>IMM!J275</f>
        <v>11628356.978202272</v>
      </c>
      <c r="AO275" s="290">
        <f t="shared" ref="AO275:AO280" si="309">SUM(AL275:AN275)</f>
        <v>23293458.291617226</v>
      </c>
      <c r="AP275" s="87" t="s">
        <v>8</v>
      </c>
      <c r="AQ275" s="88">
        <f t="shared" si="250"/>
        <v>0</v>
      </c>
      <c r="AR275" s="178"/>
      <c r="AS275" s="289">
        <f t="shared" si="251"/>
        <v>23293458.291617226</v>
      </c>
      <c r="AT275" s="309">
        <f t="shared" si="252"/>
        <v>163054208.04132059</v>
      </c>
    </row>
    <row r="276" spans="1:46" x14ac:dyDescent="0.3">
      <c r="A276" s="172" t="s">
        <v>501</v>
      </c>
      <c r="B276" s="87">
        <f>data!U268</f>
        <v>35595.592800000006</v>
      </c>
      <c r="C276" s="269">
        <f t="shared" si="284"/>
        <v>1.0425456634485828</v>
      </c>
      <c r="D276" s="88">
        <f t="shared" ref="D276:D280" si="310">IF(C276&gt;$D$3,1,0)</f>
        <v>1</v>
      </c>
      <c r="E276" s="178">
        <f>LDR!E276</f>
        <v>1549062.3333333333</v>
      </c>
      <c r="F276" s="87">
        <f t="shared" si="285"/>
        <v>1549062.3333333333</v>
      </c>
      <c r="G276" s="87">
        <f>UP!S276</f>
        <v>40489.239847389399</v>
      </c>
      <c r="H276" s="259">
        <f t="shared" si="286"/>
        <v>7.7810885269357266E-4</v>
      </c>
      <c r="I276" s="88">
        <f>data!BK268</f>
        <v>678.69999999999993</v>
      </c>
      <c r="J276" s="88">
        <f>data!BQ268</f>
        <v>872243</v>
      </c>
      <c r="K276" s="178">
        <f t="shared" si="287"/>
        <v>0</v>
      </c>
      <c r="L276" s="259">
        <f>data!CC268/100</f>
        <v>0.55066666666666664</v>
      </c>
      <c r="M276" s="88">
        <f>data!BW268</f>
        <v>103651</v>
      </c>
      <c r="N276" s="88">
        <f t="shared" si="288"/>
        <v>57077.150666666661</v>
      </c>
      <c r="O276" s="178">
        <f t="shared" si="289"/>
        <v>0</v>
      </c>
      <c r="P276" s="259">
        <f>data!CO268/100</f>
        <v>6.8999999999999992E-2</v>
      </c>
      <c r="Q276" s="88">
        <f>data!CI268</f>
        <v>121869.66666666667</v>
      </c>
      <c r="R276" s="88">
        <f t="shared" si="290"/>
        <v>8409.0069999999996</v>
      </c>
      <c r="S276" s="178">
        <f t="shared" si="291"/>
        <v>0</v>
      </c>
      <c r="T276" s="87">
        <f t="shared" ref="T276:T280" si="311">D276*E276*($T$8-B276)</f>
        <v>83443407629.159454</v>
      </c>
      <c r="U276" s="87"/>
      <c r="V276" s="178">
        <f t="shared" si="292"/>
        <v>0</v>
      </c>
      <c r="W276" s="259">
        <f t="shared" si="293"/>
        <v>7.7434932879495025E-3</v>
      </c>
      <c r="X276" s="269">
        <f t="shared" si="294"/>
        <v>4.1092937668675597E-2</v>
      </c>
      <c r="Y276" s="269">
        <f t="shared" si="295"/>
        <v>0</v>
      </c>
      <c r="Z276" s="269">
        <f t="shared" si="296"/>
        <v>0</v>
      </c>
      <c r="AA276" s="269">
        <f t="shared" si="297"/>
        <v>0</v>
      </c>
      <c r="AB276" s="269">
        <f t="shared" si="298"/>
        <v>9.341220298697453E-3</v>
      </c>
      <c r="AC276" s="275">
        <f t="shared" si="299"/>
        <v>0</v>
      </c>
      <c r="AD276" s="259">
        <f t="shared" si="300"/>
        <v>1.5486986575899005E-3</v>
      </c>
      <c r="AE276" s="269">
        <f t="shared" si="301"/>
        <v>5.1366172085844496E-3</v>
      </c>
      <c r="AF276" s="269">
        <f t="shared" si="302"/>
        <v>0</v>
      </c>
      <c r="AG276" s="269">
        <f t="shared" si="303"/>
        <v>0</v>
      </c>
      <c r="AH276" s="269">
        <f t="shared" si="304"/>
        <v>0</v>
      </c>
      <c r="AI276" s="269">
        <f t="shared" si="305"/>
        <v>7.0059152240230899E-4</v>
      </c>
      <c r="AJ276" s="269">
        <f t="shared" si="306"/>
        <v>0</v>
      </c>
      <c r="AK276" s="275">
        <f t="shared" si="307"/>
        <v>7.3859073885766593E-3</v>
      </c>
      <c r="AL276" s="87">
        <f t="shared" si="308"/>
        <v>22458431.06163064</v>
      </c>
      <c r="AM276" s="290">
        <f>'CO2'!J276</f>
        <v>1064584.782669394</v>
      </c>
      <c r="AN276" s="290">
        <f>IMM!J276</f>
        <v>20608427.004046958</v>
      </c>
      <c r="AO276" s="290">
        <f t="shared" si="309"/>
        <v>44131442.848346993</v>
      </c>
      <c r="AP276" s="87" t="s">
        <v>8</v>
      </c>
      <c r="AQ276" s="88">
        <f t="shared" ref="AQ276:AQ280" si="312">IF(D276,IF(AP276="LDR",1,0),0)</f>
        <v>0</v>
      </c>
      <c r="AR276" s="178"/>
      <c r="AS276" s="289">
        <f t="shared" ref="AS276:AS280" si="313">IF(AQ276,MAX(AR276*$AR$7,AO276),AO276)</f>
        <v>44131442.848346993</v>
      </c>
      <c r="AT276" s="309">
        <f t="shared" si="252"/>
        <v>308920099.93842894</v>
      </c>
    </row>
    <row r="277" spans="1:46" x14ac:dyDescent="0.3">
      <c r="A277" s="172" t="s">
        <v>502</v>
      </c>
      <c r="B277" s="87">
        <f>data!U269</f>
        <v>39534.533599999995</v>
      </c>
      <c r="C277" s="269">
        <f t="shared" si="284"/>
        <v>1.1579117896062199</v>
      </c>
      <c r="D277" s="88">
        <f t="shared" si="310"/>
        <v>1</v>
      </c>
      <c r="E277" s="178">
        <f>LDR!E277</f>
        <v>2072007.3333333333</v>
      </c>
      <c r="F277" s="87">
        <f t="shared" si="285"/>
        <v>2072007.3333333333</v>
      </c>
      <c r="G277" s="87">
        <f>UP!S277</f>
        <v>23724.68498248242</v>
      </c>
      <c r="H277" s="259">
        <f t="shared" si="286"/>
        <v>8.2290826087350738E-4</v>
      </c>
      <c r="I277" s="88">
        <f>data!BK269</f>
        <v>968.1</v>
      </c>
      <c r="J277" s="88">
        <f>data!BQ269</f>
        <v>1176437.3333333333</v>
      </c>
      <c r="K277" s="178">
        <f t="shared" si="287"/>
        <v>0</v>
      </c>
      <c r="L277" s="259">
        <f>data!CC269/100</f>
        <v>0.52066666666666661</v>
      </c>
      <c r="M277" s="88">
        <f>data!BW269</f>
        <v>141361.66666666666</v>
      </c>
      <c r="N277" s="88">
        <f t="shared" si="288"/>
        <v>73602.307777777765</v>
      </c>
      <c r="O277" s="178">
        <f t="shared" si="289"/>
        <v>0</v>
      </c>
      <c r="P277" s="259">
        <f>data!CO269/100</f>
        <v>9.3666666666666676E-2</v>
      </c>
      <c r="Q277" s="88">
        <f>data!CI269</f>
        <v>161092</v>
      </c>
      <c r="R277" s="88">
        <f t="shared" si="290"/>
        <v>15088.950666666668</v>
      </c>
      <c r="S277" s="178">
        <f t="shared" si="291"/>
        <v>569.41659815874061</v>
      </c>
      <c r="T277" s="87">
        <f t="shared" si="311"/>
        <v>103451394312.21761</v>
      </c>
      <c r="U277" s="87"/>
      <c r="V277" s="178">
        <f t="shared" si="292"/>
        <v>0</v>
      </c>
      <c r="W277" s="259">
        <f t="shared" si="293"/>
        <v>1.0357604424944905E-2</v>
      </c>
      <c r="X277" s="269">
        <f t="shared" si="294"/>
        <v>2.4078421942934383E-2</v>
      </c>
      <c r="Y277" s="269">
        <f t="shared" si="295"/>
        <v>0</v>
      </c>
      <c r="Z277" s="269">
        <f t="shared" si="296"/>
        <v>0</v>
      </c>
      <c r="AA277" s="269">
        <f t="shared" si="297"/>
        <v>3.0071348960724283E-3</v>
      </c>
      <c r="AB277" s="269">
        <f t="shared" si="298"/>
        <v>1.1581049862831155E-2</v>
      </c>
      <c r="AC277" s="275">
        <f t="shared" si="299"/>
        <v>0</v>
      </c>
      <c r="AD277" s="259">
        <f t="shared" si="300"/>
        <v>2.0715208849889813E-3</v>
      </c>
      <c r="AE277" s="269">
        <f t="shared" si="301"/>
        <v>3.0098027428667978E-3</v>
      </c>
      <c r="AF277" s="269">
        <f t="shared" si="302"/>
        <v>0</v>
      </c>
      <c r="AG277" s="269">
        <f t="shared" si="303"/>
        <v>0</v>
      </c>
      <c r="AH277" s="269">
        <f t="shared" si="304"/>
        <v>4.5107023441086423E-4</v>
      </c>
      <c r="AI277" s="269">
        <f t="shared" si="305"/>
        <v>8.6857873971233658E-4</v>
      </c>
      <c r="AJ277" s="269">
        <f t="shared" si="306"/>
        <v>0</v>
      </c>
      <c r="AK277" s="275">
        <f t="shared" si="307"/>
        <v>6.4009726019789801E-3</v>
      </c>
      <c r="AL277" s="87">
        <f t="shared" si="308"/>
        <v>19463526.19195712</v>
      </c>
      <c r="AM277" s="290">
        <f>'CO2'!J277</f>
        <v>1423975.9299417413</v>
      </c>
      <c r="AN277" s="290">
        <f>IMM!J277</f>
        <v>27565586.588736359</v>
      </c>
      <c r="AO277" s="290">
        <f t="shared" si="309"/>
        <v>48453088.710635215</v>
      </c>
      <c r="AP277" s="87" t="s">
        <v>8</v>
      </c>
      <c r="AQ277" s="88">
        <f t="shared" si="312"/>
        <v>0</v>
      </c>
      <c r="AR277" s="178"/>
      <c r="AS277" s="289">
        <f t="shared" si="313"/>
        <v>48453088.710635215</v>
      </c>
      <c r="AT277" s="309">
        <f t="shared" si="252"/>
        <v>339171620.97444654</v>
      </c>
    </row>
    <row r="278" spans="1:46" x14ac:dyDescent="0.3">
      <c r="A278" s="172" t="s">
        <v>503</v>
      </c>
      <c r="B278" s="87">
        <f>data!U270</f>
        <v>33502.865599999997</v>
      </c>
      <c r="C278" s="269">
        <f t="shared" si="284"/>
        <v>0.9812525792344915</v>
      </c>
      <c r="D278" s="88">
        <f t="shared" si="310"/>
        <v>0</v>
      </c>
      <c r="E278" s="178">
        <f>LDR!E278</f>
        <v>858391.66666666663</v>
      </c>
      <c r="F278" s="87">
        <f t="shared" si="285"/>
        <v>0</v>
      </c>
      <c r="G278" s="87">
        <f>UP!S278</f>
        <v>0</v>
      </c>
      <c r="H278" s="259">
        <f t="shared" si="286"/>
        <v>7.9116875387836704E-4</v>
      </c>
      <c r="I278" s="88">
        <f>data!BK270</f>
        <v>363.36666666666662</v>
      </c>
      <c r="J278" s="88">
        <f>data!BQ270</f>
        <v>459278.33333333331</v>
      </c>
      <c r="K278" s="178">
        <f t="shared" si="287"/>
        <v>0</v>
      </c>
      <c r="L278" s="259">
        <f>data!CC270/100</f>
        <v>0.40433333333333338</v>
      </c>
      <c r="M278" s="88">
        <f>data!BW270</f>
        <v>50532</v>
      </c>
      <c r="N278" s="88">
        <f t="shared" si="288"/>
        <v>20431.772000000001</v>
      </c>
      <c r="O278" s="178">
        <f t="shared" si="289"/>
        <v>0</v>
      </c>
      <c r="P278" s="259">
        <f>data!CO270/100</f>
        <v>0.11066666666666668</v>
      </c>
      <c r="Q278" s="88">
        <f>data!CI270</f>
        <v>62717.666666666664</v>
      </c>
      <c r="R278" s="88">
        <f t="shared" si="290"/>
        <v>6940.7551111111115</v>
      </c>
      <c r="S278" s="178">
        <f t="shared" si="291"/>
        <v>0</v>
      </c>
      <c r="T278" s="87">
        <f t="shared" si="311"/>
        <v>0</v>
      </c>
      <c r="U278" s="87">
        <v>279093.33333333331</v>
      </c>
      <c r="V278" s="178">
        <f t="shared" si="292"/>
        <v>0</v>
      </c>
      <c r="W278" s="259">
        <f t="shared" si="293"/>
        <v>0</v>
      </c>
      <c r="X278" s="269">
        <f t="shared" si="294"/>
        <v>0</v>
      </c>
      <c r="Y278" s="269">
        <f t="shared" si="295"/>
        <v>0</v>
      </c>
      <c r="Z278" s="269">
        <f t="shared" si="296"/>
        <v>0</v>
      </c>
      <c r="AA278" s="269">
        <f t="shared" si="297"/>
        <v>0</v>
      </c>
      <c r="AB278" s="269">
        <f t="shared" si="298"/>
        <v>0</v>
      </c>
      <c r="AC278" s="275">
        <f t="shared" si="299"/>
        <v>0</v>
      </c>
      <c r="AD278" s="259">
        <f t="shared" si="300"/>
        <v>0</v>
      </c>
      <c r="AE278" s="269">
        <f t="shared" si="301"/>
        <v>0</v>
      </c>
      <c r="AF278" s="269">
        <f t="shared" si="302"/>
        <v>0</v>
      </c>
      <c r="AG278" s="269">
        <f t="shared" si="303"/>
        <v>0</v>
      </c>
      <c r="AH278" s="269">
        <f t="shared" si="304"/>
        <v>0</v>
      </c>
      <c r="AI278" s="269">
        <f t="shared" si="305"/>
        <v>0</v>
      </c>
      <c r="AJ278" s="269">
        <f t="shared" si="306"/>
        <v>0</v>
      </c>
      <c r="AK278" s="275">
        <f t="shared" si="307"/>
        <v>0</v>
      </c>
      <c r="AL278" s="87">
        <f t="shared" si="308"/>
        <v>0</v>
      </c>
      <c r="AM278" s="290">
        <f>'CO2'!J278</f>
        <v>0</v>
      </c>
      <c r="AN278" s="290">
        <f>IMM!J278</f>
        <v>0</v>
      </c>
      <c r="AO278" s="290">
        <f t="shared" si="309"/>
        <v>0</v>
      </c>
      <c r="AP278" s="87" t="s">
        <v>8</v>
      </c>
      <c r="AQ278" s="88">
        <f t="shared" si="312"/>
        <v>0</v>
      </c>
      <c r="AR278" s="178"/>
      <c r="AS278" s="289">
        <f t="shared" si="313"/>
        <v>0</v>
      </c>
      <c r="AT278" s="309">
        <f t="shared" si="252"/>
        <v>0</v>
      </c>
    </row>
    <row r="279" spans="1:46" x14ac:dyDescent="0.3">
      <c r="A279" s="172" t="s">
        <v>504</v>
      </c>
      <c r="B279" s="87">
        <f>data!U271</f>
        <v>36020.415999999997</v>
      </c>
      <c r="C279" s="269">
        <f t="shared" si="284"/>
        <v>1.0549881471959623</v>
      </c>
      <c r="D279" s="88">
        <f t="shared" si="310"/>
        <v>1</v>
      </c>
      <c r="E279" s="178">
        <f>LDR!E279</f>
        <v>376037.66666666669</v>
      </c>
      <c r="F279" s="87">
        <f t="shared" si="285"/>
        <v>376037.66666666669</v>
      </c>
      <c r="G279" s="87">
        <f>UP!S279</f>
        <v>2636.4892852280655</v>
      </c>
      <c r="H279" s="259">
        <f t="shared" si="286"/>
        <v>8.1815834938538828E-4</v>
      </c>
      <c r="I279" s="88">
        <f>data!BK271</f>
        <v>164.79999999999998</v>
      </c>
      <c r="J279" s="88">
        <f>data!BQ271</f>
        <v>201428</v>
      </c>
      <c r="K279" s="178">
        <f t="shared" si="287"/>
        <v>0</v>
      </c>
      <c r="L279" s="259">
        <f>data!CC271/100</f>
        <v>0.36533333333333329</v>
      </c>
      <c r="M279" s="88">
        <f>data!BW271</f>
        <v>22470</v>
      </c>
      <c r="N279" s="88">
        <f t="shared" si="288"/>
        <v>8209.0399999999991</v>
      </c>
      <c r="O279" s="178">
        <f t="shared" si="289"/>
        <v>2327.9336499923488</v>
      </c>
      <c r="P279" s="259">
        <f>data!CO271/100</f>
        <v>7.8E-2</v>
      </c>
      <c r="Q279" s="88">
        <f>data!CI271</f>
        <v>26643.666666666668</v>
      </c>
      <c r="R279" s="88">
        <f t="shared" si="290"/>
        <v>2078.2060000000001</v>
      </c>
      <c r="S279" s="178">
        <f t="shared" si="291"/>
        <v>0</v>
      </c>
      <c r="T279" s="87">
        <f t="shared" si="311"/>
        <v>20096287710.286667</v>
      </c>
      <c r="U279" s="87">
        <v>369905.33333333331</v>
      </c>
      <c r="V279" s="178">
        <f t="shared" si="292"/>
        <v>369905.33333333331</v>
      </c>
      <c r="W279" s="259">
        <f t="shared" si="293"/>
        <v>1.8797469186302548E-3</v>
      </c>
      <c r="X279" s="269">
        <f t="shared" si="294"/>
        <v>2.6757995524332723E-3</v>
      </c>
      <c r="Y279" s="269">
        <f t="shared" si="295"/>
        <v>0</v>
      </c>
      <c r="Z279" s="269">
        <f t="shared" si="296"/>
        <v>3.33660649652865E-3</v>
      </c>
      <c r="AA279" s="269">
        <f t="shared" si="297"/>
        <v>0</v>
      </c>
      <c r="AB279" s="269">
        <f t="shared" si="298"/>
        <v>2.2497145792760445E-3</v>
      </c>
      <c r="AC279" s="275">
        <f t="shared" si="299"/>
        <v>0.39773868905469156</v>
      </c>
      <c r="AD279" s="259">
        <f t="shared" si="300"/>
        <v>3.7594938372605098E-4</v>
      </c>
      <c r="AE279" s="269">
        <f t="shared" si="301"/>
        <v>3.3447494405415903E-4</v>
      </c>
      <c r="AF279" s="269">
        <f t="shared" si="302"/>
        <v>0</v>
      </c>
      <c r="AG279" s="269">
        <f t="shared" si="303"/>
        <v>7.5073646171894628E-4</v>
      </c>
      <c r="AH279" s="269">
        <f t="shared" si="304"/>
        <v>0</v>
      </c>
      <c r="AI279" s="269">
        <f t="shared" si="305"/>
        <v>1.6872859344570335E-4</v>
      </c>
      <c r="AJ279" s="269">
        <f t="shared" si="306"/>
        <v>9.9434672263672905E-3</v>
      </c>
      <c r="AK279" s="275">
        <f t="shared" si="307"/>
        <v>1.1573356609312149E-2</v>
      </c>
      <c r="AL279" s="87">
        <f t="shared" si="308"/>
        <v>35191265.999883242</v>
      </c>
      <c r="AM279" s="290">
        <f>'CO2'!J279</f>
        <v>258429.87014112365</v>
      </c>
      <c r="AN279" s="290">
        <f>IMM!J279</f>
        <v>5002732.7096620873</v>
      </c>
      <c r="AO279" s="290">
        <f t="shared" si="309"/>
        <v>40452428.579686455</v>
      </c>
      <c r="AP279" s="87" t="s">
        <v>8</v>
      </c>
      <c r="AQ279" s="88">
        <f t="shared" si="312"/>
        <v>0</v>
      </c>
      <c r="AR279" s="178"/>
      <c r="AS279" s="289">
        <f t="shared" si="313"/>
        <v>40452428.579686455</v>
      </c>
      <c r="AT279" s="309">
        <f t="shared" si="252"/>
        <v>283167000.05780518</v>
      </c>
    </row>
    <row r="280" spans="1:46" ht="17.25" thickBot="1" x14ac:dyDescent="0.35">
      <c r="A280" s="173" t="s">
        <v>505</v>
      </c>
      <c r="B280" s="193">
        <f>data!U272</f>
        <v>42836.695199999995</v>
      </c>
      <c r="C280" s="270">
        <f t="shared" si="284"/>
        <v>1.2546275340364246</v>
      </c>
      <c r="D280" s="186">
        <f t="shared" si="310"/>
        <v>1</v>
      </c>
      <c r="E280" s="188">
        <f>LDR!E280</f>
        <v>522963.66666666669</v>
      </c>
      <c r="F280" s="193">
        <f t="shared" si="285"/>
        <v>522963.66666666669</v>
      </c>
      <c r="G280" s="193">
        <f>UP!S280</f>
        <v>1757.4991565113728</v>
      </c>
      <c r="H280" s="260">
        <f t="shared" si="286"/>
        <v>8.1152819098177266E-4</v>
      </c>
      <c r="I280" s="186">
        <f>data!BK272</f>
        <v>236.13333333333335</v>
      </c>
      <c r="J280" s="186">
        <f>data!BQ272</f>
        <v>290973.66666666669</v>
      </c>
      <c r="K280" s="188">
        <f t="shared" si="287"/>
        <v>0</v>
      </c>
      <c r="L280" s="260">
        <f>data!CC272/100</f>
        <v>0.46466666666666662</v>
      </c>
      <c r="M280" s="186">
        <f>data!BW272</f>
        <v>33465</v>
      </c>
      <c r="N280" s="186">
        <f t="shared" si="288"/>
        <v>15550.069999999998</v>
      </c>
      <c r="O280" s="188">
        <f t="shared" si="289"/>
        <v>142.84603012879234</v>
      </c>
      <c r="P280" s="260">
        <f>data!CO272/100</f>
        <v>6.5000000000000002E-2</v>
      </c>
      <c r="Q280" s="186">
        <f>data!CI272</f>
        <v>44340</v>
      </c>
      <c r="R280" s="186">
        <f t="shared" si="290"/>
        <v>2882.1</v>
      </c>
      <c r="S280" s="188">
        <f t="shared" si="291"/>
        <v>0</v>
      </c>
      <c r="T280" s="193">
        <f t="shared" si="311"/>
        <v>24383672962.550938</v>
      </c>
      <c r="U280" s="193">
        <v>512002.66666666663</v>
      </c>
      <c r="V280" s="188">
        <f t="shared" si="292"/>
        <v>512002.66666666663</v>
      </c>
      <c r="W280" s="260">
        <f t="shared" si="293"/>
        <v>2.6142044484167267E-3</v>
      </c>
      <c r="X280" s="270">
        <f t="shared" si="294"/>
        <v>1.7837036102303688E-3</v>
      </c>
      <c r="Y280" s="270">
        <f t="shared" si="295"/>
        <v>0</v>
      </c>
      <c r="Z280" s="270">
        <f t="shared" si="296"/>
        <v>2.0473993841389006E-4</v>
      </c>
      <c r="AA280" s="270">
        <f t="shared" si="297"/>
        <v>0</v>
      </c>
      <c r="AB280" s="270">
        <f t="shared" si="298"/>
        <v>2.7296735273187149E-3</v>
      </c>
      <c r="AC280" s="276">
        <f t="shared" si="299"/>
        <v>0.55052807051310304</v>
      </c>
      <c r="AD280" s="260">
        <f t="shared" si="300"/>
        <v>5.2284088968334533E-4</v>
      </c>
      <c r="AE280" s="270">
        <f t="shared" si="301"/>
        <v>2.229629512787961E-4</v>
      </c>
      <c r="AF280" s="270">
        <f t="shared" si="302"/>
        <v>0</v>
      </c>
      <c r="AG280" s="270">
        <f t="shared" si="303"/>
        <v>4.6066486143125263E-5</v>
      </c>
      <c r="AH280" s="270">
        <f t="shared" si="304"/>
        <v>0</v>
      </c>
      <c r="AI280" s="270">
        <f t="shared" si="305"/>
        <v>2.0472551454890362E-4</v>
      </c>
      <c r="AJ280" s="270">
        <f t="shared" si="306"/>
        <v>1.3763201762827576E-2</v>
      </c>
      <c r="AK280" s="276">
        <f t="shared" si="307"/>
        <v>1.4759797604481747E-2</v>
      </c>
      <c r="AL280" s="193">
        <f t="shared" si="308"/>
        <v>44880321.339603797</v>
      </c>
      <c r="AM280" s="292">
        <f>'CO2'!J280</f>
        <v>359403.9758389254</v>
      </c>
      <c r="AN280" s="292">
        <f>IMM!J280</f>
        <v>6957407.9224283928</v>
      </c>
      <c r="AO280" s="292">
        <f t="shared" si="309"/>
        <v>52197133.23787111</v>
      </c>
      <c r="AP280" s="193" t="s">
        <v>8</v>
      </c>
      <c r="AQ280" s="186">
        <f t="shared" si="312"/>
        <v>0</v>
      </c>
      <c r="AR280" s="188"/>
      <c r="AS280" s="291">
        <f t="shared" si="313"/>
        <v>52197133.23787111</v>
      </c>
      <c r="AT280" s="310">
        <f t="shared" si="252"/>
        <v>365379932.66509777</v>
      </c>
    </row>
  </sheetData>
  <mergeCells count="13">
    <mergeCell ref="AJ4:AJ5"/>
    <mergeCell ref="AD4:AD5"/>
    <mergeCell ref="AE4:AE5"/>
    <mergeCell ref="AF4:AF5"/>
    <mergeCell ref="AG4:AG5"/>
    <mergeCell ref="F9:V9"/>
    <mergeCell ref="B9:E9"/>
    <mergeCell ref="AS9:AS10"/>
    <mergeCell ref="AT9:AT10"/>
    <mergeCell ref="W9:AC9"/>
    <mergeCell ref="AD9:AK9"/>
    <mergeCell ref="AL9:AO9"/>
    <mergeCell ref="AP9:AR9"/>
  </mergeCells>
  <conditionalFormatting sqref="D11">
    <cfRule type="cellIs" dxfId="16" priority="5" operator="greaterThan">
      <formula>0.5</formula>
    </cfRule>
  </conditionalFormatting>
  <conditionalFormatting sqref="D12:D280">
    <cfRule type="cellIs" dxfId="15" priority="2" operator="equal">
      <formula>1</formula>
    </cfRule>
  </conditionalFormatting>
  <conditionalFormatting sqref="AQ13:AQ280">
    <cfRule type="cellIs" dxfId="14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80"/>
  <sheetViews>
    <sheetView zoomScale="90" zoomScaleNormal="90" workbookViewId="0">
      <pane xSplit="1" ySplit="11" topLeftCell="F142" activePane="bottomRight" state="frozen"/>
      <selection pane="topRight" activeCell="B1" sqref="B1"/>
      <selection pane="bottomLeft" activeCell="A12" sqref="A12"/>
      <selection pane="bottomRight" activeCell="V156" sqref="V156"/>
    </sheetView>
  </sheetViews>
  <sheetFormatPr defaultColWidth="9" defaultRowHeight="16.5" x14ac:dyDescent="0.3"/>
  <cols>
    <col min="1" max="1" width="24.85546875" customWidth="1"/>
    <col min="2" max="2" width="11.85546875" customWidth="1"/>
    <col min="3" max="10" width="10.85546875" customWidth="1"/>
    <col min="11" max="11" width="14.140625" customWidth="1"/>
    <col min="12" max="16" width="12.85546875" customWidth="1"/>
    <col min="17" max="17" width="15.5703125" customWidth="1"/>
    <col min="18" max="19" width="12.140625" customWidth="1"/>
    <col min="20" max="20" width="12.85546875" customWidth="1"/>
    <col min="21" max="21" width="14.5703125" customWidth="1"/>
    <col min="22" max="23" width="12.85546875" customWidth="1"/>
    <col min="24" max="24" width="16" customWidth="1"/>
  </cols>
  <sheetData>
    <row r="1" spans="1:25" x14ac:dyDescent="0.3">
      <c r="A1" s="1" t="s">
        <v>564</v>
      </c>
    </row>
    <row r="2" spans="1:25" x14ac:dyDescent="0.3">
      <c r="A2" t="s">
        <v>565</v>
      </c>
      <c r="B2">
        <f>parameters!C20</f>
        <v>15.2</v>
      </c>
    </row>
    <row r="3" spans="1:25" ht="17.25" thickBot="1" x14ac:dyDescent="0.35">
      <c r="A3" s="1" t="s">
        <v>507</v>
      </c>
    </row>
    <row r="4" spans="1:25" ht="17.25" thickBot="1" x14ac:dyDescent="0.35">
      <c r="E4" s="1147" t="s">
        <v>542</v>
      </c>
      <c r="F4" s="1148"/>
      <c r="G4" s="1149"/>
      <c r="H4" s="109"/>
      <c r="I4" s="46" t="s">
        <v>556</v>
      </c>
      <c r="J4" s="14"/>
    </row>
    <row r="5" spans="1:25" x14ac:dyDescent="0.3">
      <c r="B5" s="11" t="s">
        <v>566</v>
      </c>
      <c r="C5" s="3"/>
      <c r="D5" s="14"/>
      <c r="E5" s="39" t="s">
        <v>66</v>
      </c>
      <c r="F5" s="32">
        <f>parameters!D6</f>
        <v>0.82</v>
      </c>
      <c r="G5" s="10">
        <f>parameters!E6</f>
        <v>2.8500000000000001E-2</v>
      </c>
      <c r="H5" s="5"/>
      <c r="I5" s="39" t="s">
        <v>567</v>
      </c>
      <c r="J5" s="15">
        <f>0.25*B11</f>
        <v>8535.7394999503395</v>
      </c>
    </row>
    <row r="6" spans="1:25" ht="17.25" thickBot="1" x14ac:dyDescent="0.35">
      <c r="B6" s="8" t="s">
        <v>67</v>
      </c>
      <c r="C6" s="78">
        <f>parameters!C3</f>
        <v>0.75</v>
      </c>
      <c r="D6" s="79">
        <f>parameters!D3</f>
        <v>1</v>
      </c>
      <c r="E6" s="39" t="s">
        <v>67</v>
      </c>
      <c r="F6" s="32"/>
      <c r="G6" s="10">
        <f>parameters!E7</f>
        <v>1.2500000000000001E-2</v>
      </c>
      <c r="H6" s="5"/>
      <c r="I6" s="39" t="s">
        <v>568</v>
      </c>
      <c r="J6" s="81">
        <f>parameters!C18</f>
        <v>0.6</v>
      </c>
    </row>
    <row r="7" spans="1:25" ht="17.25" thickBot="1" x14ac:dyDescent="0.35">
      <c r="E7" s="40" t="s">
        <v>68</v>
      </c>
      <c r="F7" s="33">
        <f>parameters!D8</f>
        <v>0.99</v>
      </c>
      <c r="G7" s="7">
        <f>parameters!E8</f>
        <v>7.4999999999999997E-3</v>
      </c>
      <c r="H7" s="5"/>
      <c r="I7" s="8" t="s">
        <v>569</v>
      </c>
      <c r="J7" s="77">
        <f>parameters!C17</f>
        <v>0.6</v>
      </c>
      <c r="T7" s="80">
        <f>parameters!C17</f>
        <v>0.6</v>
      </c>
    </row>
    <row r="8" spans="1:25" ht="17.25" thickBot="1" x14ac:dyDescent="0.35"/>
    <row r="9" spans="1:25" ht="17.25" customHeight="1" thickBot="1" x14ac:dyDescent="0.35">
      <c r="B9" s="1150"/>
      <c r="C9" s="1129"/>
      <c r="D9" s="1128" t="s">
        <v>523</v>
      </c>
      <c r="E9" s="1150"/>
      <c r="F9" s="1129"/>
      <c r="G9" s="1128" t="s">
        <v>570</v>
      </c>
      <c r="H9" s="1150"/>
      <c r="I9" s="1150"/>
      <c r="J9" s="1129"/>
      <c r="K9" s="1128" t="s">
        <v>571</v>
      </c>
      <c r="L9" s="1150"/>
      <c r="M9" s="1151"/>
      <c r="N9" s="1151"/>
      <c r="O9" s="1151"/>
      <c r="P9" s="1151"/>
      <c r="Q9" s="1129"/>
      <c r="R9" s="1152" t="s">
        <v>572</v>
      </c>
      <c r="S9" s="1153"/>
      <c r="T9" s="1154"/>
      <c r="U9" s="1155" t="s">
        <v>573</v>
      </c>
      <c r="V9" s="1145" t="s">
        <v>574</v>
      </c>
      <c r="W9" s="1145" t="s">
        <v>575</v>
      </c>
      <c r="X9" s="1143" t="s">
        <v>576</v>
      </c>
    </row>
    <row r="10" spans="1:25" ht="83.25" thickBot="1" x14ac:dyDescent="0.35">
      <c r="A10" s="1069"/>
      <c r="B10" s="117" t="s">
        <v>577</v>
      </c>
      <c r="C10" s="312" t="s">
        <v>555</v>
      </c>
      <c r="D10" s="114" t="s">
        <v>523</v>
      </c>
      <c r="E10" s="117" t="s">
        <v>2</v>
      </c>
      <c r="F10" s="115" t="s">
        <v>81</v>
      </c>
      <c r="G10" s="118" t="s">
        <v>578</v>
      </c>
      <c r="H10" s="111" t="s">
        <v>558</v>
      </c>
      <c r="I10" s="119" t="s">
        <v>579</v>
      </c>
      <c r="J10" s="120" t="s">
        <v>580</v>
      </c>
      <c r="K10" s="110" t="s">
        <v>557</v>
      </c>
      <c r="L10" s="111" t="s">
        <v>560</v>
      </c>
      <c r="M10" s="312" t="s">
        <v>581</v>
      </c>
      <c r="N10" s="312" t="s">
        <v>562</v>
      </c>
      <c r="O10" s="312" t="s">
        <v>76</v>
      </c>
      <c r="P10" s="312" t="s">
        <v>582</v>
      </c>
      <c r="Q10" s="112" t="s">
        <v>583</v>
      </c>
      <c r="R10" s="114" t="s">
        <v>584</v>
      </c>
      <c r="S10" s="111" t="s">
        <v>585</v>
      </c>
      <c r="T10" s="115" t="s">
        <v>586</v>
      </c>
      <c r="U10" s="1156"/>
      <c r="V10" s="1146"/>
      <c r="W10" s="1146"/>
      <c r="X10" s="1144"/>
    </row>
    <row r="11" spans="1:25" s="1" customFormat="1" ht="17.25" thickBot="1" x14ac:dyDescent="0.35">
      <c r="A11" s="170" t="s">
        <v>22</v>
      </c>
      <c r="B11" s="189">
        <f>data!U3</f>
        <v>34142.957999801358</v>
      </c>
      <c r="C11" s="480"/>
      <c r="D11" s="491"/>
      <c r="E11" s="232"/>
      <c r="F11" s="326">
        <f>SUM(F12:F280)</f>
        <v>123973674.5</v>
      </c>
      <c r="G11" s="231"/>
      <c r="H11" s="147"/>
      <c r="I11" s="147"/>
      <c r="J11" s="148"/>
      <c r="K11" s="313"/>
      <c r="L11" s="232"/>
      <c r="M11" s="232"/>
      <c r="N11" s="232"/>
      <c r="O11" s="232"/>
      <c r="P11" s="232"/>
      <c r="Q11" s="233"/>
      <c r="R11" s="277"/>
      <c r="S11" s="97"/>
      <c r="T11" s="278"/>
      <c r="U11" s="146"/>
      <c r="V11" s="147"/>
      <c r="W11" s="147"/>
      <c r="X11" s="327">
        <f>SUM(X12:X280)</f>
        <v>10241124004845.613</v>
      </c>
    </row>
    <row r="12" spans="1:25" s="1" customFormat="1" x14ac:dyDescent="0.3">
      <c r="A12" s="171" t="s">
        <v>23</v>
      </c>
      <c r="B12" s="190">
        <f>data!U4</f>
        <v>40671.561599999994</v>
      </c>
      <c r="C12" s="481"/>
      <c r="D12" s="484"/>
      <c r="E12" s="179">
        <f>AVERAGE(data!B4:E4)</f>
        <v>11537587.25</v>
      </c>
      <c r="F12" s="181">
        <f>D12*E12</f>
        <v>0</v>
      </c>
      <c r="G12" s="287">
        <f>$B$2</f>
        <v>15.2</v>
      </c>
      <c r="H12" s="293">
        <f>LDR!H12</f>
        <v>1.205999434441307</v>
      </c>
      <c r="I12" s="288">
        <f>IF(H12&gt;$F$7,$G$7*$J$5,IF(H12&lt;$F$5,$G$5*$J$5,$G$6*$J$5))*$J$6</f>
        <v>38.410827749776523</v>
      </c>
      <c r="J12" s="224">
        <f t="shared" ref="J12:J75" si="0">D12*(G12+(1-C12)*(I12-G12)/0.25)</f>
        <v>0</v>
      </c>
      <c r="K12" s="190">
        <f>J12*F12*1000</f>
        <v>0</v>
      </c>
      <c r="L12" s="179">
        <f>UP!O12</f>
        <v>0</v>
      </c>
      <c r="M12" s="179">
        <f>YUP!O12</f>
        <v>0</v>
      </c>
      <c r="N12" s="179">
        <f>EDU!N12</f>
        <v>0</v>
      </c>
      <c r="O12" s="179">
        <f>'CO2'!I12</f>
        <v>0</v>
      </c>
      <c r="P12" s="179">
        <f>IMM!I12</f>
        <v>0</v>
      </c>
      <c r="Q12" s="181">
        <f>SUM(K12:P12)</f>
        <v>0</v>
      </c>
      <c r="R12" s="190"/>
      <c r="S12" s="179"/>
      <c r="T12" s="181"/>
      <c r="U12" s="317"/>
      <c r="V12" s="318"/>
      <c r="W12" s="318"/>
      <c r="X12" s="319">
        <f>SUM(X13:X23)</f>
        <v>65904004975.111862</v>
      </c>
      <c r="Y12"/>
    </row>
    <row r="13" spans="1:25" x14ac:dyDescent="0.3">
      <c r="A13" s="172" t="s">
        <v>263</v>
      </c>
      <c r="B13" s="87">
        <f>data!U5</f>
        <v>68195.97600000001</v>
      </c>
      <c r="C13" s="482">
        <f>B13/$B$11</f>
        <v>1.9973657818516126</v>
      </c>
      <c r="D13" s="485">
        <f>IF(C13&lt;$C$6,0,IF(C13&gt;$D$6,0,1))</f>
        <v>0</v>
      </c>
      <c r="E13" s="88">
        <f>AVERAGE(data!B5:E5)</f>
        <v>1223409.5</v>
      </c>
      <c r="F13" s="178">
        <f t="shared" ref="F13:F76" si="1">D13*E13</f>
        <v>0</v>
      </c>
      <c r="G13" s="289">
        <f t="shared" ref="G13:G76" si="2">$B$2</f>
        <v>15.2</v>
      </c>
      <c r="H13" s="294">
        <f>LDR!H13</f>
        <v>1.205999434441307</v>
      </c>
      <c r="I13" s="290">
        <f t="shared" ref="I13:I76" si="3">IF(H13&gt;$F$7,$G$7*$J$5,IF(H13&lt;$F$5,$G$5*$J$5,$G$6*$J$5))*$J$6</f>
        <v>38.410827749776523</v>
      </c>
      <c r="J13" s="225">
        <f t="shared" si="0"/>
        <v>0</v>
      </c>
      <c r="K13" s="87">
        <f t="shared" ref="K13:K76" si="4">J13*F13*1000</f>
        <v>0</v>
      </c>
      <c r="L13" s="88">
        <f>UP!O13</f>
        <v>0</v>
      </c>
      <c r="M13" s="88">
        <f>YUP!O13</f>
        <v>0</v>
      </c>
      <c r="N13" s="88">
        <f>EDU!N13</f>
        <v>0</v>
      </c>
      <c r="O13" s="88">
        <f>'CO2'!I13</f>
        <v>0</v>
      </c>
      <c r="P13" s="88">
        <f>IMM!I13</f>
        <v>0</v>
      </c>
      <c r="Q13" s="178">
        <f t="shared" ref="Q13:Q76" si="5">SUM(K13:P13)</f>
        <v>0</v>
      </c>
      <c r="R13" s="87" t="s">
        <v>8</v>
      </c>
      <c r="S13" s="88">
        <f>IF(D13,IF(R13="LDR",1,0),0)</f>
        <v>0</v>
      </c>
      <c r="T13" s="178"/>
      <c r="U13" s="289">
        <f>IF(S13,MAX(T13*$T$7,Q13),Q13)</f>
        <v>0</v>
      </c>
      <c r="V13" s="321">
        <f>'TR - MDR'!AS13*D13</f>
        <v>0</v>
      </c>
      <c r="W13" s="321">
        <f>IF(V13&gt;U13,1,0)</f>
        <v>0</v>
      </c>
      <c r="X13" s="322">
        <f>IF(W13,V13,U13)</f>
        <v>0</v>
      </c>
    </row>
    <row r="14" spans="1:25" x14ac:dyDescent="0.3">
      <c r="A14" s="172" t="s">
        <v>264</v>
      </c>
      <c r="B14" s="87">
        <f>data!U6</f>
        <v>48711.500800000002</v>
      </c>
      <c r="C14" s="482">
        <f t="shared" ref="C14:C76" si="6">B14/$B$11</f>
        <v>1.4266924617452126</v>
      </c>
      <c r="D14" s="485">
        <f t="shared" ref="D14:D77" si="7">IF(C14&lt;$C$6,0,IF(C14&gt;$D$6,0,1))</f>
        <v>0</v>
      </c>
      <c r="E14" s="88">
        <f>AVERAGE(data!B6:E6)</f>
        <v>1875877.5</v>
      </c>
      <c r="F14" s="178">
        <f t="shared" si="1"/>
        <v>0</v>
      </c>
      <c r="G14" s="289">
        <f t="shared" si="2"/>
        <v>15.2</v>
      </c>
      <c r="H14" s="294">
        <f>LDR!H14</f>
        <v>1.205999434441307</v>
      </c>
      <c r="I14" s="290">
        <f t="shared" si="3"/>
        <v>38.410827749776523</v>
      </c>
      <c r="J14" s="225">
        <f t="shared" si="0"/>
        <v>0</v>
      </c>
      <c r="K14" s="87">
        <f t="shared" si="4"/>
        <v>0</v>
      </c>
      <c r="L14" s="88">
        <f>UP!O14</f>
        <v>0</v>
      </c>
      <c r="M14" s="88">
        <f>YUP!O14</f>
        <v>0</v>
      </c>
      <c r="N14" s="88">
        <f>EDU!N14</f>
        <v>0</v>
      </c>
      <c r="O14" s="88">
        <f>'CO2'!I14</f>
        <v>0</v>
      </c>
      <c r="P14" s="88">
        <f>IMM!I14</f>
        <v>0</v>
      </c>
      <c r="Q14" s="178">
        <f t="shared" si="5"/>
        <v>0</v>
      </c>
      <c r="R14" s="87" t="s">
        <v>8</v>
      </c>
      <c r="S14" s="88">
        <f t="shared" ref="S14:S77" si="8">IF(D14,IF(R14="LDR",1,0),0)</f>
        <v>0</v>
      </c>
      <c r="T14" s="178"/>
      <c r="U14" s="320">
        <f t="shared" ref="U14:U77" si="9">IF(S14,MAX(T14*$T$7,Q14),Q14)</f>
        <v>0</v>
      </c>
      <c r="V14" s="321">
        <f>'TR - MDR'!AS14*D14</f>
        <v>0</v>
      </c>
      <c r="W14" s="321">
        <f t="shared" ref="W14:W77" si="10">IF(V14&gt;U14,1,0)</f>
        <v>0</v>
      </c>
      <c r="X14" s="322">
        <f t="shared" ref="X14:X77" si="11">IF(W14,V14,U14)</f>
        <v>0</v>
      </c>
    </row>
    <row r="15" spans="1:25" x14ac:dyDescent="0.3">
      <c r="A15" s="172" t="s">
        <v>265</v>
      </c>
      <c r="B15" s="87">
        <f>data!U7</f>
        <v>33153.250399999997</v>
      </c>
      <c r="C15" s="482">
        <f t="shared" si="6"/>
        <v>0.97101283375016545</v>
      </c>
      <c r="D15" s="485">
        <f t="shared" si="7"/>
        <v>1</v>
      </c>
      <c r="E15" s="88">
        <f>AVERAGE(data!B7:E7)</f>
        <v>882146.25</v>
      </c>
      <c r="F15" s="178">
        <f t="shared" si="1"/>
        <v>882146.25</v>
      </c>
      <c r="G15" s="289">
        <f t="shared" si="2"/>
        <v>15.2</v>
      </c>
      <c r="H15" s="294">
        <f>LDR!H15</f>
        <v>1.205999434441307</v>
      </c>
      <c r="I15" s="290">
        <f t="shared" si="3"/>
        <v>38.410827749776523</v>
      </c>
      <c r="J15" s="225">
        <f t="shared" si="0"/>
        <v>17.891264491116182</v>
      </c>
      <c r="K15" s="87">
        <f t="shared" si="4"/>
        <v>15782711878.596298</v>
      </c>
      <c r="L15" s="88">
        <f>UP!O15</f>
        <v>0</v>
      </c>
      <c r="M15" s="88">
        <f>YUP!O15</f>
        <v>0</v>
      </c>
      <c r="N15" s="88">
        <f>EDU!N15</f>
        <v>0</v>
      </c>
      <c r="O15" s="88">
        <f>'CO2'!I15</f>
        <v>1621702.1103720644</v>
      </c>
      <c r="P15" s="88">
        <f>IMM!I15</f>
        <v>3611226.6740141106</v>
      </c>
      <c r="Q15" s="178">
        <f t="shared" si="5"/>
        <v>15787944807.380686</v>
      </c>
      <c r="R15" s="87" t="s">
        <v>8</v>
      </c>
      <c r="S15" s="88">
        <f t="shared" si="8"/>
        <v>0</v>
      </c>
      <c r="T15" s="178"/>
      <c r="U15" s="320">
        <f t="shared" si="9"/>
        <v>15787944807.380686</v>
      </c>
      <c r="V15" s="321">
        <f>'TR - MDR'!AS15*D15</f>
        <v>12280708.824645994</v>
      </c>
      <c r="W15" s="321">
        <f t="shared" si="10"/>
        <v>0</v>
      </c>
      <c r="X15" s="322">
        <f t="shared" si="11"/>
        <v>15787944807.380686</v>
      </c>
    </row>
    <row r="16" spans="1:25" x14ac:dyDescent="0.3">
      <c r="A16" s="172" t="s">
        <v>266</v>
      </c>
      <c r="B16" s="87">
        <f>data!U8</f>
        <v>37930.087200000002</v>
      </c>
      <c r="C16" s="482">
        <f t="shared" si="6"/>
        <v>1.1109197744442845</v>
      </c>
      <c r="D16" s="485">
        <f t="shared" si="7"/>
        <v>0</v>
      </c>
      <c r="E16" s="88">
        <f>AVERAGE(data!B8:E8)</f>
        <v>1530528.5</v>
      </c>
      <c r="F16" s="178">
        <f t="shared" si="1"/>
        <v>0</v>
      </c>
      <c r="G16" s="289">
        <f t="shared" si="2"/>
        <v>15.2</v>
      </c>
      <c r="H16" s="294">
        <f>LDR!H16</f>
        <v>1.205999434441307</v>
      </c>
      <c r="I16" s="290">
        <f t="shared" si="3"/>
        <v>38.410827749776523</v>
      </c>
      <c r="J16" s="225">
        <f t="shared" si="0"/>
        <v>0</v>
      </c>
      <c r="K16" s="87">
        <f t="shared" si="4"/>
        <v>0</v>
      </c>
      <c r="L16" s="88">
        <f>UP!O16</f>
        <v>0</v>
      </c>
      <c r="M16" s="88">
        <f>YUP!O16</f>
        <v>0</v>
      </c>
      <c r="N16" s="88">
        <f>EDU!N16</f>
        <v>0</v>
      </c>
      <c r="O16" s="88">
        <f>'CO2'!I16</f>
        <v>0</v>
      </c>
      <c r="P16" s="88">
        <f>IMM!I16</f>
        <v>0</v>
      </c>
      <c r="Q16" s="178">
        <f t="shared" si="5"/>
        <v>0</v>
      </c>
      <c r="R16" s="87" t="s">
        <v>8</v>
      </c>
      <c r="S16" s="88">
        <f t="shared" si="8"/>
        <v>0</v>
      </c>
      <c r="T16" s="178"/>
      <c r="U16" s="320">
        <f t="shared" si="9"/>
        <v>0</v>
      </c>
      <c r="V16" s="321">
        <f>'TR - MDR'!AS16*D16</f>
        <v>0</v>
      </c>
      <c r="W16" s="321">
        <f t="shared" si="10"/>
        <v>0</v>
      </c>
      <c r="X16" s="322">
        <f t="shared" si="11"/>
        <v>0</v>
      </c>
    </row>
    <row r="17" spans="1:24" x14ac:dyDescent="0.3">
      <c r="A17" s="172" t="s">
        <v>267</v>
      </c>
      <c r="B17" s="87">
        <f>data!U9</f>
        <v>44599.513600000006</v>
      </c>
      <c r="C17" s="482">
        <f t="shared" si="6"/>
        <v>1.3062580459566357</v>
      </c>
      <c r="D17" s="485">
        <f t="shared" si="7"/>
        <v>0</v>
      </c>
      <c r="E17" s="88">
        <f>AVERAGE(data!B9:E9)</f>
        <v>1160063.75</v>
      </c>
      <c r="F17" s="178">
        <f t="shared" si="1"/>
        <v>0</v>
      </c>
      <c r="G17" s="289">
        <f t="shared" si="2"/>
        <v>15.2</v>
      </c>
      <c r="H17" s="294">
        <f>LDR!H17</f>
        <v>1.205999434441307</v>
      </c>
      <c r="I17" s="290">
        <f t="shared" si="3"/>
        <v>38.410827749776523</v>
      </c>
      <c r="J17" s="225">
        <f t="shared" si="0"/>
        <v>0</v>
      </c>
      <c r="K17" s="87">
        <f t="shared" si="4"/>
        <v>0</v>
      </c>
      <c r="L17" s="88">
        <f>UP!O17</f>
        <v>0</v>
      </c>
      <c r="M17" s="88">
        <f>YUP!O17</f>
        <v>0</v>
      </c>
      <c r="N17" s="88">
        <f>EDU!N17</f>
        <v>0</v>
      </c>
      <c r="O17" s="88">
        <f>'CO2'!I17</f>
        <v>0</v>
      </c>
      <c r="P17" s="88">
        <f>IMM!I17</f>
        <v>0</v>
      </c>
      <c r="Q17" s="178">
        <f t="shared" si="5"/>
        <v>0</v>
      </c>
      <c r="R17" s="87" t="s">
        <v>8</v>
      </c>
      <c r="S17" s="88">
        <f t="shared" si="8"/>
        <v>0</v>
      </c>
      <c r="T17" s="178"/>
      <c r="U17" s="320">
        <f t="shared" si="9"/>
        <v>0</v>
      </c>
      <c r="V17" s="321">
        <f>'TR - MDR'!AS17*D17</f>
        <v>0</v>
      </c>
      <c r="W17" s="321">
        <f t="shared" si="10"/>
        <v>0</v>
      </c>
      <c r="X17" s="322">
        <f t="shared" si="11"/>
        <v>0</v>
      </c>
    </row>
    <row r="18" spans="1:24" x14ac:dyDescent="0.3">
      <c r="A18" s="172" t="s">
        <v>269</v>
      </c>
      <c r="B18" s="87">
        <f>data!U10</f>
        <v>39773.852800000001</v>
      </c>
      <c r="C18" s="482">
        <f t="shared" si="6"/>
        <v>1.1649211178548562</v>
      </c>
      <c r="D18" s="485">
        <f t="shared" si="7"/>
        <v>0</v>
      </c>
      <c r="E18" s="88">
        <f>AVERAGE(data!B10:E10)</f>
        <v>1203817.5</v>
      </c>
      <c r="F18" s="178">
        <f t="shared" si="1"/>
        <v>0</v>
      </c>
      <c r="G18" s="289">
        <f t="shared" si="2"/>
        <v>15.2</v>
      </c>
      <c r="H18" s="294">
        <f>LDR!H18</f>
        <v>1.205999434441307</v>
      </c>
      <c r="I18" s="290">
        <f t="shared" si="3"/>
        <v>38.410827749776523</v>
      </c>
      <c r="J18" s="225">
        <f t="shared" si="0"/>
        <v>0</v>
      </c>
      <c r="K18" s="87">
        <f t="shared" si="4"/>
        <v>0</v>
      </c>
      <c r="L18" s="88">
        <f>UP!O18</f>
        <v>0</v>
      </c>
      <c r="M18" s="88">
        <f>YUP!O18</f>
        <v>0</v>
      </c>
      <c r="N18" s="88">
        <f>EDU!N18</f>
        <v>0</v>
      </c>
      <c r="O18" s="88">
        <f>'CO2'!I18</f>
        <v>0</v>
      </c>
      <c r="P18" s="88">
        <f>IMM!I18</f>
        <v>0</v>
      </c>
      <c r="Q18" s="178">
        <f t="shared" si="5"/>
        <v>0</v>
      </c>
      <c r="R18" s="87" t="s">
        <v>8</v>
      </c>
      <c r="S18" s="88">
        <f t="shared" si="8"/>
        <v>0</v>
      </c>
      <c r="T18" s="178"/>
      <c r="U18" s="320">
        <f t="shared" si="9"/>
        <v>0</v>
      </c>
      <c r="V18" s="321">
        <f>'TR - MDR'!AS18*D18</f>
        <v>0</v>
      </c>
      <c r="W18" s="321">
        <f t="shared" si="10"/>
        <v>0</v>
      </c>
      <c r="X18" s="322">
        <f t="shared" si="11"/>
        <v>0</v>
      </c>
    </row>
    <row r="19" spans="1:24" x14ac:dyDescent="0.3">
      <c r="A19" s="172" t="s">
        <v>270</v>
      </c>
      <c r="B19" s="87">
        <f>data!U11</f>
        <v>51600.113600000004</v>
      </c>
      <c r="C19" s="482">
        <f t="shared" si="6"/>
        <v>1.5112959340049041</v>
      </c>
      <c r="D19" s="485">
        <f t="shared" si="7"/>
        <v>0</v>
      </c>
      <c r="E19" s="88">
        <f>AVERAGE(data!B11:E11)</f>
        <v>407502</v>
      </c>
      <c r="F19" s="178">
        <f t="shared" si="1"/>
        <v>0</v>
      </c>
      <c r="G19" s="289">
        <f t="shared" si="2"/>
        <v>15.2</v>
      </c>
      <c r="H19" s="294">
        <f>LDR!H19</f>
        <v>1.205999434441307</v>
      </c>
      <c r="I19" s="290">
        <f t="shared" si="3"/>
        <v>38.410827749776523</v>
      </c>
      <c r="J19" s="225">
        <f t="shared" si="0"/>
        <v>0</v>
      </c>
      <c r="K19" s="87">
        <f t="shared" si="4"/>
        <v>0</v>
      </c>
      <c r="L19" s="88">
        <f>UP!O19</f>
        <v>0</v>
      </c>
      <c r="M19" s="88">
        <f>YUP!O19</f>
        <v>0</v>
      </c>
      <c r="N19" s="88">
        <f>EDU!N19</f>
        <v>0</v>
      </c>
      <c r="O19" s="88">
        <f>'CO2'!I19</f>
        <v>0</v>
      </c>
      <c r="P19" s="88">
        <f>IMM!I19</f>
        <v>0</v>
      </c>
      <c r="Q19" s="178">
        <f t="shared" si="5"/>
        <v>0</v>
      </c>
      <c r="R19" s="87" t="s">
        <v>8</v>
      </c>
      <c r="S19" s="88">
        <f t="shared" si="8"/>
        <v>0</v>
      </c>
      <c r="T19" s="178"/>
      <c r="U19" s="320">
        <f t="shared" si="9"/>
        <v>0</v>
      </c>
      <c r="V19" s="321">
        <f>'TR - MDR'!AS19*D19</f>
        <v>0</v>
      </c>
      <c r="W19" s="321">
        <f t="shared" si="10"/>
        <v>0</v>
      </c>
      <c r="X19" s="322">
        <f t="shared" si="11"/>
        <v>0</v>
      </c>
    </row>
    <row r="20" spans="1:24" x14ac:dyDescent="0.3">
      <c r="A20" s="172" t="s">
        <v>271</v>
      </c>
      <c r="B20" s="87">
        <f>data!U12</f>
        <v>25153.4856</v>
      </c>
      <c r="C20" s="482">
        <f t="shared" si="6"/>
        <v>0.73671079114312066</v>
      </c>
      <c r="D20" s="485">
        <f t="shared" si="7"/>
        <v>0</v>
      </c>
      <c r="E20" s="88">
        <f>AVERAGE(data!B12:E12)</f>
        <v>1350226.25</v>
      </c>
      <c r="F20" s="178">
        <f t="shared" si="1"/>
        <v>0</v>
      </c>
      <c r="G20" s="289">
        <f t="shared" si="2"/>
        <v>15.2</v>
      </c>
      <c r="H20" s="294">
        <f>LDR!H20</f>
        <v>1.205999434441307</v>
      </c>
      <c r="I20" s="290">
        <f t="shared" si="3"/>
        <v>38.410827749776523</v>
      </c>
      <c r="J20" s="225">
        <f t="shared" si="0"/>
        <v>0</v>
      </c>
      <c r="K20" s="87">
        <f t="shared" si="4"/>
        <v>0</v>
      </c>
      <c r="L20" s="88">
        <f>UP!O20</f>
        <v>0</v>
      </c>
      <c r="M20" s="88">
        <f>YUP!O20</f>
        <v>0</v>
      </c>
      <c r="N20" s="88">
        <f>EDU!N20</f>
        <v>0</v>
      </c>
      <c r="O20" s="88">
        <f>'CO2'!I20</f>
        <v>0</v>
      </c>
      <c r="P20" s="88">
        <f>IMM!I20</f>
        <v>0</v>
      </c>
      <c r="Q20" s="178">
        <f t="shared" si="5"/>
        <v>0</v>
      </c>
      <c r="R20" s="87" t="s">
        <v>7</v>
      </c>
      <c r="S20" s="88">
        <f t="shared" si="8"/>
        <v>0</v>
      </c>
      <c r="T20" s="178"/>
      <c r="U20" s="320">
        <f t="shared" si="9"/>
        <v>0</v>
      </c>
      <c r="V20" s="321">
        <f>'TR - MDR'!AS20*D20</f>
        <v>0</v>
      </c>
      <c r="W20" s="321">
        <f t="shared" si="10"/>
        <v>0</v>
      </c>
      <c r="X20" s="322">
        <f t="shared" si="11"/>
        <v>0</v>
      </c>
    </row>
    <row r="21" spans="1:24" x14ac:dyDescent="0.3">
      <c r="A21" s="172" t="s">
        <v>272</v>
      </c>
      <c r="B21" s="87">
        <f>data!U13</f>
        <v>28889.8</v>
      </c>
      <c r="C21" s="482">
        <f t="shared" si="6"/>
        <v>0.84614227039637513</v>
      </c>
      <c r="D21" s="485">
        <f t="shared" si="7"/>
        <v>1</v>
      </c>
      <c r="E21" s="88">
        <f>AVERAGE(data!B13:E13)</f>
        <v>1113355.5</v>
      </c>
      <c r="F21" s="178">
        <f t="shared" si="1"/>
        <v>1113355.5</v>
      </c>
      <c r="G21" s="289">
        <f t="shared" si="2"/>
        <v>15.2</v>
      </c>
      <c r="H21" s="294">
        <f>LDR!H21</f>
        <v>1.205999434441307</v>
      </c>
      <c r="I21" s="290">
        <f t="shared" si="3"/>
        <v>38.410827749776523</v>
      </c>
      <c r="J21" s="225">
        <f t="shared" si="0"/>
        <v>29.484661039205715</v>
      </c>
      <c r="K21" s="87">
        <f t="shared" si="4"/>
        <v>32826909533.635399</v>
      </c>
      <c r="L21" s="88">
        <f>UP!O21</f>
        <v>0</v>
      </c>
      <c r="M21" s="88">
        <f>YUP!O21</f>
        <v>0</v>
      </c>
      <c r="N21" s="88">
        <f>EDU!N21</f>
        <v>0</v>
      </c>
      <c r="O21" s="88">
        <f>'CO2'!I21</f>
        <v>2043893.5236172078</v>
      </c>
      <c r="P21" s="88">
        <f>IMM!I21</f>
        <v>4551367.8277434986</v>
      </c>
      <c r="Q21" s="178">
        <f t="shared" si="5"/>
        <v>32833504794.986759</v>
      </c>
      <c r="R21" s="87" t="s">
        <v>7</v>
      </c>
      <c r="S21" s="88">
        <f t="shared" si="8"/>
        <v>0</v>
      </c>
      <c r="T21" s="178"/>
      <c r="U21" s="320">
        <f t="shared" si="9"/>
        <v>32833504794.986759</v>
      </c>
      <c r="V21" s="321">
        <f>'TR - MDR'!AS21*D21</f>
        <v>34748108.809259817</v>
      </c>
      <c r="W21" s="321">
        <f t="shared" si="10"/>
        <v>0</v>
      </c>
      <c r="X21" s="322">
        <f t="shared" si="11"/>
        <v>32833504794.986759</v>
      </c>
    </row>
    <row r="22" spans="1:24" x14ac:dyDescent="0.3">
      <c r="A22" s="172" t="s">
        <v>273</v>
      </c>
      <c r="B22" s="87">
        <f>data!U14</f>
        <v>24808.698399999997</v>
      </c>
      <c r="C22" s="482">
        <f t="shared" si="6"/>
        <v>0.72661245109882788</v>
      </c>
      <c r="D22" s="485">
        <f>IF(C22&lt;$C$6,0,IF(C22&gt;$D$6,0,1))</f>
        <v>0</v>
      </c>
      <c r="E22" s="88">
        <f>AVERAGE(data!B14:E14)</f>
        <v>290605.25</v>
      </c>
      <c r="F22" s="178">
        <f t="shared" si="1"/>
        <v>0</v>
      </c>
      <c r="G22" s="289">
        <f t="shared" si="2"/>
        <v>15.2</v>
      </c>
      <c r="H22" s="294">
        <f>LDR!H22</f>
        <v>1.205999434441307</v>
      </c>
      <c r="I22" s="290">
        <f t="shared" si="3"/>
        <v>38.410827749776523</v>
      </c>
      <c r="J22" s="225">
        <f t="shared" si="0"/>
        <v>0</v>
      </c>
      <c r="K22" s="87">
        <f t="shared" si="4"/>
        <v>0</v>
      </c>
      <c r="L22" s="88">
        <f>UP!O22</f>
        <v>0</v>
      </c>
      <c r="M22" s="88">
        <f>YUP!O22</f>
        <v>0</v>
      </c>
      <c r="N22" s="88">
        <f>EDU!N22</f>
        <v>0</v>
      </c>
      <c r="O22" s="88">
        <f>'CO2'!I22</f>
        <v>0</v>
      </c>
      <c r="P22" s="88">
        <f>IMM!I22</f>
        <v>0</v>
      </c>
      <c r="Q22" s="178">
        <f t="shared" si="5"/>
        <v>0</v>
      </c>
      <c r="R22" s="87" t="s">
        <v>7</v>
      </c>
      <c r="S22" s="88">
        <f t="shared" si="8"/>
        <v>0</v>
      </c>
      <c r="T22" s="178"/>
      <c r="U22" s="320">
        <f t="shared" si="9"/>
        <v>0</v>
      </c>
      <c r="V22" s="321">
        <f>'TR - MDR'!AS22*D22</f>
        <v>0</v>
      </c>
      <c r="W22" s="321">
        <f t="shared" si="10"/>
        <v>0</v>
      </c>
      <c r="X22" s="322">
        <f t="shared" si="11"/>
        <v>0</v>
      </c>
    </row>
    <row r="23" spans="1:24" ht="17.25" thickBot="1" x14ac:dyDescent="0.35">
      <c r="A23" s="173" t="s">
        <v>274</v>
      </c>
      <c r="B23" s="193">
        <f>data!U15</f>
        <v>27025.090400000001</v>
      </c>
      <c r="C23" s="483">
        <f t="shared" si="6"/>
        <v>0.79152750620368717</v>
      </c>
      <c r="D23" s="486">
        <f t="shared" si="7"/>
        <v>1</v>
      </c>
      <c r="E23" s="186">
        <f>AVERAGE(data!B15:E15)</f>
        <v>500055.25</v>
      </c>
      <c r="F23" s="188">
        <f t="shared" si="1"/>
        <v>500055.25</v>
      </c>
      <c r="G23" s="291">
        <f t="shared" si="2"/>
        <v>15.2</v>
      </c>
      <c r="H23" s="295">
        <f>LDR!H23</f>
        <v>1.205999434441307</v>
      </c>
      <c r="I23" s="292">
        <f t="shared" si="3"/>
        <v>38.410827749776523</v>
      </c>
      <c r="J23" s="226">
        <f t="shared" si="0"/>
        <v>34.555276576290282</v>
      </c>
      <c r="K23" s="193">
        <f t="shared" si="4"/>
        <v>17279547467.175983</v>
      </c>
      <c r="L23" s="186">
        <f>UP!O23</f>
        <v>0</v>
      </c>
      <c r="M23" s="186">
        <f>YUP!O23</f>
        <v>42364.304382408314</v>
      </c>
      <c r="N23" s="186">
        <f>EDU!N23</f>
        <v>0</v>
      </c>
      <c r="O23" s="186">
        <f>'CO2'!I23</f>
        <v>919031.14383324573</v>
      </c>
      <c r="P23" s="186">
        <f>IMM!I23</f>
        <v>2046510.1202210817</v>
      </c>
      <c r="Q23" s="188">
        <f t="shared" si="5"/>
        <v>17282555372.744419</v>
      </c>
      <c r="R23" s="193" t="s">
        <v>7</v>
      </c>
      <c r="S23" s="186">
        <f t="shared" si="8"/>
        <v>0</v>
      </c>
      <c r="T23" s="188"/>
      <c r="U23" s="323">
        <f t="shared" si="9"/>
        <v>17282555372.744419</v>
      </c>
      <c r="V23" s="324">
        <f>'TR - MDR'!AS23*D23</f>
        <v>12494457.278032243</v>
      </c>
      <c r="W23" s="324">
        <f t="shared" si="10"/>
        <v>0</v>
      </c>
      <c r="X23" s="325">
        <f t="shared" si="11"/>
        <v>17282555372.744419</v>
      </c>
    </row>
    <row r="24" spans="1:24" s="1" customFormat="1" x14ac:dyDescent="0.3">
      <c r="A24" s="171" t="s">
        <v>24</v>
      </c>
      <c r="B24" s="190">
        <f>data!U16</f>
        <v>20397.606400000001</v>
      </c>
      <c r="C24" s="481"/>
      <c r="D24" s="487"/>
      <c r="E24" s="179">
        <f>AVERAGE(data!B16:E16)</f>
        <v>6562013.25</v>
      </c>
      <c r="F24" s="181">
        <f t="shared" si="1"/>
        <v>0</v>
      </c>
      <c r="G24" s="287">
        <f t="shared" si="2"/>
        <v>15.2</v>
      </c>
      <c r="H24" s="293">
        <f>LDR!H24</f>
        <v>0.55880141212911338</v>
      </c>
      <c r="I24" s="288">
        <f t="shared" si="3"/>
        <v>145.96114544915079</v>
      </c>
      <c r="J24" s="224">
        <f t="shared" si="0"/>
        <v>0</v>
      </c>
      <c r="K24" s="190">
        <f t="shared" si="4"/>
        <v>0</v>
      </c>
      <c r="L24" s="179">
        <f>UP!O24</f>
        <v>0</v>
      </c>
      <c r="M24" s="179">
        <f>YUP!O24</f>
        <v>0</v>
      </c>
      <c r="N24" s="179">
        <f>EDU!N24</f>
        <v>0</v>
      </c>
      <c r="O24" s="179">
        <f>'CO2'!I24</f>
        <v>0</v>
      </c>
      <c r="P24" s="179">
        <f>IMM!I24</f>
        <v>0</v>
      </c>
      <c r="Q24" s="181">
        <f t="shared" si="5"/>
        <v>0</v>
      </c>
      <c r="R24" s="190"/>
      <c r="S24" s="179"/>
      <c r="T24" s="181"/>
      <c r="U24" s="317"/>
      <c r="V24" s="318"/>
      <c r="W24" s="318"/>
      <c r="X24" s="319">
        <f>SUM(X25:X30)</f>
        <v>73631441610.990952</v>
      </c>
    </row>
    <row r="25" spans="1:24" x14ac:dyDescent="0.3">
      <c r="A25" s="172" t="s">
        <v>275</v>
      </c>
      <c r="B25" s="87">
        <f>data!U17</f>
        <v>13125.509599999999</v>
      </c>
      <c r="C25" s="482">
        <f t="shared" si="6"/>
        <v>0.38442801587596376</v>
      </c>
      <c r="D25" s="485">
        <f t="shared" si="7"/>
        <v>0</v>
      </c>
      <c r="E25" s="88">
        <f>AVERAGE(data!B17:E17)</f>
        <v>700923.5</v>
      </c>
      <c r="F25" s="178">
        <f t="shared" si="1"/>
        <v>0</v>
      </c>
      <c r="G25" s="289">
        <f t="shared" si="2"/>
        <v>15.2</v>
      </c>
      <c r="H25" s="294">
        <f>LDR!H25</f>
        <v>0.55880141212911338</v>
      </c>
      <c r="I25" s="290">
        <f t="shared" si="3"/>
        <v>145.96114544915079</v>
      </c>
      <c r="J25" s="225">
        <f t="shared" si="0"/>
        <v>0</v>
      </c>
      <c r="K25" s="87">
        <f t="shared" si="4"/>
        <v>0</v>
      </c>
      <c r="L25" s="88">
        <f>UP!O25</f>
        <v>0</v>
      </c>
      <c r="M25" s="88">
        <f>YUP!O25</f>
        <v>0</v>
      </c>
      <c r="N25" s="88">
        <f>EDU!N25</f>
        <v>0</v>
      </c>
      <c r="O25" s="88">
        <f>'CO2'!I25</f>
        <v>0</v>
      </c>
      <c r="P25" s="88">
        <f>IMM!I25</f>
        <v>0</v>
      </c>
      <c r="Q25" s="178">
        <f t="shared" si="5"/>
        <v>0</v>
      </c>
      <c r="R25" s="87" t="s">
        <v>6</v>
      </c>
      <c r="S25" s="88">
        <f t="shared" si="8"/>
        <v>0</v>
      </c>
      <c r="T25" s="178"/>
      <c r="U25" s="320">
        <f t="shared" si="9"/>
        <v>0</v>
      </c>
      <c r="V25" s="321">
        <f>'TR - MDR'!AS25*D25</f>
        <v>0</v>
      </c>
      <c r="W25" s="321">
        <f t="shared" si="10"/>
        <v>0</v>
      </c>
      <c r="X25" s="322">
        <f t="shared" si="11"/>
        <v>0</v>
      </c>
    </row>
    <row r="26" spans="1:24" x14ac:dyDescent="0.3">
      <c r="A26" s="172" t="s">
        <v>276</v>
      </c>
      <c r="B26" s="87">
        <f>data!U18</f>
        <v>13957.938399999999</v>
      </c>
      <c r="C26" s="482">
        <f t="shared" si="6"/>
        <v>0.40880870368880184</v>
      </c>
      <c r="D26" s="485">
        <f t="shared" si="7"/>
        <v>0</v>
      </c>
      <c r="E26" s="88">
        <f>AVERAGE(data!B18:E18)</f>
        <v>711391.25</v>
      </c>
      <c r="F26" s="178">
        <f t="shared" si="1"/>
        <v>0</v>
      </c>
      <c r="G26" s="289">
        <f t="shared" si="2"/>
        <v>15.2</v>
      </c>
      <c r="H26" s="294">
        <f>LDR!H26</f>
        <v>0.55880141212911338</v>
      </c>
      <c r="I26" s="290">
        <f t="shared" si="3"/>
        <v>145.96114544915079</v>
      </c>
      <c r="J26" s="225">
        <f t="shared" si="0"/>
        <v>0</v>
      </c>
      <c r="K26" s="87">
        <f t="shared" si="4"/>
        <v>0</v>
      </c>
      <c r="L26" s="88">
        <f>UP!O26</f>
        <v>0</v>
      </c>
      <c r="M26" s="88">
        <f>YUP!O26</f>
        <v>0</v>
      </c>
      <c r="N26" s="88">
        <f>EDU!N26</f>
        <v>0</v>
      </c>
      <c r="O26" s="88">
        <f>'CO2'!I26</f>
        <v>0</v>
      </c>
      <c r="P26" s="88">
        <f>IMM!I26</f>
        <v>0</v>
      </c>
      <c r="Q26" s="178">
        <f t="shared" si="5"/>
        <v>0</v>
      </c>
      <c r="R26" s="87" t="s">
        <v>6</v>
      </c>
      <c r="S26" s="88">
        <f t="shared" si="8"/>
        <v>0</v>
      </c>
      <c r="T26" s="178"/>
      <c r="U26" s="320">
        <f t="shared" si="9"/>
        <v>0</v>
      </c>
      <c r="V26" s="321">
        <f>'TR - MDR'!AS26*D26</f>
        <v>0</v>
      </c>
      <c r="W26" s="321">
        <f t="shared" si="10"/>
        <v>0</v>
      </c>
      <c r="X26" s="322">
        <f t="shared" si="11"/>
        <v>0</v>
      </c>
    </row>
    <row r="27" spans="1:24" x14ac:dyDescent="0.3">
      <c r="A27" s="172" t="s">
        <v>277</v>
      </c>
      <c r="B27" s="87">
        <f>data!U19</f>
        <v>16036.2768</v>
      </c>
      <c r="C27" s="482">
        <f t="shared" si="6"/>
        <v>0.46968035985907541</v>
      </c>
      <c r="D27" s="485">
        <f t="shared" si="7"/>
        <v>0</v>
      </c>
      <c r="E27" s="88">
        <f>AVERAGE(data!B19:E19)</f>
        <v>836619.25</v>
      </c>
      <c r="F27" s="178">
        <f t="shared" si="1"/>
        <v>0</v>
      </c>
      <c r="G27" s="289">
        <f t="shared" si="2"/>
        <v>15.2</v>
      </c>
      <c r="H27" s="294">
        <f>LDR!H27</f>
        <v>0.55880141212911338</v>
      </c>
      <c r="I27" s="290">
        <f t="shared" si="3"/>
        <v>145.96114544915079</v>
      </c>
      <c r="J27" s="225">
        <f t="shared" si="0"/>
        <v>0</v>
      </c>
      <c r="K27" s="87">
        <f t="shared" si="4"/>
        <v>0</v>
      </c>
      <c r="L27" s="88">
        <f>UP!O27</f>
        <v>0</v>
      </c>
      <c r="M27" s="88">
        <f>YUP!O27</f>
        <v>0</v>
      </c>
      <c r="N27" s="88">
        <f>EDU!N27</f>
        <v>0</v>
      </c>
      <c r="O27" s="88">
        <f>'CO2'!I27</f>
        <v>0</v>
      </c>
      <c r="P27" s="88">
        <f>IMM!I27</f>
        <v>0</v>
      </c>
      <c r="Q27" s="178">
        <f t="shared" si="5"/>
        <v>0</v>
      </c>
      <c r="R27" s="87" t="s">
        <v>6</v>
      </c>
      <c r="S27" s="88">
        <f t="shared" si="8"/>
        <v>0</v>
      </c>
      <c r="T27" s="178"/>
      <c r="U27" s="320">
        <f t="shared" si="9"/>
        <v>0</v>
      </c>
      <c r="V27" s="321">
        <f>'TR - MDR'!AS27*D27</f>
        <v>0</v>
      </c>
      <c r="W27" s="321">
        <f t="shared" si="10"/>
        <v>0</v>
      </c>
      <c r="X27" s="322">
        <f t="shared" si="11"/>
        <v>0</v>
      </c>
    </row>
    <row r="28" spans="1:24" x14ac:dyDescent="0.3">
      <c r="A28" s="172" t="s">
        <v>278</v>
      </c>
      <c r="B28" s="87">
        <f>data!U20</f>
        <v>16389.6728</v>
      </c>
      <c r="C28" s="482">
        <f t="shared" si="6"/>
        <v>0.48003083974432897</v>
      </c>
      <c r="D28" s="485">
        <f t="shared" si="7"/>
        <v>0</v>
      </c>
      <c r="E28" s="88">
        <f>AVERAGE(data!B20:E20)</f>
        <v>963527</v>
      </c>
      <c r="F28" s="178">
        <f t="shared" si="1"/>
        <v>0</v>
      </c>
      <c r="G28" s="289">
        <f t="shared" si="2"/>
        <v>15.2</v>
      </c>
      <c r="H28" s="294">
        <f>LDR!H28</f>
        <v>0.55880141212911338</v>
      </c>
      <c r="I28" s="290">
        <f t="shared" si="3"/>
        <v>145.96114544915079</v>
      </c>
      <c r="J28" s="225">
        <f t="shared" si="0"/>
        <v>0</v>
      </c>
      <c r="K28" s="87">
        <f t="shared" si="4"/>
        <v>0</v>
      </c>
      <c r="L28" s="88">
        <f>UP!O28</f>
        <v>0</v>
      </c>
      <c r="M28" s="88">
        <f>YUP!O28</f>
        <v>0</v>
      </c>
      <c r="N28" s="88">
        <f>EDU!N28</f>
        <v>0</v>
      </c>
      <c r="O28" s="88">
        <f>'CO2'!I28</f>
        <v>0</v>
      </c>
      <c r="P28" s="88">
        <f>IMM!I28</f>
        <v>0</v>
      </c>
      <c r="Q28" s="178">
        <f t="shared" si="5"/>
        <v>0</v>
      </c>
      <c r="R28" s="87" t="s">
        <v>6</v>
      </c>
      <c r="S28" s="88">
        <f t="shared" si="8"/>
        <v>0</v>
      </c>
      <c r="T28" s="178"/>
      <c r="U28" s="320">
        <f t="shared" si="9"/>
        <v>0</v>
      </c>
      <c r="V28" s="321">
        <f>'TR - MDR'!AS28*D28</f>
        <v>0</v>
      </c>
      <c r="W28" s="321">
        <f t="shared" si="10"/>
        <v>0</v>
      </c>
      <c r="X28" s="322">
        <f t="shared" si="11"/>
        <v>0</v>
      </c>
    </row>
    <row r="29" spans="1:24" x14ac:dyDescent="0.3">
      <c r="A29" s="172" t="s">
        <v>279</v>
      </c>
      <c r="B29" s="87">
        <f>data!U21</f>
        <v>32768.968800000002</v>
      </c>
      <c r="C29" s="482">
        <f t="shared" si="6"/>
        <v>0.95975775737388225</v>
      </c>
      <c r="D29" s="485">
        <f t="shared" si="7"/>
        <v>1</v>
      </c>
      <c r="E29" s="88">
        <f>AVERAGE(data!B21:E21)</f>
        <v>2031142.5</v>
      </c>
      <c r="F29" s="178">
        <f t="shared" si="1"/>
        <v>2031142.5</v>
      </c>
      <c r="G29" s="289">
        <f t="shared" si="2"/>
        <v>15.2</v>
      </c>
      <c r="H29" s="294">
        <f>LDR!H29</f>
        <v>0.55880141212911338</v>
      </c>
      <c r="I29" s="290">
        <f t="shared" si="3"/>
        <v>145.96114544915079</v>
      </c>
      <c r="J29" s="225">
        <f t="shared" si="0"/>
        <v>36.248486964935196</v>
      </c>
      <c r="K29" s="87">
        <f t="shared" si="4"/>
        <v>73625842435.175888</v>
      </c>
      <c r="L29" s="88">
        <f>UP!O29</f>
        <v>0</v>
      </c>
      <c r="M29" s="88">
        <f>YUP!O29</f>
        <v>0</v>
      </c>
      <c r="N29" s="88">
        <f>EDU!N29</f>
        <v>0</v>
      </c>
      <c r="O29" s="88">
        <f>'CO2'!I29</f>
        <v>34138.713909340346</v>
      </c>
      <c r="P29" s="88">
        <f>IMM!I29</f>
        <v>5565037.1011463711</v>
      </c>
      <c r="Q29" s="178">
        <f t="shared" si="5"/>
        <v>73631441610.990952</v>
      </c>
      <c r="R29" s="87" t="s">
        <v>6</v>
      </c>
      <c r="S29" s="88">
        <f t="shared" si="8"/>
        <v>1</v>
      </c>
      <c r="T29" s="178">
        <v>102212046</v>
      </c>
      <c r="U29" s="320">
        <f>IF(S29,MAX(T29*$T$7,Q29),Q29)</f>
        <v>73631441610.990952</v>
      </c>
      <c r="V29" s="321">
        <f>'TR - MDR'!AS29*D29</f>
        <v>76744399.873424456</v>
      </c>
      <c r="W29" s="321">
        <f t="shared" si="10"/>
        <v>0</v>
      </c>
      <c r="X29" s="322">
        <f t="shared" si="11"/>
        <v>73631441610.990952</v>
      </c>
    </row>
    <row r="30" spans="1:24" ht="17.25" thickBot="1" x14ac:dyDescent="0.35">
      <c r="A30" s="173" t="s">
        <v>280</v>
      </c>
      <c r="B30" s="193">
        <f>data!U22</f>
        <v>14202.847199999998</v>
      </c>
      <c r="C30" s="483">
        <f t="shared" si="6"/>
        <v>0.41598174358772988</v>
      </c>
      <c r="D30" s="486">
        <f t="shared" si="7"/>
        <v>0</v>
      </c>
      <c r="E30" s="186">
        <f>AVERAGE(data!B22:E22)</f>
        <v>1318409.75</v>
      </c>
      <c r="F30" s="188">
        <f t="shared" si="1"/>
        <v>0</v>
      </c>
      <c r="G30" s="291">
        <f t="shared" si="2"/>
        <v>15.2</v>
      </c>
      <c r="H30" s="295">
        <f>LDR!H30</f>
        <v>0.55880141212911338</v>
      </c>
      <c r="I30" s="292">
        <f t="shared" si="3"/>
        <v>145.96114544915079</v>
      </c>
      <c r="J30" s="226">
        <f t="shared" si="0"/>
        <v>0</v>
      </c>
      <c r="K30" s="193">
        <f t="shared" si="4"/>
        <v>0</v>
      </c>
      <c r="L30" s="186">
        <f>UP!O30</f>
        <v>0</v>
      </c>
      <c r="M30" s="186">
        <f>YUP!O30</f>
        <v>0</v>
      </c>
      <c r="N30" s="186">
        <f>EDU!N30</f>
        <v>0</v>
      </c>
      <c r="O30" s="186">
        <f>'CO2'!I30</f>
        <v>0</v>
      </c>
      <c r="P30" s="186">
        <f>IMM!I30</f>
        <v>0</v>
      </c>
      <c r="Q30" s="188">
        <f t="shared" si="5"/>
        <v>0</v>
      </c>
      <c r="R30" s="193" t="s">
        <v>6</v>
      </c>
      <c r="S30" s="186">
        <f t="shared" si="8"/>
        <v>0</v>
      </c>
      <c r="T30" s="188"/>
      <c r="U30" s="323">
        <f t="shared" si="9"/>
        <v>0</v>
      </c>
      <c r="V30" s="324">
        <f>'TR - MDR'!AS30*D30</f>
        <v>0</v>
      </c>
      <c r="W30" s="324">
        <f t="shared" si="10"/>
        <v>0</v>
      </c>
      <c r="X30" s="325">
        <f t="shared" si="11"/>
        <v>0</v>
      </c>
    </row>
    <row r="31" spans="1:24" s="1" customFormat="1" x14ac:dyDescent="0.3">
      <c r="A31" s="171" t="s">
        <v>281</v>
      </c>
      <c r="B31" s="190">
        <f>data!U23</f>
        <v>31636.061599999997</v>
      </c>
      <c r="C31" s="481"/>
      <c r="D31" s="487"/>
      <c r="E31" s="179">
        <f>AVERAGE(data!B23:E23)</f>
        <v>10588820.5</v>
      </c>
      <c r="F31" s="181">
        <f t="shared" si="1"/>
        <v>0</v>
      </c>
      <c r="G31" s="287">
        <f t="shared" si="2"/>
        <v>15.2</v>
      </c>
      <c r="H31" s="293">
        <f>LDR!H31</f>
        <v>0.87450723110772699</v>
      </c>
      <c r="I31" s="288">
        <f t="shared" si="3"/>
        <v>64.018046249627545</v>
      </c>
      <c r="J31" s="224">
        <f t="shared" si="0"/>
        <v>0</v>
      </c>
      <c r="K31" s="190">
        <f t="shared" si="4"/>
        <v>0</v>
      </c>
      <c r="L31" s="179">
        <f>UP!O31</f>
        <v>0</v>
      </c>
      <c r="M31" s="179">
        <f>YUP!O31</f>
        <v>0</v>
      </c>
      <c r="N31" s="179">
        <f>EDU!N31</f>
        <v>0</v>
      </c>
      <c r="O31" s="179">
        <f>'CO2'!I31</f>
        <v>0</v>
      </c>
      <c r="P31" s="179">
        <f>IMM!I31</f>
        <v>0</v>
      </c>
      <c r="Q31" s="181">
        <f t="shared" si="5"/>
        <v>0</v>
      </c>
      <c r="R31" s="190"/>
      <c r="S31" s="179"/>
      <c r="T31" s="181"/>
      <c r="U31" s="317"/>
      <c r="V31" s="318"/>
      <c r="W31" s="318"/>
      <c r="X31" s="319">
        <f>SUM(X32:X39)</f>
        <v>397166662885.53778</v>
      </c>
    </row>
    <row r="32" spans="1:24" x14ac:dyDescent="0.3">
      <c r="A32" s="172" t="s">
        <v>282</v>
      </c>
      <c r="B32" s="87">
        <f>data!U24</f>
        <v>72599.764800000004</v>
      </c>
      <c r="C32" s="482">
        <f t="shared" si="6"/>
        <v>2.1263466627707648</v>
      </c>
      <c r="D32" s="485">
        <f t="shared" si="7"/>
        <v>0</v>
      </c>
      <c r="E32" s="88">
        <f>AVERAGE(data!B24:E24)</f>
        <v>1291932</v>
      </c>
      <c r="F32" s="178">
        <f t="shared" si="1"/>
        <v>0</v>
      </c>
      <c r="G32" s="289">
        <f t="shared" si="2"/>
        <v>15.2</v>
      </c>
      <c r="H32" s="294">
        <f>LDR!H32</f>
        <v>0.87450723110772699</v>
      </c>
      <c r="I32" s="290">
        <f t="shared" si="3"/>
        <v>64.018046249627545</v>
      </c>
      <c r="J32" s="225">
        <f t="shared" si="0"/>
        <v>0</v>
      </c>
      <c r="K32" s="87">
        <f t="shared" si="4"/>
        <v>0</v>
      </c>
      <c r="L32" s="88">
        <f>UP!O32</f>
        <v>0</v>
      </c>
      <c r="M32" s="88">
        <f>YUP!O32</f>
        <v>0</v>
      </c>
      <c r="N32" s="88">
        <f>EDU!N32</f>
        <v>0</v>
      </c>
      <c r="O32" s="88">
        <f>'CO2'!I32</f>
        <v>0</v>
      </c>
      <c r="P32" s="88">
        <f>IMM!I32</f>
        <v>0</v>
      </c>
      <c r="Q32" s="178">
        <f t="shared" si="5"/>
        <v>0</v>
      </c>
      <c r="R32" s="87" t="s">
        <v>8</v>
      </c>
      <c r="S32" s="88">
        <f t="shared" si="8"/>
        <v>0</v>
      </c>
      <c r="T32" s="178"/>
      <c r="U32" s="320">
        <f t="shared" si="9"/>
        <v>0</v>
      </c>
      <c r="V32" s="321">
        <f>'TR - MDR'!AS32*D32</f>
        <v>0</v>
      </c>
      <c r="W32" s="321">
        <f t="shared" si="10"/>
        <v>0</v>
      </c>
      <c r="X32" s="322">
        <f t="shared" si="11"/>
        <v>0</v>
      </c>
    </row>
    <row r="33" spans="1:24" x14ac:dyDescent="0.3">
      <c r="A33" s="172" t="s">
        <v>283</v>
      </c>
      <c r="B33" s="87">
        <f>data!U25</f>
        <v>27342.079199999996</v>
      </c>
      <c r="C33" s="482">
        <f t="shared" si="6"/>
        <v>0.80081166957353467</v>
      </c>
      <c r="D33" s="485">
        <f t="shared" si="7"/>
        <v>1</v>
      </c>
      <c r="E33" s="88">
        <f>AVERAGE(data!B25:E25)</f>
        <v>1378471.25</v>
      </c>
      <c r="F33" s="178">
        <f t="shared" si="1"/>
        <v>1378471.25</v>
      </c>
      <c r="G33" s="289">
        <f t="shared" si="2"/>
        <v>15.2</v>
      </c>
      <c r="H33" s="294">
        <f>LDR!H33</f>
        <v>0.87450723110772699</v>
      </c>
      <c r="I33" s="290">
        <f t="shared" si="3"/>
        <v>64.018046249627545</v>
      </c>
      <c r="J33" s="225">
        <f t="shared" si="0"/>
        <v>54.095940508581108</v>
      </c>
      <c r="K33" s="87">
        <f t="shared" si="4"/>
        <v>74569698732.789444</v>
      </c>
      <c r="L33" s="88">
        <f>UP!O33</f>
        <v>0</v>
      </c>
      <c r="M33" s="88">
        <f>YUP!O33</f>
        <v>0</v>
      </c>
      <c r="N33" s="88">
        <f>EDU!N33</f>
        <v>0</v>
      </c>
      <c r="O33" s="88">
        <f>'CO2'!I33</f>
        <v>1403597.1250082245</v>
      </c>
      <c r="P33" s="88">
        <f>IMM!I33</f>
        <v>225055.41455622722</v>
      </c>
      <c r="Q33" s="178">
        <f t="shared" si="5"/>
        <v>74571327385.32901</v>
      </c>
      <c r="R33" s="87" t="s">
        <v>6</v>
      </c>
      <c r="S33" s="88">
        <f t="shared" si="8"/>
        <v>1</v>
      </c>
      <c r="T33" s="178">
        <v>215476831</v>
      </c>
      <c r="U33" s="320">
        <f>IF(S33,MAX(T33*$T$7,Q33),Q33)</f>
        <v>74571327385.32901</v>
      </c>
      <c r="V33" s="321">
        <f>'TR - MDR'!AS33*D33</f>
        <v>129286098.59999999</v>
      </c>
      <c r="W33" s="321">
        <f t="shared" si="10"/>
        <v>0</v>
      </c>
      <c r="X33" s="322">
        <f t="shared" si="11"/>
        <v>74571327385.32901</v>
      </c>
    </row>
    <row r="34" spans="1:24" x14ac:dyDescent="0.3">
      <c r="A34" s="172" t="s">
        <v>284</v>
      </c>
      <c r="B34" s="87">
        <f>data!U26</f>
        <v>26238.316800000001</v>
      </c>
      <c r="C34" s="482">
        <f t="shared" si="6"/>
        <v>0.76848399603082584</v>
      </c>
      <c r="D34" s="485">
        <f t="shared" si="7"/>
        <v>1</v>
      </c>
      <c r="E34" s="88">
        <f>AVERAGE(data!B26:E26)</f>
        <v>1222330.25</v>
      </c>
      <c r="F34" s="178">
        <f t="shared" si="1"/>
        <v>1222330.25</v>
      </c>
      <c r="G34" s="289">
        <f t="shared" si="2"/>
        <v>15.2</v>
      </c>
      <c r="H34" s="294">
        <f>LDR!H34</f>
        <v>0.87450723110772699</v>
      </c>
      <c r="I34" s="290">
        <f t="shared" si="3"/>
        <v>64.018046249627545</v>
      </c>
      <c r="J34" s="225">
        <f t="shared" si="0"/>
        <v>60.408635957184387</v>
      </c>
      <c r="K34" s="87">
        <f t="shared" si="4"/>
        <v>73839303091.704178</v>
      </c>
      <c r="L34" s="88">
        <f>UP!O34</f>
        <v>0</v>
      </c>
      <c r="M34" s="88">
        <f>YUP!O34</f>
        <v>0</v>
      </c>
      <c r="N34" s="88">
        <f>EDU!N34</f>
        <v>0</v>
      </c>
      <c r="O34" s="88">
        <f>'CO2'!I34</f>
        <v>1240350.1482298868</v>
      </c>
      <c r="P34" s="88">
        <f>IMM!I34</f>
        <v>198880.08591006437</v>
      </c>
      <c r="Q34" s="178">
        <f t="shared" si="5"/>
        <v>73840742321.938309</v>
      </c>
      <c r="R34" s="87" t="s">
        <v>6</v>
      </c>
      <c r="S34" s="88">
        <f t="shared" si="8"/>
        <v>1</v>
      </c>
      <c r="T34" s="178">
        <v>246587155</v>
      </c>
      <c r="U34" s="320">
        <f t="shared" si="9"/>
        <v>73840742321.938309</v>
      </c>
      <c r="V34" s="321">
        <f>'TR - MDR'!AS34*D34</f>
        <v>147952293</v>
      </c>
      <c r="W34" s="321">
        <f t="shared" si="10"/>
        <v>0</v>
      </c>
      <c r="X34" s="322">
        <f t="shared" si="11"/>
        <v>73840742321.938309</v>
      </c>
    </row>
    <row r="35" spans="1:24" x14ac:dyDescent="0.3">
      <c r="A35" s="172" t="s">
        <v>285</v>
      </c>
      <c r="B35" s="87">
        <f>data!U27</f>
        <v>21310.384000000002</v>
      </c>
      <c r="C35" s="482">
        <f t="shared" si="6"/>
        <v>0.62415166255143983</v>
      </c>
      <c r="D35" s="485">
        <f t="shared" si="7"/>
        <v>0</v>
      </c>
      <c r="E35" s="88">
        <f>AVERAGE(data!B27:E27)</f>
        <v>1100007</v>
      </c>
      <c r="F35" s="178">
        <f t="shared" si="1"/>
        <v>0</v>
      </c>
      <c r="G35" s="289">
        <f t="shared" si="2"/>
        <v>15.2</v>
      </c>
      <c r="H35" s="294">
        <f>LDR!H35</f>
        <v>0.87450723110772699</v>
      </c>
      <c r="I35" s="290">
        <f t="shared" si="3"/>
        <v>64.018046249627545</v>
      </c>
      <c r="J35" s="225">
        <f t="shared" si="0"/>
        <v>0</v>
      </c>
      <c r="K35" s="87">
        <f t="shared" si="4"/>
        <v>0</v>
      </c>
      <c r="L35" s="88">
        <f>UP!O35</f>
        <v>0</v>
      </c>
      <c r="M35" s="88">
        <f>YUP!O35</f>
        <v>0</v>
      </c>
      <c r="N35" s="88">
        <f>EDU!N35</f>
        <v>0</v>
      </c>
      <c r="O35" s="88">
        <f>'CO2'!I35</f>
        <v>0</v>
      </c>
      <c r="P35" s="88">
        <f>IMM!I35</f>
        <v>0</v>
      </c>
      <c r="Q35" s="178">
        <f t="shared" si="5"/>
        <v>0</v>
      </c>
      <c r="R35" s="87" t="s">
        <v>6</v>
      </c>
      <c r="S35" s="88">
        <f t="shared" si="8"/>
        <v>0</v>
      </c>
      <c r="T35" s="178"/>
      <c r="U35" s="320">
        <f t="shared" si="9"/>
        <v>0</v>
      </c>
      <c r="V35" s="321">
        <f>'TR - MDR'!AS35*D35</f>
        <v>0</v>
      </c>
      <c r="W35" s="321">
        <f t="shared" si="10"/>
        <v>0</v>
      </c>
      <c r="X35" s="322">
        <f t="shared" si="11"/>
        <v>0</v>
      </c>
    </row>
    <row r="36" spans="1:24" x14ac:dyDescent="0.3">
      <c r="A36" s="172" t="s">
        <v>286</v>
      </c>
      <c r="B36" s="87">
        <f>data!U28</f>
        <v>25613.328799999999</v>
      </c>
      <c r="C36" s="482">
        <f t="shared" si="6"/>
        <v>0.7501789622372208</v>
      </c>
      <c r="D36" s="485">
        <f t="shared" si="7"/>
        <v>1</v>
      </c>
      <c r="E36" s="88">
        <f>AVERAGE(data!B28:E28)</f>
        <v>1505625.75</v>
      </c>
      <c r="F36" s="178">
        <f t="shared" si="1"/>
        <v>1505625.75</v>
      </c>
      <c r="G36" s="289">
        <f t="shared" si="2"/>
        <v>15.2</v>
      </c>
      <c r="H36" s="294">
        <f>LDR!H36</f>
        <v>0.87450723110772699</v>
      </c>
      <c r="I36" s="290">
        <f t="shared" si="3"/>
        <v>64.018046249627545</v>
      </c>
      <c r="J36" s="225">
        <f t="shared" si="0"/>
        <v>63.983099902533212</v>
      </c>
      <c r="K36" s="87">
        <f t="shared" si="4"/>
        <v>96334602778.076492</v>
      </c>
      <c r="L36" s="88">
        <f>UP!O36</f>
        <v>0</v>
      </c>
      <c r="M36" s="88">
        <f>YUP!O36</f>
        <v>0</v>
      </c>
      <c r="N36" s="88">
        <f>EDU!N36</f>
        <v>0</v>
      </c>
      <c r="O36" s="88">
        <f>'CO2'!I36</f>
        <v>1526956.6472447892</v>
      </c>
      <c r="P36" s="88">
        <f>IMM!I36</f>
        <v>244835.11338985481</v>
      </c>
      <c r="Q36" s="178">
        <f t="shared" si="5"/>
        <v>96336374569.837128</v>
      </c>
      <c r="R36" s="87" t="s">
        <v>6</v>
      </c>
      <c r="S36" s="88">
        <f t="shared" si="8"/>
        <v>1</v>
      </c>
      <c r="T36" s="178"/>
      <c r="U36" s="320">
        <f t="shared" si="9"/>
        <v>96336374569.837128</v>
      </c>
      <c r="V36" s="321">
        <f>'TR - MDR'!AS36*D36</f>
        <v>24119807.312395897</v>
      </c>
      <c r="W36" s="321">
        <f t="shared" si="10"/>
        <v>0</v>
      </c>
      <c r="X36" s="322">
        <f t="shared" si="11"/>
        <v>96336374569.837128</v>
      </c>
    </row>
    <row r="37" spans="1:24" x14ac:dyDescent="0.3">
      <c r="A37" s="172" t="s">
        <v>287</v>
      </c>
      <c r="B37" s="87">
        <f>data!U29</f>
        <v>29008.283200000002</v>
      </c>
      <c r="C37" s="482">
        <f t="shared" si="6"/>
        <v>0.84961247939234708</v>
      </c>
      <c r="D37" s="485">
        <f t="shared" si="7"/>
        <v>1</v>
      </c>
      <c r="E37" s="88">
        <f>AVERAGE(data!B29:E29)</f>
        <v>1693139</v>
      </c>
      <c r="F37" s="178">
        <f t="shared" si="1"/>
        <v>1693139</v>
      </c>
      <c r="G37" s="289">
        <f t="shared" si="2"/>
        <v>15.2</v>
      </c>
      <c r="H37" s="294">
        <f>LDR!H37</f>
        <v>0.87450723110772699</v>
      </c>
      <c r="I37" s="290">
        <f t="shared" si="3"/>
        <v>64.018046249627545</v>
      </c>
      <c r="J37" s="225">
        <f t="shared" si="0"/>
        <v>44.566499745564862</v>
      </c>
      <c r="K37" s="87">
        <f t="shared" si="4"/>
        <v>75457278812.705948</v>
      </c>
      <c r="L37" s="88">
        <f>UP!O37</f>
        <v>0</v>
      </c>
      <c r="M37" s="88">
        <f>YUP!O37</f>
        <v>0</v>
      </c>
      <c r="N37" s="88">
        <f>EDU!N37</f>
        <v>0</v>
      </c>
      <c r="O37" s="88">
        <f>'CO2'!I37</f>
        <v>1718911.2122944547</v>
      </c>
      <c r="P37" s="88">
        <f>IMM!I37</f>
        <v>275613.47097088757</v>
      </c>
      <c r="Q37" s="178">
        <f t="shared" si="5"/>
        <v>75459273337.389221</v>
      </c>
      <c r="R37" s="87" t="s">
        <v>6</v>
      </c>
      <c r="S37" s="88">
        <f t="shared" si="8"/>
        <v>1</v>
      </c>
      <c r="T37" s="178">
        <v>311190961</v>
      </c>
      <c r="U37" s="320">
        <f>IF(S37,MAX(T37*$T$7,Q37),Q37)</f>
        <v>75459273337.389221</v>
      </c>
      <c r="V37" s="321">
        <f>'TR - MDR'!AS37*D37</f>
        <v>186714576.59999999</v>
      </c>
      <c r="W37" s="321">
        <f t="shared" si="10"/>
        <v>0</v>
      </c>
      <c r="X37" s="322">
        <f t="shared" si="11"/>
        <v>75459273337.389221</v>
      </c>
    </row>
    <row r="38" spans="1:24" x14ac:dyDescent="0.3">
      <c r="A38" s="172" t="s">
        <v>288</v>
      </c>
      <c r="B38" s="87">
        <f>data!U30</f>
        <v>25643.194399999997</v>
      </c>
      <c r="C38" s="482">
        <f t="shared" si="6"/>
        <v>0.75105368433951114</v>
      </c>
      <c r="D38" s="485">
        <f t="shared" si="7"/>
        <v>1</v>
      </c>
      <c r="E38" s="88">
        <f>AVERAGE(data!B30:E30)</f>
        <v>1205998.5</v>
      </c>
      <c r="F38" s="178">
        <f t="shared" si="1"/>
        <v>1205998.5</v>
      </c>
      <c r="G38" s="289">
        <f t="shared" si="2"/>
        <v>15.2</v>
      </c>
      <c r="H38" s="294">
        <f>LDR!H38</f>
        <v>0.87450723110772699</v>
      </c>
      <c r="I38" s="290">
        <f t="shared" si="3"/>
        <v>64.018046249627545</v>
      </c>
      <c r="J38" s="225">
        <f t="shared" si="0"/>
        <v>63.812291006352496</v>
      </c>
      <c r="K38" s="87">
        <f t="shared" si="4"/>
        <v>76957527235.224609</v>
      </c>
      <c r="L38" s="88">
        <f>UP!O38</f>
        <v>0</v>
      </c>
      <c r="M38" s="88">
        <f>YUP!O38</f>
        <v>0</v>
      </c>
      <c r="N38" s="88">
        <f>EDU!N38</f>
        <v>0</v>
      </c>
      <c r="O38" s="88">
        <f>'CO2'!I38</f>
        <v>1222084.4846137336</v>
      </c>
      <c r="P38" s="88">
        <f>IMM!I38</f>
        <v>195951.33490022324</v>
      </c>
      <c r="Q38" s="178">
        <f t="shared" si="5"/>
        <v>76958945271.044128</v>
      </c>
      <c r="R38" s="87" t="s">
        <v>6</v>
      </c>
      <c r="S38" s="88">
        <f t="shared" si="8"/>
        <v>1</v>
      </c>
      <c r="T38" s="178"/>
      <c r="U38" s="320">
        <f t="shared" si="9"/>
        <v>76958945271.044128</v>
      </c>
      <c r="V38" s="321">
        <f>'TR - MDR'!AS38*D38</f>
        <v>14344117.353954865</v>
      </c>
      <c r="W38" s="321">
        <f t="shared" si="10"/>
        <v>0</v>
      </c>
      <c r="X38" s="322">
        <f t="shared" si="11"/>
        <v>76958945271.044128</v>
      </c>
    </row>
    <row r="39" spans="1:24" ht="17.25" thickBot="1" x14ac:dyDescent="0.35">
      <c r="A39" s="173" t="s">
        <v>289</v>
      </c>
      <c r="B39" s="193">
        <f>data!U31</f>
        <v>24493.804</v>
      </c>
      <c r="C39" s="483">
        <f t="shared" si="6"/>
        <v>0.71738962980719201</v>
      </c>
      <c r="D39" s="486">
        <f t="shared" si="7"/>
        <v>0</v>
      </c>
      <c r="E39" s="186">
        <f>AVERAGE(data!B31:E31)</f>
        <v>1191316.75</v>
      </c>
      <c r="F39" s="188">
        <f t="shared" si="1"/>
        <v>0</v>
      </c>
      <c r="G39" s="291">
        <f t="shared" si="2"/>
        <v>15.2</v>
      </c>
      <c r="H39" s="295">
        <f>LDR!H39</f>
        <v>0.87450723110772699</v>
      </c>
      <c r="I39" s="292">
        <f t="shared" si="3"/>
        <v>64.018046249627545</v>
      </c>
      <c r="J39" s="226">
        <f t="shared" si="0"/>
        <v>0</v>
      </c>
      <c r="K39" s="193">
        <f t="shared" si="4"/>
        <v>0</v>
      </c>
      <c r="L39" s="186">
        <f>UP!O39</f>
        <v>0</v>
      </c>
      <c r="M39" s="186">
        <f>YUP!O39</f>
        <v>0</v>
      </c>
      <c r="N39" s="186">
        <f>EDU!N39</f>
        <v>0</v>
      </c>
      <c r="O39" s="186">
        <f>'CO2'!I39</f>
        <v>0</v>
      </c>
      <c r="P39" s="186">
        <f>IMM!I39</f>
        <v>0</v>
      </c>
      <c r="Q39" s="188">
        <f t="shared" si="5"/>
        <v>0</v>
      </c>
      <c r="R39" s="193" t="s">
        <v>6</v>
      </c>
      <c r="S39" s="186">
        <f t="shared" si="8"/>
        <v>0</v>
      </c>
      <c r="T39" s="188"/>
      <c r="U39" s="323">
        <f t="shared" si="9"/>
        <v>0</v>
      </c>
      <c r="V39" s="324">
        <f>'TR - MDR'!AS39*D39</f>
        <v>0</v>
      </c>
      <c r="W39" s="324">
        <f t="shared" si="10"/>
        <v>0</v>
      </c>
      <c r="X39" s="325">
        <f t="shared" si="11"/>
        <v>0</v>
      </c>
    </row>
    <row r="40" spans="1:24" s="1" customFormat="1" x14ac:dyDescent="0.3">
      <c r="A40" s="171" t="s">
        <v>26</v>
      </c>
      <c r="B40" s="190">
        <f>data!U32</f>
        <v>45623.212800000001</v>
      </c>
      <c r="C40" s="481"/>
      <c r="D40" s="487"/>
      <c r="E40" s="179">
        <f>AVERAGE(data!B32:E32)</f>
        <v>5835577.25</v>
      </c>
      <c r="F40" s="181">
        <f t="shared" si="1"/>
        <v>0</v>
      </c>
      <c r="G40" s="287">
        <f t="shared" si="2"/>
        <v>15.2</v>
      </c>
      <c r="H40" s="293">
        <f>LDR!H40</f>
        <v>1.3988677318274425</v>
      </c>
      <c r="I40" s="288">
        <f t="shared" si="3"/>
        <v>38.410827749776523</v>
      </c>
      <c r="J40" s="224">
        <f t="shared" si="0"/>
        <v>0</v>
      </c>
      <c r="K40" s="190">
        <f t="shared" si="4"/>
        <v>0</v>
      </c>
      <c r="L40" s="179">
        <f>UP!O40</f>
        <v>0</v>
      </c>
      <c r="M40" s="179">
        <f>YUP!O40</f>
        <v>0</v>
      </c>
      <c r="N40" s="179">
        <f>EDU!N40</f>
        <v>0</v>
      </c>
      <c r="O40" s="179">
        <f>'CO2'!I40</f>
        <v>0</v>
      </c>
      <c r="P40" s="179">
        <f>IMM!I40</f>
        <v>0</v>
      </c>
      <c r="Q40" s="181">
        <f t="shared" si="5"/>
        <v>0</v>
      </c>
      <c r="R40" s="190"/>
      <c r="S40" s="179"/>
      <c r="T40" s="181"/>
      <c r="U40" s="317"/>
      <c r="V40" s="318"/>
      <c r="W40" s="318"/>
      <c r="X40" s="319">
        <f>SUM(X41:X45)</f>
        <v>21532375544.100628</v>
      </c>
    </row>
    <row r="41" spans="1:24" x14ac:dyDescent="0.3">
      <c r="A41" s="172" t="s">
        <v>290</v>
      </c>
      <c r="B41" s="87">
        <f>data!U33</f>
        <v>62250.178399999997</v>
      </c>
      <c r="C41" s="482">
        <f t="shared" si="6"/>
        <v>1.8232215966865601</v>
      </c>
      <c r="D41" s="485">
        <f t="shared" si="7"/>
        <v>0</v>
      </c>
      <c r="E41" s="88">
        <f>AVERAGE(data!B33:E33)</f>
        <v>1851154.25</v>
      </c>
      <c r="F41" s="178">
        <f t="shared" si="1"/>
        <v>0</v>
      </c>
      <c r="G41" s="289">
        <f t="shared" si="2"/>
        <v>15.2</v>
      </c>
      <c r="H41" s="294">
        <f>LDR!H41</f>
        <v>1.3988677318274425</v>
      </c>
      <c r="I41" s="290">
        <f t="shared" si="3"/>
        <v>38.410827749776523</v>
      </c>
      <c r="J41" s="225">
        <f t="shared" si="0"/>
        <v>0</v>
      </c>
      <c r="K41" s="87">
        <f t="shared" si="4"/>
        <v>0</v>
      </c>
      <c r="L41" s="88">
        <f>UP!O41</f>
        <v>0</v>
      </c>
      <c r="M41" s="88">
        <f>YUP!O41</f>
        <v>0</v>
      </c>
      <c r="N41" s="88">
        <f>EDU!N41</f>
        <v>0</v>
      </c>
      <c r="O41" s="88">
        <f>'CO2'!I41</f>
        <v>0</v>
      </c>
      <c r="P41" s="88">
        <f>IMM!I41</f>
        <v>0</v>
      </c>
      <c r="Q41" s="178">
        <f t="shared" si="5"/>
        <v>0</v>
      </c>
      <c r="R41" s="87" t="s">
        <v>8</v>
      </c>
      <c r="S41" s="88">
        <f t="shared" si="8"/>
        <v>0</v>
      </c>
      <c r="T41" s="178"/>
      <c r="U41" s="320">
        <f t="shared" si="9"/>
        <v>0</v>
      </c>
      <c r="V41" s="321">
        <f>'TR - MDR'!AS41*D41</f>
        <v>0</v>
      </c>
      <c r="W41" s="321">
        <f t="shared" si="10"/>
        <v>0</v>
      </c>
      <c r="X41" s="322">
        <f t="shared" si="11"/>
        <v>0</v>
      </c>
    </row>
    <row r="42" spans="1:24" x14ac:dyDescent="0.3">
      <c r="A42" s="172" t="s">
        <v>291</v>
      </c>
      <c r="B42" s="87">
        <f>data!U34</f>
        <v>30297.767200000002</v>
      </c>
      <c r="C42" s="482">
        <f t="shared" si="6"/>
        <v>0.88737968163673087</v>
      </c>
      <c r="D42" s="485">
        <f t="shared" si="7"/>
        <v>1</v>
      </c>
      <c r="E42" s="88">
        <f>AVERAGE(data!B34:E34)</f>
        <v>839112.5</v>
      </c>
      <c r="F42" s="178">
        <f t="shared" si="1"/>
        <v>839112.5</v>
      </c>
      <c r="G42" s="289">
        <f t="shared" si="2"/>
        <v>15.2</v>
      </c>
      <c r="H42" s="294">
        <f>LDR!H42</f>
        <v>1.3988677318274425</v>
      </c>
      <c r="I42" s="290">
        <f t="shared" si="3"/>
        <v>38.410827749776523</v>
      </c>
      <c r="J42" s="225">
        <f t="shared" si="0"/>
        <v>25.656043242619333</v>
      </c>
      <c r="K42" s="87">
        <f t="shared" si="4"/>
        <v>21528306585.422417</v>
      </c>
      <c r="L42" s="88">
        <f>UP!O42</f>
        <v>0</v>
      </c>
      <c r="M42" s="88">
        <f>YUP!O42</f>
        <v>0</v>
      </c>
      <c r="N42" s="88">
        <f>EDU!N42</f>
        <v>0</v>
      </c>
      <c r="O42" s="88">
        <f>'CO2'!I42</f>
        <v>1207149.9313079189</v>
      </c>
      <c r="P42" s="88">
        <f>IMM!I42</f>
        <v>2861808.7469026977</v>
      </c>
      <c r="Q42" s="178">
        <f t="shared" si="5"/>
        <v>21532375544.100628</v>
      </c>
      <c r="R42" s="87" t="s">
        <v>7</v>
      </c>
      <c r="S42" s="88">
        <f t="shared" si="8"/>
        <v>0</v>
      </c>
      <c r="T42" s="178"/>
      <c r="U42" s="320">
        <f t="shared" si="9"/>
        <v>21532375544.100628</v>
      </c>
      <c r="V42" s="321">
        <f>'TR - MDR'!AS42*D42</f>
        <v>16344320.278970674</v>
      </c>
      <c r="W42" s="321">
        <f t="shared" si="10"/>
        <v>0</v>
      </c>
      <c r="X42" s="322">
        <f t="shared" si="11"/>
        <v>21532375544.100628</v>
      </c>
    </row>
    <row r="43" spans="1:24" x14ac:dyDescent="0.3">
      <c r="A43" s="172" t="s">
        <v>292</v>
      </c>
      <c r="B43" s="87">
        <f>data!U35</f>
        <v>39712.748</v>
      </c>
      <c r="C43" s="482">
        <f t="shared" si="6"/>
        <v>1.1631314428067727</v>
      </c>
      <c r="D43" s="485">
        <f t="shared" si="7"/>
        <v>0</v>
      </c>
      <c r="E43" s="88">
        <f>AVERAGE(data!B35:E35)</f>
        <v>1224612.25</v>
      </c>
      <c r="F43" s="178">
        <f t="shared" si="1"/>
        <v>0</v>
      </c>
      <c r="G43" s="289">
        <f t="shared" si="2"/>
        <v>15.2</v>
      </c>
      <c r="H43" s="294">
        <f>LDR!H43</f>
        <v>1.3988677318274425</v>
      </c>
      <c r="I43" s="290">
        <f t="shared" si="3"/>
        <v>38.410827749776523</v>
      </c>
      <c r="J43" s="225">
        <f t="shared" si="0"/>
        <v>0</v>
      </c>
      <c r="K43" s="87">
        <f t="shared" si="4"/>
        <v>0</v>
      </c>
      <c r="L43" s="88">
        <f>UP!O43</f>
        <v>0</v>
      </c>
      <c r="M43" s="88">
        <f>YUP!O43</f>
        <v>0</v>
      </c>
      <c r="N43" s="88">
        <f>EDU!N43</f>
        <v>0</v>
      </c>
      <c r="O43" s="88">
        <f>'CO2'!I43</f>
        <v>0</v>
      </c>
      <c r="P43" s="88">
        <f>IMM!I43</f>
        <v>0</v>
      </c>
      <c r="Q43" s="178">
        <f t="shared" si="5"/>
        <v>0</v>
      </c>
      <c r="R43" s="87" t="s">
        <v>8</v>
      </c>
      <c r="S43" s="88">
        <f t="shared" si="8"/>
        <v>0</v>
      </c>
      <c r="T43" s="178"/>
      <c r="U43" s="320">
        <f t="shared" si="9"/>
        <v>0</v>
      </c>
      <c r="V43" s="321">
        <f>'TR - MDR'!AS43*D43</f>
        <v>0</v>
      </c>
      <c r="W43" s="321">
        <f t="shared" si="10"/>
        <v>0</v>
      </c>
      <c r="X43" s="322">
        <f t="shared" si="11"/>
        <v>0</v>
      </c>
    </row>
    <row r="44" spans="1:24" x14ac:dyDescent="0.3">
      <c r="A44" s="172" t="s">
        <v>293</v>
      </c>
      <c r="B44" s="87">
        <f>data!U36</f>
        <v>41655.78</v>
      </c>
      <c r="C44" s="482">
        <f t="shared" si="6"/>
        <v>1.2200401617294656</v>
      </c>
      <c r="D44" s="485">
        <f t="shared" si="7"/>
        <v>0</v>
      </c>
      <c r="E44" s="88">
        <f>AVERAGE(data!B36:E36)</f>
        <v>1330230.75</v>
      </c>
      <c r="F44" s="178">
        <f t="shared" si="1"/>
        <v>0</v>
      </c>
      <c r="G44" s="289">
        <f t="shared" si="2"/>
        <v>15.2</v>
      </c>
      <c r="H44" s="294">
        <f>LDR!H44</f>
        <v>1.3988677318274425</v>
      </c>
      <c r="I44" s="290">
        <f t="shared" si="3"/>
        <v>38.410827749776523</v>
      </c>
      <c r="J44" s="225">
        <f t="shared" si="0"/>
        <v>0</v>
      </c>
      <c r="K44" s="87">
        <f t="shared" si="4"/>
        <v>0</v>
      </c>
      <c r="L44" s="88">
        <f>UP!O44</f>
        <v>0</v>
      </c>
      <c r="M44" s="88">
        <f>YUP!O44</f>
        <v>0</v>
      </c>
      <c r="N44" s="88">
        <f>EDU!N44</f>
        <v>0</v>
      </c>
      <c r="O44" s="88">
        <f>'CO2'!I44</f>
        <v>0</v>
      </c>
      <c r="P44" s="88">
        <f>IMM!I44</f>
        <v>0</v>
      </c>
      <c r="Q44" s="178">
        <f t="shared" si="5"/>
        <v>0</v>
      </c>
      <c r="R44" s="87" t="s">
        <v>8</v>
      </c>
      <c r="S44" s="88">
        <f t="shared" si="8"/>
        <v>0</v>
      </c>
      <c r="T44" s="178"/>
      <c r="U44" s="320">
        <f t="shared" si="9"/>
        <v>0</v>
      </c>
      <c r="V44" s="321">
        <f>'TR - MDR'!AS44*D44</f>
        <v>0</v>
      </c>
      <c r="W44" s="321">
        <f t="shared" si="10"/>
        <v>0</v>
      </c>
      <c r="X44" s="322">
        <f t="shared" si="11"/>
        <v>0</v>
      </c>
    </row>
    <row r="45" spans="1:24" ht="17.25" thickBot="1" x14ac:dyDescent="0.35">
      <c r="A45" s="173" t="s">
        <v>294</v>
      </c>
      <c r="B45" s="193">
        <f>data!U37</f>
        <v>36324.661599999999</v>
      </c>
      <c r="C45" s="483">
        <f t="shared" si="6"/>
        <v>1.0638990798691588</v>
      </c>
      <c r="D45" s="486">
        <f t="shared" si="7"/>
        <v>0</v>
      </c>
      <c r="E45" s="186">
        <f>AVERAGE(data!B37:E37)</f>
        <v>590467.5</v>
      </c>
      <c r="F45" s="188">
        <f t="shared" si="1"/>
        <v>0</v>
      </c>
      <c r="G45" s="291">
        <f t="shared" si="2"/>
        <v>15.2</v>
      </c>
      <c r="H45" s="295">
        <f>LDR!H45</f>
        <v>1.3988677318274425</v>
      </c>
      <c r="I45" s="292">
        <f t="shared" si="3"/>
        <v>38.410827749776523</v>
      </c>
      <c r="J45" s="226">
        <f t="shared" si="0"/>
        <v>0</v>
      </c>
      <c r="K45" s="193">
        <f t="shared" si="4"/>
        <v>0</v>
      </c>
      <c r="L45" s="186">
        <f>UP!O45</f>
        <v>0</v>
      </c>
      <c r="M45" s="186">
        <f>YUP!O45</f>
        <v>0</v>
      </c>
      <c r="N45" s="186">
        <f>EDU!N45</f>
        <v>0</v>
      </c>
      <c r="O45" s="186">
        <f>'CO2'!I45</f>
        <v>0</v>
      </c>
      <c r="P45" s="186">
        <f>IMM!I45</f>
        <v>0</v>
      </c>
      <c r="Q45" s="188">
        <f t="shared" si="5"/>
        <v>0</v>
      </c>
      <c r="R45" s="193" t="s">
        <v>8</v>
      </c>
      <c r="S45" s="186">
        <f t="shared" si="8"/>
        <v>0</v>
      </c>
      <c r="T45" s="188"/>
      <c r="U45" s="323">
        <f t="shared" si="9"/>
        <v>0</v>
      </c>
      <c r="V45" s="324">
        <f>'TR - MDR'!AS45*D45</f>
        <v>0</v>
      </c>
      <c r="W45" s="324">
        <f t="shared" si="10"/>
        <v>0</v>
      </c>
      <c r="X45" s="325">
        <f t="shared" si="11"/>
        <v>0</v>
      </c>
    </row>
    <row r="46" spans="1:24" s="1" customFormat="1" x14ac:dyDescent="0.3">
      <c r="A46" s="171" t="s">
        <v>295</v>
      </c>
      <c r="B46" s="190">
        <f>data!U38</f>
        <v>40792.112000000001</v>
      </c>
      <c r="C46" s="481"/>
      <c r="D46" s="487"/>
      <c r="E46" s="179">
        <f>AVERAGE(data!B38:E38)</f>
        <v>83144519.75</v>
      </c>
      <c r="F46" s="181">
        <f t="shared" si="1"/>
        <v>0</v>
      </c>
      <c r="G46" s="287">
        <f t="shared" si="2"/>
        <v>15.2</v>
      </c>
      <c r="H46" s="293">
        <f>LDR!H46</f>
        <v>1.2366935294693371</v>
      </c>
      <c r="I46" s="288">
        <f t="shared" si="3"/>
        <v>38.410827749776523</v>
      </c>
      <c r="J46" s="224">
        <f t="shared" si="0"/>
        <v>0</v>
      </c>
      <c r="K46" s="190">
        <f t="shared" si="4"/>
        <v>0</v>
      </c>
      <c r="L46" s="179">
        <f>UP!O46</f>
        <v>0</v>
      </c>
      <c r="M46" s="179">
        <f>YUP!O46</f>
        <v>0</v>
      </c>
      <c r="N46" s="179">
        <f>EDU!N46</f>
        <v>0</v>
      </c>
      <c r="O46" s="179">
        <f>'CO2'!I46</f>
        <v>0</v>
      </c>
      <c r="P46" s="179">
        <f>IMM!I46</f>
        <v>0</v>
      </c>
      <c r="Q46" s="181">
        <f t="shared" si="5"/>
        <v>0</v>
      </c>
      <c r="R46" s="190"/>
      <c r="S46" s="179"/>
      <c r="T46" s="181"/>
      <c r="U46" s="317"/>
      <c r="V46" s="318"/>
      <c r="W46" s="318"/>
      <c r="X46" s="319">
        <f>SUM(X47:X84)</f>
        <v>456489654572.1311</v>
      </c>
    </row>
    <row r="47" spans="1:24" x14ac:dyDescent="0.3">
      <c r="A47" s="172" t="s">
        <v>296</v>
      </c>
      <c r="B47" s="87">
        <f>data!U39</f>
        <v>50915.870399999993</v>
      </c>
      <c r="C47" s="482">
        <f t="shared" si="6"/>
        <v>1.4912553973881295</v>
      </c>
      <c r="D47" s="485">
        <f t="shared" si="7"/>
        <v>0</v>
      </c>
      <c r="E47" s="88">
        <f>AVERAGE(data!B39:E39)</f>
        <v>4149921</v>
      </c>
      <c r="F47" s="178">
        <f t="shared" si="1"/>
        <v>0</v>
      </c>
      <c r="G47" s="289">
        <f t="shared" si="2"/>
        <v>15.2</v>
      </c>
      <c r="H47" s="294">
        <f>LDR!H47</f>
        <v>1.2366935294693371</v>
      </c>
      <c r="I47" s="290">
        <f t="shared" si="3"/>
        <v>38.410827749776523</v>
      </c>
      <c r="J47" s="225">
        <f t="shared" si="0"/>
        <v>0</v>
      </c>
      <c r="K47" s="87">
        <f t="shared" si="4"/>
        <v>0</v>
      </c>
      <c r="L47" s="88">
        <f>UP!O47</f>
        <v>0</v>
      </c>
      <c r="M47" s="88">
        <f>YUP!O47</f>
        <v>0</v>
      </c>
      <c r="N47" s="88">
        <f>EDU!N47</f>
        <v>0</v>
      </c>
      <c r="O47" s="88">
        <f>'CO2'!I47</f>
        <v>0</v>
      </c>
      <c r="P47" s="88">
        <f>IMM!I47</f>
        <v>0</v>
      </c>
      <c r="Q47" s="178">
        <f t="shared" si="5"/>
        <v>0</v>
      </c>
      <c r="R47" s="87" t="s">
        <v>8</v>
      </c>
      <c r="S47" s="88">
        <f t="shared" si="8"/>
        <v>0</v>
      </c>
      <c r="T47" s="178"/>
      <c r="U47" s="320">
        <f t="shared" si="9"/>
        <v>0</v>
      </c>
      <c r="V47" s="321">
        <f>'TR - MDR'!AS47*D47</f>
        <v>0</v>
      </c>
      <c r="W47" s="321">
        <f t="shared" si="10"/>
        <v>0</v>
      </c>
      <c r="X47" s="322">
        <f t="shared" si="11"/>
        <v>0</v>
      </c>
    </row>
    <row r="48" spans="1:24" x14ac:dyDescent="0.3">
      <c r="A48" s="172" t="s">
        <v>297</v>
      </c>
      <c r="B48" s="87">
        <f>data!U40</f>
        <v>44154.44</v>
      </c>
      <c r="C48" s="482">
        <f t="shared" si="6"/>
        <v>1.2932224560114824</v>
      </c>
      <c r="D48" s="485">
        <f t="shared" si="7"/>
        <v>0</v>
      </c>
      <c r="E48" s="88">
        <f>AVERAGE(data!B40:E40)</f>
        <v>2809016.5</v>
      </c>
      <c r="F48" s="178">
        <f t="shared" si="1"/>
        <v>0</v>
      </c>
      <c r="G48" s="289">
        <f t="shared" si="2"/>
        <v>15.2</v>
      </c>
      <c r="H48" s="294">
        <f>LDR!H48</f>
        <v>1.2366935294693371</v>
      </c>
      <c r="I48" s="290">
        <f t="shared" si="3"/>
        <v>38.410827749776523</v>
      </c>
      <c r="J48" s="225">
        <f t="shared" si="0"/>
        <v>0</v>
      </c>
      <c r="K48" s="87">
        <f t="shared" si="4"/>
        <v>0</v>
      </c>
      <c r="L48" s="88">
        <f>UP!O48</f>
        <v>0</v>
      </c>
      <c r="M48" s="88">
        <f>YUP!O48</f>
        <v>0</v>
      </c>
      <c r="N48" s="88">
        <f>EDU!N48</f>
        <v>0</v>
      </c>
      <c r="O48" s="88">
        <f>'CO2'!I48</f>
        <v>0</v>
      </c>
      <c r="P48" s="88">
        <f>IMM!I48</f>
        <v>0</v>
      </c>
      <c r="Q48" s="178">
        <f t="shared" si="5"/>
        <v>0</v>
      </c>
      <c r="R48" s="87" t="s">
        <v>8</v>
      </c>
      <c r="S48" s="88">
        <f t="shared" si="8"/>
        <v>0</v>
      </c>
      <c r="T48" s="178"/>
      <c r="U48" s="320">
        <f t="shared" si="9"/>
        <v>0</v>
      </c>
      <c r="V48" s="321">
        <f>'TR - MDR'!AS48*D48</f>
        <v>0</v>
      </c>
      <c r="W48" s="321">
        <f t="shared" si="10"/>
        <v>0</v>
      </c>
      <c r="X48" s="322">
        <f t="shared" si="11"/>
        <v>0</v>
      </c>
    </row>
    <row r="49" spans="1:24" x14ac:dyDescent="0.3">
      <c r="A49" s="172" t="s">
        <v>298</v>
      </c>
      <c r="B49" s="87">
        <f>data!U41</f>
        <v>38541.7336</v>
      </c>
      <c r="C49" s="482">
        <f t="shared" si="6"/>
        <v>1.1288340512331776</v>
      </c>
      <c r="D49" s="485">
        <f t="shared" si="7"/>
        <v>0</v>
      </c>
      <c r="E49" s="88">
        <f>AVERAGE(data!B41:E41)</f>
        <v>2274475</v>
      </c>
      <c r="F49" s="178">
        <f t="shared" si="1"/>
        <v>0</v>
      </c>
      <c r="G49" s="289">
        <f t="shared" si="2"/>
        <v>15.2</v>
      </c>
      <c r="H49" s="294">
        <f>LDR!H49</f>
        <v>1.2366935294693371</v>
      </c>
      <c r="I49" s="290">
        <f t="shared" si="3"/>
        <v>38.410827749776523</v>
      </c>
      <c r="J49" s="225">
        <f t="shared" si="0"/>
        <v>0</v>
      </c>
      <c r="K49" s="87">
        <f t="shared" si="4"/>
        <v>0</v>
      </c>
      <c r="L49" s="88">
        <f>UP!O49</f>
        <v>0</v>
      </c>
      <c r="M49" s="88">
        <f>YUP!O49</f>
        <v>0</v>
      </c>
      <c r="N49" s="88">
        <f>EDU!N49</f>
        <v>0</v>
      </c>
      <c r="O49" s="88">
        <f>'CO2'!I49</f>
        <v>0</v>
      </c>
      <c r="P49" s="88">
        <f>IMM!I49</f>
        <v>0</v>
      </c>
      <c r="Q49" s="178">
        <f t="shared" si="5"/>
        <v>0</v>
      </c>
      <c r="R49" s="87" t="s">
        <v>8</v>
      </c>
      <c r="S49" s="88">
        <f t="shared" si="8"/>
        <v>0</v>
      </c>
      <c r="T49" s="178"/>
      <c r="U49" s="320">
        <f t="shared" si="9"/>
        <v>0</v>
      </c>
      <c r="V49" s="321">
        <f>'TR - MDR'!AS49*D49</f>
        <v>0</v>
      </c>
      <c r="W49" s="321">
        <f t="shared" si="10"/>
        <v>0</v>
      </c>
      <c r="X49" s="322">
        <f t="shared" si="11"/>
        <v>0</v>
      </c>
    </row>
    <row r="50" spans="1:24" x14ac:dyDescent="0.3">
      <c r="A50" s="172" t="s">
        <v>299</v>
      </c>
      <c r="B50" s="87">
        <f>data!U42</f>
        <v>44157.187199999993</v>
      </c>
      <c r="C50" s="482">
        <f t="shared" si="6"/>
        <v>1.2933029176984869</v>
      </c>
      <c r="D50" s="485">
        <f t="shared" si="7"/>
        <v>0</v>
      </c>
      <c r="E50" s="88">
        <f>AVERAGE(data!B42:E42)</f>
        <v>1865990.5</v>
      </c>
      <c r="F50" s="178">
        <f t="shared" si="1"/>
        <v>0</v>
      </c>
      <c r="G50" s="289">
        <f t="shared" si="2"/>
        <v>15.2</v>
      </c>
      <c r="H50" s="294">
        <f>LDR!H50</f>
        <v>1.2366935294693371</v>
      </c>
      <c r="I50" s="290">
        <f t="shared" si="3"/>
        <v>38.410827749776523</v>
      </c>
      <c r="J50" s="225">
        <f t="shared" si="0"/>
        <v>0</v>
      </c>
      <c r="K50" s="87">
        <f t="shared" si="4"/>
        <v>0</v>
      </c>
      <c r="L50" s="88">
        <f>UP!O50</f>
        <v>0</v>
      </c>
      <c r="M50" s="88">
        <f>YUP!O50</f>
        <v>0</v>
      </c>
      <c r="N50" s="88">
        <f>EDU!N50</f>
        <v>0</v>
      </c>
      <c r="O50" s="88">
        <f>'CO2'!I50</f>
        <v>0</v>
      </c>
      <c r="P50" s="88">
        <f>IMM!I50</f>
        <v>0</v>
      </c>
      <c r="Q50" s="178">
        <f t="shared" si="5"/>
        <v>0</v>
      </c>
      <c r="R50" s="87" t="s">
        <v>8</v>
      </c>
      <c r="S50" s="88">
        <f t="shared" si="8"/>
        <v>0</v>
      </c>
      <c r="T50" s="178"/>
      <c r="U50" s="320">
        <f t="shared" si="9"/>
        <v>0</v>
      </c>
      <c r="V50" s="321">
        <f>'TR - MDR'!AS50*D50</f>
        <v>0</v>
      </c>
      <c r="W50" s="321">
        <f t="shared" si="10"/>
        <v>0</v>
      </c>
      <c r="X50" s="322">
        <f t="shared" si="11"/>
        <v>0</v>
      </c>
    </row>
    <row r="51" spans="1:24" x14ac:dyDescent="0.3">
      <c r="A51" s="172" t="s">
        <v>300</v>
      </c>
      <c r="B51" s="87">
        <f>data!U43</f>
        <v>59262.476000000002</v>
      </c>
      <c r="C51" s="482">
        <f t="shared" si="6"/>
        <v>1.7357159271421296</v>
      </c>
      <c r="D51" s="485">
        <f t="shared" si="7"/>
        <v>0</v>
      </c>
      <c r="E51" s="88">
        <f>AVERAGE(data!B43:E43)</f>
        <v>4711496.75</v>
      </c>
      <c r="F51" s="178">
        <f t="shared" si="1"/>
        <v>0</v>
      </c>
      <c r="G51" s="289">
        <f t="shared" si="2"/>
        <v>15.2</v>
      </c>
      <c r="H51" s="294">
        <f>LDR!H51</f>
        <v>1.2366935294693371</v>
      </c>
      <c r="I51" s="290">
        <f t="shared" si="3"/>
        <v>38.410827749776523</v>
      </c>
      <c r="J51" s="225">
        <f t="shared" si="0"/>
        <v>0</v>
      </c>
      <c r="K51" s="87">
        <f t="shared" si="4"/>
        <v>0</v>
      </c>
      <c r="L51" s="88">
        <f>UP!O51</f>
        <v>0</v>
      </c>
      <c r="M51" s="88">
        <f>YUP!O51</f>
        <v>0</v>
      </c>
      <c r="N51" s="88">
        <f>EDU!N51</f>
        <v>0</v>
      </c>
      <c r="O51" s="88">
        <f>'CO2'!I51</f>
        <v>0</v>
      </c>
      <c r="P51" s="88">
        <f>IMM!I51</f>
        <v>0</v>
      </c>
      <c r="Q51" s="178">
        <f t="shared" si="5"/>
        <v>0</v>
      </c>
      <c r="R51" s="87" t="s">
        <v>8</v>
      </c>
      <c r="S51" s="88">
        <f t="shared" si="8"/>
        <v>0</v>
      </c>
      <c r="T51" s="178"/>
      <c r="U51" s="320">
        <f t="shared" si="9"/>
        <v>0</v>
      </c>
      <c r="V51" s="321">
        <f>'TR - MDR'!AS51*D51</f>
        <v>0</v>
      </c>
      <c r="W51" s="321">
        <f t="shared" si="10"/>
        <v>0</v>
      </c>
      <c r="X51" s="322">
        <f t="shared" si="11"/>
        <v>0</v>
      </c>
    </row>
    <row r="52" spans="1:24" x14ac:dyDescent="0.3">
      <c r="A52" s="172" t="s">
        <v>301</v>
      </c>
      <c r="B52" s="87">
        <f>data!U44</f>
        <v>40271.163999999997</v>
      </c>
      <c r="C52" s="482">
        <f t="shared" si="6"/>
        <v>1.1794866748286512</v>
      </c>
      <c r="D52" s="485">
        <f t="shared" si="7"/>
        <v>0</v>
      </c>
      <c r="E52" s="88">
        <f>AVERAGE(data!B44:E44)</f>
        <v>1245800.25</v>
      </c>
      <c r="F52" s="178">
        <f t="shared" si="1"/>
        <v>0</v>
      </c>
      <c r="G52" s="289">
        <f t="shared" si="2"/>
        <v>15.2</v>
      </c>
      <c r="H52" s="294">
        <f>LDR!H52</f>
        <v>1.2366935294693371</v>
      </c>
      <c r="I52" s="290">
        <f t="shared" si="3"/>
        <v>38.410827749776523</v>
      </c>
      <c r="J52" s="225">
        <f t="shared" si="0"/>
        <v>0</v>
      </c>
      <c r="K52" s="87">
        <f t="shared" si="4"/>
        <v>0</v>
      </c>
      <c r="L52" s="88">
        <f>UP!O52</f>
        <v>0</v>
      </c>
      <c r="M52" s="88">
        <f>YUP!O52</f>
        <v>0</v>
      </c>
      <c r="N52" s="88">
        <f>EDU!N52</f>
        <v>0</v>
      </c>
      <c r="O52" s="88">
        <f>'CO2'!I52</f>
        <v>0</v>
      </c>
      <c r="P52" s="88">
        <f>IMM!I52</f>
        <v>0</v>
      </c>
      <c r="Q52" s="178">
        <f t="shared" si="5"/>
        <v>0</v>
      </c>
      <c r="R52" s="87" t="s">
        <v>8</v>
      </c>
      <c r="S52" s="88">
        <f t="shared" si="8"/>
        <v>0</v>
      </c>
      <c r="T52" s="178"/>
      <c r="U52" s="320">
        <f t="shared" si="9"/>
        <v>0</v>
      </c>
      <c r="V52" s="321">
        <f>'TR - MDR'!AS52*D52</f>
        <v>0</v>
      </c>
      <c r="W52" s="321">
        <f t="shared" si="10"/>
        <v>0</v>
      </c>
      <c r="X52" s="322">
        <f t="shared" si="11"/>
        <v>0</v>
      </c>
    </row>
    <row r="53" spans="1:24" x14ac:dyDescent="0.3">
      <c r="A53" s="172" t="s">
        <v>302</v>
      </c>
      <c r="B53" s="87">
        <f>data!U45</f>
        <v>43183.2912</v>
      </c>
      <c r="C53" s="482">
        <f t="shared" si="6"/>
        <v>1.2647788513300822</v>
      </c>
      <c r="D53" s="485">
        <f t="shared" si="7"/>
        <v>0</v>
      </c>
      <c r="E53" s="88">
        <f>AVERAGE(data!B45:E45)</f>
        <v>1112594.75</v>
      </c>
      <c r="F53" s="178">
        <f t="shared" si="1"/>
        <v>0</v>
      </c>
      <c r="G53" s="289">
        <f t="shared" si="2"/>
        <v>15.2</v>
      </c>
      <c r="H53" s="294">
        <f>LDR!H53</f>
        <v>1.2366935294693371</v>
      </c>
      <c r="I53" s="290">
        <f t="shared" si="3"/>
        <v>38.410827749776523</v>
      </c>
      <c r="J53" s="225">
        <f t="shared" si="0"/>
        <v>0</v>
      </c>
      <c r="K53" s="87">
        <f t="shared" si="4"/>
        <v>0</v>
      </c>
      <c r="L53" s="88">
        <f>UP!O53</f>
        <v>0</v>
      </c>
      <c r="M53" s="88">
        <f>YUP!O53</f>
        <v>0</v>
      </c>
      <c r="N53" s="88">
        <f>EDU!N53</f>
        <v>0</v>
      </c>
      <c r="O53" s="88">
        <f>'CO2'!I53</f>
        <v>0</v>
      </c>
      <c r="P53" s="88">
        <f>IMM!I53</f>
        <v>0</v>
      </c>
      <c r="Q53" s="178">
        <f t="shared" si="5"/>
        <v>0</v>
      </c>
      <c r="R53" s="87" t="s">
        <v>8</v>
      </c>
      <c r="S53" s="88">
        <f t="shared" si="8"/>
        <v>0</v>
      </c>
      <c r="T53" s="178"/>
      <c r="U53" s="320">
        <f t="shared" si="9"/>
        <v>0</v>
      </c>
      <c r="V53" s="321">
        <f>'TR - MDR'!AS53*D53</f>
        <v>0</v>
      </c>
      <c r="W53" s="321">
        <f t="shared" si="10"/>
        <v>0</v>
      </c>
      <c r="X53" s="322">
        <f t="shared" si="11"/>
        <v>0</v>
      </c>
    </row>
    <row r="54" spans="1:24" x14ac:dyDescent="0.3">
      <c r="A54" s="172" t="s">
        <v>303</v>
      </c>
      <c r="B54" s="87">
        <f>data!U46</f>
        <v>38333.64</v>
      </c>
      <c r="C54" s="482">
        <f t="shared" si="6"/>
        <v>1.1227392776051512</v>
      </c>
      <c r="D54" s="485">
        <f t="shared" si="7"/>
        <v>0</v>
      </c>
      <c r="E54" s="88">
        <f>AVERAGE(data!B46:E46)</f>
        <v>1064216.75</v>
      </c>
      <c r="F54" s="178">
        <f t="shared" si="1"/>
        <v>0</v>
      </c>
      <c r="G54" s="289">
        <f t="shared" si="2"/>
        <v>15.2</v>
      </c>
      <c r="H54" s="294">
        <f>LDR!H54</f>
        <v>1.2366935294693371</v>
      </c>
      <c r="I54" s="290">
        <f t="shared" si="3"/>
        <v>38.410827749776523</v>
      </c>
      <c r="J54" s="225">
        <f t="shared" si="0"/>
        <v>0</v>
      </c>
      <c r="K54" s="87">
        <f t="shared" si="4"/>
        <v>0</v>
      </c>
      <c r="L54" s="88">
        <f>UP!O54</f>
        <v>0</v>
      </c>
      <c r="M54" s="88">
        <f>YUP!O54</f>
        <v>0</v>
      </c>
      <c r="N54" s="88">
        <f>EDU!N54</f>
        <v>0</v>
      </c>
      <c r="O54" s="88">
        <f>'CO2'!I54</f>
        <v>0</v>
      </c>
      <c r="P54" s="88">
        <f>IMM!I54</f>
        <v>0</v>
      </c>
      <c r="Q54" s="178">
        <f t="shared" si="5"/>
        <v>0</v>
      </c>
      <c r="R54" s="87" t="s">
        <v>8</v>
      </c>
      <c r="S54" s="88">
        <f t="shared" si="8"/>
        <v>0</v>
      </c>
      <c r="T54" s="178"/>
      <c r="U54" s="320">
        <f t="shared" si="9"/>
        <v>0</v>
      </c>
      <c r="V54" s="321">
        <f>'TR - MDR'!AS54*D54</f>
        <v>0</v>
      </c>
      <c r="W54" s="321">
        <f t="shared" si="10"/>
        <v>0</v>
      </c>
      <c r="X54" s="322">
        <f t="shared" si="11"/>
        <v>0</v>
      </c>
    </row>
    <row r="55" spans="1:24" x14ac:dyDescent="0.3">
      <c r="A55" s="172" t="s">
        <v>304</v>
      </c>
      <c r="B55" s="87">
        <f>data!U47</f>
        <v>45024.323200000006</v>
      </c>
      <c r="C55" s="482">
        <f t="shared" si="6"/>
        <v>1.3187001313788325</v>
      </c>
      <c r="D55" s="485">
        <f t="shared" si="7"/>
        <v>0</v>
      </c>
      <c r="E55" s="88">
        <f>AVERAGE(data!B47:E47)</f>
        <v>1774604.25</v>
      </c>
      <c r="F55" s="178">
        <f t="shared" si="1"/>
        <v>0</v>
      </c>
      <c r="G55" s="289">
        <f t="shared" si="2"/>
        <v>15.2</v>
      </c>
      <c r="H55" s="294">
        <f>LDR!H55</f>
        <v>1.2366935294693371</v>
      </c>
      <c r="I55" s="290">
        <f t="shared" si="3"/>
        <v>38.410827749776523</v>
      </c>
      <c r="J55" s="225">
        <f t="shared" si="0"/>
        <v>0</v>
      </c>
      <c r="K55" s="87">
        <f t="shared" si="4"/>
        <v>0</v>
      </c>
      <c r="L55" s="88">
        <f>UP!O55</f>
        <v>0</v>
      </c>
      <c r="M55" s="88">
        <f>YUP!O55</f>
        <v>0</v>
      </c>
      <c r="N55" s="88">
        <f>EDU!N55</f>
        <v>0</v>
      </c>
      <c r="O55" s="88">
        <f>'CO2'!I55</f>
        <v>0</v>
      </c>
      <c r="P55" s="88">
        <f>IMM!I55</f>
        <v>0</v>
      </c>
      <c r="Q55" s="178">
        <f t="shared" si="5"/>
        <v>0</v>
      </c>
      <c r="R55" s="87" t="s">
        <v>8</v>
      </c>
      <c r="S55" s="88">
        <f t="shared" si="8"/>
        <v>0</v>
      </c>
      <c r="T55" s="178"/>
      <c r="U55" s="320">
        <f t="shared" si="9"/>
        <v>0</v>
      </c>
      <c r="V55" s="321">
        <f>'TR - MDR'!AS55*D55</f>
        <v>0</v>
      </c>
      <c r="W55" s="321">
        <f t="shared" si="10"/>
        <v>0</v>
      </c>
      <c r="X55" s="322">
        <f t="shared" si="11"/>
        <v>0</v>
      </c>
    </row>
    <row r="56" spans="1:24" x14ac:dyDescent="0.3">
      <c r="A56" s="172" t="s">
        <v>305</v>
      </c>
      <c r="B56" s="87">
        <f>data!U48</f>
        <v>40585.392</v>
      </c>
      <c r="C56" s="482">
        <f t="shared" si="6"/>
        <v>1.1886899781863107</v>
      </c>
      <c r="D56" s="485">
        <f t="shared" si="7"/>
        <v>0</v>
      </c>
      <c r="E56" s="88">
        <f>AVERAGE(data!B48:E48)</f>
        <v>1318190.75</v>
      </c>
      <c r="F56" s="178">
        <f t="shared" si="1"/>
        <v>0</v>
      </c>
      <c r="G56" s="289">
        <f t="shared" si="2"/>
        <v>15.2</v>
      </c>
      <c r="H56" s="294">
        <f>LDR!H56</f>
        <v>1.2366935294693371</v>
      </c>
      <c r="I56" s="290">
        <f t="shared" si="3"/>
        <v>38.410827749776523</v>
      </c>
      <c r="J56" s="225">
        <f t="shared" si="0"/>
        <v>0</v>
      </c>
      <c r="K56" s="87">
        <f t="shared" si="4"/>
        <v>0</v>
      </c>
      <c r="L56" s="88">
        <f>UP!O56</f>
        <v>0</v>
      </c>
      <c r="M56" s="88">
        <f>YUP!O56</f>
        <v>0</v>
      </c>
      <c r="N56" s="88">
        <f>EDU!N56</f>
        <v>0</v>
      </c>
      <c r="O56" s="88">
        <f>'CO2'!I56</f>
        <v>0</v>
      </c>
      <c r="P56" s="88">
        <f>IMM!I56</f>
        <v>0</v>
      </c>
      <c r="Q56" s="178">
        <f t="shared" si="5"/>
        <v>0</v>
      </c>
      <c r="R56" s="87" t="s">
        <v>8</v>
      </c>
      <c r="S56" s="88">
        <f t="shared" si="8"/>
        <v>0</v>
      </c>
      <c r="T56" s="178"/>
      <c r="U56" s="320">
        <f t="shared" si="9"/>
        <v>0</v>
      </c>
      <c r="V56" s="321">
        <f>'TR - MDR'!AS56*D56</f>
        <v>0</v>
      </c>
      <c r="W56" s="321">
        <f t="shared" si="10"/>
        <v>0</v>
      </c>
      <c r="X56" s="322">
        <f t="shared" si="11"/>
        <v>0</v>
      </c>
    </row>
    <row r="57" spans="1:24" x14ac:dyDescent="0.3">
      <c r="A57" s="172" t="s">
        <v>306</v>
      </c>
      <c r="B57" s="87">
        <f>data!U49</f>
        <v>39585.044000000002</v>
      </c>
      <c r="C57" s="482">
        <f t="shared" si="6"/>
        <v>1.1593911693365966</v>
      </c>
      <c r="D57" s="485">
        <f t="shared" si="7"/>
        <v>0</v>
      </c>
      <c r="E57" s="88">
        <f>AVERAGE(data!B49:E49)</f>
        <v>1902754</v>
      </c>
      <c r="F57" s="178">
        <f t="shared" si="1"/>
        <v>0</v>
      </c>
      <c r="G57" s="289">
        <f t="shared" si="2"/>
        <v>15.2</v>
      </c>
      <c r="H57" s="294">
        <f>LDR!H57</f>
        <v>1.2366935294693371</v>
      </c>
      <c r="I57" s="290">
        <f t="shared" si="3"/>
        <v>38.410827749776523</v>
      </c>
      <c r="J57" s="225">
        <f t="shared" si="0"/>
        <v>0</v>
      </c>
      <c r="K57" s="87">
        <f t="shared" si="4"/>
        <v>0</v>
      </c>
      <c r="L57" s="88">
        <f>UP!O57</f>
        <v>0</v>
      </c>
      <c r="M57" s="88">
        <f>YUP!O57</f>
        <v>0</v>
      </c>
      <c r="N57" s="88">
        <f>EDU!N57</f>
        <v>0</v>
      </c>
      <c r="O57" s="88">
        <f>'CO2'!I57</f>
        <v>0</v>
      </c>
      <c r="P57" s="88">
        <f>IMM!I57</f>
        <v>0</v>
      </c>
      <c r="Q57" s="178">
        <f t="shared" si="5"/>
        <v>0</v>
      </c>
      <c r="R57" s="87" t="s">
        <v>8</v>
      </c>
      <c r="S57" s="88">
        <f t="shared" si="8"/>
        <v>0</v>
      </c>
      <c r="T57" s="178"/>
      <c r="U57" s="320">
        <f t="shared" si="9"/>
        <v>0</v>
      </c>
      <c r="V57" s="321">
        <f>'TR - MDR'!AS57*D57</f>
        <v>0</v>
      </c>
      <c r="W57" s="321">
        <f t="shared" si="10"/>
        <v>0</v>
      </c>
      <c r="X57" s="322">
        <f t="shared" si="11"/>
        <v>0</v>
      </c>
    </row>
    <row r="58" spans="1:24" x14ac:dyDescent="0.3">
      <c r="A58" s="172" t="s">
        <v>307</v>
      </c>
      <c r="B58" s="87">
        <f>data!U50</f>
        <v>42625.595999999998</v>
      </c>
      <c r="C58" s="482">
        <f t="shared" si="6"/>
        <v>1.2484447305429129</v>
      </c>
      <c r="D58" s="485">
        <f t="shared" si="7"/>
        <v>0</v>
      </c>
      <c r="E58" s="88">
        <f>AVERAGE(data!B50:E50)</f>
        <v>3663969.25</v>
      </c>
      <c r="F58" s="178">
        <f t="shared" si="1"/>
        <v>0</v>
      </c>
      <c r="G58" s="289">
        <f t="shared" si="2"/>
        <v>15.2</v>
      </c>
      <c r="H58" s="294">
        <f>LDR!H58</f>
        <v>1.2366935294693371</v>
      </c>
      <c r="I58" s="290">
        <f t="shared" si="3"/>
        <v>38.410827749776523</v>
      </c>
      <c r="J58" s="225">
        <f t="shared" si="0"/>
        <v>0</v>
      </c>
      <c r="K58" s="87">
        <f t="shared" si="4"/>
        <v>0</v>
      </c>
      <c r="L58" s="88">
        <f>UP!O58</f>
        <v>0</v>
      </c>
      <c r="M58" s="88">
        <f>YUP!O58</f>
        <v>0</v>
      </c>
      <c r="N58" s="88">
        <f>EDU!N58</f>
        <v>0</v>
      </c>
      <c r="O58" s="88">
        <f>'CO2'!I58</f>
        <v>0</v>
      </c>
      <c r="P58" s="88">
        <f>IMM!I58</f>
        <v>0</v>
      </c>
      <c r="Q58" s="178">
        <f t="shared" si="5"/>
        <v>0</v>
      </c>
      <c r="R58" s="87" t="s">
        <v>8</v>
      </c>
      <c r="S58" s="88">
        <f t="shared" si="8"/>
        <v>0</v>
      </c>
      <c r="T58" s="178"/>
      <c r="U58" s="320">
        <f t="shared" si="9"/>
        <v>0</v>
      </c>
      <c r="V58" s="321">
        <f>'TR - MDR'!AS58*D58</f>
        <v>0</v>
      </c>
      <c r="W58" s="321">
        <f t="shared" si="10"/>
        <v>0</v>
      </c>
      <c r="X58" s="322">
        <f t="shared" si="11"/>
        <v>0</v>
      </c>
    </row>
    <row r="59" spans="1:24" x14ac:dyDescent="0.3">
      <c r="A59" s="172" t="s">
        <v>308</v>
      </c>
      <c r="B59" s="87">
        <f>data!U51</f>
        <v>30181.405599999998</v>
      </c>
      <c r="C59" s="482">
        <f t="shared" si="6"/>
        <v>0.88397161136933688</v>
      </c>
      <c r="D59" s="485">
        <f t="shared" si="7"/>
        <v>1</v>
      </c>
      <c r="E59" s="88">
        <f>AVERAGE(data!B51:E51)</f>
        <v>2525687.25</v>
      </c>
      <c r="F59" s="178">
        <f t="shared" si="1"/>
        <v>2525687.25</v>
      </c>
      <c r="G59" s="289">
        <f t="shared" si="2"/>
        <v>15.2</v>
      </c>
      <c r="H59" s="294">
        <f>LDR!H59</f>
        <v>1.2366935294693371</v>
      </c>
      <c r="I59" s="290">
        <f t="shared" si="3"/>
        <v>38.410827749776523</v>
      </c>
      <c r="J59" s="225">
        <f t="shared" si="0"/>
        <v>25.972459770361802</v>
      </c>
      <c r="K59" s="87">
        <f t="shared" si="4"/>
        <v>65598310493.140724</v>
      </c>
      <c r="L59" s="88">
        <f>UP!O59</f>
        <v>0</v>
      </c>
      <c r="M59" s="88">
        <f>YUP!O59</f>
        <v>0</v>
      </c>
      <c r="N59" s="88">
        <f>EDU!N59</f>
        <v>0</v>
      </c>
      <c r="O59" s="88">
        <f>'CO2'!I59</f>
        <v>5242193.5126696741</v>
      </c>
      <c r="P59" s="88">
        <f>IMM!I59</f>
        <v>23828246.705971807</v>
      </c>
      <c r="Q59" s="178">
        <f t="shared" si="5"/>
        <v>65627380933.359367</v>
      </c>
      <c r="R59" s="87" t="s">
        <v>7</v>
      </c>
      <c r="S59" s="88">
        <f t="shared" si="8"/>
        <v>0</v>
      </c>
      <c r="T59" s="178"/>
      <c r="U59" s="320">
        <f t="shared" si="9"/>
        <v>65627380933.359367</v>
      </c>
      <c r="V59" s="321">
        <f>'TR - MDR'!AS59*D59</f>
        <v>77508964.250548393</v>
      </c>
      <c r="W59" s="321">
        <f t="shared" si="10"/>
        <v>0</v>
      </c>
      <c r="X59" s="322">
        <f t="shared" si="11"/>
        <v>65627380933.359367</v>
      </c>
    </row>
    <row r="60" spans="1:24" x14ac:dyDescent="0.3">
      <c r="A60" s="172" t="s">
        <v>309</v>
      </c>
      <c r="B60" s="87">
        <f>data!U52</f>
        <v>48707.407199999994</v>
      </c>
      <c r="C60" s="482">
        <f t="shared" si="6"/>
        <v>1.4265725658650716</v>
      </c>
      <c r="D60" s="485">
        <f t="shared" si="7"/>
        <v>0</v>
      </c>
      <c r="E60" s="88">
        <f>AVERAGE(data!B52:E52)</f>
        <v>680195.25</v>
      </c>
      <c r="F60" s="178">
        <f t="shared" si="1"/>
        <v>0</v>
      </c>
      <c r="G60" s="289">
        <f t="shared" si="2"/>
        <v>15.2</v>
      </c>
      <c r="H60" s="294">
        <f>LDR!H60</f>
        <v>1.2366935294693371</v>
      </c>
      <c r="I60" s="290">
        <f t="shared" si="3"/>
        <v>38.410827749776523</v>
      </c>
      <c r="J60" s="225">
        <f t="shared" si="0"/>
        <v>0</v>
      </c>
      <c r="K60" s="87">
        <f t="shared" si="4"/>
        <v>0</v>
      </c>
      <c r="L60" s="88">
        <f>UP!O60</f>
        <v>0</v>
      </c>
      <c r="M60" s="88">
        <f>YUP!O60</f>
        <v>0</v>
      </c>
      <c r="N60" s="88">
        <f>EDU!N60</f>
        <v>0</v>
      </c>
      <c r="O60" s="88">
        <f>'CO2'!I60</f>
        <v>0</v>
      </c>
      <c r="P60" s="88">
        <f>IMM!I60</f>
        <v>0</v>
      </c>
      <c r="Q60" s="178">
        <f t="shared" si="5"/>
        <v>0</v>
      </c>
      <c r="R60" s="87" t="s">
        <v>8</v>
      </c>
      <c r="S60" s="88">
        <f t="shared" si="8"/>
        <v>0</v>
      </c>
      <c r="T60" s="178"/>
      <c r="U60" s="320">
        <f t="shared" si="9"/>
        <v>0</v>
      </c>
      <c r="V60" s="321">
        <f>'TR - MDR'!AS60*D60</f>
        <v>0</v>
      </c>
      <c r="W60" s="321">
        <f t="shared" si="10"/>
        <v>0</v>
      </c>
      <c r="X60" s="322">
        <f t="shared" si="11"/>
        <v>0</v>
      </c>
    </row>
    <row r="61" spans="1:24" x14ac:dyDescent="0.3">
      <c r="A61" s="172" t="s">
        <v>310</v>
      </c>
      <c r="B61" s="87">
        <f>data!U53</f>
        <v>66622.143200000006</v>
      </c>
      <c r="C61" s="482">
        <f t="shared" si="6"/>
        <v>1.9512703966770428</v>
      </c>
      <c r="D61" s="485">
        <f t="shared" si="7"/>
        <v>0</v>
      </c>
      <c r="E61" s="88">
        <f>AVERAGE(data!B53:E53)</f>
        <v>1848711.25</v>
      </c>
      <c r="F61" s="178">
        <f t="shared" si="1"/>
        <v>0</v>
      </c>
      <c r="G61" s="289">
        <f t="shared" si="2"/>
        <v>15.2</v>
      </c>
      <c r="H61" s="294">
        <f>LDR!H61</f>
        <v>1.2366935294693371</v>
      </c>
      <c r="I61" s="290">
        <f t="shared" si="3"/>
        <v>38.410827749776523</v>
      </c>
      <c r="J61" s="225">
        <f t="shared" si="0"/>
        <v>0</v>
      </c>
      <c r="K61" s="87">
        <f t="shared" si="4"/>
        <v>0</v>
      </c>
      <c r="L61" s="88">
        <f>UP!O61</f>
        <v>0</v>
      </c>
      <c r="M61" s="88">
        <f>YUP!O61</f>
        <v>0</v>
      </c>
      <c r="N61" s="88">
        <f>EDU!N61</f>
        <v>0</v>
      </c>
      <c r="O61" s="88">
        <f>'CO2'!I61</f>
        <v>0</v>
      </c>
      <c r="P61" s="88">
        <f>IMM!I61</f>
        <v>0</v>
      </c>
      <c r="Q61" s="178">
        <f t="shared" si="5"/>
        <v>0</v>
      </c>
      <c r="R61" s="87" t="s">
        <v>8</v>
      </c>
      <c r="S61" s="88">
        <f t="shared" si="8"/>
        <v>0</v>
      </c>
      <c r="T61" s="178"/>
      <c r="U61" s="320">
        <f t="shared" si="9"/>
        <v>0</v>
      </c>
      <c r="V61" s="321">
        <f>'TR - MDR'!AS61*D61</f>
        <v>0</v>
      </c>
      <c r="W61" s="321">
        <f t="shared" si="10"/>
        <v>0</v>
      </c>
      <c r="X61" s="322">
        <f t="shared" si="11"/>
        <v>0</v>
      </c>
    </row>
    <row r="62" spans="1:24" x14ac:dyDescent="0.3">
      <c r="A62" s="172" t="s">
        <v>311</v>
      </c>
      <c r="B62" s="87">
        <f>data!U54</f>
        <v>51155.923999999999</v>
      </c>
      <c r="C62" s="482">
        <f t="shared" si="6"/>
        <v>1.4982862351966582</v>
      </c>
      <c r="D62" s="485">
        <f t="shared" si="7"/>
        <v>0</v>
      </c>
      <c r="E62" s="88">
        <f>AVERAGE(data!B54:E54)</f>
        <v>4017966.75</v>
      </c>
      <c r="F62" s="178">
        <f t="shared" si="1"/>
        <v>0</v>
      </c>
      <c r="G62" s="289">
        <f t="shared" si="2"/>
        <v>15.2</v>
      </c>
      <c r="H62" s="294">
        <f>LDR!H62</f>
        <v>1.2366935294693371</v>
      </c>
      <c r="I62" s="290">
        <f t="shared" si="3"/>
        <v>38.410827749776523</v>
      </c>
      <c r="J62" s="225">
        <f t="shared" si="0"/>
        <v>0</v>
      </c>
      <c r="K62" s="87">
        <f t="shared" si="4"/>
        <v>0</v>
      </c>
      <c r="L62" s="88">
        <f>UP!O62</f>
        <v>0</v>
      </c>
      <c r="M62" s="88">
        <f>YUP!O62</f>
        <v>0</v>
      </c>
      <c r="N62" s="88">
        <f>EDU!N62</f>
        <v>0</v>
      </c>
      <c r="O62" s="88">
        <f>'CO2'!I62</f>
        <v>0</v>
      </c>
      <c r="P62" s="88">
        <f>IMM!I62</f>
        <v>0</v>
      </c>
      <c r="Q62" s="178">
        <f t="shared" si="5"/>
        <v>0</v>
      </c>
      <c r="R62" s="87" t="s">
        <v>8</v>
      </c>
      <c r="S62" s="88">
        <f t="shared" si="8"/>
        <v>0</v>
      </c>
      <c r="T62" s="178"/>
      <c r="U62" s="320">
        <f t="shared" si="9"/>
        <v>0</v>
      </c>
      <c r="V62" s="321">
        <f>'TR - MDR'!AS62*D62</f>
        <v>0</v>
      </c>
      <c r="W62" s="321">
        <f t="shared" si="10"/>
        <v>0</v>
      </c>
      <c r="X62" s="322">
        <f t="shared" si="11"/>
        <v>0</v>
      </c>
    </row>
    <row r="63" spans="1:24" x14ac:dyDescent="0.3">
      <c r="A63" s="172" t="s">
        <v>312</v>
      </c>
      <c r="B63" s="87">
        <f>data!U55</f>
        <v>34732.604800000001</v>
      </c>
      <c r="C63" s="482">
        <f t="shared" si="6"/>
        <v>1.0172699389491113</v>
      </c>
      <c r="D63" s="485">
        <f t="shared" si="7"/>
        <v>0</v>
      </c>
      <c r="E63" s="88">
        <f>AVERAGE(data!B55:E55)</f>
        <v>1048853.25</v>
      </c>
      <c r="F63" s="178">
        <f t="shared" si="1"/>
        <v>0</v>
      </c>
      <c r="G63" s="289">
        <f t="shared" si="2"/>
        <v>15.2</v>
      </c>
      <c r="H63" s="294">
        <f>LDR!H63</f>
        <v>1.2366935294693371</v>
      </c>
      <c r="I63" s="290">
        <f t="shared" si="3"/>
        <v>38.410827749776523</v>
      </c>
      <c r="J63" s="225">
        <f t="shared" si="0"/>
        <v>0</v>
      </c>
      <c r="K63" s="87">
        <f t="shared" si="4"/>
        <v>0</v>
      </c>
      <c r="L63" s="88">
        <f>UP!O63</f>
        <v>0</v>
      </c>
      <c r="M63" s="88">
        <f>YUP!O63</f>
        <v>0</v>
      </c>
      <c r="N63" s="88">
        <f>EDU!N63</f>
        <v>0</v>
      </c>
      <c r="O63" s="88">
        <f>'CO2'!I63</f>
        <v>0</v>
      </c>
      <c r="P63" s="88">
        <f>IMM!I63</f>
        <v>0</v>
      </c>
      <c r="Q63" s="178">
        <f t="shared" si="5"/>
        <v>0</v>
      </c>
      <c r="R63" s="87" t="s">
        <v>8</v>
      </c>
      <c r="S63" s="88">
        <f t="shared" si="8"/>
        <v>0</v>
      </c>
      <c r="T63" s="178"/>
      <c r="U63" s="320">
        <f t="shared" si="9"/>
        <v>0</v>
      </c>
      <c r="V63" s="321">
        <f>'TR - MDR'!AS63*D63</f>
        <v>0</v>
      </c>
      <c r="W63" s="321">
        <f t="shared" si="10"/>
        <v>0</v>
      </c>
      <c r="X63" s="322">
        <f t="shared" si="11"/>
        <v>0</v>
      </c>
    </row>
    <row r="64" spans="1:24" x14ac:dyDescent="0.3">
      <c r="A64" s="172" t="s">
        <v>313</v>
      </c>
      <c r="B64" s="87">
        <f>data!U56</f>
        <v>36114.500800000002</v>
      </c>
      <c r="C64" s="482">
        <f t="shared" si="6"/>
        <v>1.0577437608132874</v>
      </c>
      <c r="D64" s="485">
        <f t="shared" si="7"/>
        <v>0</v>
      </c>
      <c r="E64" s="88">
        <f>AVERAGE(data!B56:E56)</f>
        <v>1218695</v>
      </c>
      <c r="F64" s="178">
        <f t="shared" si="1"/>
        <v>0</v>
      </c>
      <c r="G64" s="289">
        <f t="shared" si="2"/>
        <v>15.2</v>
      </c>
      <c r="H64" s="294">
        <f>LDR!H64</f>
        <v>1.2366935294693371</v>
      </c>
      <c r="I64" s="290">
        <f t="shared" si="3"/>
        <v>38.410827749776523</v>
      </c>
      <c r="J64" s="225">
        <f t="shared" si="0"/>
        <v>0</v>
      </c>
      <c r="K64" s="87">
        <f t="shared" si="4"/>
        <v>0</v>
      </c>
      <c r="L64" s="88">
        <f>UP!O64</f>
        <v>0</v>
      </c>
      <c r="M64" s="88">
        <f>YUP!O64</f>
        <v>0</v>
      </c>
      <c r="N64" s="88">
        <f>EDU!N64</f>
        <v>0</v>
      </c>
      <c r="O64" s="88">
        <f>'CO2'!I64</f>
        <v>0</v>
      </c>
      <c r="P64" s="88">
        <f>IMM!I64</f>
        <v>0</v>
      </c>
      <c r="Q64" s="178">
        <f t="shared" si="5"/>
        <v>0</v>
      </c>
      <c r="R64" s="87" t="s">
        <v>8</v>
      </c>
      <c r="S64" s="88">
        <f t="shared" si="8"/>
        <v>0</v>
      </c>
      <c r="T64" s="178"/>
      <c r="U64" s="320">
        <f t="shared" si="9"/>
        <v>0</v>
      </c>
      <c r="V64" s="321">
        <f>'TR - MDR'!AS64*D64</f>
        <v>0</v>
      </c>
      <c r="W64" s="321">
        <f t="shared" si="10"/>
        <v>0</v>
      </c>
      <c r="X64" s="322">
        <f t="shared" si="11"/>
        <v>0</v>
      </c>
    </row>
    <row r="65" spans="1:24" x14ac:dyDescent="0.3">
      <c r="A65" s="172" t="s">
        <v>314</v>
      </c>
      <c r="B65" s="87">
        <f>data!U57</f>
        <v>29008.2968</v>
      </c>
      <c r="C65" s="482">
        <f t="shared" si="6"/>
        <v>0.84961287771753013</v>
      </c>
      <c r="D65" s="485">
        <f t="shared" si="7"/>
        <v>1</v>
      </c>
      <c r="E65" s="88">
        <f>AVERAGE(data!B57:E57)</f>
        <v>1609936.75</v>
      </c>
      <c r="F65" s="178">
        <f t="shared" si="1"/>
        <v>1609936.75</v>
      </c>
      <c r="G65" s="289">
        <f t="shared" si="2"/>
        <v>15.2</v>
      </c>
      <c r="H65" s="294">
        <f>LDR!H65</f>
        <v>1.2366935294693371</v>
      </c>
      <c r="I65" s="290">
        <f t="shared" si="3"/>
        <v>38.410827749776523</v>
      </c>
      <c r="J65" s="225">
        <f t="shared" si="0"/>
        <v>29.162438364331948</v>
      </c>
      <c r="K65" s="87">
        <f t="shared" si="4"/>
        <v>46949681242.347885</v>
      </c>
      <c r="L65" s="88">
        <f>UP!O65</f>
        <v>0</v>
      </c>
      <c r="M65" s="88">
        <f>YUP!O65</f>
        <v>0</v>
      </c>
      <c r="N65" s="88">
        <f>EDU!N65</f>
        <v>0</v>
      </c>
      <c r="O65" s="88">
        <f>'CO2'!I65</f>
        <v>3335625.4102484994</v>
      </c>
      <c r="P65" s="88">
        <f>IMM!I65</f>
        <v>15161993.734495331</v>
      </c>
      <c r="Q65" s="178">
        <f t="shared" si="5"/>
        <v>46968178861.49263</v>
      </c>
      <c r="R65" s="87" t="s">
        <v>7</v>
      </c>
      <c r="S65" s="88">
        <f t="shared" si="8"/>
        <v>0</v>
      </c>
      <c r="T65" s="178"/>
      <c r="U65" s="320">
        <f t="shared" si="9"/>
        <v>46968178861.49263</v>
      </c>
      <c r="V65" s="321">
        <f>'TR - MDR'!AS65*D65</f>
        <v>56983924.48970899</v>
      </c>
      <c r="W65" s="321">
        <f t="shared" si="10"/>
        <v>0</v>
      </c>
      <c r="X65" s="322">
        <f t="shared" si="11"/>
        <v>46968178861.49263</v>
      </c>
    </row>
    <row r="66" spans="1:24" x14ac:dyDescent="0.3">
      <c r="A66" s="172" t="s">
        <v>315</v>
      </c>
      <c r="B66" s="87">
        <f>data!U58</f>
        <v>46348.527999999998</v>
      </c>
      <c r="C66" s="482">
        <f t="shared" si="6"/>
        <v>1.3574842578159061</v>
      </c>
      <c r="D66" s="485">
        <f t="shared" si="7"/>
        <v>0</v>
      </c>
      <c r="E66" s="88">
        <f>AVERAGE(data!B58:E58)</f>
        <v>1593331.5</v>
      </c>
      <c r="F66" s="178">
        <f t="shared" si="1"/>
        <v>0</v>
      </c>
      <c r="G66" s="289">
        <f t="shared" si="2"/>
        <v>15.2</v>
      </c>
      <c r="H66" s="294">
        <f>LDR!H66</f>
        <v>1.2366935294693371</v>
      </c>
      <c r="I66" s="290">
        <f t="shared" si="3"/>
        <v>38.410827749776523</v>
      </c>
      <c r="J66" s="225">
        <f t="shared" si="0"/>
        <v>0</v>
      </c>
      <c r="K66" s="87">
        <f t="shared" si="4"/>
        <v>0</v>
      </c>
      <c r="L66" s="88">
        <f>UP!O66</f>
        <v>0</v>
      </c>
      <c r="M66" s="88">
        <f>YUP!O66</f>
        <v>0</v>
      </c>
      <c r="N66" s="88">
        <f>EDU!N66</f>
        <v>0</v>
      </c>
      <c r="O66" s="88">
        <f>'CO2'!I66</f>
        <v>0</v>
      </c>
      <c r="P66" s="88">
        <f>IMM!I66</f>
        <v>0</v>
      </c>
      <c r="Q66" s="178">
        <f t="shared" si="5"/>
        <v>0</v>
      </c>
      <c r="R66" s="87" t="s">
        <v>8</v>
      </c>
      <c r="S66" s="88">
        <f t="shared" si="8"/>
        <v>0</v>
      </c>
      <c r="T66" s="178"/>
      <c r="U66" s="320">
        <f t="shared" si="9"/>
        <v>0</v>
      </c>
      <c r="V66" s="321">
        <f>'TR - MDR'!AS66*D66</f>
        <v>0</v>
      </c>
      <c r="W66" s="321">
        <f t="shared" si="10"/>
        <v>0</v>
      </c>
      <c r="X66" s="322">
        <f t="shared" si="11"/>
        <v>0</v>
      </c>
    </row>
    <row r="67" spans="1:24" x14ac:dyDescent="0.3">
      <c r="A67" s="172" t="s">
        <v>316</v>
      </c>
      <c r="B67" s="87">
        <f>data!U59</f>
        <v>38577.800799999997</v>
      </c>
      <c r="C67" s="482">
        <f t="shared" si="6"/>
        <v>1.1298904096190037</v>
      </c>
      <c r="D67" s="485">
        <f t="shared" si="7"/>
        <v>0</v>
      </c>
      <c r="E67" s="88">
        <f>AVERAGE(data!B59:E59)</f>
        <v>2148901.5</v>
      </c>
      <c r="F67" s="178">
        <f t="shared" si="1"/>
        <v>0</v>
      </c>
      <c r="G67" s="289">
        <f t="shared" si="2"/>
        <v>15.2</v>
      </c>
      <c r="H67" s="294">
        <f>LDR!H67</f>
        <v>1.2366935294693371</v>
      </c>
      <c r="I67" s="290">
        <f t="shared" si="3"/>
        <v>38.410827749776523</v>
      </c>
      <c r="J67" s="225">
        <f t="shared" si="0"/>
        <v>0</v>
      </c>
      <c r="K67" s="87">
        <f t="shared" si="4"/>
        <v>0</v>
      </c>
      <c r="L67" s="88">
        <f>UP!O67</f>
        <v>0</v>
      </c>
      <c r="M67" s="88">
        <f>YUP!O67</f>
        <v>0</v>
      </c>
      <c r="N67" s="88">
        <f>EDU!N67</f>
        <v>0</v>
      </c>
      <c r="O67" s="88">
        <f>'CO2'!I67</f>
        <v>0</v>
      </c>
      <c r="P67" s="88">
        <f>IMM!I67</f>
        <v>0</v>
      </c>
      <c r="Q67" s="178">
        <f t="shared" si="5"/>
        <v>0</v>
      </c>
      <c r="R67" s="87" t="s">
        <v>8</v>
      </c>
      <c r="S67" s="88">
        <f t="shared" si="8"/>
        <v>0</v>
      </c>
      <c r="T67" s="178"/>
      <c r="U67" s="320">
        <f t="shared" si="9"/>
        <v>0</v>
      </c>
      <c r="V67" s="321">
        <f>'TR - MDR'!AS67*D67</f>
        <v>0</v>
      </c>
      <c r="W67" s="321">
        <f t="shared" si="10"/>
        <v>0</v>
      </c>
      <c r="X67" s="322">
        <f t="shared" si="11"/>
        <v>0</v>
      </c>
    </row>
    <row r="68" spans="1:24" x14ac:dyDescent="0.3">
      <c r="A68" s="172" t="s">
        <v>317</v>
      </c>
      <c r="B68" s="87">
        <f>data!U60</f>
        <v>29011.0576</v>
      </c>
      <c r="C68" s="482">
        <f t="shared" si="6"/>
        <v>0.84969373772971823</v>
      </c>
      <c r="D68" s="485">
        <f t="shared" si="7"/>
        <v>1</v>
      </c>
      <c r="E68" s="88">
        <f>AVERAGE(data!B60:E60)</f>
        <v>1720341.75</v>
      </c>
      <c r="F68" s="178">
        <f t="shared" si="1"/>
        <v>1720341.75</v>
      </c>
      <c r="G68" s="289">
        <f t="shared" si="2"/>
        <v>15.2</v>
      </c>
      <c r="H68" s="294">
        <f>LDR!H68</f>
        <v>1.2366935294693371</v>
      </c>
      <c r="I68" s="290">
        <f t="shared" si="3"/>
        <v>38.410827749776523</v>
      </c>
      <c r="J68" s="225">
        <f t="shared" si="0"/>
        <v>29.154931053072975</v>
      </c>
      <c r="K68" s="87">
        <f t="shared" si="4"/>
        <v>50156445108.972908</v>
      </c>
      <c r="L68" s="88">
        <f>UP!O68</f>
        <v>0</v>
      </c>
      <c r="M68" s="88">
        <f>YUP!O68</f>
        <v>0</v>
      </c>
      <c r="N68" s="88">
        <f>EDU!N68</f>
        <v>0</v>
      </c>
      <c r="O68" s="88">
        <f>'CO2'!I68</f>
        <v>3570690.9564278922</v>
      </c>
      <c r="P68" s="88">
        <f>IMM!I68</f>
        <v>16230477.721761204</v>
      </c>
      <c r="Q68" s="178">
        <f t="shared" si="5"/>
        <v>50176246277.6511</v>
      </c>
      <c r="R68" s="87" t="s">
        <v>7</v>
      </c>
      <c r="S68" s="88">
        <f t="shared" si="8"/>
        <v>0</v>
      </c>
      <c r="T68" s="178"/>
      <c r="U68" s="320">
        <f t="shared" si="9"/>
        <v>50176246277.6511</v>
      </c>
      <c r="V68" s="321">
        <f>'TR - MDR'!AS68*D68</f>
        <v>59940420.968890689</v>
      </c>
      <c r="W68" s="321">
        <f t="shared" si="10"/>
        <v>0</v>
      </c>
      <c r="X68" s="322">
        <f t="shared" si="11"/>
        <v>50176246277.6511</v>
      </c>
    </row>
    <row r="69" spans="1:24" x14ac:dyDescent="0.3">
      <c r="A69" s="172" t="s">
        <v>318</v>
      </c>
      <c r="B69" s="87">
        <f>data!U61</f>
        <v>36187.328799999996</v>
      </c>
      <c r="C69" s="482">
        <f t="shared" si="6"/>
        <v>1.0598767921692822</v>
      </c>
      <c r="D69" s="485">
        <f t="shared" si="7"/>
        <v>0</v>
      </c>
      <c r="E69" s="88">
        <f>AVERAGE(data!B61:E61)</f>
        <v>2539052.25</v>
      </c>
      <c r="F69" s="178">
        <f t="shared" si="1"/>
        <v>0</v>
      </c>
      <c r="G69" s="289">
        <f t="shared" si="2"/>
        <v>15.2</v>
      </c>
      <c r="H69" s="294">
        <f>LDR!H69</f>
        <v>1.2366935294693371</v>
      </c>
      <c r="I69" s="290">
        <f t="shared" si="3"/>
        <v>38.410827749776523</v>
      </c>
      <c r="J69" s="225">
        <f t="shared" si="0"/>
        <v>0</v>
      </c>
      <c r="K69" s="87">
        <f t="shared" si="4"/>
        <v>0</v>
      </c>
      <c r="L69" s="88">
        <f>UP!O69</f>
        <v>0</v>
      </c>
      <c r="M69" s="88">
        <f>YUP!O69</f>
        <v>0</v>
      </c>
      <c r="N69" s="88">
        <f>EDU!N69</f>
        <v>0</v>
      </c>
      <c r="O69" s="88">
        <f>'CO2'!I69</f>
        <v>0</v>
      </c>
      <c r="P69" s="88">
        <f>IMM!I69</f>
        <v>0</v>
      </c>
      <c r="Q69" s="178">
        <f t="shared" si="5"/>
        <v>0</v>
      </c>
      <c r="R69" s="87" t="s">
        <v>8</v>
      </c>
      <c r="S69" s="88">
        <f t="shared" si="8"/>
        <v>0</v>
      </c>
      <c r="T69" s="178"/>
      <c r="U69" s="320">
        <f t="shared" si="9"/>
        <v>0</v>
      </c>
      <c r="V69" s="321">
        <f>'TR - MDR'!AS69*D69</f>
        <v>0</v>
      </c>
      <c r="W69" s="321">
        <f t="shared" si="10"/>
        <v>0</v>
      </c>
      <c r="X69" s="322">
        <f t="shared" si="11"/>
        <v>0</v>
      </c>
    </row>
    <row r="70" spans="1:24" x14ac:dyDescent="0.3">
      <c r="A70" s="172" t="s">
        <v>319</v>
      </c>
      <c r="B70" s="87">
        <f>data!U62</f>
        <v>41624.540799999995</v>
      </c>
      <c r="C70" s="482">
        <f t="shared" si="6"/>
        <v>1.2191252087836726</v>
      </c>
      <c r="D70" s="485">
        <f t="shared" si="7"/>
        <v>0</v>
      </c>
      <c r="E70" s="88">
        <f>AVERAGE(data!B62:E62)</f>
        <v>5201886.75</v>
      </c>
      <c r="F70" s="178">
        <f t="shared" si="1"/>
        <v>0</v>
      </c>
      <c r="G70" s="289">
        <f t="shared" si="2"/>
        <v>15.2</v>
      </c>
      <c r="H70" s="294">
        <f>LDR!H70</f>
        <v>1.2366935294693371</v>
      </c>
      <c r="I70" s="290">
        <f t="shared" si="3"/>
        <v>38.410827749776523</v>
      </c>
      <c r="J70" s="225">
        <f t="shared" si="0"/>
        <v>0</v>
      </c>
      <c r="K70" s="87">
        <f t="shared" si="4"/>
        <v>0</v>
      </c>
      <c r="L70" s="88">
        <f>UP!O70</f>
        <v>0</v>
      </c>
      <c r="M70" s="88">
        <f>YUP!O70</f>
        <v>0</v>
      </c>
      <c r="N70" s="88">
        <f>EDU!N70</f>
        <v>0</v>
      </c>
      <c r="O70" s="88">
        <f>'CO2'!I70</f>
        <v>0</v>
      </c>
      <c r="P70" s="88">
        <f>IMM!I70</f>
        <v>0</v>
      </c>
      <c r="Q70" s="178">
        <f t="shared" si="5"/>
        <v>0</v>
      </c>
      <c r="R70" s="87" t="s">
        <v>8</v>
      </c>
      <c r="S70" s="88">
        <f t="shared" si="8"/>
        <v>0</v>
      </c>
      <c r="T70" s="178"/>
      <c r="U70" s="320">
        <f t="shared" si="9"/>
        <v>0</v>
      </c>
      <c r="V70" s="321">
        <f>'TR - MDR'!AS70*D70</f>
        <v>0</v>
      </c>
      <c r="W70" s="321">
        <f t="shared" si="10"/>
        <v>0</v>
      </c>
      <c r="X70" s="322">
        <f t="shared" si="11"/>
        <v>0</v>
      </c>
    </row>
    <row r="71" spans="1:24" x14ac:dyDescent="0.3">
      <c r="A71" s="172" t="s">
        <v>320</v>
      </c>
      <c r="B71" s="87">
        <f>data!U63</f>
        <v>42317.542399999998</v>
      </c>
      <c r="C71" s="482">
        <f t="shared" si="6"/>
        <v>1.2394222668184227</v>
      </c>
      <c r="D71" s="485">
        <f t="shared" si="7"/>
        <v>0</v>
      </c>
      <c r="E71" s="88">
        <f>AVERAGE(data!B63:E63)</f>
        <v>4474059.25</v>
      </c>
      <c r="F71" s="178">
        <f t="shared" si="1"/>
        <v>0</v>
      </c>
      <c r="G71" s="289">
        <f t="shared" si="2"/>
        <v>15.2</v>
      </c>
      <c r="H71" s="294">
        <f>LDR!H71</f>
        <v>1.2366935294693371</v>
      </c>
      <c r="I71" s="290">
        <f t="shared" si="3"/>
        <v>38.410827749776523</v>
      </c>
      <c r="J71" s="225">
        <f t="shared" si="0"/>
        <v>0</v>
      </c>
      <c r="K71" s="87">
        <f t="shared" si="4"/>
        <v>0</v>
      </c>
      <c r="L71" s="88">
        <f>UP!O71</f>
        <v>0</v>
      </c>
      <c r="M71" s="88">
        <f>YUP!O71</f>
        <v>0</v>
      </c>
      <c r="N71" s="88">
        <f>EDU!N71</f>
        <v>0</v>
      </c>
      <c r="O71" s="88">
        <f>'CO2'!I71</f>
        <v>0</v>
      </c>
      <c r="P71" s="88">
        <f>IMM!I71</f>
        <v>0</v>
      </c>
      <c r="Q71" s="178">
        <f t="shared" si="5"/>
        <v>0</v>
      </c>
      <c r="R71" s="87" t="s">
        <v>8</v>
      </c>
      <c r="S71" s="88">
        <f t="shared" si="8"/>
        <v>0</v>
      </c>
      <c r="T71" s="178"/>
      <c r="U71" s="320">
        <f t="shared" si="9"/>
        <v>0</v>
      </c>
      <c r="V71" s="321">
        <f>'TR - MDR'!AS71*D71</f>
        <v>0</v>
      </c>
      <c r="W71" s="321">
        <f t="shared" si="10"/>
        <v>0</v>
      </c>
      <c r="X71" s="322">
        <f t="shared" si="11"/>
        <v>0</v>
      </c>
    </row>
    <row r="72" spans="1:24" x14ac:dyDescent="0.3">
      <c r="A72" s="172" t="s">
        <v>321</v>
      </c>
      <c r="B72" s="87">
        <f>data!U64</f>
        <v>34383.723999999995</v>
      </c>
      <c r="C72" s="482">
        <f t="shared" si="6"/>
        <v>1.0070517030246775</v>
      </c>
      <c r="D72" s="485">
        <f t="shared" si="7"/>
        <v>0</v>
      </c>
      <c r="E72" s="88">
        <f>AVERAGE(data!B64:E64)</f>
        <v>2626050</v>
      </c>
      <c r="F72" s="178">
        <f t="shared" si="1"/>
        <v>0</v>
      </c>
      <c r="G72" s="289">
        <f t="shared" si="2"/>
        <v>15.2</v>
      </c>
      <c r="H72" s="294">
        <f>LDR!H72</f>
        <v>1.2366935294693371</v>
      </c>
      <c r="I72" s="290">
        <f t="shared" si="3"/>
        <v>38.410827749776523</v>
      </c>
      <c r="J72" s="225">
        <f t="shared" si="0"/>
        <v>0</v>
      </c>
      <c r="K72" s="87">
        <f t="shared" si="4"/>
        <v>0</v>
      </c>
      <c r="L72" s="88">
        <f>UP!O72</f>
        <v>0</v>
      </c>
      <c r="M72" s="88">
        <f>YUP!O72</f>
        <v>0</v>
      </c>
      <c r="N72" s="88">
        <f>EDU!N72</f>
        <v>0</v>
      </c>
      <c r="O72" s="88">
        <f>'CO2'!I72</f>
        <v>0</v>
      </c>
      <c r="P72" s="88">
        <f>IMM!I72</f>
        <v>0</v>
      </c>
      <c r="Q72" s="178">
        <f t="shared" si="5"/>
        <v>0</v>
      </c>
      <c r="R72" s="87" t="s">
        <v>8</v>
      </c>
      <c r="S72" s="88">
        <f t="shared" si="8"/>
        <v>0</v>
      </c>
      <c r="T72" s="178"/>
      <c r="U72" s="320">
        <f t="shared" si="9"/>
        <v>0</v>
      </c>
      <c r="V72" s="321">
        <f>'TR - MDR'!AS72*D72</f>
        <v>0</v>
      </c>
      <c r="W72" s="321">
        <f t="shared" si="10"/>
        <v>0</v>
      </c>
      <c r="X72" s="322">
        <f t="shared" si="11"/>
        <v>0</v>
      </c>
    </row>
    <row r="73" spans="1:24" x14ac:dyDescent="0.3">
      <c r="A73" s="172" t="s">
        <v>322</v>
      </c>
      <c r="B73" s="87">
        <f>data!U65</f>
        <v>38787.975200000001</v>
      </c>
      <c r="C73" s="482">
        <f t="shared" si="6"/>
        <v>1.1360461270000586</v>
      </c>
      <c r="D73" s="485">
        <f t="shared" si="7"/>
        <v>0</v>
      </c>
      <c r="E73" s="88">
        <f>AVERAGE(data!B65:E65)</f>
        <v>2055673</v>
      </c>
      <c r="F73" s="178">
        <f t="shared" si="1"/>
        <v>0</v>
      </c>
      <c r="G73" s="289">
        <f t="shared" si="2"/>
        <v>15.2</v>
      </c>
      <c r="H73" s="294">
        <f>LDR!H73</f>
        <v>1.2366935294693371</v>
      </c>
      <c r="I73" s="290">
        <f t="shared" si="3"/>
        <v>38.410827749776523</v>
      </c>
      <c r="J73" s="225">
        <f t="shared" si="0"/>
        <v>0</v>
      </c>
      <c r="K73" s="87">
        <f t="shared" si="4"/>
        <v>0</v>
      </c>
      <c r="L73" s="88">
        <f>UP!O73</f>
        <v>0</v>
      </c>
      <c r="M73" s="88">
        <f>YUP!O73</f>
        <v>0</v>
      </c>
      <c r="N73" s="88">
        <f>EDU!N73</f>
        <v>0</v>
      </c>
      <c r="O73" s="88">
        <f>'CO2'!I73</f>
        <v>0</v>
      </c>
      <c r="P73" s="88">
        <f>IMM!I73</f>
        <v>0</v>
      </c>
      <c r="Q73" s="178">
        <f t="shared" si="5"/>
        <v>0</v>
      </c>
      <c r="R73" s="87" t="s">
        <v>8</v>
      </c>
      <c r="S73" s="88">
        <f t="shared" si="8"/>
        <v>0</v>
      </c>
      <c r="T73" s="178"/>
      <c r="U73" s="320">
        <f t="shared" si="9"/>
        <v>0</v>
      </c>
      <c r="V73" s="321">
        <f>'TR - MDR'!AS73*D73</f>
        <v>0</v>
      </c>
      <c r="W73" s="321">
        <f t="shared" si="10"/>
        <v>0</v>
      </c>
      <c r="X73" s="322">
        <f t="shared" si="11"/>
        <v>0</v>
      </c>
    </row>
    <row r="74" spans="1:24" x14ac:dyDescent="0.3">
      <c r="A74" s="172" t="s">
        <v>323</v>
      </c>
      <c r="B74" s="87">
        <f>data!U66</f>
        <v>35073.964799999994</v>
      </c>
      <c r="C74" s="482">
        <f t="shared" si="6"/>
        <v>1.0272679010472394</v>
      </c>
      <c r="D74" s="485">
        <f t="shared" si="7"/>
        <v>0</v>
      </c>
      <c r="E74" s="88">
        <f>AVERAGE(data!B66:E66)</f>
        <v>3574839.25</v>
      </c>
      <c r="F74" s="178">
        <f t="shared" si="1"/>
        <v>0</v>
      </c>
      <c r="G74" s="289">
        <f t="shared" si="2"/>
        <v>15.2</v>
      </c>
      <c r="H74" s="294">
        <f>LDR!H74</f>
        <v>1.2366935294693371</v>
      </c>
      <c r="I74" s="290">
        <f t="shared" si="3"/>
        <v>38.410827749776523</v>
      </c>
      <c r="J74" s="225">
        <f t="shared" si="0"/>
        <v>0</v>
      </c>
      <c r="K74" s="87">
        <f t="shared" si="4"/>
        <v>0</v>
      </c>
      <c r="L74" s="88">
        <f>UP!O74</f>
        <v>0</v>
      </c>
      <c r="M74" s="88">
        <f>YUP!O74</f>
        <v>0</v>
      </c>
      <c r="N74" s="88">
        <f>EDU!N74</f>
        <v>0</v>
      </c>
      <c r="O74" s="88">
        <f>'CO2'!I74</f>
        <v>0</v>
      </c>
      <c r="P74" s="88">
        <f>IMM!I74</f>
        <v>0</v>
      </c>
      <c r="Q74" s="178">
        <f t="shared" si="5"/>
        <v>0</v>
      </c>
      <c r="R74" s="87" t="s">
        <v>8</v>
      </c>
      <c r="S74" s="88">
        <f t="shared" si="8"/>
        <v>0</v>
      </c>
      <c r="T74" s="178"/>
      <c r="U74" s="320">
        <f t="shared" si="9"/>
        <v>0</v>
      </c>
      <c r="V74" s="321">
        <f>'TR - MDR'!AS74*D74</f>
        <v>0</v>
      </c>
      <c r="W74" s="321">
        <f t="shared" si="10"/>
        <v>0</v>
      </c>
      <c r="X74" s="322">
        <f t="shared" si="11"/>
        <v>0</v>
      </c>
    </row>
    <row r="75" spans="1:24" x14ac:dyDescent="0.3">
      <c r="A75" s="172" t="s">
        <v>324</v>
      </c>
      <c r="B75" s="87">
        <f>data!U67</f>
        <v>33935.549599999998</v>
      </c>
      <c r="C75" s="482">
        <f t="shared" si="6"/>
        <v>0.9939252949377565</v>
      </c>
      <c r="D75" s="485">
        <f t="shared" si="7"/>
        <v>1</v>
      </c>
      <c r="E75" s="88">
        <f>AVERAGE(data!B67:E67)</f>
        <v>1499531.75</v>
      </c>
      <c r="F75" s="178">
        <f t="shared" si="1"/>
        <v>1499531.75</v>
      </c>
      <c r="G75" s="289">
        <f t="shared" si="2"/>
        <v>15.2</v>
      </c>
      <c r="H75" s="294">
        <f>LDR!H75</f>
        <v>1.2366935294693371</v>
      </c>
      <c r="I75" s="290">
        <f t="shared" si="3"/>
        <v>38.410827749776523</v>
      </c>
      <c r="J75" s="225">
        <f t="shared" si="0"/>
        <v>15.763995731321717</v>
      </c>
      <c r="K75" s="87">
        <f t="shared" si="4"/>
        <v>23638612105.981384</v>
      </c>
      <c r="L75" s="88">
        <f>UP!O75</f>
        <v>0</v>
      </c>
      <c r="M75" s="88">
        <f>YUP!O75</f>
        <v>0</v>
      </c>
      <c r="N75" s="88">
        <f>EDU!N75</f>
        <v>0</v>
      </c>
      <c r="O75" s="88">
        <f>'CO2'!I75</f>
        <v>3109227.5266886335</v>
      </c>
      <c r="P75" s="88">
        <f>IMM!I75</f>
        <v>14132908.36972652</v>
      </c>
      <c r="Q75" s="178">
        <f t="shared" si="5"/>
        <v>23655854241.8778</v>
      </c>
      <c r="R75" s="87" t="s">
        <v>8</v>
      </c>
      <c r="S75" s="88">
        <f t="shared" si="8"/>
        <v>0</v>
      </c>
      <c r="T75" s="178"/>
      <c r="U75" s="320">
        <f t="shared" si="9"/>
        <v>23655854241.8778</v>
      </c>
      <c r="V75" s="321">
        <f>'TR - MDR'!AS75*D75</f>
        <v>55598253.437408805</v>
      </c>
      <c r="W75" s="321">
        <f t="shared" si="10"/>
        <v>0</v>
      </c>
      <c r="X75" s="322">
        <f t="shared" si="11"/>
        <v>23655854241.8778</v>
      </c>
    </row>
    <row r="76" spans="1:24" x14ac:dyDescent="0.3">
      <c r="A76" s="172" t="s">
        <v>325</v>
      </c>
      <c r="B76" s="87">
        <f>data!U68</f>
        <v>30265.875199999999</v>
      </c>
      <c r="C76" s="482">
        <f t="shared" si="6"/>
        <v>0.88644560908214465</v>
      </c>
      <c r="D76" s="485">
        <f t="shared" si="7"/>
        <v>1</v>
      </c>
      <c r="E76" s="88">
        <f>AVERAGE(data!B68:E68)</f>
        <v>533832.5</v>
      </c>
      <c r="F76" s="178">
        <f t="shared" si="1"/>
        <v>533832.5</v>
      </c>
      <c r="G76" s="289">
        <f t="shared" si="2"/>
        <v>15.2</v>
      </c>
      <c r="H76" s="294">
        <f>LDR!H76</f>
        <v>1.2366935294693371</v>
      </c>
      <c r="I76" s="290">
        <f t="shared" si="3"/>
        <v>38.410827749776523</v>
      </c>
      <c r="J76" s="225">
        <f t="shared" ref="J76:J140" si="12">D76*(G76+(1-C76)*(I76-G76)/0.25)</f>
        <v>25.742765631300514</v>
      </c>
      <c r="K76" s="87">
        <f t="shared" si="4"/>
        <v>13742324933.871231</v>
      </c>
      <c r="L76" s="88">
        <f>UP!O76</f>
        <v>0</v>
      </c>
      <c r="M76" s="88">
        <f>YUP!O76</f>
        <v>0</v>
      </c>
      <c r="N76" s="88">
        <f>EDU!N76</f>
        <v>0</v>
      </c>
      <c r="O76" s="88">
        <f>'CO2'!I76</f>
        <v>1107938.0524857815</v>
      </c>
      <c r="P76" s="88">
        <f>IMM!I76</f>
        <v>5036102.0030564256</v>
      </c>
      <c r="Q76" s="178">
        <f t="shared" si="5"/>
        <v>13748468973.926773</v>
      </c>
      <c r="R76" s="87" t="s">
        <v>8</v>
      </c>
      <c r="S76" s="88">
        <f t="shared" si="8"/>
        <v>0</v>
      </c>
      <c r="T76" s="178"/>
      <c r="U76" s="320">
        <f t="shared" si="9"/>
        <v>13748468973.926773</v>
      </c>
      <c r="V76" s="321">
        <f>'TR - MDR'!AS76*D76</f>
        <v>16381410.824288344</v>
      </c>
      <c r="W76" s="321">
        <f t="shared" si="10"/>
        <v>0</v>
      </c>
      <c r="X76" s="322">
        <f t="shared" si="11"/>
        <v>13748468973.926773</v>
      </c>
    </row>
    <row r="77" spans="1:24" x14ac:dyDescent="0.3">
      <c r="A77" s="172" t="s">
        <v>326</v>
      </c>
      <c r="B77" s="87">
        <f>data!U69</f>
        <v>39658.756000000001</v>
      </c>
      <c r="C77" s="482">
        <f t="shared" ref="C77:C141" si="13">B77/$B$11</f>
        <v>1.1615500918294992</v>
      </c>
      <c r="D77" s="485">
        <f t="shared" si="7"/>
        <v>0</v>
      </c>
      <c r="E77" s="88">
        <f>AVERAGE(data!B69:E69)</f>
        <v>2062541.5</v>
      </c>
      <c r="F77" s="178">
        <f t="shared" ref="F77:F141" si="14">D77*E77</f>
        <v>0</v>
      </c>
      <c r="G77" s="289">
        <f t="shared" ref="G77:G141" si="15">$B$2</f>
        <v>15.2</v>
      </c>
      <c r="H77" s="294">
        <f>LDR!H77</f>
        <v>1.2366935294693371</v>
      </c>
      <c r="I77" s="290">
        <f t="shared" ref="I77:I141" si="16">IF(H77&gt;$F$7,$G$7*$J$5,IF(H77&lt;$F$5,$G$5*$J$5,$G$6*$J$5))*$J$6</f>
        <v>38.410827749776523</v>
      </c>
      <c r="J77" s="225">
        <f t="shared" si="12"/>
        <v>0</v>
      </c>
      <c r="K77" s="87">
        <f t="shared" ref="K77:K141" si="17">J77*F77*1000</f>
        <v>0</v>
      </c>
      <c r="L77" s="88">
        <f>UP!O77</f>
        <v>0</v>
      </c>
      <c r="M77" s="88">
        <f>YUP!O77</f>
        <v>0</v>
      </c>
      <c r="N77" s="88">
        <f>EDU!N77</f>
        <v>0</v>
      </c>
      <c r="O77" s="88">
        <f>'CO2'!I77</f>
        <v>0</v>
      </c>
      <c r="P77" s="88">
        <f>IMM!I77</f>
        <v>0</v>
      </c>
      <c r="Q77" s="178">
        <f t="shared" ref="Q77:Q141" si="18">SUM(K77:P77)</f>
        <v>0</v>
      </c>
      <c r="R77" s="87" t="s">
        <v>8</v>
      </c>
      <c r="S77" s="88">
        <f t="shared" si="8"/>
        <v>0</v>
      </c>
      <c r="T77" s="178"/>
      <c r="U77" s="320">
        <f t="shared" si="9"/>
        <v>0</v>
      </c>
      <c r="V77" s="321">
        <f>'TR - MDR'!AS77*D77</f>
        <v>0</v>
      </c>
      <c r="W77" s="321">
        <f t="shared" si="10"/>
        <v>0</v>
      </c>
      <c r="X77" s="322">
        <f t="shared" si="11"/>
        <v>0</v>
      </c>
    </row>
    <row r="78" spans="1:24" x14ac:dyDescent="0.3">
      <c r="A78" s="172" t="s">
        <v>327</v>
      </c>
      <c r="B78" s="87">
        <f>data!U70</f>
        <v>34695.191200000001</v>
      </c>
      <c r="C78" s="482">
        <f t="shared" si="13"/>
        <v>1.0161741463701492</v>
      </c>
      <c r="D78" s="485">
        <f t="shared" ref="D78:D142" si="19">IF(C78&lt;$C$6,0,IF(C78&gt;$D$6,0,1))</f>
        <v>0</v>
      </c>
      <c r="E78" s="88">
        <f>AVERAGE(data!B70:E70)</f>
        <v>985933.75</v>
      </c>
      <c r="F78" s="178">
        <f t="shared" si="14"/>
        <v>0</v>
      </c>
      <c r="G78" s="289">
        <f t="shared" si="15"/>
        <v>15.2</v>
      </c>
      <c r="H78" s="294">
        <f>LDR!H78</f>
        <v>1.2366935294693371</v>
      </c>
      <c r="I78" s="290">
        <f t="shared" si="16"/>
        <v>38.410827749776523</v>
      </c>
      <c r="J78" s="225">
        <f t="shared" si="12"/>
        <v>0</v>
      </c>
      <c r="K78" s="87">
        <f t="shared" si="17"/>
        <v>0</v>
      </c>
      <c r="L78" s="88">
        <f>UP!O78</f>
        <v>0</v>
      </c>
      <c r="M78" s="88">
        <f>YUP!O78</f>
        <v>0</v>
      </c>
      <c r="N78" s="88">
        <f>EDU!N78</f>
        <v>0</v>
      </c>
      <c r="O78" s="88">
        <f>'CO2'!I78</f>
        <v>0</v>
      </c>
      <c r="P78" s="88">
        <f>IMM!I78</f>
        <v>0</v>
      </c>
      <c r="Q78" s="178">
        <f t="shared" si="18"/>
        <v>0</v>
      </c>
      <c r="R78" s="87" t="s">
        <v>8</v>
      </c>
      <c r="S78" s="88">
        <f t="shared" ref="S78:S142" si="20">IF(D78,IF(R78="LDR",1,0),0)</f>
        <v>0</v>
      </c>
      <c r="T78" s="178"/>
      <c r="U78" s="320">
        <f t="shared" ref="U78:U142" si="21">IF(S78,MAX(T78*$T$7,Q78),Q78)</f>
        <v>0</v>
      </c>
      <c r="V78" s="321">
        <f>'TR - MDR'!AS78*D78</f>
        <v>0</v>
      </c>
      <c r="W78" s="321">
        <f t="shared" ref="W78:W142" si="22">IF(V78&gt;U78,1,0)</f>
        <v>0</v>
      </c>
      <c r="X78" s="322">
        <f t="shared" ref="X78:X142" si="23">IF(W78,V78,U78)</f>
        <v>0</v>
      </c>
    </row>
    <row r="79" spans="1:24" x14ac:dyDescent="0.3">
      <c r="A79" s="172" t="s">
        <v>328</v>
      </c>
      <c r="B79" s="87">
        <f>data!U71</f>
        <v>32229.171199999997</v>
      </c>
      <c r="C79" s="482">
        <f t="shared" si="13"/>
        <v>0.94394783252779402</v>
      </c>
      <c r="D79" s="485">
        <f t="shared" si="19"/>
        <v>1</v>
      </c>
      <c r="E79" s="88">
        <f>AVERAGE(data!B71:E71)</f>
        <v>1591980</v>
      </c>
      <c r="F79" s="178">
        <f t="shared" si="14"/>
        <v>1591980</v>
      </c>
      <c r="G79" s="289">
        <f t="shared" si="15"/>
        <v>15.2</v>
      </c>
      <c r="H79" s="294">
        <f>LDR!H79</f>
        <v>1.2366935294693371</v>
      </c>
      <c r="I79" s="290">
        <f t="shared" si="16"/>
        <v>38.410827749776523</v>
      </c>
      <c r="J79" s="225">
        <f t="shared" si="12"/>
        <v>20.404068816795998</v>
      </c>
      <c r="K79" s="87">
        <f t="shared" si="17"/>
        <v>32482869474.962894</v>
      </c>
      <c r="L79" s="88">
        <f>UP!O79</f>
        <v>0</v>
      </c>
      <c r="M79" s="88">
        <f>YUP!O79</f>
        <v>0</v>
      </c>
      <c r="N79" s="88">
        <f>EDU!N79</f>
        <v>0</v>
      </c>
      <c r="O79" s="88">
        <f>'CO2'!I79</f>
        <v>3293947.2884453647</v>
      </c>
      <c r="P79" s="88">
        <f>IMM!I79</f>
        <v>14972546.975964498</v>
      </c>
      <c r="Q79" s="178">
        <f t="shared" si="18"/>
        <v>32501135969.227303</v>
      </c>
      <c r="R79" s="87" t="s">
        <v>7</v>
      </c>
      <c r="S79" s="88">
        <f t="shared" si="20"/>
        <v>0</v>
      </c>
      <c r="T79" s="178"/>
      <c r="U79" s="320">
        <f t="shared" si="21"/>
        <v>32501135969.227303</v>
      </c>
      <c r="V79" s="321">
        <f>'TR - MDR'!AS79*D79</f>
        <v>30822733.713603783</v>
      </c>
      <c r="W79" s="321">
        <f t="shared" si="22"/>
        <v>0</v>
      </c>
      <c r="X79" s="322">
        <f t="shared" si="23"/>
        <v>32501135969.227303</v>
      </c>
    </row>
    <row r="80" spans="1:24" x14ac:dyDescent="0.3">
      <c r="A80" s="172" t="s">
        <v>329</v>
      </c>
      <c r="B80" s="87">
        <f>data!U72</f>
        <v>28832.829599999997</v>
      </c>
      <c r="C80" s="482">
        <f t="shared" si="13"/>
        <v>0.84447368620398222</v>
      </c>
      <c r="D80" s="485">
        <f t="shared" si="19"/>
        <v>1</v>
      </c>
      <c r="E80" s="88">
        <f>AVERAGE(data!B72:E72)</f>
        <v>1419670.25</v>
      </c>
      <c r="F80" s="178">
        <f t="shared" si="14"/>
        <v>1419670.25</v>
      </c>
      <c r="G80" s="289">
        <f t="shared" si="15"/>
        <v>15.2</v>
      </c>
      <c r="H80" s="294">
        <f>LDR!H80</f>
        <v>1.2366935294693371</v>
      </c>
      <c r="I80" s="290">
        <f t="shared" si="16"/>
        <v>38.410827749776523</v>
      </c>
      <c r="J80" s="225">
        <f t="shared" si="12"/>
        <v>29.639577920308241</v>
      </c>
      <c r="K80" s="87">
        <f t="shared" si="17"/>
        <v>42078426996.018486</v>
      </c>
      <c r="L80" s="88">
        <f>UP!O80</f>
        <v>0</v>
      </c>
      <c r="M80" s="88">
        <f>YUP!O80</f>
        <v>0</v>
      </c>
      <c r="N80" s="88">
        <f>EDU!N80</f>
        <v>0</v>
      </c>
      <c r="O80" s="88">
        <f>'CO2'!I80</f>
        <v>2929668.584209708</v>
      </c>
      <c r="P80" s="88">
        <f>IMM!I80</f>
        <v>13316728.125843784</v>
      </c>
      <c r="Q80" s="178">
        <f t="shared" si="18"/>
        <v>42094673392.728546</v>
      </c>
      <c r="R80" s="87" t="s">
        <v>7</v>
      </c>
      <c r="S80" s="88">
        <f t="shared" si="20"/>
        <v>0</v>
      </c>
      <c r="T80" s="178"/>
      <c r="U80" s="320">
        <f t="shared" si="21"/>
        <v>42094673392.728546</v>
      </c>
      <c r="V80" s="321">
        <f>'TR - MDR'!AS80*D80</f>
        <v>36995412.837866679</v>
      </c>
      <c r="W80" s="321">
        <f t="shared" si="22"/>
        <v>0</v>
      </c>
      <c r="X80" s="322">
        <f t="shared" si="23"/>
        <v>42094673392.728546</v>
      </c>
    </row>
    <row r="81" spans="1:24" x14ac:dyDescent="0.3">
      <c r="A81" s="172" t="s">
        <v>330</v>
      </c>
      <c r="B81" s="87">
        <f>data!U73</f>
        <v>33997.388800000001</v>
      </c>
      <c r="C81" s="482">
        <f t="shared" si="13"/>
        <v>0.9957364795457323</v>
      </c>
      <c r="D81" s="485">
        <f t="shared" si="19"/>
        <v>1</v>
      </c>
      <c r="E81" s="88">
        <f>AVERAGE(data!B73:E73)</f>
        <v>1050812.5</v>
      </c>
      <c r="F81" s="178">
        <f t="shared" si="14"/>
        <v>1050812.5</v>
      </c>
      <c r="G81" s="289">
        <f t="shared" si="15"/>
        <v>15.2</v>
      </c>
      <c r="H81" s="294">
        <f>LDR!H81</f>
        <v>1.2366935294693371</v>
      </c>
      <c r="I81" s="290">
        <f t="shared" si="16"/>
        <v>38.410827749776523</v>
      </c>
      <c r="J81" s="225">
        <f t="shared" si="12"/>
        <v>15.595839355486625</v>
      </c>
      <c r="K81" s="87">
        <f t="shared" si="17"/>
        <v>16388302942.737289</v>
      </c>
      <c r="L81" s="88">
        <f>UP!O81</f>
        <v>0</v>
      </c>
      <c r="M81" s="88">
        <f>YUP!O81</f>
        <v>0</v>
      </c>
      <c r="N81" s="88">
        <f>EDU!N81</f>
        <v>0</v>
      </c>
      <c r="O81" s="88">
        <f>'CO2'!I81</f>
        <v>2182251.7064947719</v>
      </c>
      <c r="P81" s="88">
        <f>IMM!I81</f>
        <v>9919365.2258754447</v>
      </c>
      <c r="Q81" s="178">
        <f t="shared" si="18"/>
        <v>16400404559.669661</v>
      </c>
      <c r="R81" s="87" t="s">
        <v>8</v>
      </c>
      <c r="S81" s="88">
        <f t="shared" si="20"/>
        <v>0</v>
      </c>
      <c r="T81" s="178"/>
      <c r="U81" s="320">
        <f t="shared" si="21"/>
        <v>16400404559.669661</v>
      </c>
      <c r="V81" s="321">
        <f>'TR - MDR'!AS81*D81</f>
        <v>20105432.284401458</v>
      </c>
      <c r="W81" s="321">
        <f t="shared" si="22"/>
        <v>0</v>
      </c>
      <c r="X81" s="322">
        <f t="shared" si="23"/>
        <v>16400404559.669661</v>
      </c>
    </row>
    <row r="82" spans="1:24" x14ac:dyDescent="0.3">
      <c r="A82" s="172" t="s">
        <v>331</v>
      </c>
      <c r="B82" s="87">
        <f>data!U74</f>
        <v>29623.7104</v>
      </c>
      <c r="C82" s="482">
        <f t="shared" si="13"/>
        <v>0.86763749058216777</v>
      </c>
      <c r="D82" s="485">
        <f t="shared" si="19"/>
        <v>1</v>
      </c>
      <c r="E82" s="88">
        <f>AVERAGE(data!B74:E74)</f>
        <v>2188260</v>
      </c>
      <c r="F82" s="178">
        <f t="shared" si="14"/>
        <v>2188260</v>
      </c>
      <c r="G82" s="289">
        <f t="shared" si="15"/>
        <v>15.2</v>
      </c>
      <c r="H82" s="294">
        <f>LDR!H82</f>
        <v>1.2366935294693371</v>
      </c>
      <c r="I82" s="290">
        <f t="shared" si="16"/>
        <v>38.410827749776523</v>
      </c>
      <c r="J82" s="225">
        <f t="shared" si="12"/>
        <v>27.488973626501906</v>
      </c>
      <c r="K82" s="87">
        <f t="shared" si="17"/>
        <v>60153021427.929062</v>
      </c>
      <c r="L82" s="88">
        <f>UP!O82</f>
        <v>0</v>
      </c>
      <c r="M82" s="88">
        <f>YUP!O82</f>
        <v>0</v>
      </c>
      <c r="N82" s="88">
        <f>EDU!N82</f>
        <v>0</v>
      </c>
      <c r="O82" s="88">
        <f>'CO2'!I82</f>
        <v>4519752.7074826518</v>
      </c>
      <c r="P82" s="88">
        <f>IMM!I82</f>
        <v>20544411.858049434</v>
      </c>
      <c r="Q82" s="178">
        <f t="shared" si="18"/>
        <v>60178085592.494591</v>
      </c>
      <c r="R82" s="87" t="s">
        <v>7</v>
      </c>
      <c r="S82" s="88">
        <f t="shared" si="20"/>
        <v>0</v>
      </c>
      <c r="T82" s="178"/>
      <c r="U82" s="320">
        <f t="shared" si="21"/>
        <v>60178085592.494591</v>
      </c>
      <c r="V82" s="321">
        <f>'TR - MDR'!AS82*D82</f>
        <v>81628344.627192304</v>
      </c>
      <c r="W82" s="321">
        <f t="shared" si="22"/>
        <v>0</v>
      </c>
      <c r="X82" s="322">
        <f t="shared" si="23"/>
        <v>60178085592.494591</v>
      </c>
    </row>
    <row r="83" spans="1:24" x14ac:dyDescent="0.3">
      <c r="A83" s="172" t="s">
        <v>332</v>
      </c>
      <c r="B83" s="87">
        <f>data!U75</f>
        <v>33932.135999999999</v>
      </c>
      <c r="C83" s="482">
        <f t="shared" si="13"/>
        <v>0.9938253153167752</v>
      </c>
      <c r="D83" s="485">
        <f t="shared" si="19"/>
        <v>1</v>
      </c>
      <c r="E83" s="88">
        <f>AVERAGE(data!B75:E75)</f>
        <v>2908341.25</v>
      </c>
      <c r="F83" s="178">
        <f t="shared" si="14"/>
        <v>2908341.25</v>
      </c>
      <c r="G83" s="289">
        <f t="shared" si="15"/>
        <v>15.2</v>
      </c>
      <c r="H83" s="294">
        <f>LDR!H83</f>
        <v>1.2366935294693371</v>
      </c>
      <c r="I83" s="290">
        <f t="shared" si="16"/>
        <v>38.410827749776523</v>
      </c>
      <c r="J83" s="225">
        <f t="shared" si="12"/>
        <v>15.773278170366057</v>
      </c>
      <c r="K83" s="87">
        <f t="shared" si="17"/>
        <v>45874075550.600136</v>
      </c>
      <c r="L83" s="88">
        <f>UP!O83</f>
        <v>0</v>
      </c>
      <c r="M83" s="88">
        <f>YUP!O83</f>
        <v>0</v>
      </c>
      <c r="N83" s="88">
        <f>EDU!N83</f>
        <v>0</v>
      </c>
      <c r="O83" s="88">
        <f>'CO2'!I83</f>
        <v>6033492.2020466318</v>
      </c>
      <c r="P83" s="88">
        <f>IMM!I83</f>
        <v>27425073.176230047</v>
      </c>
      <c r="Q83" s="178">
        <f t="shared" si="18"/>
        <v>45907534115.978416</v>
      </c>
      <c r="R83" s="87" t="s">
        <v>8</v>
      </c>
      <c r="S83" s="88">
        <f t="shared" si="20"/>
        <v>0</v>
      </c>
      <c r="T83" s="178"/>
      <c r="U83" s="320">
        <f t="shared" si="21"/>
        <v>45907534115.978416</v>
      </c>
      <c r="V83" s="321">
        <f>'TR - MDR'!AS83*D83</f>
        <v>110133546.27376591</v>
      </c>
      <c r="W83" s="321">
        <f t="shared" si="22"/>
        <v>0</v>
      </c>
      <c r="X83" s="322">
        <f t="shared" si="23"/>
        <v>45907534115.978416</v>
      </c>
    </row>
    <row r="84" spans="1:24" ht="17.25" thickBot="1" x14ac:dyDescent="0.35">
      <c r="A84" s="173" t="s">
        <v>333</v>
      </c>
      <c r="B84" s="193">
        <f>data!U76</f>
        <v>29493.204799999996</v>
      </c>
      <c r="C84" s="483">
        <f t="shared" si="13"/>
        <v>0.86381516212425369</v>
      </c>
      <c r="D84" s="486">
        <f t="shared" si="19"/>
        <v>1</v>
      </c>
      <c r="E84" s="186">
        <f>AVERAGE(data!B76:E76)</f>
        <v>2126405.75</v>
      </c>
      <c r="F84" s="188">
        <f t="shared" si="14"/>
        <v>2126405.75</v>
      </c>
      <c r="G84" s="291">
        <f t="shared" si="15"/>
        <v>15.2</v>
      </c>
      <c r="H84" s="295">
        <f>LDR!H84</f>
        <v>1.2366935294693371</v>
      </c>
      <c r="I84" s="292">
        <f t="shared" si="16"/>
        <v>38.410827749776523</v>
      </c>
      <c r="J84" s="226">
        <f t="shared" si="12"/>
        <v>27.843851256260756</v>
      </c>
      <c r="K84" s="193">
        <f t="shared" si="17"/>
        <v>59207325413.457596</v>
      </c>
      <c r="L84" s="186">
        <f>UP!O84</f>
        <v>0</v>
      </c>
      <c r="M84" s="186">
        <f>YUP!O84</f>
        <v>0</v>
      </c>
      <c r="N84" s="186">
        <f>EDU!N84</f>
        <v>0</v>
      </c>
      <c r="O84" s="186">
        <f>'CO2'!I84</f>
        <v>4393897.9147613226</v>
      </c>
      <c r="P84" s="186">
        <f>IMM!I84</f>
        <v>19972342.352632504</v>
      </c>
      <c r="Q84" s="188">
        <f t="shared" si="18"/>
        <v>59231691653.724991</v>
      </c>
      <c r="R84" s="193" t="s">
        <v>7</v>
      </c>
      <c r="S84" s="186">
        <f t="shared" si="20"/>
        <v>0</v>
      </c>
      <c r="T84" s="188"/>
      <c r="U84" s="323">
        <f t="shared" si="21"/>
        <v>59231691653.724991</v>
      </c>
      <c r="V84" s="324">
        <f>'TR - MDR'!AS84*D84</f>
        <v>63533191.865834206</v>
      </c>
      <c r="W84" s="324">
        <f t="shared" si="22"/>
        <v>0</v>
      </c>
      <c r="X84" s="325">
        <f t="shared" si="23"/>
        <v>59231691653.724991</v>
      </c>
    </row>
    <row r="85" spans="1:24" s="1" customFormat="1" x14ac:dyDescent="0.3">
      <c r="A85" s="171" t="s">
        <v>28</v>
      </c>
      <c r="B85" s="190">
        <f>data!U77</f>
        <v>29069.401599999997</v>
      </c>
      <c r="C85" s="481"/>
      <c r="D85" s="487"/>
      <c r="E85" s="179">
        <f>AVERAGE(data!B77:E77)</f>
        <v>1328915</v>
      </c>
      <c r="F85" s="181">
        <f t="shared" si="14"/>
        <v>0</v>
      </c>
      <c r="G85" s="287">
        <f t="shared" si="15"/>
        <v>15.2</v>
      </c>
      <c r="H85" s="293">
        <f>LDR!H85</f>
        <v>0.83786790413452616</v>
      </c>
      <c r="I85" s="288">
        <f t="shared" si="16"/>
        <v>64.018046249627545</v>
      </c>
      <c r="J85" s="224">
        <f t="shared" si="12"/>
        <v>0</v>
      </c>
      <c r="K85" s="190">
        <f t="shared" si="17"/>
        <v>0</v>
      </c>
      <c r="L85" s="179">
        <f>UP!O85</f>
        <v>0</v>
      </c>
      <c r="M85" s="179">
        <f>YUP!O85</f>
        <v>0</v>
      </c>
      <c r="N85" s="179">
        <f>EDU!N85</f>
        <v>0</v>
      </c>
      <c r="O85" s="179">
        <f>'CO2'!I85</f>
        <v>0</v>
      </c>
      <c r="P85" s="179">
        <f>IMM!I85</f>
        <v>0</v>
      </c>
      <c r="Q85" s="181">
        <f t="shared" si="18"/>
        <v>0</v>
      </c>
      <c r="R85" s="190"/>
      <c r="S85" s="179"/>
      <c r="T85" s="181"/>
      <c r="U85" s="317"/>
      <c r="V85" s="318"/>
      <c r="W85" s="318"/>
      <c r="X85" s="319">
        <f>X86</f>
        <v>58764609871.052902</v>
      </c>
    </row>
    <row r="86" spans="1:24" ht="17.25" thickBot="1" x14ac:dyDescent="0.35">
      <c r="A86" s="173" t="s">
        <v>334</v>
      </c>
      <c r="B86" s="193">
        <f>data!U78</f>
        <v>29069.401599999997</v>
      </c>
      <c r="C86" s="483">
        <f t="shared" si="13"/>
        <v>0.85140255276561339</v>
      </c>
      <c r="D86" s="486">
        <f t="shared" si="19"/>
        <v>1</v>
      </c>
      <c r="E86" s="186">
        <f>AVERAGE(data!B78:E78)</f>
        <v>1328915</v>
      </c>
      <c r="F86" s="188">
        <f t="shared" si="14"/>
        <v>1328915</v>
      </c>
      <c r="G86" s="291">
        <f t="shared" si="15"/>
        <v>15.2</v>
      </c>
      <c r="H86" s="295">
        <f>LDR!H86</f>
        <v>0.83786790413452616</v>
      </c>
      <c r="I86" s="292">
        <f t="shared" si="16"/>
        <v>64.018046249627545</v>
      </c>
      <c r="J86" s="226">
        <f t="shared" si="12"/>
        <v>44.216948206659495</v>
      </c>
      <c r="K86" s="193">
        <f t="shared" si="17"/>
        <v>58760565726.052902</v>
      </c>
      <c r="L86" s="186">
        <f>UP!O86</f>
        <v>0</v>
      </c>
      <c r="M86" s="186">
        <f>YUP!O86</f>
        <v>0</v>
      </c>
      <c r="N86" s="186">
        <f>EDU!N86</f>
        <v>0</v>
      </c>
      <c r="O86" s="186">
        <f>'CO2'!I86</f>
        <v>525100.00000000105</v>
      </c>
      <c r="P86" s="186">
        <f>IMM!I86</f>
        <v>3519045</v>
      </c>
      <c r="Q86" s="188">
        <f t="shared" si="18"/>
        <v>58764609871.052902</v>
      </c>
      <c r="R86" s="193" t="s">
        <v>6</v>
      </c>
      <c r="S86" s="186">
        <f t="shared" si="20"/>
        <v>1</v>
      </c>
      <c r="T86" s="188">
        <v>355954595</v>
      </c>
      <c r="U86" s="323">
        <f t="shared" si="21"/>
        <v>58764609871.052902</v>
      </c>
      <c r="V86" s="324">
        <f>'TR - MDR'!AS86*D86</f>
        <v>213572757</v>
      </c>
      <c r="W86" s="324">
        <f t="shared" si="22"/>
        <v>0</v>
      </c>
      <c r="X86" s="325">
        <f t="shared" si="23"/>
        <v>58764609871.052902</v>
      </c>
    </row>
    <row r="87" spans="1:24" s="1" customFormat="1" x14ac:dyDescent="0.3">
      <c r="A87" s="171" t="s">
        <v>29</v>
      </c>
      <c r="B87" s="190">
        <f>data!U79</f>
        <v>74705.711200000005</v>
      </c>
      <c r="C87" s="481"/>
      <c r="D87" s="487"/>
      <c r="E87" s="179">
        <f>AVERAGE(data!B79:E79)</f>
        <v>5043520.25</v>
      </c>
      <c r="F87" s="181">
        <f t="shared" si="14"/>
        <v>0</v>
      </c>
      <c r="G87" s="287">
        <f t="shared" si="15"/>
        <v>15.2</v>
      </c>
      <c r="H87" s="293">
        <f>LDR!H87</f>
        <v>1.6335484059817567</v>
      </c>
      <c r="I87" s="288">
        <f t="shared" si="16"/>
        <v>38.410827749776523</v>
      </c>
      <c r="J87" s="224">
        <f t="shared" si="12"/>
        <v>0</v>
      </c>
      <c r="K87" s="190">
        <f t="shared" si="17"/>
        <v>0</v>
      </c>
      <c r="L87" s="179">
        <f>UP!O87</f>
        <v>0</v>
      </c>
      <c r="M87" s="179">
        <f>YUP!O87</f>
        <v>0</v>
      </c>
      <c r="N87" s="179">
        <f>EDU!N87</f>
        <v>0</v>
      </c>
      <c r="O87" s="179">
        <f>'CO2'!I87</f>
        <v>0</v>
      </c>
      <c r="P87" s="179">
        <f>IMM!I87</f>
        <v>0</v>
      </c>
      <c r="Q87" s="181">
        <f t="shared" si="18"/>
        <v>0</v>
      </c>
      <c r="R87" s="190"/>
      <c r="S87" s="179"/>
      <c r="T87" s="181"/>
      <c r="U87" s="317"/>
      <c r="V87" s="318"/>
      <c r="W87" s="318"/>
      <c r="X87" s="319">
        <f>SUM(X88:X90)</f>
        <v>16287971630.877907</v>
      </c>
    </row>
    <row r="88" spans="1:24" s="1" customFormat="1" x14ac:dyDescent="0.3">
      <c r="A88" s="472" t="s">
        <v>335</v>
      </c>
      <c r="B88" s="87">
        <f>data!U80</f>
        <v>32989.193599999999</v>
      </c>
      <c r="C88" s="482">
        <f t="shared" ref="C88" si="24">B88/$B$11</f>
        <v>0.96620783706531599</v>
      </c>
      <c r="D88" s="485">
        <f t="shared" ref="D88" si="25">IF(C88&lt;$C$6,0,IF(C88&gt;$D$6,0,1))</f>
        <v>1</v>
      </c>
      <c r="E88" s="88">
        <f>AVERAGE(data!B80:E80)</f>
        <v>887905.75</v>
      </c>
      <c r="F88" s="178">
        <f t="shared" ref="F88" si="26">D88*E88</f>
        <v>887905.75</v>
      </c>
      <c r="G88" s="289">
        <f t="shared" si="15"/>
        <v>15.2</v>
      </c>
      <c r="H88" s="294">
        <f>LDR!H88</f>
        <v>1.6335484059817567</v>
      </c>
      <c r="I88" s="290">
        <f>IF(H88&gt;$F$7,$G$7*$J$5,IF(H88&lt;$F$5,$G$5*$J$5,$G$6*$J$5))*$J$6</f>
        <v>38.410827749776523</v>
      </c>
      <c r="J88" s="225">
        <f t="shared" ref="J88" si="27">D88*(G88+(1-C88)*(I88-G88)/0.25)</f>
        <v>18.337376292677334</v>
      </c>
      <c r="K88" s="87">
        <f t="shared" ref="K88" si="28">J88*F88*1000</f>
        <v>16281861850.181887</v>
      </c>
      <c r="L88" s="88">
        <f>UP!O88</f>
        <v>0</v>
      </c>
      <c r="M88" s="88">
        <f>YUP!O88</f>
        <v>0</v>
      </c>
      <c r="N88" s="88">
        <f>EDU!N88</f>
        <v>0</v>
      </c>
      <c r="O88" s="88">
        <f>'CO2'!I88</f>
        <v>1998099.2450982267</v>
      </c>
      <c r="P88" s="88">
        <f>IMM!I88</f>
        <v>4111681.4509228515</v>
      </c>
      <c r="Q88" s="178">
        <f t="shared" ref="Q88" si="29">SUM(K88:P88)</f>
        <v>16287971630.877907</v>
      </c>
      <c r="R88" s="87" t="s">
        <v>8</v>
      </c>
      <c r="S88" s="88">
        <f t="shared" ref="S88" si="30">IF(D88,IF(R88="LDR",1,0),0)</f>
        <v>0</v>
      </c>
      <c r="T88" s="178"/>
      <c r="U88" s="320">
        <f t="shared" ref="U88" si="31">IF(S88,MAX(T88*$T$7,Q88),Q88)</f>
        <v>16287971630.877907</v>
      </c>
      <c r="V88" s="321">
        <f>'TR - MDR'!AS88*D88</f>
        <v>10103460.566730861</v>
      </c>
      <c r="W88" s="321">
        <f t="shared" ref="W88" si="32">IF(V88&gt;U88,1,0)</f>
        <v>0</v>
      </c>
      <c r="X88" s="322">
        <f t="shared" ref="X88" si="33">IF(W88,V88,U88)</f>
        <v>16287971630.877907</v>
      </c>
    </row>
    <row r="89" spans="1:24" x14ac:dyDescent="0.3">
      <c r="A89" s="172" t="s">
        <v>336</v>
      </c>
      <c r="B89" s="87">
        <f>data!U81</f>
        <v>85817.550399999993</v>
      </c>
      <c r="C89" s="482">
        <f t="shared" si="13"/>
        <v>2.5134773150146885</v>
      </c>
      <c r="D89" s="485">
        <f t="shared" si="19"/>
        <v>0</v>
      </c>
      <c r="E89" s="88">
        <f>AVERAGE(data!B81:E81)</f>
        <v>1670055.25</v>
      </c>
      <c r="F89" s="178">
        <f t="shared" si="14"/>
        <v>0</v>
      </c>
      <c r="G89" s="289">
        <f t="shared" si="15"/>
        <v>15.2</v>
      </c>
      <c r="H89" s="294">
        <f>LDR!H89</f>
        <v>1.6335484059817567</v>
      </c>
      <c r="I89" s="290">
        <f>IF(H89&gt;$F$7,$G$7*$J$5,IF(H89&lt;$F$5,$G$5*$J$5,$G$6*$J$5))*$J$6</f>
        <v>38.410827749776523</v>
      </c>
      <c r="J89" s="225">
        <f t="shared" si="12"/>
        <v>0</v>
      </c>
      <c r="K89" s="87">
        <f t="shared" si="17"/>
        <v>0</v>
      </c>
      <c r="L89" s="88">
        <f>UP!O89</f>
        <v>0</v>
      </c>
      <c r="M89" s="88">
        <f>YUP!O89</f>
        <v>0</v>
      </c>
      <c r="N89" s="88">
        <f>EDU!N89</f>
        <v>0</v>
      </c>
      <c r="O89" s="88">
        <f>'CO2'!I89</f>
        <v>0</v>
      </c>
      <c r="P89" s="88">
        <f>IMM!I89</f>
        <v>0</v>
      </c>
      <c r="Q89" s="178">
        <f t="shared" si="18"/>
        <v>0</v>
      </c>
      <c r="R89" s="87" t="s">
        <v>8</v>
      </c>
      <c r="S89" s="88">
        <f t="shared" si="20"/>
        <v>0</v>
      </c>
      <c r="T89" s="178"/>
      <c r="U89" s="320">
        <f t="shared" si="21"/>
        <v>0</v>
      </c>
      <c r="V89" s="321">
        <f>'TR - MDR'!AS89*D89</f>
        <v>0</v>
      </c>
      <c r="W89" s="321">
        <f t="shared" si="22"/>
        <v>0</v>
      </c>
      <c r="X89" s="322">
        <f t="shared" si="23"/>
        <v>0</v>
      </c>
    </row>
    <row r="90" spans="1:24" ht="17.25" thickBot="1" x14ac:dyDescent="0.35">
      <c r="A90" s="173" t="s">
        <v>337</v>
      </c>
      <c r="B90" s="193">
        <f>data!U82</f>
        <v>82092.415200000003</v>
      </c>
      <c r="C90" s="483">
        <f t="shared" si="13"/>
        <v>2.4043732590620186</v>
      </c>
      <c r="D90" s="486">
        <f t="shared" si="19"/>
        <v>0</v>
      </c>
      <c r="E90" s="186">
        <f>AVERAGE(data!B82:E82)</f>
        <v>2485559.25</v>
      </c>
      <c r="F90" s="188">
        <f t="shared" si="14"/>
        <v>0</v>
      </c>
      <c r="G90" s="291">
        <f t="shared" si="15"/>
        <v>15.2</v>
      </c>
      <c r="H90" s="295">
        <f>LDR!H90</f>
        <v>1.6335484059817567</v>
      </c>
      <c r="I90" s="292">
        <f t="shared" si="16"/>
        <v>38.410827749776523</v>
      </c>
      <c r="J90" s="226">
        <f t="shared" si="12"/>
        <v>0</v>
      </c>
      <c r="K90" s="193">
        <f t="shared" si="17"/>
        <v>0</v>
      </c>
      <c r="L90" s="186">
        <f>UP!O90</f>
        <v>0</v>
      </c>
      <c r="M90" s="186">
        <f>YUP!O90</f>
        <v>0</v>
      </c>
      <c r="N90" s="186">
        <f>EDU!N90</f>
        <v>0</v>
      </c>
      <c r="O90" s="186">
        <f>'CO2'!I90</f>
        <v>0</v>
      </c>
      <c r="P90" s="186">
        <f>IMM!I90</f>
        <v>0</v>
      </c>
      <c r="Q90" s="188">
        <f t="shared" si="18"/>
        <v>0</v>
      </c>
      <c r="R90" s="193" t="s">
        <v>8</v>
      </c>
      <c r="S90" s="186">
        <f t="shared" si="20"/>
        <v>0</v>
      </c>
      <c r="T90" s="188"/>
      <c r="U90" s="323">
        <f t="shared" si="21"/>
        <v>0</v>
      </c>
      <c r="V90" s="324">
        <f>'TR - MDR'!AS90*D90</f>
        <v>0</v>
      </c>
      <c r="W90" s="324">
        <f t="shared" si="22"/>
        <v>0</v>
      </c>
      <c r="X90" s="325">
        <f t="shared" si="23"/>
        <v>0</v>
      </c>
    </row>
    <row r="91" spans="1:24" x14ac:dyDescent="0.3">
      <c r="A91" s="171" t="s">
        <v>30</v>
      </c>
      <c r="B91" s="190">
        <f>data!U83</f>
        <v>21882.196</v>
      </c>
      <c r="C91" s="481"/>
      <c r="D91" s="484">
        <f t="shared" si="19"/>
        <v>0</v>
      </c>
      <c r="E91" s="179">
        <f>AVERAGE(data!B83:E83)</f>
        <v>10645394.5</v>
      </c>
      <c r="F91" s="181">
        <f t="shared" si="14"/>
        <v>0</v>
      </c>
      <c r="G91" s="287">
        <f t="shared" si="15"/>
        <v>15.2</v>
      </c>
      <c r="H91" s="293">
        <f>LDR!H91</f>
        <v>0.63661149293588393</v>
      </c>
      <c r="I91" s="288">
        <f t="shared" si="16"/>
        <v>145.96114544915079</v>
      </c>
      <c r="J91" s="224">
        <f t="shared" si="12"/>
        <v>0</v>
      </c>
      <c r="K91" s="190">
        <f t="shared" si="17"/>
        <v>0</v>
      </c>
      <c r="L91" s="179">
        <f>UP!O91</f>
        <v>0</v>
      </c>
      <c r="M91" s="179">
        <f>YUP!O91</f>
        <v>0</v>
      </c>
      <c r="N91" s="179">
        <f>EDU!N91</f>
        <v>0</v>
      </c>
      <c r="O91" s="179">
        <f>'CO2'!I91</f>
        <v>0</v>
      </c>
      <c r="P91" s="179">
        <f>IMM!I91</f>
        <v>0</v>
      </c>
      <c r="Q91" s="181">
        <f t="shared" si="18"/>
        <v>0</v>
      </c>
      <c r="R91" s="190"/>
      <c r="S91" s="179"/>
      <c r="T91" s="181"/>
      <c r="U91" s="317"/>
      <c r="V91" s="318"/>
      <c r="W91" s="318"/>
      <c r="X91" s="319">
        <f>SUM(X92:X104)</f>
        <v>329486536673.16803</v>
      </c>
    </row>
    <row r="92" spans="1:24" s="1" customFormat="1" x14ac:dyDescent="0.3">
      <c r="A92" s="172" t="s">
        <v>338</v>
      </c>
      <c r="B92" s="87">
        <f>data!U84</f>
        <v>15575.794399999999</v>
      </c>
      <c r="C92" s="482">
        <f t="shared" si="13"/>
        <v>0.45619346748136519</v>
      </c>
      <c r="D92" s="485">
        <f t="shared" si="19"/>
        <v>0</v>
      </c>
      <c r="E92" s="88">
        <f>AVERAGE(data!B84:E84)</f>
        <v>588516.75</v>
      </c>
      <c r="F92" s="178">
        <f t="shared" si="14"/>
        <v>0</v>
      </c>
      <c r="G92" s="289">
        <f t="shared" si="15"/>
        <v>15.2</v>
      </c>
      <c r="H92" s="294">
        <f>LDR!H92</f>
        <v>0.63661149293588393</v>
      </c>
      <c r="I92" s="290">
        <f t="shared" si="16"/>
        <v>145.96114544915079</v>
      </c>
      <c r="J92" s="225">
        <f t="shared" si="12"/>
        <v>0</v>
      </c>
      <c r="K92" s="87">
        <f t="shared" si="17"/>
        <v>0</v>
      </c>
      <c r="L92" s="88">
        <f>UP!O92</f>
        <v>0</v>
      </c>
      <c r="M92" s="88">
        <f>YUP!O92</f>
        <v>0</v>
      </c>
      <c r="N92" s="88">
        <f>EDU!N92</f>
        <v>0</v>
      </c>
      <c r="O92" s="88">
        <f>'CO2'!I92</f>
        <v>0</v>
      </c>
      <c r="P92" s="88">
        <f>IMM!I92</f>
        <v>0</v>
      </c>
      <c r="Q92" s="178">
        <f t="shared" si="18"/>
        <v>0</v>
      </c>
      <c r="R92" s="87" t="s">
        <v>6</v>
      </c>
      <c r="S92" s="88">
        <f t="shared" si="20"/>
        <v>0</v>
      </c>
      <c r="T92" s="178"/>
      <c r="U92" s="320">
        <f t="shared" si="21"/>
        <v>0</v>
      </c>
      <c r="V92" s="321">
        <f>'TR - MDR'!AS92*D92</f>
        <v>0</v>
      </c>
      <c r="W92" s="321">
        <f t="shared" si="22"/>
        <v>0</v>
      </c>
      <c r="X92" s="322">
        <f t="shared" si="23"/>
        <v>0</v>
      </c>
    </row>
    <row r="93" spans="1:24" x14ac:dyDescent="0.3">
      <c r="A93" s="172" t="s">
        <v>339</v>
      </c>
      <c r="B93" s="87">
        <f>data!U85</f>
        <v>17379.385599999998</v>
      </c>
      <c r="C93" s="482">
        <f t="shared" si="13"/>
        <v>0.50901815830078667</v>
      </c>
      <c r="D93" s="485">
        <f t="shared" si="19"/>
        <v>0</v>
      </c>
      <c r="E93" s="88">
        <f>AVERAGE(data!B85:E85)</f>
        <v>1848830</v>
      </c>
      <c r="F93" s="178">
        <f t="shared" si="14"/>
        <v>0</v>
      </c>
      <c r="G93" s="289">
        <f t="shared" si="15"/>
        <v>15.2</v>
      </c>
      <c r="H93" s="294">
        <f>LDR!H93</f>
        <v>0.63661149293588393</v>
      </c>
      <c r="I93" s="290">
        <f t="shared" si="16"/>
        <v>145.96114544915079</v>
      </c>
      <c r="J93" s="225">
        <f t="shared" si="12"/>
        <v>0</v>
      </c>
      <c r="K93" s="87">
        <f t="shared" si="17"/>
        <v>0</v>
      </c>
      <c r="L93" s="88">
        <f>UP!O93</f>
        <v>0</v>
      </c>
      <c r="M93" s="88">
        <f>YUP!O93</f>
        <v>0</v>
      </c>
      <c r="N93" s="88">
        <f>EDU!N93</f>
        <v>0</v>
      </c>
      <c r="O93" s="88">
        <f>'CO2'!I93</f>
        <v>0</v>
      </c>
      <c r="P93" s="88">
        <f>IMM!I93</f>
        <v>0</v>
      </c>
      <c r="Q93" s="178">
        <f t="shared" si="18"/>
        <v>0</v>
      </c>
      <c r="R93" s="87" t="s">
        <v>6</v>
      </c>
      <c r="S93" s="88">
        <f t="shared" si="20"/>
        <v>0</v>
      </c>
      <c r="T93" s="178"/>
      <c r="U93" s="320">
        <f t="shared" si="21"/>
        <v>0</v>
      </c>
      <c r="V93" s="321">
        <f>'TR - MDR'!AS93*D93</f>
        <v>0</v>
      </c>
      <c r="W93" s="321">
        <f t="shared" si="22"/>
        <v>0</v>
      </c>
      <c r="X93" s="322">
        <f t="shared" si="23"/>
        <v>0</v>
      </c>
    </row>
    <row r="94" spans="1:24" x14ac:dyDescent="0.3">
      <c r="A94" s="172" t="s">
        <v>340</v>
      </c>
      <c r="B94" s="87">
        <f>data!U86</f>
        <v>18859.187999999998</v>
      </c>
      <c r="C94" s="482">
        <f t="shared" si="13"/>
        <v>0.55235952315876435</v>
      </c>
      <c r="D94" s="485">
        <f t="shared" si="19"/>
        <v>0</v>
      </c>
      <c r="E94" s="88">
        <f>AVERAGE(data!B86:E86)</f>
        <v>261921</v>
      </c>
      <c r="F94" s="178">
        <f t="shared" si="14"/>
        <v>0</v>
      </c>
      <c r="G94" s="289">
        <f t="shared" si="15"/>
        <v>15.2</v>
      </c>
      <c r="H94" s="294">
        <f>LDR!H94</f>
        <v>0.63661149293588393</v>
      </c>
      <c r="I94" s="290">
        <f t="shared" si="16"/>
        <v>145.96114544915079</v>
      </c>
      <c r="J94" s="225">
        <f t="shared" si="12"/>
        <v>0</v>
      </c>
      <c r="K94" s="87">
        <f t="shared" si="17"/>
        <v>0</v>
      </c>
      <c r="L94" s="88">
        <f>UP!O94</f>
        <v>0</v>
      </c>
      <c r="M94" s="88">
        <f>YUP!O94</f>
        <v>0</v>
      </c>
      <c r="N94" s="88">
        <f>EDU!N94</f>
        <v>0</v>
      </c>
      <c r="O94" s="88">
        <f>'CO2'!I94</f>
        <v>0</v>
      </c>
      <c r="P94" s="88">
        <f>IMM!I94</f>
        <v>0</v>
      </c>
      <c r="Q94" s="178">
        <f t="shared" si="18"/>
        <v>0</v>
      </c>
      <c r="R94" s="87" t="s">
        <v>7</v>
      </c>
      <c r="S94" s="88">
        <f t="shared" si="20"/>
        <v>0</v>
      </c>
      <c r="T94" s="178"/>
      <c r="U94" s="320">
        <f t="shared" si="21"/>
        <v>0</v>
      </c>
      <c r="V94" s="321">
        <f>'TR - MDR'!AS94*D94</f>
        <v>0</v>
      </c>
      <c r="W94" s="321">
        <f t="shared" si="22"/>
        <v>0</v>
      </c>
      <c r="X94" s="322">
        <f t="shared" si="23"/>
        <v>0</v>
      </c>
    </row>
    <row r="95" spans="1:24" x14ac:dyDescent="0.3">
      <c r="A95" s="172" t="s">
        <v>341</v>
      </c>
      <c r="B95" s="87">
        <f>data!U87</f>
        <v>15373.168</v>
      </c>
      <c r="C95" s="482">
        <f t="shared" si="13"/>
        <v>0.45025882057698224</v>
      </c>
      <c r="D95" s="485">
        <f t="shared" si="19"/>
        <v>0</v>
      </c>
      <c r="E95" s="88">
        <f>AVERAGE(data!B87:E87)</f>
        <v>329288</v>
      </c>
      <c r="F95" s="178">
        <f t="shared" si="14"/>
        <v>0</v>
      </c>
      <c r="G95" s="289">
        <f t="shared" si="15"/>
        <v>15.2</v>
      </c>
      <c r="H95" s="294">
        <f>LDR!H95</f>
        <v>0.63661149293588393</v>
      </c>
      <c r="I95" s="290">
        <f t="shared" si="16"/>
        <v>145.96114544915079</v>
      </c>
      <c r="J95" s="225">
        <f t="shared" si="12"/>
        <v>0</v>
      </c>
      <c r="K95" s="87">
        <f t="shared" si="17"/>
        <v>0</v>
      </c>
      <c r="L95" s="88">
        <f>UP!O95</f>
        <v>0</v>
      </c>
      <c r="M95" s="88">
        <f>YUP!O95</f>
        <v>0</v>
      </c>
      <c r="N95" s="88">
        <f>EDU!N95</f>
        <v>0</v>
      </c>
      <c r="O95" s="88">
        <f>'CO2'!I95</f>
        <v>0</v>
      </c>
      <c r="P95" s="88">
        <f>IMM!I95</f>
        <v>0</v>
      </c>
      <c r="Q95" s="178">
        <f t="shared" si="18"/>
        <v>0</v>
      </c>
      <c r="R95" s="87" t="s">
        <v>6</v>
      </c>
      <c r="S95" s="88">
        <f t="shared" si="20"/>
        <v>0</v>
      </c>
      <c r="T95" s="178"/>
      <c r="U95" s="320">
        <f t="shared" si="21"/>
        <v>0</v>
      </c>
      <c r="V95" s="321">
        <f>'TR - MDR'!AS95*D95</f>
        <v>0</v>
      </c>
      <c r="W95" s="321">
        <f t="shared" si="22"/>
        <v>0</v>
      </c>
      <c r="X95" s="322">
        <f t="shared" si="23"/>
        <v>0</v>
      </c>
    </row>
    <row r="96" spans="1:24" x14ac:dyDescent="0.3">
      <c r="A96" s="172" t="s">
        <v>342</v>
      </c>
      <c r="B96" s="87">
        <f>data!U88</f>
        <v>17173.331999999999</v>
      </c>
      <c r="C96" s="482">
        <f t="shared" si="13"/>
        <v>0.50298313345023915</v>
      </c>
      <c r="D96" s="485">
        <f t="shared" si="19"/>
        <v>0</v>
      </c>
      <c r="E96" s="88">
        <f>AVERAGE(data!B88:E88)</f>
        <v>707476.75</v>
      </c>
      <c r="F96" s="178">
        <f t="shared" si="14"/>
        <v>0</v>
      </c>
      <c r="G96" s="289">
        <f t="shared" si="15"/>
        <v>15.2</v>
      </c>
      <c r="H96" s="294">
        <f>LDR!H96</f>
        <v>0.63661149293588393</v>
      </c>
      <c r="I96" s="290">
        <f t="shared" si="16"/>
        <v>145.96114544915079</v>
      </c>
      <c r="J96" s="225">
        <f t="shared" si="12"/>
        <v>0</v>
      </c>
      <c r="K96" s="87">
        <f t="shared" si="17"/>
        <v>0</v>
      </c>
      <c r="L96" s="88">
        <f>UP!O96</f>
        <v>0</v>
      </c>
      <c r="M96" s="88">
        <f>YUP!O96</f>
        <v>0</v>
      </c>
      <c r="N96" s="88">
        <f>EDU!N96</f>
        <v>0</v>
      </c>
      <c r="O96" s="88">
        <f>'CO2'!I96</f>
        <v>0</v>
      </c>
      <c r="P96" s="88">
        <f>IMM!I96</f>
        <v>0</v>
      </c>
      <c r="Q96" s="178">
        <f t="shared" si="18"/>
        <v>0</v>
      </c>
      <c r="R96" s="87" t="s">
        <v>6</v>
      </c>
      <c r="S96" s="88">
        <f t="shared" si="20"/>
        <v>0</v>
      </c>
      <c r="T96" s="178"/>
      <c r="U96" s="320">
        <f t="shared" si="21"/>
        <v>0</v>
      </c>
      <c r="V96" s="321">
        <f>'TR - MDR'!AS96*D96</f>
        <v>0</v>
      </c>
      <c r="W96" s="321">
        <f t="shared" si="22"/>
        <v>0</v>
      </c>
      <c r="X96" s="322">
        <f t="shared" si="23"/>
        <v>0</v>
      </c>
    </row>
    <row r="97" spans="1:24" x14ac:dyDescent="0.3">
      <c r="A97" s="172" t="s">
        <v>343</v>
      </c>
      <c r="B97" s="87">
        <f>data!U89</f>
        <v>18175.039999999997</v>
      </c>
      <c r="C97" s="482">
        <f t="shared" si="13"/>
        <v>0.53232177481827259</v>
      </c>
      <c r="D97" s="485">
        <f t="shared" si="19"/>
        <v>0</v>
      </c>
      <c r="E97" s="88">
        <f>AVERAGE(data!B89:E89)</f>
        <v>203367.5</v>
      </c>
      <c r="F97" s="178">
        <f t="shared" si="14"/>
        <v>0</v>
      </c>
      <c r="G97" s="289">
        <f t="shared" si="15"/>
        <v>15.2</v>
      </c>
      <c r="H97" s="294">
        <f>LDR!H97</f>
        <v>0.63661149293588393</v>
      </c>
      <c r="I97" s="290">
        <f t="shared" si="16"/>
        <v>145.96114544915079</v>
      </c>
      <c r="J97" s="225">
        <f t="shared" si="12"/>
        <v>0</v>
      </c>
      <c r="K97" s="87">
        <f t="shared" si="17"/>
        <v>0</v>
      </c>
      <c r="L97" s="88">
        <f>UP!O97</f>
        <v>0</v>
      </c>
      <c r="M97" s="88">
        <f>YUP!O97</f>
        <v>0</v>
      </c>
      <c r="N97" s="88">
        <f>EDU!N97</f>
        <v>0</v>
      </c>
      <c r="O97" s="88">
        <f>'CO2'!I97</f>
        <v>0</v>
      </c>
      <c r="P97" s="88">
        <f>IMM!I97</f>
        <v>0</v>
      </c>
      <c r="Q97" s="178">
        <f t="shared" si="18"/>
        <v>0</v>
      </c>
      <c r="R97" s="87" t="s">
        <v>7</v>
      </c>
      <c r="S97" s="88">
        <f t="shared" si="20"/>
        <v>0</v>
      </c>
      <c r="T97" s="178"/>
      <c r="U97" s="320">
        <f t="shared" si="21"/>
        <v>0</v>
      </c>
      <c r="V97" s="321">
        <f>'TR - MDR'!AS97*D97</f>
        <v>0</v>
      </c>
      <c r="W97" s="321">
        <f t="shared" si="22"/>
        <v>0</v>
      </c>
      <c r="X97" s="322">
        <f t="shared" si="23"/>
        <v>0</v>
      </c>
    </row>
    <row r="98" spans="1:24" x14ac:dyDescent="0.3">
      <c r="A98" s="172" t="s">
        <v>344</v>
      </c>
      <c r="B98" s="87">
        <f>data!U90</f>
        <v>15791.436</v>
      </c>
      <c r="C98" s="482">
        <f t="shared" si="13"/>
        <v>0.46250931158606334</v>
      </c>
      <c r="D98" s="485">
        <f t="shared" si="19"/>
        <v>0</v>
      </c>
      <c r="E98" s="88">
        <f>AVERAGE(data!B90:E90)</f>
        <v>649886.25</v>
      </c>
      <c r="F98" s="178">
        <f t="shared" si="14"/>
        <v>0</v>
      </c>
      <c r="G98" s="289">
        <f t="shared" si="15"/>
        <v>15.2</v>
      </c>
      <c r="H98" s="294">
        <f>LDR!H98</f>
        <v>0.63661149293588393</v>
      </c>
      <c r="I98" s="290">
        <f t="shared" si="16"/>
        <v>145.96114544915079</v>
      </c>
      <c r="J98" s="225">
        <f t="shared" si="12"/>
        <v>0</v>
      </c>
      <c r="K98" s="87">
        <f t="shared" si="17"/>
        <v>0</v>
      </c>
      <c r="L98" s="88">
        <f>UP!O98</f>
        <v>0</v>
      </c>
      <c r="M98" s="88">
        <f>YUP!O98</f>
        <v>0</v>
      </c>
      <c r="N98" s="88">
        <f>EDU!N98</f>
        <v>0</v>
      </c>
      <c r="O98" s="88">
        <f>'CO2'!I98</f>
        <v>0</v>
      </c>
      <c r="P98" s="88">
        <f>IMM!I98</f>
        <v>0</v>
      </c>
      <c r="Q98" s="178">
        <f t="shared" si="18"/>
        <v>0</v>
      </c>
      <c r="R98" s="87" t="s">
        <v>6</v>
      </c>
      <c r="S98" s="88">
        <f t="shared" si="20"/>
        <v>0</v>
      </c>
      <c r="T98" s="178"/>
      <c r="U98" s="320">
        <f t="shared" si="21"/>
        <v>0</v>
      </c>
      <c r="V98" s="321">
        <f>'TR - MDR'!AS98*D98</f>
        <v>0</v>
      </c>
      <c r="W98" s="321">
        <f t="shared" si="22"/>
        <v>0</v>
      </c>
      <c r="X98" s="322">
        <f t="shared" si="23"/>
        <v>0</v>
      </c>
    </row>
    <row r="99" spans="1:24" x14ac:dyDescent="0.3">
      <c r="A99" s="172" t="s">
        <v>345</v>
      </c>
      <c r="B99" s="87">
        <f>data!U91</f>
        <v>22791.288</v>
      </c>
      <c r="C99" s="482">
        <f t="shared" si="13"/>
        <v>0.66752529174925612</v>
      </c>
      <c r="D99" s="485">
        <f t="shared" si="19"/>
        <v>0</v>
      </c>
      <c r="E99" s="88">
        <f>AVERAGE(data!B91:E91)</f>
        <v>543067.25</v>
      </c>
      <c r="F99" s="178">
        <f t="shared" si="14"/>
        <v>0</v>
      </c>
      <c r="G99" s="289">
        <f t="shared" si="15"/>
        <v>15.2</v>
      </c>
      <c r="H99" s="294">
        <f>LDR!H99</f>
        <v>0.63661149293588393</v>
      </c>
      <c r="I99" s="290">
        <f t="shared" si="16"/>
        <v>145.96114544915079</v>
      </c>
      <c r="J99" s="225">
        <f t="shared" si="12"/>
        <v>0</v>
      </c>
      <c r="K99" s="87">
        <f t="shared" si="17"/>
        <v>0</v>
      </c>
      <c r="L99" s="88">
        <f>UP!O99</f>
        <v>0</v>
      </c>
      <c r="M99" s="88">
        <f>YUP!O99</f>
        <v>0</v>
      </c>
      <c r="N99" s="88">
        <f>EDU!N99</f>
        <v>0</v>
      </c>
      <c r="O99" s="88">
        <f>'CO2'!I99</f>
        <v>0</v>
      </c>
      <c r="P99" s="88">
        <f>IMM!I99</f>
        <v>0</v>
      </c>
      <c r="Q99" s="178">
        <f t="shared" si="18"/>
        <v>0</v>
      </c>
      <c r="R99" s="87" t="s">
        <v>7</v>
      </c>
      <c r="S99" s="88">
        <f t="shared" si="20"/>
        <v>0</v>
      </c>
      <c r="T99" s="178"/>
      <c r="U99" s="320">
        <f t="shared" si="21"/>
        <v>0</v>
      </c>
      <c r="V99" s="321">
        <f>'TR - MDR'!AS99*D99</f>
        <v>0</v>
      </c>
      <c r="W99" s="321">
        <f t="shared" si="22"/>
        <v>0</v>
      </c>
      <c r="X99" s="322">
        <f t="shared" si="23"/>
        <v>0</v>
      </c>
    </row>
    <row r="100" spans="1:24" x14ac:dyDescent="0.3">
      <c r="A100" s="172" t="s">
        <v>346</v>
      </c>
      <c r="B100" s="87">
        <f>data!U92</f>
        <v>19103.3488</v>
      </c>
      <c r="C100" s="482">
        <f t="shared" si="13"/>
        <v>0.55951065517261689</v>
      </c>
      <c r="D100" s="485">
        <f t="shared" si="19"/>
        <v>0</v>
      </c>
      <c r="E100" s="88">
        <f>AVERAGE(data!B92:E92)</f>
        <v>563501.5</v>
      </c>
      <c r="F100" s="178">
        <f t="shared" si="14"/>
        <v>0</v>
      </c>
      <c r="G100" s="289">
        <f t="shared" si="15"/>
        <v>15.2</v>
      </c>
      <c r="H100" s="294">
        <f>LDR!H100</f>
        <v>0.63661149293588393</v>
      </c>
      <c r="I100" s="290">
        <f t="shared" si="16"/>
        <v>145.96114544915079</v>
      </c>
      <c r="J100" s="225">
        <f t="shared" si="12"/>
        <v>0</v>
      </c>
      <c r="K100" s="87">
        <f t="shared" si="17"/>
        <v>0</v>
      </c>
      <c r="L100" s="88">
        <f>UP!O100</f>
        <v>0</v>
      </c>
      <c r="M100" s="88">
        <f>YUP!O100</f>
        <v>0</v>
      </c>
      <c r="N100" s="88">
        <f>EDU!N100</f>
        <v>0</v>
      </c>
      <c r="O100" s="88">
        <f>'CO2'!I100</f>
        <v>0</v>
      </c>
      <c r="P100" s="88">
        <f>IMM!I100</f>
        <v>0</v>
      </c>
      <c r="Q100" s="178">
        <f t="shared" si="18"/>
        <v>0</v>
      </c>
      <c r="R100" s="87" t="s">
        <v>7</v>
      </c>
      <c r="S100" s="88">
        <f t="shared" si="20"/>
        <v>0</v>
      </c>
      <c r="T100" s="178"/>
      <c r="U100" s="320">
        <f t="shared" si="21"/>
        <v>0</v>
      </c>
      <c r="V100" s="321">
        <f>'TR - MDR'!AS100*D100</f>
        <v>0</v>
      </c>
      <c r="W100" s="321">
        <f t="shared" si="22"/>
        <v>0</v>
      </c>
      <c r="X100" s="322">
        <f t="shared" si="23"/>
        <v>0</v>
      </c>
    </row>
    <row r="101" spans="1:24" x14ac:dyDescent="0.3">
      <c r="A101" s="172" t="s">
        <v>347</v>
      </c>
      <c r="B101" s="87">
        <f>data!U93</f>
        <v>29409.401599999997</v>
      </c>
      <c r="C101" s="482">
        <f t="shared" si="13"/>
        <v>0.8613606823454224</v>
      </c>
      <c r="D101" s="485">
        <f t="shared" si="19"/>
        <v>1</v>
      </c>
      <c r="E101" s="88">
        <f>AVERAGE(data!B93:E93)</f>
        <v>3756105.75</v>
      </c>
      <c r="F101" s="178">
        <f t="shared" si="14"/>
        <v>3756105.75</v>
      </c>
      <c r="G101" s="289">
        <f t="shared" si="15"/>
        <v>15.2</v>
      </c>
      <c r="H101" s="294">
        <f>LDR!H101</f>
        <v>0.63661149293588393</v>
      </c>
      <c r="I101" s="290">
        <f t="shared" si="16"/>
        <v>145.96114544915079</v>
      </c>
      <c r="J101" s="225">
        <f t="shared" si="12"/>
        <v>87.714543923204971</v>
      </c>
      <c r="K101" s="87">
        <f t="shared" si="17"/>
        <v>329465102788.57776</v>
      </c>
      <c r="L101" s="88">
        <f>UP!O101</f>
        <v>21433884.590245049</v>
      </c>
      <c r="M101" s="88">
        <f>YUP!O101</f>
        <v>0</v>
      </c>
      <c r="N101" s="88">
        <f>EDU!N101</f>
        <v>0</v>
      </c>
      <c r="O101" s="88">
        <f>'CO2'!I101</f>
        <v>0</v>
      </c>
      <c r="P101" s="88">
        <f>IMM!I101</f>
        <v>0</v>
      </c>
      <c r="Q101" s="178">
        <f t="shared" si="18"/>
        <v>329486536673.16803</v>
      </c>
      <c r="R101" s="87" t="s">
        <v>8</v>
      </c>
      <c r="S101" s="88">
        <f t="shared" si="20"/>
        <v>0</v>
      </c>
      <c r="T101" s="178"/>
      <c r="U101" s="320">
        <f t="shared" si="21"/>
        <v>329486536673.16803</v>
      </c>
      <c r="V101" s="321">
        <f>'TR - MDR'!AS101*D101</f>
        <v>104975824.09912391</v>
      </c>
      <c r="W101" s="321">
        <f t="shared" si="22"/>
        <v>0</v>
      </c>
      <c r="X101" s="322">
        <f t="shared" si="23"/>
        <v>329486536673.16803</v>
      </c>
    </row>
    <row r="102" spans="1:24" x14ac:dyDescent="0.3">
      <c r="A102" s="172" t="s">
        <v>348</v>
      </c>
      <c r="B102" s="87">
        <f>data!U94</f>
        <v>14393.8048</v>
      </c>
      <c r="C102" s="482">
        <f t="shared" si="13"/>
        <v>0.42157462748493385</v>
      </c>
      <c r="D102" s="485">
        <f t="shared" si="19"/>
        <v>0</v>
      </c>
      <c r="E102" s="88">
        <f>AVERAGE(data!B94:E94)</f>
        <v>218749.5</v>
      </c>
      <c r="F102" s="178">
        <f t="shared" si="14"/>
        <v>0</v>
      </c>
      <c r="G102" s="289">
        <f t="shared" si="15"/>
        <v>15.2</v>
      </c>
      <c r="H102" s="294">
        <f>LDR!H102</f>
        <v>0.63661149293588393</v>
      </c>
      <c r="I102" s="290">
        <f t="shared" si="16"/>
        <v>145.96114544915079</v>
      </c>
      <c r="J102" s="225">
        <f t="shared" si="12"/>
        <v>0</v>
      </c>
      <c r="K102" s="87">
        <f t="shared" si="17"/>
        <v>0</v>
      </c>
      <c r="L102" s="88">
        <f>UP!O102</f>
        <v>0</v>
      </c>
      <c r="M102" s="88">
        <f>YUP!O102</f>
        <v>0</v>
      </c>
      <c r="N102" s="88">
        <f>EDU!N102</f>
        <v>0</v>
      </c>
      <c r="O102" s="88">
        <f>'CO2'!I102</f>
        <v>0</v>
      </c>
      <c r="P102" s="88">
        <f>IMM!I102</f>
        <v>0</v>
      </c>
      <c r="Q102" s="178">
        <f t="shared" si="18"/>
        <v>0</v>
      </c>
      <c r="R102" s="87" t="s">
        <v>7</v>
      </c>
      <c r="S102" s="88">
        <f t="shared" si="20"/>
        <v>0</v>
      </c>
      <c r="T102" s="178"/>
      <c r="U102" s="320">
        <f t="shared" si="21"/>
        <v>0</v>
      </c>
      <c r="V102" s="321">
        <f>'TR - MDR'!AS102*D102</f>
        <v>0</v>
      </c>
      <c r="W102" s="321">
        <f t="shared" si="22"/>
        <v>0</v>
      </c>
      <c r="X102" s="322">
        <f t="shared" si="23"/>
        <v>0</v>
      </c>
    </row>
    <row r="103" spans="1:24" x14ac:dyDescent="0.3">
      <c r="A103" s="172" t="s">
        <v>349</v>
      </c>
      <c r="B103" s="87">
        <f>data!U95</f>
        <v>21553.565599999998</v>
      </c>
      <c r="C103" s="482">
        <f t="shared" si="13"/>
        <v>0.63127411515210241</v>
      </c>
      <c r="D103" s="485">
        <f t="shared" si="19"/>
        <v>0</v>
      </c>
      <c r="E103" s="88">
        <f>AVERAGE(data!B95:E95)</f>
        <v>341726</v>
      </c>
      <c r="F103" s="178">
        <f t="shared" si="14"/>
        <v>0</v>
      </c>
      <c r="G103" s="289">
        <f t="shared" si="15"/>
        <v>15.2</v>
      </c>
      <c r="H103" s="294">
        <f>LDR!H103</f>
        <v>0.63661149293588393</v>
      </c>
      <c r="I103" s="290">
        <f t="shared" si="16"/>
        <v>145.96114544915079</v>
      </c>
      <c r="J103" s="225">
        <f t="shared" si="12"/>
        <v>0</v>
      </c>
      <c r="K103" s="87">
        <f t="shared" si="17"/>
        <v>0</v>
      </c>
      <c r="L103" s="88">
        <f>UP!O103</f>
        <v>0</v>
      </c>
      <c r="M103" s="88">
        <f>YUP!O103</f>
        <v>0</v>
      </c>
      <c r="N103" s="88">
        <f>EDU!N103</f>
        <v>0</v>
      </c>
      <c r="O103" s="88">
        <f>'CO2'!I103</f>
        <v>0</v>
      </c>
      <c r="P103" s="88">
        <f>IMM!I103</f>
        <v>0</v>
      </c>
      <c r="Q103" s="178">
        <f t="shared" si="18"/>
        <v>0</v>
      </c>
      <c r="R103" s="87" t="s">
        <v>8</v>
      </c>
      <c r="S103" s="88">
        <f t="shared" si="20"/>
        <v>0</v>
      </c>
      <c r="T103" s="178"/>
      <c r="U103" s="320">
        <f t="shared" si="21"/>
        <v>0</v>
      </c>
      <c r="V103" s="321">
        <f>'TR - MDR'!AS103*D103</f>
        <v>0</v>
      </c>
      <c r="W103" s="321">
        <f t="shared" si="22"/>
        <v>0</v>
      </c>
      <c r="X103" s="322">
        <f t="shared" si="23"/>
        <v>0</v>
      </c>
    </row>
    <row r="104" spans="1:24" ht="17.25" thickBot="1" x14ac:dyDescent="0.35">
      <c r="A104" s="173" t="s">
        <v>350</v>
      </c>
      <c r="B104" s="193">
        <f>data!U96</f>
        <v>17999.5864</v>
      </c>
      <c r="C104" s="483">
        <f t="shared" si="13"/>
        <v>0.52718298162990807</v>
      </c>
      <c r="D104" s="486">
        <f t="shared" si="19"/>
        <v>0</v>
      </c>
      <c r="E104" s="186">
        <f>AVERAGE(data!B96:E96)</f>
        <v>632958.25</v>
      </c>
      <c r="F104" s="188">
        <f t="shared" si="14"/>
        <v>0</v>
      </c>
      <c r="G104" s="291">
        <f t="shared" si="15"/>
        <v>15.2</v>
      </c>
      <c r="H104" s="295">
        <f>LDR!H104</f>
        <v>0.63661149293588393</v>
      </c>
      <c r="I104" s="292">
        <f t="shared" si="16"/>
        <v>145.96114544915079</v>
      </c>
      <c r="J104" s="226">
        <f t="shared" si="12"/>
        <v>0</v>
      </c>
      <c r="K104" s="193">
        <f t="shared" si="17"/>
        <v>0</v>
      </c>
      <c r="L104" s="186">
        <f>UP!O104</f>
        <v>0</v>
      </c>
      <c r="M104" s="186">
        <f>YUP!O104</f>
        <v>0</v>
      </c>
      <c r="N104" s="186">
        <f>EDU!N104</f>
        <v>0</v>
      </c>
      <c r="O104" s="186">
        <f>'CO2'!I104</f>
        <v>0</v>
      </c>
      <c r="P104" s="186">
        <f>IMM!I104</f>
        <v>0</v>
      </c>
      <c r="Q104" s="188">
        <f t="shared" si="18"/>
        <v>0</v>
      </c>
      <c r="R104" s="193" t="s">
        <v>7</v>
      </c>
      <c r="S104" s="186">
        <f t="shared" si="20"/>
        <v>0</v>
      </c>
      <c r="T104" s="188"/>
      <c r="U104" s="323">
        <f t="shared" si="21"/>
        <v>0</v>
      </c>
      <c r="V104" s="324">
        <f>'TR - MDR'!AS104*D104</f>
        <v>0</v>
      </c>
      <c r="W104" s="324">
        <f t="shared" si="22"/>
        <v>0</v>
      </c>
      <c r="X104" s="325">
        <f t="shared" si="23"/>
        <v>0</v>
      </c>
    </row>
    <row r="105" spans="1:24" x14ac:dyDescent="0.3">
      <c r="A105" s="171" t="s">
        <v>31</v>
      </c>
      <c r="B105" s="190">
        <f>data!U97</f>
        <v>28681.026399999999</v>
      </c>
      <c r="C105" s="481"/>
      <c r="D105" s="484"/>
      <c r="E105" s="179">
        <f>AVERAGE(data!B97:E97)</f>
        <v>47281160.5</v>
      </c>
      <c r="F105" s="181">
        <f t="shared" si="14"/>
        <v>0</v>
      </c>
      <c r="G105" s="287">
        <f t="shared" si="15"/>
        <v>15.2</v>
      </c>
      <c r="H105" s="293">
        <f>LDR!H105</f>
        <v>0.84614285201623562</v>
      </c>
      <c r="I105" s="288">
        <f t="shared" si="16"/>
        <v>64.018046249627545</v>
      </c>
      <c r="J105" s="224">
        <f t="shared" si="12"/>
        <v>0</v>
      </c>
      <c r="K105" s="190">
        <f t="shared" si="17"/>
        <v>0</v>
      </c>
      <c r="L105" s="179">
        <f>UP!O105</f>
        <v>0</v>
      </c>
      <c r="M105" s="179">
        <f>YUP!O105</f>
        <v>0</v>
      </c>
      <c r="N105" s="179">
        <f>EDU!N105</f>
        <v>0</v>
      </c>
      <c r="O105" s="179">
        <f>'CO2'!I105</f>
        <v>0</v>
      </c>
      <c r="P105" s="179">
        <f>IMM!I105</f>
        <v>0</v>
      </c>
      <c r="Q105" s="181">
        <f t="shared" si="18"/>
        <v>0</v>
      </c>
      <c r="R105" s="190"/>
      <c r="S105" s="179"/>
      <c r="T105" s="181"/>
      <c r="U105" s="317"/>
      <c r="V105" s="318"/>
      <c r="W105" s="318"/>
      <c r="X105" s="319">
        <f>SUM(X106:X124)</f>
        <v>641749036319.43799</v>
      </c>
    </row>
    <row r="106" spans="1:24" s="1" customFormat="1" x14ac:dyDescent="0.3">
      <c r="A106" s="172" t="s">
        <v>351</v>
      </c>
      <c r="B106" s="87">
        <f>data!U98</f>
        <v>26291.914399999998</v>
      </c>
      <c r="C106" s="482">
        <f t="shared" si="13"/>
        <v>0.77005379557778686</v>
      </c>
      <c r="D106" s="485">
        <f t="shared" si="19"/>
        <v>1</v>
      </c>
      <c r="E106" s="88">
        <f>AVERAGE(data!B98:E98)</f>
        <v>2698455.25</v>
      </c>
      <c r="F106" s="178">
        <f t="shared" si="14"/>
        <v>2698455.25</v>
      </c>
      <c r="G106" s="289">
        <f t="shared" si="15"/>
        <v>15.2</v>
      </c>
      <c r="H106" s="294">
        <f>LDR!H106</f>
        <v>0.84614285201623562</v>
      </c>
      <c r="I106" s="290">
        <f t="shared" si="16"/>
        <v>64.018046249627545</v>
      </c>
      <c r="J106" s="225">
        <f t="shared" si="12"/>
        <v>60.102097769639641</v>
      </c>
      <c r="K106" s="87">
        <f t="shared" si="17"/>
        <v>162182821262.49741</v>
      </c>
      <c r="L106" s="88">
        <f>UP!O106</f>
        <v>12488043.532727625</v>
      </c>
      <c r="M106" s="88">
        <f>YUP!O106</f>
        <v>1757304.6475512255</v>
      </c>
      <c r="N106" s="88">
        <f>EDU!N106</f>
        <v>40023704.612575978</v>
      </c>
      <c r="O106" s="88">
        <f>'CO2'!I106</f>
        <v>1482983.8767718526</v>
      </c>
      <c r="P106" s="88">
        <f>IMM!I106</f>
        <v>4777516.0359838558</v>
      </c>
      <c r="Q106" s="178">
        <f t="shared" si="18"/>
        <v>162243350815.203</v>
      </c>
      <c r="R106" s="87" t="s">
        <v>8</v>
      </c>
      <c r="S106" s="88">
        <f t="shared" si="20"/>
        <v>0</v>
      </c>
      <c r="T106" s="178"/>
      <c r="U106" s="320">
        <f t="shared" si="21"/>
        <v>162243350815.203</v>
      </c>
      <c r="V106" s="321">
        <f>'TR - MDR'!AS106*D106</f>
        <v>76026699.821103871</v>
      </c>
      <c r="W106" s="321">
        <f t="shared" si="22"/>
        <v>0</v>
      </c>
      <c r="X106" s="322">
        <f t="shared" si="23"/>
        <v>162243350815.203</v>
      </c>
    </row>
    <row r="107" spans="1:24" x14ac:dyDescent="0.3">
      <c r="A107" s="172" t="s">
        <v>352</v>
      </c>
      <c r="B107" s="87">
        <f>data!U99</f>
        <v>25802.205599999998</v>
      </c>
      <c r="C107" s="482">
        <f t="shared" si="13"/>
        <v>0.75571090238139627</v>
      </c>
      <c r="D107" s="485">
        <f t="shared" si="19"/>
        <v>1</v>
      </c>
      <c r="E107" s="88">
        <f>AVERAGE(data!B99:E99)</f>
        <v>1014149.75</v>
      </c>
      <c r="F107" s="178">
        <f t="shared" si="14"/>
        <v>1014149.75</v>
      </c>
      <c r="G107" s="289">
        <f t="shared" si="15"/>
        <v>15.2</v>
      </c>
      <c r="H107" s="294">
        <f>LDR!H107</f>
        <v>0.84614285201623562</v>
      </c>
      <c r="I107" s="290">
        <f t="shared" si="16"/>
        <v>64.018046249627545</v>
      </c>
      <c r="J107" s="225">
        <f t="shared" si="12"/>
        <v>62.902865863299098</v>
      </c>
      <c r="K107" s="87">
        <f t="shared" si="17"/>
        <v>63792925689.548317</v>
      </c>
      <c r="L107" s="88">
        <f>UP!O107</f>
        <v>8335925.9311442375</v>
      </c>
      <c r="M107" s="88">
        <f>YUP!O107</f>
        <v>633757.05465701874</v>
      </c>
      <c r="N107" s="88">
        <f>EDU!N107</f>
        <v>7099148.9430037215</v>
      </c>
      <c r="O107" s="88">
        <f>'CO2'!I107</f>
        <v>556123.69483862678</v>
      </c>
      <c r="P107" s="88">
        <f>IMM!I107</f>
        <v>1791583.787050759</v>
      </c>
      <c r="Q107" s="178">
        <f t="shared" si="18"/>
        <v>63811342228.959007</v>
      </c>
      <c r="R107" s="87" t="s">
        <v>8</v>
      </c>
      <c r="S107" s="88">
        <f t="shared" si="20"/>
        <v>0</v>
      </c>
      <c r="T107" s="178"/>
      <c r="U107" s="320">
        <f t="shared" si="21"/>
        <v>63811342228.959007</v>
      </c>
      <c r="V107" s="321">
        <f>'TR - MDR'!AS107*D107</f>
        <v>37176943.168471344</v>
      </c>
      <c r="W107" s="321">
        <f t="shared" si="22"/>
        <v>0</v>
      </c>
      <c r="X107" s="322">
        <f t="shared" si="23"/>
        <v>63811342228.959007</v>
      </c>
    </row>
    <row r="108" spans="1:24" x14ac:dyDescent="0.3">
      <c r="A108" s="172" t="s">
        <v>353</v>
      </c>
      <c r="B108" s="87">
        <f>data!U100</f>
        <v>26638.7552</v>
      </c>
      <c r="C108" s="482">
        <f t="shared" si="13"/>
        <v>0.78021228272474175</v>
      </c>
      <c r="D108" s="485">
        <f t="shared" si="19"/>
        <v>1</v>
      </c>
      <c r="E108" s="88">
        <f>AVERAGE(data!B100:E100)</f>
        <v>583789.75</v>
      </c>
      <c r="F108" s="178">
        <f t="shared" si="14"/>
        <v>583789.75</v>
      </c>
      <c r="G108" s="289">
        <f t="shared" si="15"/>
        <v>15.2</v>
      </c>
      <c r="H108" s="294">
        <f>LDR!H108</f>
        <v>0.84614285201623562</v>
      </c>
      <c r="I108" s="290">
        <f t="shared" si="16"/>
        <v>64.018046249627545</v>
      </c>
      <c r="J108" s="225">
        <f t="shared" si="12"/>
        <v>58.118427788174472</v>
      </c>
      <c r="K108" s="87">
        <f t="shared" si="17"/>
        <v>33928942428.851425</v>
      </c>
      <c r="L108" s="88">
        <f>UP!O108</f>
        <v>1936100.0522534815</v>
      </c>
      <c r="M108" s="88">
        <f>YUP!O108</f>
        <v>433925.23010491894</v>
      </c>
      <c r="N108" s="88">
        <f>EDU!N108</f>
        <v>4056453.8251241283</v>
      </c>
      <c r="O108" s="88">
        <f>'CO2'!I108</f>
        <v>321231.50510200072</v>
      </c>
      <c r="P108" s="88">
        <f>IMM!I108</f>
        <v>1034865.375764392</v>
      </c>
      <c r="Q108" s="178">
        <f t="shared" si="18"/>
        <v>33936725004.839771</v>
      </c>
      <c r="R108" s="87" t="s">
        <v>8</v>
      </c>
      <c r="S108" s="88">
        <f t="shared" si="20"/>
        <v>0</v>
      </c>
      <c r="T108" s="178"/>
      <c r="U108" s="320">
        <f t="shared" si="21"/>
        <v>33936725004.839771</v>
      </c>
      <c r="V108" s="321">
        <f>'TR - MDR'!AS108*D108</f>
        <v>14983256.464741142</v>
      </c>
      <c r="W108" s="321">
        <f t="shared" si="22"/>
        <v>0</v>
      </c>
      <c r="X108" s="322">
        <f t="shared" si="23"/>
        <v>33936725004.839771</v>
      </c>
    </row>
    <row r="109" spans="1:24" x14ac:dyDescent="0.3">
      <c r="A109" s="172" t="s">
        <v>354</v>
      </c>
      <c r="B109" s="87">
        <f>data!U101</f>
        <v>36406.071199999998</v>
      </c>
      <c r="C109" s="482">
        <f t="shared" si="13"/>
        <v>1.0662834544157482</v>
      </c>
      <c r="D109" s="485">
        <f t="shared" si="19"/>
        <v>0</v>
      </c>
      <c r="E109" s="88">
        <f>AVERAGE(data!B101:E101)</f>
        <v>2206919.75</v>
      </c>
      <c r="F109" s="178">
        <f t="shared" si="14"/>
        <v>0</v>
      </c>
      <c r="G109" s="289">
        <f t="shared" si="15"/>
        <v>15.2</v>
      </c>
      <c r="H109" s="294">
        <f>LDR!H109</f>
        <v>0.84614285201623562</v>
      </c>
      <c r="I109" s="290">
        <f t="shared" si="16"/>
        <v>64.018046249627545</v>
      </c>
      <c r="J109" s="225">
        <f t="shared" si="12"/>
        <v>0</v>
      </c>
      <c r="K109" s="87">
        <f t="shared" si="17"/>
        <v>0</v>
      </c>
      <c r="L109" s="88">
        <f>UP!O109</f>
        <v>0</v>
      </c>
      <c r="M109" s="88">
        <f>YUP!O109</f>
        <v>0</v>
      </c>
      <c r="N109" s="88">
        <f>EDU!N109</f>
        <v>0</v>
      </c>
      <c r="O109" s="88">
        <f>'CO2'!I109</f>
        <v>0</v>
      </c>
      <c r="P109" s="88">
        <f>IMM!I109</f>
        <v>0</v>
      </c>
      <c r="Q109" s="178">
        <f t="shared" si="18"/>
        <v>0</v>
      </c>
      <c r="R109" s="87" t="s">
        <v>8</v>
      </c>
      <c r="S109" s="88">
        <f t="shared" si="20"/>
        <v>0</v>
      </c>
      <c r="T109" s="178"/>
      <c r="U109" s="320">
        <f t="shared" si="21"/>
        <v>0</v>
      </c>
      <c r="V109" s="321">
        <f>'TR - MDR'!AS109*D109</f>
        <v>0</v>
      </c>
      <c r="W109" s="321">
        <f t="shared" si="22"/>
        <v>0</v>
      </c>
      <c r="X109" s="322">
        <f t="shared" si="23"/>
        <v>0</v>
      </c>
    </row>
    <row r="110" spans="1:24" x14ac:dyDescent="0.3">
      <c r="A110" s="172" t="s">
        <v>355</v>
      </c>
      <c r="B110" s="87">
        <f>data!U102</f>
        <v>34571.907199999994</v>
      </c>
      <c r="C110" s="482">
        <f t="shared" si="13"/>
        <v>1.0125633285845101</v>
      </c>
      <c r="D110" s="485">
        <f t="shared" si="19"/>
        <v>0</v>
      </c>
      <c r="E110" s="88">
        <f>AVERAGE(data!B102:E102)</f>
        <v>659812.5</v>
      </c>
      <c r="F110" s="178">
        <f t="shared" si="14"/>
        <v>0</v>
      </c>
      <c r="G110" s="289">
        <f t="shared" si="15"/>
        <v>15.2</v>
      </c>
      <c r="H110" s="294">
        <f>LDR!H110</f>
        <v>0.84614285201623562</v>
      </c>
      <c r="I110" s="290">
        <f t="shared" si="16"/>
        <v>64.018046249627545</v>
      </c>
      <c r="J110" s="225">
        <f t="shared" si="12"/>
        <v>0</v>
      </c>
      <c r="K110" s="87">
        <f t="shared" si="17"/>
        <v>0</v>
      </c>
      <c r="L110" s="88">
        <f>UP!O110</f>
        <v>0</v>
      </c>
      <c r="M110" s="88">
        <f>YUP!O110</f>
        <v>0</v>
      </c>
      <c r="N110" s="88">
        <f>EDU!N110</f>
        <v>0</v>
      </c>
      <c r="O110" s="88">
        <f>'CO2'!I110</f>
        <v>0</v>
      </c>
      <c r="P110" s="88">
        <f>IMM!I110</f>
        <v>0</v>
      </c>
      <c r="Q110" s="178">
        <f t="shared" si="18"/>
        <v>0</v>
      </c>
      <c r="R110" s="87" t="s">
        <v>8</v>
      </c>
      <c r="S110" s="88">
        <f t="shared" si="20"/>
        <v>0</v>
      </c>
      <c r="T110" s="178"/>
      <c r="U110" s="320">
        <f t="shared" si="21"/>
        <v>0</v>
      </c>
      <c r="V110" s="321">
        <f>'TR - MDR'!AS110*D110</f>
        <v>0</v>
      </c>
      <c r="W110" s="321">
        <f t="shared" si="22"/>
        <v>0</v>
      </c>
      <c r="X110" s="322">
        <f t="shared" si="23"/>
        <v>0</v>
      </c>
    </row>
    <row r="111" spans="1:24" x14ac:dyDescent="0.3">
      <c r="A111" s="172" t="s">
        <v>356</v>
      </c>
      <c r="B111" s="87">
        <f>data!U103</f>
        <v>30313.964799999998</v>
      </c>
      <c r="C111" s="482">
        <f t="shared" si="13"/>
        <v>0.88785408692991286</v>
      </c>
      <c r="D111" s="485">
        <f t="shared" si="19"/>
        <v>1</v>
      </c>
      <c r="E111" s="88">
        <f>AVERAGE(data!B103:E103)</f>
        <v>318432.75</v>
      </c>
      <c r="F111" s="178">
        <f t="shared" si="14"/>
        <v>318432.75</v>
      </c>
      <c r="G111" s="289">
        <f t="shared" si="15"/>
        <v>15.2</v>
      </c>
      <c r="H111" s="294">
        <f>LDR!H111</f>
        <v>0.84614285201623562</v>
      </c>
      <c r="I111" s="290">
        <f t="shared" si="16"/>
        <v>64.018046249627545</v>
      </c>
      <c r="J111" s="225">
        <f t="shared" si="12"/>
        <v>37.098977483848898</v>
      </c>
      <c r="K111" s="87">
        <f t="shared" si="17"/>
        <v>11813529422.370085</v>
      </c>
      <c r="L111" s="88">
        <f>UP!O111</f>
        <v>859230.72823470726</v>
      </c>
      <c r="M111" s="88">
        <f>YUP!O111</f>
        <v>231224.57482671036</v>
      </c>
      <c r="N111" s="88">
        <f>EDU!N111</f>
        <v>4433743.5245079612</v>
      </c>
      <c r="O111" s="88">
        <f>'CO2'!I111</f>
        <v>175490.09579933068</v>
      </c>
      <c r="P111" s="88">
        <f>IMM!I111</f>
        <v>565351.22193147673</v>
      </c>
      <c r="Q111" s="178">
        <f t="shared" si="18"/>
        <v>11819794462.515385</v>
      </c>
      <c r="R111" s="87" t="s">
        <v>8</v>
      </c>
      <c r="S111" s="88">
        <f t="shared" si="20"/>
        <v>0</v>
      </c>
      <c r="T111" s="178"/>
      <c r="U111" s="320">
        <f t="shared" si="21"/>
        <v>11819794462.515385</v>
      </c>
      <c r="V111" s="321">
        <f>'TR - MDR'!AS111*D111</f>
        <v>8421291.6224838383</v>
      </c>
      <c r="W111" s="321">
        <f t="shared" si="22"/>
        <v>0</v>
      </c>
      <c r="X111" s="322">
        <f t="shared" si="23"/>
        <v>11819794462.515385</v>
      </c>
    </row>
    <row r="112" spans="1:24" x14ac:dyDescent="0.3">
      <c r="A112" s="172" t="s">
        <v>357</v>
      </c>
      <c r="B112" s="87">
        <f>data!U104</f>
        <v>32010.061599999997</v>
      </c>
      <c r="C112" s="482">
        <f t="shared" si="13"/>
        <v>0.93753041550138183</v>
      </c>
      <c r="D112" s="485">
        <f t="shared" si="19"/>
        <v>1</v>
      </c>
      <c r="E112" s="88">
        <f>AVERAGE(data!B104:E104)</f>
        <v>1327860.25</v>
      </c>
      <c r="F112" s="178">
        <f t="shared" si="14"/>
        <v>1327860.25</v>
      </c>
      <c r="G112" s="289">
        <f t="shared" si="15"/>
        <v>15.2</v>
      </c>
      <c r="H112" s="294">
        <f>LDR!H112</f>
        <v>0.84614285201623562</v>
      </c>
      <c r="I112" s="290">
        <f t="shared" si="16"/>
        <v>64.018046249627545</v>
      </c>
      <c r="J112" s="225">
        <f t="shared" si="12"/>
        <v>27.398572260994229</v>
      </c>
      <c r="K112" s="87">
        <f t="shared" si="17"/>
        <v>36381475012.126862</v>
      </c>
      <c r="L112" s="88">
        <f>UP!O112</f>
        <v>2937940.428576584</v>
      </c>
      <c r="M112" s="88">
        <f>YUP!O112</f>
        <v>0</v>
      </c>
      <c r="N112" s="88">
        <f>EDU!N112</f>
        <v>11196881.079241887</v>
      </c>
      <c r="O112" s="88">
        <f>'CO2'!I112</f>
        <v>731220.39807394263</v>
      </c>
      <c r="P112" s="88">
        <f>IMM!I112</f>
        <v>2355667.672693247</v>
      </c>
      <c r="Q112" s="178">
        <f t="shared" si="18"/>
        <v>36398696721.705437</v>
      </c>
      <c r="R112" s="87" t="s">
        <v>8</v>
      </c>
      <c r="S112" s="88">
        <f t="shared" si="20"/>
        <v>0</v>
      </c>
      <c r="T112" s="178"/>
      <c r="U112" s="320">
        <f t="shared" si="21"/>
        <v>36398696721.705437</v>
      </c>
      <c r="V112" s="321">
        <f>'TR - MDR'!AS112*D112</f>
        <v>40611270.219257601</v>
      </c>
      <c r="W112" s="321">
        <f t="shared" si="22"/>
        <v>0</v>
      </c>
      <c r="X112" s="322">
        <f t="shared" si="23"/>
        <v>36398696721.705437</v>
      </c>
    </row>
    <row r="113" spans="1:24" x14ac:dyDescent="0.3">
      <c r="A113" s="172" t="s">
        <v>358</v>
      </c>
      <c r="B113" s="87">
        <f>data!U105</f>
        <v>39351.504800000002</v>
      </c>
      <c r="C113" s="482">
        <f t="shared" si="13"/>
        <v>1.1525511292908175</v>
      </c>
      <c r="D113" s="485">
        <f t="shared" si="19"/>
        <v>0</v>
      </c>
      <c r="E113" s="88">
        <f>AVERAGE(data!B105:E105)</f>
        <v>6702075.25</v>
      </c>
      <c r="F113" s="178">
        <f t="shared" si="14"/>
        <v>0</v>
      </c>
      <c r="G113" s="289">
        <f t="shared" si="15"/>
        <v>15.2</v>
      </c>
      <c r="H113" s="294">
        <f>LDR!H113</f>
        <v>0.84614285201623562</v>
      </c>
      <c r="I113" s="290">
        <f t="shared" si="16"/>
        <v>64.018046249627545</v>
      </c>
      <c r="J113" s="225">
        <f t="shared" si="12"/>
        <v>0</v>
      </c>
      <c r="K113" s="87">
        <f t="shared" si="17"/>
        <v>0</v>
      </c>
      <c r="L113" s="88">
        <f>UP!O113</f>
        <v>0</v>
      </c>
      <c r="M113" s="88">
        <f>YUP!O113</f>
        <v>0</v>
      </c>
      <c r="N113" s="88">
        <f>EDU!N113</f>
        <v>0</v>
      </c>
      <c r="O113" s="88">
        <f>'CO2'!I113</f>
        <v>0</v>
      </c>
      <c r="P113" s="88">
        <f>IMM!I113</f>
        <v>0</v>
      </c>
      <c r="Q113" s="178">
        <f t="shared" si="18"/>
        <v>0</v>
      </c>
      <c r="R113" s="87" t="s">
        <v>8</v>
      </c>
      <c r="S113" s="88">
        <f t="shared" si="20"/>
        <v>0</v>
      </c>
      <c r="T113" s="178"/>
      <c r="U113" s="320">
        <f t="shared" si="21"/>
        <v>0</v>
      </c>
      <c r="V113" s="321">
        <f>'TR - MDR'!AS113*D113</f>
        <v>0</v>
      </c>
      <c r="W113" s="321">
        <f t="shared" si="22"/>
        <v>0</v>
      </c>
      <c r="X113" s="322">
        <f t="shared" si="23"/>
        <v>0</v>
      </c>
    </row>
    <row r="114" spans="1:24" x14ac:dyDescent="0.3">
      <c r="A114" s="172" t="s">
        <v>359</v>
      </c>
      <c r="B114" s="87">
        <f>data!U106</f>
        <v>27575.237599999997</v>
      </c>
      <c r="C114" s="482">
        <f t="shared" si="13"/>
        <v>0.80764055651418454</v>
      </c>
      <c r="D114" s="485">
        <f t="shared" si="19"/>
        <v>1</v>
      </c>
      <c r="E114" s="88">
        <f>AVERAGE(data!B106:E106)</f>
        <v>2391338.25</v>
      </c>
      <c r="F114" s="178">
        <f t="shared" si="14"/>
        <v>2391338.25</v>
      </c>
      <c r="G114" s="289">
        <f t="shared" si="15"/>
        <v>15.2</v>
      </c>
      <c r="H114" s="294">
        <f>LDR!H114</f>
        <v>0.84614285201623562</v>
      </c>
      <c r="I114" s="290">
        <f t="shared" si="16"/>
        <v>64.018046249627545</v>
      </c>
      <c r="J114" s="225">
        <f t="shared" si="12"/>
        <v>52.762448834572623</v>
      </c>
      <c r="K114" s="87">
        <f t="shared" si="17"/>
        <v>126172862061.78143</v>
      </c>
      <c r="L114" s="88">
        <f>UP!O114</f>
        <v>9087080.5738939457</v>
      </c>
      <c r="M114" s="88">
        <f>YUP!O114</f>
        <v>1392241.9605317945</v>
      </c>
      <c r="N114" s="88">
        <f>EDU!N114</f>
        <v>34084034.376584314</v>
      </c>
      <c r="O114" s="88">
        <f>'CO2'!I114</f>
        <v>1311879.9156708864</v>
      </c>
      <c r="P114" s="88">
        <f>IMM!I114</f>
        <v>4226294.9938780935</v>
      </c>
      <c r="Q114" s="178">
        <f t="shared" si="18"/>
        <v>126222963593.60199</v>
      </c>
      <c r="R114" s="87" t="s">
        <v>8</v>
      </c>
      <c r="S114" s="88">
        <f t="shared" si="20"/>
        <v>0</v>
      </c>
      <c r="T114" s="178"/>
      <c r="U114" s="320">
        <f t="shared" si="21"/>
        <v>126222963593.60199</v>
      </c>
      <c r="V114" s="321">
        <f>'TR - MDR'!AS114*D114</f>
        <v>74849974.838052958</v>
      </c>
      <c r="W114" s="321">
        <f t="shared" si="22"/>
        <v>0</v>
      </c>
      <c r="X114" s="322">
        <f t="shared" si="23"/>
        <v>126222963593.60199</v>
      </c>
    </row>
    <row r="115" spans="1:24" x14ac:dyDescent="0.3">
      <c r="A115" s="172" t="s">
        <v>360</v>
      </c>
      <c r="B115" s="87">
        <f>data!U107</f>
        <v>23141.107199999999</v>
      </c>
      <c r="C115" s="482">
        <f t="shared" si="13"/>
        <v>0.67777101211133006</v>
      </c>
      <c r="D115" s="485">
        <f t="shared" si="19"/>
        <v>0</v>
      </c>
      <c r="E115" s="88">
        <f>AVERAGE(data!B107:E107)</f>
        <v>2048883.75</v>
      </c>
      <c r="F115" s="178">
        <f t="shared" si="14"/>
        <v>0</v>
      </c>
      <c r="G115" s="289">
        <f t="shared" si="15"/>
        <v>15.2</v>
      </c>
      <c r="H115" s="294">
        <f>LDR!H115</f>
        <v>0.84614285201623562</v>
      </c>
      <c r="I115" s="290">
        <f t="shared" si="16"/>
        <v>64.018046249627545</v>
      </c>
      <c r="J115" s="225">
        <f t="shared" si="12"/>
        <v>0</v>
      </c>
      <c r="K115" s="87">
        <f t="shared" si="17"/>
        <v>0</v>
      </c>
      <c r="L115" s="88">
        <f>UP!O115</f>
        <v>0</v>
      </c>
      <c r="M115" s="88">
        <f>YUP!O115</f>
        <v>0</v>
      </c>
      <c r="N115" s="88">
        <f>EDU!N115</f>
        <v>0</v>
      </c>
      <c r="O115" s="88">
        <f>'CO2'!I115</f>
        <v>0</v>
      </c>
      <c r="P115" s="88">
        <f>IMM!I115</f>
        <v>0</v>
      </c>
      <c r="Q115" s="178">
        <f t="shared" si="18"/>
        <v>0</v>
      </c>
      <c r="R115" s="87" t="s">
        <v>7</v>
      </c>
      <c r="S115" s="88">
        <f t="shared" si="20"/>
        <v>0</v>
      </c>
      <c r="T115" s="178"/>
      <c r="U115" s="320">
        <f t="shared" si="21"/>
        <v>0</v>
      </c>
      <c r="V115" s="321">
        <f>'TR - MDR'!AS115*D115</f>
        <v>0</v>
      </c>
      <c r="W115" s="321">
        <f t="shared" si="22"/>
        <v>0</v>
      </c>
      <c r="X115" s="322">
        <f t="shared" si="23"/>
        <v>0</v>
      </c>
    </row>
    <row r="116" spans="1:24" x14ac:dyDescent="0.3">
      <c r="A116" s="172" t="s">
        <v>361</v>
      </c>
      <c r="B116" s="87">
        <f>data!U108</f>
        <v>21578.929599999999</v>
      </c>
      <c r="C116" s="482">
        <f t="shared" si="13"/>
        <v>0.63201699161875624</v>
      </c>
      <c r="D116" s="485">
        <f t="shared" si="19"/>
        <v>0</v>
      </c>
      <c r="E116" s="88">
        <f>AVERAGE(data!B108:E108)</f>
        <v>1062834.75</v>
      </c>
      <c r="F116" s="178">
        <f t="shared" si="14"/>
        <v>0</v>
      </c>
      <c r="G116" s="289">
        <f t="shared" si="15"/>
        <v>15.2</v>
      </c>
      <c r="H116" s="294">
        <f>LDR!H116</f>
        <v>0.84614285201623562</v>
      </c>
      <c r="I116" s="290">
        <f t="shared" si="16"/>
        <v>64.018046249627545</v>
      </c>
      <c r="J116" s="225">
        <f t="shared" si="12"/>
        <v>0</v>
      </c>
      <c r="K116" s="87">
        <f t="shared" si="17"/>
        <v>0</v>
      </c>
      <c r="L116" s="88">
        <f>UP!O116</f>
        <v>0</v>
      </c>
      <c r="M116" s="88">
        <f>YUP!O116</f>
        <v>0</v>
      </c>
      <c r="N116" s="88">
        <f>EDU!N116</f>
        <v>0</v>
      </c>
      <c r="O116" s="88">
        <f>'CO2'!I116</f>
        <v>0</v>
      </c>
      <c r="P116" s="88">
        <f>IMM!I116</f>
        <v>0</v>
      </c>
      <c r="Q116" s="178">
        <f t="shared" si="18"/>
        <v>0</v>
      </c>
      <c r="R116" s="87" t="s">
        <v>6</v>
      </c>
      <c r="S116" s="88">
        <f t="shared" si="20"/>
        <v>0</v>
      </c>
      <c r="T116" s="178"/>
      <c r="U116" s="320">
        <f t="shared" si="21"/>
        <v>0</v>
      </c>
      <c r="V116" s="321">
        <f>'TR - MDR'!AS116*D116</f>
        <v>0</v>
      </c>
      <c r="W116" s="321">
        <f t="shared" si="22"/>
        <v>0</v>
      </c>
      <c r="X116" s="322">
        <f t="shared" si="23"/>
        <v>0</v>
      </c>
    </row>
    <row r="117" spans="1:24" x14ac:dyDescent="0.3">
      <c r="A117" s="172" t="s">
        <v>362</v>
      </c>
      <c r="B117" s="87">
        <f>data!U109</f>
        <v>33357.943999999996</v>
      </c>
      <c r="C117" s="482">
        <f t="shared" si="13"/>
        <v>0.97700802608239368</v>
      </c>
      <c r="D117" s="485">
        <f t="shared" si="19"/>
        <v>1</v>
      </c>
      <c r="E117" s="88">
        <f>AVERAGE(data!B109:E109)</f>
        <v>7714177</v>
      </c>
      <c r="F117" s="178">
        <f t="shared" si="14"/>
        <v>7714177</v>
      </c>
      <c r="G117" s="289">
        <f t="shared" si="15"/>
        <v>15.2</v>
      </c>
      <c r="H117" s="294">
        <f>LDR!H117</f>
        <v>0.84614285201623562</v>
      </c>
      <c r="I117" s="290">
        <f t="shared" si="16"/>
        <v>64.018046249627545</v>
      </c>
      <c r="J117" s="225">
        <f t="shared" si="12"/>
        <v>19.689692984319741</v>
      </c>
      <c r="K117" s="87">
        <f t="shared" si="17"/>
        <v>151889776756.70068</v>
      </c>
      <c r="L117" s="88">
        <f>UP!O117</f>
        <v>36674370.762061581</v>
      </c>
      <c r="M117" s="88">
        <f>YUP!O117</f>
        <v>4465008.9011779642</v>
      </c>
      <c r="N117" s="88">
        <f>EDU!N117</f>
        <v>98886460.924031466</v>
      </c>
      <c r="O117" s="88">
        <f>'CO2'!I117</f>
        <v>4256790.2649170374</v>
      </c>
      <c r="P117" s="88">
        <f>IMM!I117</f>
        <v>13713489.452582773</v>
      </c>
      <c r="Q117" s="178">
        <f t="shared" si="18"/>
        <v>152047772877.00546</v>
      </c>
      <c r="R117" s="87" t="s">
        <v>8</v>
      </c>
      <c r="S117" s="88">
        <f t="shared" si="20"/>
        <v>0</v>
      </c>
      <c r="T117" s="178"/>
      <c r="U117" s="320">
        <f t="shared" si="21"/>
        <v>152047772877.00546</v>
      </c>
      <c r="V117" s="321">
        <f>'TR - MDR'!AS117*D117</f>
        <v>261747088.72632366</v>
      </c>
      <c r="W117" s="321">
        <f t="shared" si="22"/>
        <v>0</v>
      </c>
      <c r="X117" s="322">
        <f t="shared" si="23"/>
        <v>152047772877.00546</v>
      </c>
    </row>
    <row r="118" spans="1:24" x14ac:dyDescent="0.3">
      <c r="A118" s="172" t="s">
        <v>363</v>
      </c>
      <c r="B118" s="87">
        <f>data!U110</f>
        <v>25149.378399999998</v>
      </c>
      <c r="C118" s="482">
        <f t="shared" si="13"/>
        <v>0.73659049693779655</v>
      </c>
      <c r="D118" s="485">
        <f t="shared" si="19"/>
        <v>0</v>
      </c>
      <c r="E118" s="88">
        <f>AVERAGE(data!B110:E110)</f>
        <v>5052957</v>
      </c>
      <c r="F118" s="178">
        <f t="shared" si="14"/>
        <v>0</v>
      </c>
      <c r="G118" s="289">
        <f t="shared" si="15"/>
        <v>15.2</v>
      </c>
      <c r="H118" s="294">
        <f>LDR!H118</f>
        <v>0.84614285201623562</v>
      </c>
      <c r="I118" s="290">
        <f t="shared" si="16"/>
        <v>64.018046249627545</v>
      </c>
      <c r="J118" s="225">
        <f t="shared" si="12"/>
        <v>0</v>
      </c>
      <c r="K118" s="87">
        <f t="shared" si="17"/>
        <v>0</v>
      </c>
      <c r="L118" s="88">
        <f>UP!O118</f>
        <v>0</v>
      </c>
      <c r="M118" s="88">
        <f>YUP!O118</f>
        <v>0</v>
      </c>
      <c r="N118" s="88">
        <f>EDU!N118</f>
        <v>0</v>
      </c>
      <c r="O118" s="88">
        <f>'CO2'!I118</f>
        <v>0</v>
      </c>
      <c r="P118" s="88">
        <f>IMM!I118</f>
        <v>0</v>
      </c>
      <c r="Q118" s="178">
        <f t="shared" si="18"/>
        <v>0</v>
      </c>
      <c r="R118" s="87" t="s">
        <v>8</v>
      </c>
      <c r="S118" s="88">
        <f t="shared" si="20"/>
        <v>0</v>
      </c>
      <c r="T118" s="178"/>
      <c r="U118" s="320">
        <f t="shared" si="21"/>
        <v>0</v>
      </c>
      <c r="V118" s="321">
        <f>'TR - MDR'!AS118*D118</f>
        <v>0</v>
      </c>
      <c r="W118" s="321">
        <f t="shared" si="22"/>
        <v>0</v>
      </c>
      <c r="X118" s="322">
        <f t="shared" si="23"/>
        <v>0</v>
      </c>
    </row>
    <row r="119" spans="1:24" x14ac:dyDescent="0.3">
      <c r="A119" s="172" t="s">
        <v>364</v>
      </c>
      <c r="B119" s="87">
        <f>data!U111</f>
        <v>28591.076000000001</v>
      </c>
      <c r="C119" s="482">
        <f t="shared" si="13"/>
        <v>0.8373930577475549</v>
      </c>
      <c r="D119" s="485">
        <f t="shared" si="19"/>
        <v>1</v>
      </c>
      <c r="E119" s="88">
        <f>AVERAGE(data!B111:E111)</f>
        <v>1176300.5</v>
      </c>
      <c r="F119" s="178">
        <f t="shared" si="14"/>
        <v>1176300.5</v>
      </c>
      <c r="G119" s="289">
        <f t="shared" si="15"/>
        <v>15.2</v>
      </c>
      <c r="H119" s="294">
        <f>LDR!H119</f>
        <v>0.84614285201623562</v>
      </c>
      <c r="I119" s="290">
        <f t="shared" si="16"/>
        <v>64.018046249627545</v>
      </c>
      <c r="J119" s="225">
        <f t="shared" si="12"/>
        <v>46.952612909561523</v>
      </c>
      <c r="K119" s="87">
        <f t="shared" si="17"/>
        <v>55230382041.823677</v>
      </c>
      <c r="L119" s="88">
        <f>UP!O119</f>
        <v>14169561.174864164</v>
      </c>
      <c r="M119" s="88">
        <f>YUP!O119</f>
        <v>1186333.093443427</v>
      </c>
      <c r="N119" s="88">
        <f>EDU!N119</f>
        <v>19908822.840922937</v>
      </c>
      <c r="O119" s="88">
        <f>'CO2'!I119</f>
        <v>649963.30420278374</v>
      </c>
      <c r="P119" s="88">
        <f>IMM!I119</f>
        <v>2093893.3708364035</v>
      </c>
      <c r="Q119" s="178">
        <f t="shared" si="18"/>
        <v>55268390615.607941</v>
      </c>
      <c r="R119" s="87" t="s">
        <v>8</v>
      </c>
      <c r="S119" s="88">
        <f t="shared" si="20"/>
        <v>0</v>
      </c>
      <c r="T119" s="178"/>
      <c r="U119" s="320">
        <f t="shared" si="21"/>
        <v>55268390615.607941</v>
      </c>
      <c r="V119" s="321">
        <f>'TR - MDR'!AS119*D119</f>
        <v>56038912.225146621</v>
      </c>
      <c r="W119" s="321">
        <f t="shared" si="22"/>
        <v>0</v>
      </c>
      <c r="X119" s="322">
        <f t="shared" si="23"/>
        <v>55268390615.607941</v>
      </c>
    </row>
    <row r="120" spans="1:24" x14ac:dyDescent="0.3">
      <c r="A120" s="172" t="s">
        <v>365</v>
      </c>
      <c r="B120" s="87">
        <f>data!U112</f>
        <v>21406.196</v>
      </c>
      <c r="C120" s="482">
        <f t="shared" si="13"/>
        <v>0.62695786346702997</v>
      </c>
      <c r="D120" s="485">
        <f t="shared" si="19"/>
        <v>0</v>
      </c>
      <c r="E120" s="88">
        <f>AVERAGE(data!B112:E112)</f>
        <v>8467312.5</v>
      </c>
      <c r="F120" s="178">
        <f t="shared" si="14"/>
        <v>0</v>
      </c>
      <c r="G120" s="289">
        <f t="shared" si="15"/>
        <v>15.2</v>
      </c>
      <c r="H120" s="294">
        <f>LDR!H120</f>
        <v>0.84614285201623562</v>
      </c>
      <c r="I120" s="290">
        <f t="shared" si="16"/>
        <v>64.018046249627545</v>
      </c>
      <c r="J120" s="225">
        <f t="shared" si="12"/>
        <v>0</v>
      </c>
      <c r="K120" s="87">
        <f t="shared" si="17"/>
        <v>0</v>
      </c>
      <c r="L120" s="88">
        <f>UP!O120</f>
        <v>0</v>
      </c>
      <c r="M120" s="88">
        <f>YUP!O120</f>
        <v>0</v>
      </c>
      <c r="N120" s="88">
        <f>EDU!N120</f>
        <v>0</v>
      </c>
      <c r="O120" s="88">
        <f>'CO2'!I120</f>
        <v>0</v>
      </c>
      <c r="P120" s="88">
        <f>IMM!I120</f>
        <v>0</v>
      </c>
      <c r="Q120" s="178">
        <f t="shared" si="18"/>
        <v>0</v>
      </c>
      <c r="R120" s="87" t="s">
        <v>7</v>
      </c>
      <c r="S120" s="88">
        <f t="shared" si="20"/>
        <v>0</v>
      </c>
      <c r="T120" s="178"/>
      <c r="U120" s="320">
        <f t="shared" si="21"/>
        <v>0</v>
      </c>
      <c r="V120" s="321">
        <f>'TR - MDR'!AS120*D120</f>
        <v>0</v>
      </c>
      <c r="W120" s="321">
        <f t="shared" si="22"/>
        <v>0</v>
      </c>
      <c r="X120" s="322">
        <f t="shared" si="23"/>
        <v>0</v>
      </c>
    </row>
    <row r="121" spans="1:24" x14ac:dyDescent="0.3">
      <c r="A121" s="172" t="s">
        <v>366</v>
      </c>
      <c r="B121" s="87">
        <f>data!U113</f>
        <v>23868.108799999998</v>
      </c>
      <c r="C121" s="482">
        <f t="shared" si="13"/>
        <v>0.69906388310406098</v>
      </c>
      <c r="D121" s="485">
        <f t="shared" si="19"/>
        <v>0</v>
      </c>
      <c r="E121" s="88">
        <f>AVERAGE(data!B113:E113)</f>
        <v>1512082.5</v>
      </c>
      <c r="F121" s="178">
        <f t="shared" si="14"/>
        <v>0</v>
      </c>
      <c r="G121" s="289">
        <f t="shared" si="15"/>
        <v>15.2</v>
      </c>
      <c r="H121" s="294">
        <f>LDR!H121</f>
        <v>0.84614285201623562</v>
      </c>
      <c r="I121" s="290">
        <f t="shared" si="16"/>
        <v>64.018046249627545</v>
      </c>
      <c r="J121" s="225">
        <f t="shared" si="12"/>
        <v>0</v>
      </c>
      <c r="K121" s="87">
        <f t="shared" si="17"/>
        <v>0</v>
      </c>
      <c r="L121" s="88">
        <f>UP!O121</f>
        <v>0</v>
      </c>
      <c r="M121" s="88">
        <f>YUP!O121</f>
        <v>0</v>
      </c>
      <c r="N121" s="88">
        <f>EDU!N121</f>
        <v>0</v>
      </c>
      <c r="O121" s="88">
        <f>'CO2'!I121</f>
        <v>0</v>
      </c>
      <c r="P121" s="88">
        <f>IMM!I121</f>
        <v>0</v>
      </c>
      <c r="Q121" s="178">
        <f t="shared" si="18"/>
        <v>0</v>
      </c>
      <c r="R121" s="87" t="s">
        <v>7</v>
      </c>
      <c r="S121" s="88">
        <f t="shared" si="20"/>
        <v>0</v>
      </c>
      <c r="T121" s="178"/>
      <c r="U121" s="320">
        <f t="shared" si="21"/>
        <v>0</v>
      </c>
      <c r="V121" s="321">
        <f>'TR - MDR'!AS121*D121</f>
        <v>0</v>
      </c>
      <c r="W121" s="321">
        <f t="shared" si="22"/>
        <v>0</v>
      </c>
      <c r="X121" s="322">
        <f t="shared" si="23"/>
        <v>0</v>
      </c>
    </row>
    <row r="122" spans="1:24" x14ac:dyDescent="0.3">
      <c r="A122" s="172" t="s">
        <v>367</v>
      </c>
      <c r="B122" s="87">
        <f>data!U114</f>
        <v>23419.281599999998</v>
      </c>
      <c r="C122" s="482">
        <f t="shared" si="13"/>
        <v>0.68591835540834656</v>
      </c>
      <c r="D122" s="485">
        <f t="shared" si="19"/>
        <v>0</v>
      </c>
      <c r="E122" s="88">
        <f>AVERAGE(data!B114:E114)</f>
        <v>84178.5</v>
      </c>
      <c r="F122" s="178">
        <f t="shared" si="14"/>
        <v>0</v>
      </c>
      <c r="G122" s="289">
        <f t="shared" si="15"/>
        <v>15.2</v>
      </c>
      <c r="H122" s="294">
        <f>LDR!H122</f>
        <v>0.84614285201623562</v>
      </c>
      <c r="I122" s="290">
        <f t="shared" si="16"/>
        <v>64.018046249627545</v>
      </c>
      <c r="J122" s="225">
        <f t="shared" si="12"/>
        <v>0</v>
      </c>
      <c r="K122" s="87">
        <f t="shared" si="17"/>
        <v>0</v>
      </c>
      <c r="L122" s="88">
        <f>UP!O122</f>
        <v>0</v>
      </c>
      <c r="M122" s="88">
        <f>YUP!O122</f>
        <v>0</v>
      </c>
      <c r="N122" s="88">
        <f>EDU!N122</f>
        <v>0</v>
      </c>
      <c r="O122" s="88">
        <f>'CO2'!I122</f>
        <v>0</v>
      </c>
      <c r="P122" s="88">
        <f>IMM!I122</f>
        <v>0</v>
      </c>
      <c r="Q122" s="178">
        <f t="shared" si="18"/>
        <v>0</v>
      </c>
      <c r="R122" s="87" t="s">
        <v>8</v>
      </c>
      <c r="S122" s="88">
        <f t="shared" si="20"/>
        <v>0</v>
      </c>
      <c r="T122" s="178"/>
      <c r="U122" s="320">
        <f t="shared" si="21"/>
        <v>0</v>
      </c>
      <c r="V122" s="321">
        <f>'TR - MDR'!AS122*D122</f>
        <v>0</v>
      </c>
      <c r="W122" s="321">
        <f t="shared" si="22"/>
        <v>0</v>
      </c>
      <c r="X122" s="322">
        <f t="shared" si="23"/>
        <v>0</v>
      </c>
    </row>
    <row r="123" spans="1:24" x14ac:dyDescent="0.3">
      <c r="A123" s="172" t="s">
        <v>368</v>
      </c>
      <c r="B123" s="87">
        <f>data!U115</f>
        <v>20992.742399999999</v>
      </c>
      <c r="C123" s="482">
        <f t="shared" si="13"/>
        <v>0.61484837957279903</v>
      </c>
      <c r="D123" s="485">
        <f t="shared" si="19"/>
        <v>0</v>
      </c>
      <c r="E123" s="88">
        <f>AVERAGE(data!B115:E115)</f>
        <v>86078.25</v>
      </c>
      <c r="F123" s="178">
        <f t="shared" si="14"/>
        <v>0</v>
      </c>
      <c r="G123" s="289">
        <f t="shared" si="15"/>
        <v>15.2</v>
      </c>
      <c r="H123" s="294">
        <f>LDR!H123</f>
        <v>0.84614285201623562</v>
      </c>
      <c r="I123" s="290">
        <f t="shared" si="16"/>
        <v>64.018046249627545</v>
      </c>
      <c r="J123" s="225">
        <f t="shared" si="12"/>
        <v>0</v>
      </c>
      <c r="K123" s="87">
        <f t="shared" si="17"/>
        <v>0</v>
      </c>
      <c r="L123" s="88">
        <f>UP!O123</f>
        <v>0</v>
      </c>
      <c r="M123" s="88">
        <f>YUP!O123</f>
        <v>0</v>
      </c>
      <c r="N123" s="88">
        <f>EDU!N123</f>
        <v>0</v>
      </c>
      <c r="O123" s="88">
        <f>'CO2'!I123</f>
        <v>0</v>
      </c>
      <c r="P123" s="88">
        <f>IMM!I123</f>
        <v>0</v>
      </c>
      <c r="Q123" s="178">
        <f t="shared" si="18"/>
        <v>0</v>
      </c>
      <c r="R123" s="87" t="s">
        <v>7</v>
      </c>
      <c r="S123" s="88">
        <f t="shared" si="20"/>
        <v>0</v>
      </c>
      <c r="T123" s="178"/>
      <c r="U123" s="320">
        <f t="shared" si="21"/>
        <v>0</v>
      </c>
      <c r="V123" s="321">
        <f>'TR - MDR'!AS123*D123</f>
        <v>0</v>
      </c>
      <c r="W123" s="321">
        <f t="shared" si="22"/>
        <v>0</v>
      </c>
      <c r="X123" s="322">
        <f t="shared" si="23"/>
        <v>0</v>
      </c>
    </row>
    <row r="124" spans="1:24" ht="17.25" thickBot="1" x14ac:dyDescent="0.35">
      <c r="A124" s="173" t="s">
        <v>369</v>
      </c>
      <c r="B124" s="193">
        <f>data!U116</f>
        <v>22091.663199999999</v>
      </c>
      <c r="C124" s="483">
        <f t="shared" si="13"/>
        <v>0.64703424935029141</v>
      </c>
      <c r="D124" s="486">
        <f t="shared" si="19"/>
        <v>0</v>
      </c>
      <c r="E124" s="186">
        <f>AVERAGE(data!B116:E116)</f>
        <v>2173522.25</v>
      </c>
      <c r="F124" s="188">
        <f t="shared" si="14"/>
        <v>0</v>
      </c>
      <c r="G124" s="291">
        <f t="shared" si="15"/>
        <v>15.2</v>
      </c>
      <c r="H124" s="295">
        <f>LDR!H124</f>
        <v>0.84614285201623562</v>
      </c>
      <c r="I124" s="292">
        <f t="shared" si="16"/>
        <v>64.018046249627545</v>
      </c>
      <c r="J124" s="226">
        <f t="shared" si="12"/>
        <v>0</v>
      </c>
      <c r="K124" s="193">
        <f t="shared" si="17"/>
        <v>0</v>
      </c>
      <c r="L124" s="186">
        <f>UP!O124</f>
        <v>0</v>
      </c>
      <c r="M124" s="186">
        <f>YUP!O124</f>
        <v>0</v>
      </c>
      <c r="N124" s="186">
        <f>EDU!N124</f>
        <v>0</v>
      </c>
      <c r="O124" s="186">
        <f>'CO2'!I124</f>
        <v>0</v>
      </c>
      <c r="P124" s="186">
        <f>IMM!I124</f>
        <v>0</v>
      </c>
      <c r="Q124" s="188">
        <f t="shared" si="18"/>
        <v>0</v>
      </c>
      <c r="R124" s="193" t="s">
        <v>7</v>
      </c>
      <c r="S124" s="186">
        <f t="shared" si="20"/>
        <v>0</v>
      </c>
      <c r="T124" s="188"/>
      <c r="U124" s="323">
        <f t="shared" si="21"/>
        <v>0</v>
      </c>
      <c r="V124" s="324">
        <f>'TR - MDR'!AS124*D124</f>
        <v>0</v>
      </c>
      <c r="W124" s="324">
        <f t="shared" si="22"/>
        <v>0</v>
      </c>
      <c r="X124" s="325">
        <f t="shared" si="23"/>
        <v>0</v>
      </c>
    </row>
    <row r="125" spans="1:24" x14ac:dyDescent="0.3">
      <c r="A125" s="171" t="s">
        <v>32</v>
      </c>
      <c r="B125" s="190">
        <f>data!U117</f>
        <v>35107.257600000004</v>
      </c>
      <c r="C125" s="481"/>
      <c r="D125" s="484"/>
      <c r="E125" s="179">
        <f>AVERAGE(data!B117:E117)</f>
        <v>67612435.75</v>
      </c>
      <c r="F125" s="181">
        <f t="shared" si="14"/>
        <v>0</v>
      </c>
      <c r="G125" s="287">
        <f t="shared" si="15"/>
        <v>15.2</v>
      </c>
      <c r="H125" s="293">
        <f>LDR!H125</f>
        <v>1.0446642538574502</v>
      </c>
      <c r="I125" s="288">
        <f t="shared" si="16"/>
        <v>38.410827749776523</v>
      </c>
      <c r="J125" s="224">
        <f t="shared" si="12"/>
        <v>0</v>
      </c>
      <c r="K125" s="190">
        <f t="shared" si="17"/>
        <v>0</v>
      </c>
      <c r="L125" s="179">
        <f>UP!O125</f>
        <v>0</v>
      </c>
      <c r="M125" s="179">
        <f>YUP!O125</f>
        <v>0</v>
      </c>
      <c r="N125" s="179">
        <f>EDU!N125</f>
        <v>0</v>
      </c>
      <c r="O125" s="179">
        <f>'CO2'!I125</f>
        <v>0</v>
      </c>
      <c r="P125" s="179">
        <f>IMM!I125</f>
        <v>0</v>
      </c>
      <c r="Q125" s="181">
        <f t="shared" si="18"/>
        <v>0</v>
      </c>
      <c r="R125" s="190"/>
      <c r="S125" s="179"/>
      <c r="T125" s="181"/>
      <c r="U125" s="317"/>
      <c r="V125" s="318"/>
      <c r="W125" s="318"/>
      <c r="X125" s="319">
        <f>SUM(X126:X152)</f>
        <v>1190626172710.8938</v>
      </c>
    </row>
    <row r="126" spans="1:24" s="1" customFormat="1" x14ac:dyDescent="0.3">
      <c r="A126" s="172" t="s">
        <v>370</v>
      </c>
      <c r="B126" s="87">
        <f>data!U118</f>
        <v>58092.767200000002</v>
      </c>
      <c r="C126" s="482">
        <f t="shared" si="13"/>
        <v>1.7014567747861209</v>
      </c>
      <c r="D126" s="485">
        <f t="shared" si="19"/>
        <v>0</v>
      </c>
      <c r="E126" s="88">
        <f>AVERAGE(data!B118:E118)</f>
        <v>12301475.75</v>
      </c>
      <c r="F126" s="178">
        <f t="shared" si="14"/>
        <v>0</v>
      </c>
      <c r="G126" s="289">
        <f t="shared" si="15"/>
        <v>15.2</v>
      </c>
      <c r="H126" s="294">
        <f>LDR!H126</f>
        <v>1.0446642538574502</v>
      </c>
      <c r="I126" s="290">
        <f t="shared" si="16"/>
        <v>38.410827749776523</v>
      </c>
      <c r="J126" s="225">
        <f t="shared" si="12"/>
        <v>0</v>
      </c>
      <c r="K126" s="87">
        <f t="shared" si="17"/>
        <v>0</v>
      </c>
      <c r="L126" s="88">
        <f>UP!O126</f>
        <v>0</v>
      </c>
      <c r="M126" s="88">
        <f>YUP!O126</f>
        <v>0</v>
      </c>
      <c r="N126" s="88">
        <f>EDU!N126</f>
        <v>0</v>
      </c>
      <c r="O126" s="88">
        <f>'CO2'!I126</f>
        <v>0</v>
      </c>
      <c r="P126" s="88">
        <f>IMM!I126</f>
        <v>0</v>
      </c>
      <c r="Q126" s="178">
        <f t="shared" si="18"/>
        <v>0</v>
      </c>
      <c r="R126" s="87" t="s">
        <v>8</v>
      </c>
      <c r="S126" s="88">
        <f t="shared" si="20"/>
        <v>0</v>
      </c>
      <c r="T126" s="178"/>
      <c r="U126" s="320">
        <f t="shared" si="21"/>
        <v>0</v>
      </c>
      <c r="V126" s="321">
        <f>'TR - MDR'!AS126*D126</f>
        <v>0</v>
      </c>
      <c r="W126" s="321">
        <f t="shared" si="22"/>
        <v>0</v>
      </c>
      <c r="X126" s="322">
        <f t="shared" si="23"/>
        <v>0</v>
      </c>
    </row>
    <row r="127" spans="1:24" x14ac:dyDescent="0.3">
      <c r="A127" s="172" t="s">
        <v>371</v>
      </c>
      <c r="B127" s="87">
        <f>data!U119</f>
        <v>28597.549599999998</v>
      </c>
      <c r="C127" s="482">
        <f t="shared" si="13"/>
        <v>0.83758266053475439</v>
      </c>
      <c r="D127" s="485">
        <f t="shared" si="19"/>
        <v>1</v>
      </c>
      <c r="E127" s="88">
        <f>AVERAGE(data!B119:E119)</f>
        <v>2573565.5</v>
      </c>
      <c r="F127" s="178">
        <f t="shared" si="14"/>
        <v>2573565.5</v>
      </c>
      <c r="G127" s="289">
        <f t="shared" si="15"/>
        <v>15.2</v>
      </c>
      <c r="H127" s="294">
        <f>LDR!H127</f>
        <v>1.0446642538574502</v>
      </c>
      <c r="I127" s="290">
        <f t="shared" si="16"/>
        <v>38.410827749776523</v>
      </c>
      <c r="J127" s="225">
        <f t="shared" si="12"/>
        <v>30.279363559619185</v>
      </c>
      <c r="K127" s="87">
        <f>J127*F127*1000</f>
        <v>77925925418.993134</v>
      </c>
      <c r="L127" s="88">
        <f>UP!O127</f>
        <v>0</v>
      </c>
      <c r="M127" s="88">
        <f>YUP!O127</f>
        <v>0</v>
      </c>
      <c r="N127" s="88">
        <f>EDU!N127</f>
        <v>0</v>
      </c>
      <c r="O127" s="88">
        <f>'CO2'!I127</f>
        <v>4056539.3698477135</v>
      </c>
      <c r="P127" s="88">
        <f>IMM!I127</f>
        <v>9183976.051856989</v>
      </c>
      <c r="Q127" s="178">
        <f t="shared" si="18"/>
        <v>77939165934.414825</v>
      </c>
      <c r="R127" s="87" t="s">
        <v>8</v>
      </c>
      <c r="S127" s="88">
        <f t="shared" si="20"/>
        <v>0</v>
      </c>
      <c r="T127" s="178"/>
      <c r="U127" s="320">
        <f t="shared" si="21"/>
        <v>77939165934.414825</v>
      </c>
      <c r="V127" s="321">
        <f>'TR - MDR'!AS127*D127</f>
        <v>51643863.378221065</v>
      </c>
      <c r="W127" s="321">
        <f t="shared" si="22"/>
        <v>0</v>
      </c>
      <c r="X127" s="322">
        <f t="shared" si="23"/>
        <v>77939165934.414825</v>
      </c>
    </row>
    <row r="128" spans="1:24" x14ac:dyDescent="0.3">
      <c r="A128" s="172" t="s">
        <v>372</v>
      </c>
      <c r="B128" s="87">
        <f>data!U120</f>
        <v>29213.656799999997</v>
      </c>
      <c r="C128" s="482">
        <f t="shared" si="13"/>
        <v>0.85562758798373473</v>
      </c>
      <c r="D128" s="485">
        <f t="shared" si="19"/>
        <v>1</v>
      </c>
      <c r="E128" s="88">
        <f>AVERAGE(data!B120:E120)</f>
        <v>1621795.5</v>
      </c>
      <c r="F128" s="178">
        <f t="shared" si="14"/>
        <v>1621795.5</v>
      </c>
      <c r="G128" s="289">
        <f t="shared" si="15"/>
        <v>15.2</v>
      </c>
      <c r="H128" s="294">
        <f>LDR!H128</f>
        <v>1.0446642538574502</v>
      </c>
      <c r="I128" s="290">
        <f t="shared" si="16"/>
        <v>38.410827749776523</v>
      </c>
      <c r="J128" s="225">
        <f t="shared" si="12"/>
        <v>28.604012748517199</v>
      </c>
      <c r="K128" s="87">
        <f t="shared" si="17"/>
        <v>46389859157.487823</v>
      </c>
      <c r="L128" s="88">
        <f>UP!O128</f>
        <v>0</v>
      </c>
      <c r="M128" s="88">
        <f>YUP!O128</f>
        <v>0</v>
      </c>
      <c r="N128" s="88">
        <f>EDU!N128</f>
        <v>0</v>
      </c>
      <c r="O128" s="88">
        <f>'CO2'!I128</f>
        <v>2554108.9748579143</v>
      </c>
      <c r="P128" s="88">
        <f>IMM!I128</f>
        <v>5782484.4085782124</v>
      </c>
      <c r="Q128" s="178">
        <f t="shared" si="18"/>
        <v>46398195750.871262</v>
      </c>
      <c r="R128" s="87" t="s">
        <v>7</v>
      </c>
      <c r="S128" s="88">
        <f t="shared" si="20"/>
        <v>0</v>
      </c>
      <c r="T128" s="178"/>
      <c r="U128" s="320">
        <f t="shared" si="21"/>
        <v>46398195750.871262</v>
      </c>
      <c r="V128" s="321">
        <f>'TR - MDR'!AS128*D128</f>
        <v>25635594.090635344</v>
      </c>
      <c r="W128" s="321">
        <f t="shared" si="22"/>
        <v>0</v>
      </c>
      <c r="X128" s="322">
        <f t="shared" si="23"/>
        <v>46398195750.871262</v>
      </c>
    </row>
    <row r="129" spans="1:24" x14ac:dyDescent="0.3">
      <c r="A129" s="172" t="s">
        <v>373</v>
      </c>
      <c r="B129" s="87">
        <f>data!U121</f>
        <v>26409.0376</v>
      </c>
      <c r="C129" s="482">
        <f t="shared" si="13"/>
        <v>0.77348417205543951</v>
      </c>
      <c r="D129" s="485">
        <f t="shared" si="19"/>
        <v>1</v>
      </c>
      <c r="E129" s="88">
        <f>AVERAGE(data!B121:E121)</f>
        <v>1179413.25</v>
      </c>
      <c r="F129" s="178">
        <f t="shared" si="14"/>
        <v>1179413.25</v>
      </c>
      <c r="G129" s="289">
        <f t="shared" si="15"/>
        <v>15.2</v>
      </c>
      <c r="H129" s="294">
        <f>LDR!H129</f>
        <v>1.0446642538574502</v>
      </c>
      <c r="I129" s="290">
        <f t="shared" si="16"/>
        <v>38.410827749776523</v>
      </c>
      <c r="J129" s="225">
        <f t="shared" si="12"/>
        <v>36.230479460076836</v>
      </c>
      <c r="K129" s="87">
        <f t="shared" si="17"/>
        <v>42730707529.067467</v>
      </c>
      <c r="L129" s="88">
        <f>UP!O129</f>
        <v>0</v>
      </c>
      <c r="M129" s="88">
        <f>YUP!O129</f>
        <v>0</v>
      </c>
      <c r="N129" s="88">
        <f>EDU!N129</f>
        <v>0</v>
      </c>
      <c r="O129" s="88">
        <f>'CO2'!I129</f>
        <v>1858732.2026985807</v>
      </c>
      <c r="P129" s="88">
        <f>IMM!I129</f>
        <v>4208156.3815908432</v>
      </c>
      <c r="Q129" s="178">
        <f t="shared" si="18"/>
        <v>42736774417.651756</v>
      </c>
      <c r="R129" s="87" t="s">
        <v>8</v>
      </c>
      <c r="S129" s="88">
        <f t="shared" si="20"/>
        <v>0</v>
      </c>
      <c r="T129" s="178"/>
      <c r="U129" s="320">
        <f t="shared" si="21"/>
        <v>42736774417.651756</v>
      </c>
      <c r="V129" s="321">
        <f>'TR - MDR'!AS129*D129</f>
        <v>17336931.671228036</v>
      </c>
      <c r="W129" s="321">
        <f t="shared" si="22"/>
        <v>0</v>
      </c>
      <c r="X129" s="322">
        <f t="shared" si="23"/>
        <v>42736774417.651756</v>
      </c>
    </row>
    <row r="130" spans="1:24" x14ac:dyDescent="0.3">
      <c r="A130" s="172" t="s">
        <v>374</v>
      </c>
      <c r="B130" s="87">
        <f>data!U122</f>
        <v>27449.532800000001</v>
      </c>
      <c r="C130" s="482">
        <f t="shared" si="13"/>
        <v>0.80395883684593761</v>
      </c>
      <c r="D130" s="485">
        <f t="shared" si="19"/>
        <v>1</v>
      </c>
      <c r="E130" s="88">
        <f>AVERAGE(data!B122:E122)</f>
        <v>1471800</v>
      </c>
      <c r="F130" s="178">
        <f t="shared" si="14"/>
        <v>1471800</v>
      </c>
      <c r="G130" s="289">
        <f t="shared" si="15"/>
        <v>15.2</v>
      </c>
      <c r="H130" s="294">
        <f>LDR!H130</f>
        <v>1.0446642538574502</v>
      </c>
      <c r="I130" s="290">
        <f t="shared" si="16"/>
        <v>38.410827749776523</v>
      </c>
      <c r="J130" s="225">
        <f t="shared" si="12"/>
        <v>33.401110679339112</v>
      </c>
      <c r="K130" s="87">
        <f t="shared" si="17"/>
        <v>49159754697.851311</v>
      </c>
      <c r="L130" s="88">
        <f>UP!O130</f>
        <v>0</v>
      </c>
      <c r="M130" s="88">
        <f>YUP!O130</f>
        <v>0</v>
      </c>
      <c r="N130" s="88">
        <f>EDU!N130</f>
        <v>0</v>
      </c>
      <c r="O130" s="88">
        <f>'CO2'!I130</f>
        <v>2320786.6217122497</v>
      </c>
      <c r="P130" s="88">
        <f>IMM!I130</f>
        <v>5254244.2737528607</v>
      </c>
      <c r="Q130" s="178">
        <f t="shared" si="18"/>
        <v>49167329728.746773</v>
      </c>
      <c r="R130" s="87" t="s">
        <v>8</v>
      </c>
      <c r="S130" s="88">
        <f t="shared" si="20"/>
        <v>0</v>
      </c>
      <c r="T130" s="178"/>
      <c r="U130" s="320">
        <f t="shared" si="21"/>
        <v>49167329728.746773</v>
      </c>
      <c r="V130" s="321">
        <f>'TR - MDR'!AS130*D130</f>
        <v>27094002.540273666</v>
      </c>
      <c r="W130" s="321">
        <f t="shared" si="22"/>
        <v>0</v>
      </c>
      <c r="X130" s="322">
        <f t="shared" si="23"/>
        <v>49167329728.746773</v>
      </c>
    </row>
    <row r="131" spans="1:24" x14ac:dyDescent="0.3">
      <c r="A131" s="172" t="s">
        <v>375</v>
      </c>
      <c r="B131" s="87">
        <f>data!U123</f>
        <v>29935.150399999999</v>
      </c>
      <c r="C131" s="482">
        <f t="shared" si="13"/>
        <v>0.87675913727727284</v>
      </c>
      <c r="D131" s="485">
        <f t="shared" si="19"/>
        <v>1</v>
      </c>
      <c r="E131" s="88">
        <f>AVERAGE(data!B123:E123)</f>
        <v>1854731</v>
      </c>
      <c r="F131" s="178">
        <f t="shared" si="14"/>
        <v>1854731</v>
      </c>
      <c r="G131" s="289">
        <f t="shared" si="15"/>
        <v>15.2</v>
      </c>
      <c r="H131" s="294">
        <f>LDR!H131</f>
        <v>1.0446642538574502</v>
      </c>
      <c r="I131" s="290">
        <f t="shared" si="16"/>
        <v>38.410827749776523</v>
      </c>
      <c r="J131" s="225">
        <f t="shared" si="12"/>
        <v>26.642089745564299</v>
      </c>
      <c r="K131" s="87">
        <f t="shared" si="17"/>
        <v>49413909755.880211</v>
      </c>
      <c r="L131" s="88">
        <f>UP!O131</f>
        <v>0</v>
      </c>
      <c r="M131" s="88">
        <f>YUP!O131</f>
        <v>0</v>
      </c>
      <c r="N131" s="88">
        <f>EDU!N131</f>
        <v>0</v>
      </c>
      <c r="O131" s="88">
        <f>'CO2'!I131</f>
        <v>2923127.7224265705</v>
      </c>
      <c r="P131" s="88">
        <f>IMM!I131</f>
        <v>6617940.2075648317</v>
      </c>
      <c r="Q131" s="178">
        <f t="shared" si="18"/>
        <v>49423450823.810204</v>
      </c>
      <c r="R131" s="87" t="s">
        <v>7</v>
      </c>
      <c r="S131" s="88">
        <f t="shared" si="20"/>
        <v>0</v>
      </c>
      <c r="T131" s="178"/>
      <c r="U131" s="320">
        <f t="shared" si="21"/>
        <v>49423450823.810204</v>
      </c>
      <c r="V131" s="321">
        <f>'TR - MDR'!AS131*D131</f>
        <v>39060103.004644595</v>
      </c>
      <c r="W131" s="321">
        <f t="shared" si="22"/>
        <v>0</v>
      </c>
      <c r="X131" s="322">
        <f t="shared" si="23"/>
        <v>49423450823.810204</v>
      </c>
    </row>
    <row r="132" spans="1:24" x14ac:dyDescent="0.3">
      <c r="A132" s="172" t="s">
        <v>376</v>
      </c>
      <c r="B132" s="87">
        <f>data!U124</f>
        <v>28766.189599999998</v>
      </c>
      <c r="C132" s="482">
        <f t="shared" si="13"/>
        <v>0.84252189280633971</v>
      </c>
      <c r="D132" s="485">
        <f t="shared" si="19"/>
        <v>1</v>
      </c>
      <c r="E132" s="88">
        <f>AVERAGE(data!B124:E124)</f>
        <v>4071980.75</v>
      </c>
      <c r="F132" s="178">
        <f t="shared" si="14"/>
        <v>4071980.75</v>
      </c>
      <c r="G132" s="289">
        <f t="shared" si="15"/>
        <v>15.2</v>
      </c>
      <c r="H132" s="294">
        <f>LDR!H132</f>
        <v>1.0446642538574502</v>
      </c>
      <c r="I132" s="290">
        <f t="shared" si="16"/>
        <v>38.410827749776523</v>
      </c>
      <c r="J132" s="225">
        <f t="shared" si="12"/>
        <v>29.820788881731566</v>
      </c>
      <c r="K132" s="87">
        <f t="shared" si="17"/>
        <v>121429678276.22498</v>
      </c>
      <c r="L132" s="88">
        <f>UP!O132</f>
        <v>0</v>
      </c>
      <c r="M132" s="88">
        <f>YUP!O132</f>
        <v>0</v>
      </c>
      <c r="N132" s="88">
        <f>EDU!N132</f>
        <v>0</v>
      </c>
      <c r="O132" s="88">
        <f>'CO2'!I132</f>
        <v>6417207.4287763759</v>
      </c>
      <c r="P132" s="88">
        <f>IMM!I132</f>
        <v>14528511.613556335</v>
      </c>
      <c r="Q132" s="178">
        <f t="shared" si="18"/>
        <v>121450623995.2673</v>
      </c>
      <c r="R132" s="87" t="s">
        <v>8</v>
      </c>
      <c r="S132" s="88">
        <f t="shared" si="20"/>
        <v>0</v>
      </c>
      <c r="T132" s="178"/>
      <c r="U132" s="320">
        <f t="shared" si="21"/>
        <v>121450623995.2673</v>
      </c>
      <c r="V132" s="321">
        <f>'TR - MDR'!AS132*D132</f>
        <v>128528392.3447129</v>
      </c>
      <c r="W132" s="321">
        <f t="shared" si="22"/>
        <v>0</v>
      </c>
      <c r="X132" s="322">
        <f t="shared" si="23"/>
        <v>121450623995.2673</v>
      </c>
    </row>
    <row r="133" spans="1:24" x14ac:dyDescent="0.3">
      <c r="A133" s="172" t="s">
        <v>377</v>
      </c>
      <c r="B133" s="87">
        <f>data!U125</f>
        <v>26094.115999999998</v>
      </c>
      <c r="C133" s="482">
        <f t="shared" si="13"/>
        <v>0.76426055411343718</v>
      </c>
      <c r="D133" s="485">
        <f t="shared" si="19"/>
        <v>1</v>
      </c>
      <c r="E133" s="88">
        <f>AVERAGE(data!B125:E125)</f>
        <v>1925203.75</v>
      </c>
      <c r="F133" s="178">
        <f t="shared" si="14"/>
        <v>1925203.75</v>
      </c>
      <c r="G133" s="289">
        <f t="shared" si="15"/>
        <v>15.2</v>
      </c>
      <c r="H133" s="294">
        <f>LDR!H133</f>
        <v>1.0446642538574502</v>
      </c>
      <c r="I133" s="290">
        <f t="shared" si="16"/>
        <v>38.410827749776523</v>
      </c>
      <c r="J133" s="225">
        <f t="shared" si="12"/>
        <v>37.086830689203097</v>
      </c>
      <c r="K133" s="87">
        <f t="shared" si="17"/>
        <v>71399705518.468887</v>
      </c>
      <c r="L133" s="88">
        <f>UP!O133</f>
        <v>0</v>
      </c>
      <c r="M133" s="88">
        <f>YUP!O133</f>
        <v>0</v>
      </c>
      <c r="N133" s="88">
        <f>EDU!N133</f>
        <v>0</v>
      </c>
      <c r="O133" s="88">
        <f>'CO2'!I133</f>
        <v>3031203.5854588025</v>
      </c>
      <c r="P133" s="88">
        <f>IMM!I133</f>
        <v>6862623.1866700128</v>
      </c>
      <c r="Q133" s="178">
        <f t="shared" si="18"/>
        <v>71409599345.241028</v>
      </c>
      <c r="R133" s="87" t="s">
        <v>7</v>
      </c>
      <c r="S133" s="88">
        <f t="shared" si="20"/>
        <v>0</v>
      </c>
      <c r="T133" s="178"/>
      <c r="U133" s="320">
        <f t="shared" si="21"/>
        <v>71409599345.241028</v>
      </c>
      <c r="V133" s="321">
        <f>'TR - MDR'!AS133*D133</f>
        <v>59183032.43153061</v>
      </c>
      <c r="W133" s="321">
        <f t="shared" si="22"/>
        <v>0</v>
      </c>
      <c r="X133" s="322">
        <f t="shared" si="23"/>
        <v>71409599345.241028</v>
      </c>
    </row>
    <row r="134" spans="1:24" x14ac:dyDescent="0.3">
      <c r="A134" s="172" t="s">
        <v>378</v>
      </c>
      <c r="B134" s="87">
        <f>data!U126</f>
        <v>31991.157599999995</v>
      </c>
      <c r="C134" s="482">
        <f t="shared" si="13"/>
        <v>0.93697674349674442</v>
      </c>
      <c r="D134" s="485">
        <f t="shared" si="19"/>
        <v>1</v>
      </c>
      <c r="E134" s="88">
        <f>AVERAGE(data!B126:E126)</f>
        <v>1917406.75</v>
      </c>
      <c r="F134" s="178">
        <f t="shared" si="14"/>
        <v>1917406.75</v>
      </c>
      <c r="G134" s="289">
        <f t="shared" si="15"/>
        <v>15.2</v>
      </c>
      <c r="H134" s="294">
        <f>LDR!H134</f>
        <v>1.0446642538574502</v>
      </c>
      <c r="I134" s="290">
        <f t="shared" si="16"/>
        <v>38.410827749776523</v>
      </c>
      <c r="J134" s="225">
        <f t="shared" si="12"/>
        <v>21.051287803708192</v>
      </c>
      <c r="K134" s="87">
        <f t="shared" si="17"/>
        <v>40363881331.022758</v>
      </c>
      <c r="L134" s="88">
        <f>UP!O134</f>
        <v>0</v>
      </c>
      <c r="M134" s="88">
        <f>YUP!O134</f>
        <v>0</v>
      </c>
      <c r="N134" s="88">
        <f>EDU!N134</f>
        <v>0</v>
      </c>
      <c r="O134" s="88">
        <f>'CO2'!I134</f>
        <v>3027521.6885557659</v>
      </c>
      <c r="P134" s="88">
        <f>IMM!I134</f>
        <v>6854287.398477192</v>
      </c>
      <c r="Q134" s="178">
        <f t="shared" si="18"/>
        <v>40373763140.109787</v>
      </c>
      <c r="R134" s="87" t="s">
        <v>7</v>
      </c>
      <c r="S134" s="88">
        <f t="shared" si="20"/>
        <v>0</v>
      </c>
      <c r="T134" s="178"/>
      <c r="U134" s="320">
        <f t="shared" si="21"/>
        <v>40373763140.109787</v>
      </c>
      <c r="V134" s="321">
        <f>'TR - MDR'!AS134*D134</f>
        <v>28527655.695675634</v>
      </c>
      <c r="W134" s="321">
        <f t="shared" si="22"/>
        <v>0</v>
      </c>
      <c r="X134" s="322">
        <f t="shared" si="23"/>
        <v>40373763140.109787</v>
      </c>
    </row>
    <row r="135" spans="1:24" x14ac:dyDescent="0.3">
      <c r="A135" s="172" t="s">
        <v>379</v>
      </c>
      <c r="B135" s="87">
        <f>data!U127</f>
        <v>29860.336800000001</v>
      </c>
      <c r="C135" s="482">
        <f t="shared" si="13"/>
        <v>0.87456795044453173</v>
      </c>
      <c r="D135" s="485">
        <f t="shared" si="19"/>
        <v>1</v>
      </c>
      <c r="E135" s="88">
        <f>AVERAGE(data!B127:E127)</f>
        <v>1317573.25</v>
      </c>
      <c r="F135" s="178">
        <f t="shared" si="14"/>
        <v>1317573.25</v>
      </c>
      <c r="G135" s="289">
        <f t="shared" si="15"/>
        <v>15.2</v>
      </c>
      <c r="H135" s="294">
        <f>LDR!H135</f>
        <v>1.0446642538574502</v>
      </c>
      <c r="I135" s="290">
        <f t="shared" si="16"/>
        <v>38.410827749776523</v>
      </c>
      <c r="J135" s="225">
        <f t="shared" si="12"/>
        <v>26.845526786133625</v>
      </c>
      <c r="K135" s="87">
        <f t="shared" si="17"/>
        <v>35370947975.568138</v>
      </c>
      <c r="L135" s="88">
        <f>UP!O135</f>
        <v>0</v>
      </c>
      <c r="M135" s="88">
        <f>YUP!O135</f>
        <v>0</v>
      </c>
      <c r="N135" s="88">
        <f>EDU!N135</f>
        <v>0</v>
      </c>
      <c r="O135" s="88">
        <f>'CO2'!I135</f>
        <v>2075323.6758674746</v>
      </c>
      <c r="P135" s="88">
        <f>IMM!I135</f>
        <v>4698517.9240930742</v>
      </c>
      <c r="Q135" s="178">
        <f t="shared" si="18"/>
        <v>35377721817.168098</v>
      </c>
      <c r="R135" s="87" t="s">
        <v>8</v>
      </c>
      <c r="S135" s="88">
        <f t="shared" si="20"/>
        <v>0</v>
      </c>
      <c r="T135" s="178"/>
      <c r="U135" s="320">
        <f t="shared" si="21"/>
        <v>35377721817.168098</v>
      </c>
      <c r="V135" s="321">
        <f>'TR - MDR'!AS135*D135</f>
        <v>49021092.327495269</v>
      </c>
      <c r="W135" s="321">
        <f t="shared" si="22"/>
        <v>0</v>
      </c>
      <c r="X135" s="322">
        <f t="shared" si="23"/>
        <v>35377721817.168098</v>
      </c>
    </row>
    <row r="136" spans="1:24" x14ac:dyDescent="0.3">
      <c r="A136" s="172" t="s">
        <v>380</v>
      </c>
      <c r="B136" s="87">
        <f>data!U128</f>
        <v>25646.635200000001</v>
      </c>
      <c r="C136" s="482">
        <f t="shared" si="13"/>
        <v>0.751154460610859</v>
      </c>
      <c r="D136" s="485">
        <f t="shared" si="19"/>
        <v>1</v>
      </c>
      <c r="E136" s="88">
        <f>AVERAGE(data!B128:E128)</f>
        <v>2326031.5</v>
      </c>
      <c r="F136" s="178">
        <f t="shared" si="14"/>
        <v>2326031.5</v>
      </c>
      <c r="G136" s="289">
        <f t="shared" si="15"/>
        <v>15.2</v>
      </c>
      <c r="H136" s="294">
        <f>LDR!H136</f>
        <v>1.0446642538574502</v>
      </c>
      <c r="I136" s="290">
        <f t="shared" si="16"/>
        <v>38.410827749776523</v>
      </c>
      <c r="J136" s="225">
        <f t="shared" si="12"/>
        <v>38.30364380424632</v>
      </c>
      <c r="K136" s="87">
        <f t="shared" si="17"/>
        <v>89095482053.456772</v>
      </c>
      <c r="L136" s="88">
        <f>UP!O136</f>
        <v>0</v>
      </c>
      <c r="M136" s="88">
        <f>YUP!O136</f>
        <v>0</v>
      </c>
      <c r="N136" s="88">
        <f>EDU!N136</f>
        <v>0</v>
      </c>
      <c r="O136" s="88">
        <f>'CO2'!I136</f>
        <v>3664685.82132348</v>
      </c>
      <c r="P136" s="88">
        <f>IMM!I136</f>
        <v>8296822.4272104613</v>
      </c>
      <c r="Q136" s="178">
        <f t="shared" si="18"/>
        <v>89107443561.705307</v>
      </c>
      <c r="R136" s="87" t="s">
        <v>7</v>
      </c>
      <c r="S136" s="88">
        <f t="shared" si="20"/>
        <v>0</v>
      </c>
      <c r="T136" s="178"/>
      <c r="U136" s="320">
        <f t="shared" si="21"/>
        <v>89107443561.705307</v>
      </c>
      <c r="V136" s="321">
        <f>'TR - MDR'!AS136*D136</f>
        <v>63693001.190159306</v>
      </c>
      <c r="W136" s="321">
        <f t="shared" si="22"/>
        <v>0</v>
      </c>
      <c r="X136" s="322">
        <f t="shared" si="23"/>
        <v>89107443561.705307</v>
      </c>
    </row>
    <row r="137" spans="1:24" x14ac:dyDescent="0.3">
      <c r="A137" s="172" t="s">
        <v>381</v>
      </c>
      <c r="B137" s="87">
        <f>data!U129</f>
        <v>31710.9568</v>
      </c>
      <c r="C137" s="482">
        <f t="shared" si="13"/>
        <v>0.92877004974743238</v>
      </c>
      <c r="D137" s="485">
        <f t="shared" si="19"/>
        <v>1</v>
      </c>
      <c r="E137" s="88">
        <f>AVERAGE(data!B129:E129)</f>
        <v>3842854.75</v>
      </c>
      <c r="F137" s="178">
        <f t="shared" si="14"/>
        <v>3842854.75</v>
      </c>
      <c r="G137" s="289">
        <f t="shared" si="15"/>
        <v>15.2</v>
      </c>
      <c r="H137" s="294">
        <f>LDR!H137</f>
        <v>1.0446642538574502</v>
      </c>
      <c r="I137" s="290">
        <f t="shared" si="16"/>
        <v>38.410827749776523</v>
      </c>
      <c r="J137" s="225">
        <f t="shared" si="12"/>
        <v>21.81322442374999</v>
      </c>
      <c r="K137" s="87">
        <f t="shared" si="17"/>
        <v>83825053089.623657</v>
      </c>
      <c r="L137" s="88">
        <f>UP!O137</f>
        <v>0</v>
      </c>
      <c r="M137" s="88">
        <f>YUP!O137</f>
        <v>0</v>
      </c>
      <c r="N137" s="88">
        <f>EDU!N137</f>
        <v>0</v>
      </c>
      <c r="O137" s="88">
        <f>'CO2'!I137</f>
        <v>6076053.5165453842</v>
      </c>
      <c r="P137" s="88">
        <f>IMM!I137</f>
        <v>13756141.60201017</v>
      </c>
      <c r="Q137" s="178">
        <f t="shared" si="18"/>
        <v>83844885284.742203</v>
      </c>
      <c r="R137" s="87" t="s">
        <v>8</v>
      </c>
      <c r="S137" s="88">
        <f t="shared" si="20"/>
        <v>0</v>
      </c>
      <c r="T137" s="178"/>
      <c r="U137" s="320">
        <f t="shared" si="21"/>
        <v>83844885284.742203</v>
      </c>
      <c r="V137" s="321">
        <f>'TR - MDR'!AS137*D137</f>
        <v>47040014.067271508</v>
      </c>
      <c r="W137" s="321">
        <f t="shared" si="22"/>
        <v>0</v>
      </c>
      <c r="X137" s="322">
        <f t="shared" si="23"/>
        <v>83844885284.742203</v>
      </c>
    </row>
    <row r="138" spans="1:24" x14ac:dyDescent="0.3">
      <c r="A138" s="172" t="s">
        <v>382</v>
      </c>
      <c r="B138" s="87">
        <f>data!U130</f>
        <v>30183.459200000001</v>
      </c>
      <c r="C138" s="482">
        <f t="shared" si="13"/>
        <v>0.884031758471999</v>
      </c>
      <c r="D138" s="485">
        <f t="shared" si="19"/>
        <v>1</v>
      </c>
      <c r="E138" s="88">
        <f>AVERAGE(data!B130:E130)</f>
        <v>3384473.25</v>
      </c>
      <c r="F138" s="178">
        <f t="shared" si="14"/>
        <v>3384473.25</v>
      </c>
      <c r="G138" s="289">
        <f t="shared" si="15"/>
        <v>15.2</v>
      </c>
      <c r="H138" s="294">
        <f>LDR!H138</f>
        <v>1.0446642538574502</v>
      </c>
      <c r="I138" s="290">
        <f t="shared" si="16"/>
        <v>38.410827749776523</v>
      </c>
      <c r="J138" s="225">
        <f t="shared" si="12"/>
        <v>25.966875514203647</v>
      </c>
      <c r="K138" s="87">
        <f t="shared" si="17"/>
        <v>87884195563.902237</v>
      </c>
      <c r="L138" s="88">
        <f>UP!O138</f>
        <v>0</v>
      </c>
      <c r="M138" s="88">
        <f>YUP!O138</f>
        <v>0</v>
      </c>
      <c r="N138" s="88">
        <f>EDU!N138</f>
        <v>0</v>
      </c>
      <c r="O138" s="88">
        <f>'CO2'!I138</f>
        <v>5350014.2348176967</v>
      </c>
      <c r="P138" s="88">
        <f>IMM!I138</f>
        <v>12112393.873180695</v>
      </c>
      <c r="Q138" s="178">
        <f t="shared" si="18"/>
        <v>87901657972.010239</v>
      </c>
      <c r="R138" s="87" t="s">
        <v>8</v>
      </c>
      <c r="S138" s="88">
        <f t="shared" si="20"/>
        <v>0</v>
      </c>
      <c r="T138" s="178"/>
      <c r="U138" s="320">
        <f t="shared" si="21"/>
        <v>87901657972.010239</v>
      </c>
      <c r="V138" s="321">
        <f>'TR - MDR'!AS138*D138</f>
        <v>46021005.621809542</v>
      </c>
      <c r="W138" s="321">
        <f t="shared" si="22"/>
        <v>0</v>
      </c>
      <c r="X138" s="322">
        <f t="shared" si="23"/>
        <v>87901657972.010239</v>
      </c>
    </row>
    <row r="139" spans="1:24" x14ac:dyDescent="0.3">
      <c r="A139" s="172" t="s">
        <v>383</v>
      </c>
      <c r="B139" s="87">
        <f>data!U131</f>
        <v>30879.874400000001</v>
      </c>
      <c r="C139" s="482">
        <f t="shared" si="13"/>
        <v>0.90442879612773031</v>
      </c>
      <c r="D139" s="485">
        <f t="shared" si="19"/>
        <v>1</v>
      </c>
      <c r="E139" s="88">
        <f>AVERAGE(data!B131:E131)</f>
        <v>3501968.5</v>
      </c>
      <c r="F139" s="178">
        <f t="shared" si="14"/>
        <v>3501968.5</v>
      </c>
      <c r="G139" s="289">
        <f t="shared" si="15"/>
        <v>15.2</v>
      </c>
      <c r="H139" s="294">
        <f>LDR!H139</f>
        <v>1.0446642538574502</v>
      </c>
      <c r="I139" s="290">
        <f t="shared" si="16"/>
        <v>38.410827749776523</v>
      </c>
      <c r="J139" s="225">
        <f t="shared" si="12"/>
        <v>24.073147003672105</v>
      </c>
      <c r="K139" s="87">
        <f t="shared" si="17"/>
        <v>84303402502.729095</v>
      </c>
      <c r="L139" s="88">
        <f>UP!O139</f>
        <v>0</v>
      </c>
      <c r="M139" s="88">
        <f>YUP!O139</f>
        <v>0</v>
      </c>
      <c r="N139" s="88">
        <f>EDU!N139</f>
        <v>0</v>
      </c>
      <c r="O139" s="88">
        <f>'CO2'!I139</f>
        <v>5539300.4074950619</v>
      </c>
      <c r="P139" s="88">
        <f>IMM!I139</f>
        <v>12540936.411122797</v>
      </c>
      <c r="Q139" s="178">
        <f t="shared" si="18"/>
        <v>84321482739.547714</v>
      </c>
      <c r="R139" s="87" t="s">
        <v>7</v>
      </c>
      <c r="S139" s="88">
        <f t="shared" si="20"/>
        <v>0</v>
      </c>
      <c r="T139" s="178"/>
      <c r="U139" s="320">
        <f t="shared" si="21"/>
        <v>84321482739.547714</v>
      </c>
      <c r="V139" s="321">
        <f>'TR - MDR'!AS139*D139</f>
        <v>51312460.34086483</v>
      </c>
      <c r="W139" s="321">
        <f t="shared" si="22"/>
        <v>0</v>
      </c>
      <c r="X139" s="322">
        <f t="shared" si="23"/>
        <v>84321482739.547714</v>
      </c>
    </row>
    <row r="140" spans="1:24" x14ac:dyDescent="0.3">
      <c r="A140" s="172" t="s">
        <v>384</v>
      </c>
      <c r="B140" s="87">
        <f>data!U132</f>
        <v>26380.4912</v>
      </c>
      <c r="C140" s="482">
        <f t="shared" si="13"/>
        <v>0.77264808749591884</v>
      </c>
      <c r="D140" s="485">
        <f t="shared" si="19"/>
        <v>1</v>
      </c>
      <c r="E140" s="88">
        <f>AVERAGE(data!B132:E132)</f>
        <v>727301.5</v>
      </c>
      <c r="F140" s="178">
        <f t="shared" si="14"/>
        <v>727301.5</v>
      </c>
      <c r="G140" s="289">
        <f t="shared" si="15"/>
        <v>15.2</v>
      </c>
      <c r="H140" s="294">
        <f>LDR!H140</f>
        <v>1.0446642538574502</v>
      </c>
      <c r="I140" s="290">
        <f t="shared" si="16"/>
        <v>38.410827749776523</v>
      </c>
      <c r="J140" s="225">
        <f t="shared" si="12"/>
        <v>36.308104318857964</v>
      </c>
      <c r="K140" s="87">
        <f t="shared" si="17"/>
        <v>26406938733.261875</v>
      </c>
      <c r="L140" s="88">
        <f>UP!O140</f>
        <v>0</v>
      </c>
      <c r="M140" s="88">
        <f>YUP!O140</f>
        <v>0</v>
      </c>
      <c r="N140" s="88">
        <f>EDU!N140</f>
        <v>0</v>
      </c>
      <c r="O140" s="88">
        <f>'CO2'!I140</f>
        <v>1145421.4192970728</v>
      </c>
      <c r="P140" s="88">
        <f>IMM!I140</f>
        <v>2593225.8817207715</v>
      </c>
      <c r="Q140" s="178">
        <f t="shared" si="18"/>
        <v>26410677380.562893</v>
      </c>
      <c r="R140" s="87" t="s">
        <v>8</v>
      </c>
      <c r="S140" s="88">
        <f t="shared" si="20"/>
        <v>0</v>
      </c>
      <c r="T140" s="178"/>
      <c r="U140" s="320">
        <f t="shared" si="21"/>
        <v>26410677380.562893</v>
      </c>
      <c r="V140" s="321">
        <f>'TR - MDR'!AS140*D140</f>
        <v>14689626.272195045</v>
      </c>
      <c r="W140" s="321">
        <f t="shared" si="22"/>
        <v>0</v>
      </c>
      <c r="X140" s="322">
        <f t="shared" si="23"/>
        <v>26410677380.562893</v>
      </c>
    </row>
    <row r="141" spans="1:24" x14ac:dyDescent="0.3">
      <c r="A141" s="172" t="s">
        <v>385</v>
      </c>
      <c r="B141" s="87">
        <f>data!U133</f>
        <v>28660.762399999996</v>
      </c>
      <c r="C141" s="482">
        <f t="shared" si="13"/>
        <v>0.83943407598623243</v>
      </c>
      <c r="D141" s="485">
        <f t="shared" si="19"/>
        <v>1</v>
      </c>
      <c r="E141" s="88">
        <f>AVERAGE(data!B133:E133)</f>
        <v>1823641</v>
      </c>
      <c r="F141" s="178">
        <f t="shared" si="14"/>
        <v>1823641</v>
      </c>
      <c r="G141" s="289">
        <f t="shared" si="15"/>
        <v>15.2</v>
      </c>
      <c r="H141" s="294">
        <f>LDR!H141</f>
        <v>1.0446642538574502</v>
      </c>
      <c r="I141" s="290">
        <f t="shared" si="16"/>
        <v>38.410827749776523</v>
      </c>
      <c r="J141" s="225">
        <f t="shared" ref="J141:J208" si="34">D141*(G141+(1-C141)*(I141-G141)/0.25)</f>
        <v>30.107472019069057</v>
      </c>
      <c r="K141" s="87">
        <f t="shared" si="17"/>
        <v>54905220380.32711</v>
      </c>
      <c r="L141" s="88">
        <f>UP!O141</f>
        <v>0</v>
      </c>
      <c r="M141" s="88">
        <f>YUP!O141</f>
        <v>0</v>
      </c>
      <c r="N141" s="88">
        <f>EDU!N141</f>
        <v>0</v>
      </c>
      <c r="O141" s="88">
        <f>'CO2'!I141</f>
        <v>2877994.013044111</v>
      </c>
      <c r="P141" s="88">
        <f>IMM!I141</f>
        <v>6515757.813088147</v>
      </c>
      <c r="Q141" s="178">
        <f t="shared" si="18"/>
        <v>54914614132.153244</v>
      </c>
      <c r="R141" s="87" t="s">
        <v>8</v>
      </c>
      <c r="S141" s="88">
        <f t="shared" si="20"/>
        <v>0</v>
      </c>
      <c r="T141" s="178"/>
      <c r="U141" s="320">
        <f t="shared" si="21"/>
        <v>54914614132.153244</v>
      </c>
      <c r="V141" s="321">
        <f>'TR - MDR'!AS141*D141</f>
        <v>42589580.785572015</v>
      </c>
      <c r="W141" s="321">
        <f t="shared" si="22"/>
        <v>0</v>
      </c>
      <c r="X141" s="322">
        <f t="shared" si="23"/>
        <v>54914614132.153244</v>
      </c>
    </row>
    <row r="142" spans="1:24" x14ac:dyDescent="0.3">
      <c r="A142" s="172" t="s">
        <v>386</v>
      </c>
      <c r="B142" s="87">
        <f>data!U134</f>
        <v>26685.784</v>
      </c>
      <c r="C142" s="482">
        <f t="shared" ref="C142:C209" si="35">B142/$B$11</f>
        <v>0.78158969120822097</v>
      </c>
      <c r="D142" s="485">
        <f t="shared" si="19"/>
        <v>1</v>
      </c>
      <c r="E142" s="88">
        <f>AVERAGE(data!B134:E134)</f>
        <v>2887031</v>
      </c>
      <c r="F142" s="178">
        <f t="shared" ref="F142:F209" si="36">D142*E142</f>
        <v>2887031</v>
      </c>
      <c r="G142" s="289">
        <f t="shared" ref="G142:G209" si="37">$B$2</f>
        <v>15.2</v>
      </c>
      <c r="H142" s="294">
        <f>LDR!H142</f>
        <v>1.0446642538574502</v>
      </c>
      <c r="I142" s="290">
        <f t="shared" ref="I142:I209" si="38">IF(H142&gt;$F$7,$G$7*$J$5,IF(H142&lt;$F$5,$G$5*$J$5,$G$6*$J$5))*$J$6</f>
        <v>38.410827749776523</v>
      </c>
      <c r="J142" s="225">
        <f t="shared" si="34"/>
        <v>35.477936224565937</v>
      </c>
      <c r="K142" s="87">
        <f t="shared" ref="K142:K209" si="39">J142*F142*1000</f>
        <v>102425901696.34482</v>
      </c>
      <c r="L142" s="88">
        <f>UP!O142</f>
        <v>695551.44579205243</v>
      </c>
      <c r="M142" s="88">
        <f>YUP!O142</f>
        <v>0</v>
      </c>
      <c r="N142" s="88">
        <f>EDU!N142</f>
        <v>0</v>
      </c>
      <c r="O142" s="88">
        <f>'CO2'!I142</f>
        <v>4567386.2782142684</v>
      </c>
      <c r="P142" s="88">
        <f>IMM!I142</f>
        <v>10340529.79011881</v>
      </c>
      <c r="Q142" s="178">
        <f t="shared" ref="Q142:Q209" si="40">SUM(K142:P142)</f>
        <v>102441505163.85893</v>
      </c>
      <c r="R142" s="87" t="s">
        <v>7</v>
      </c>
      <c r="S142" s="88">
        <f t="shared" si="20"/>
        <v>0</v>
      </c>
      <c r="T142" s="178"/>
      <c r="U142" s="320">
        <f t="shared" si="21"/>
        <v>102441505163.85893</v>
      </c>
      <c r="V142" s="321">
        <f>'TR - MDR'!AS142*D142</f>
        <v>75896547.258723408</v>
      </c>
      <c r="W142" s="321">
        <f t="shared" si="22"/>
        <v>0</v>
      </c>
      <c r="X142" s="322">
        <f t="shared" si="23"/>
        <v>102441505163.85893</v>
      </c>
    </row>
    <row r="143" spans="1:24" x14ac:dyDescent="0.3">
      <c r="A143" s="172" t="s">
        <v>387</v>
      </c>
      <c r="B143" s="87">
        <f>data!U135</f>
        <v>30986.675199999998</v>
      </c>
      <c r="C143" s="482">
        <f t="shared" si="35"/>
        <v>0.90755684379133983</v>
      </c>
      <c r="D143" s="485">
        <f t="shared" ref="D143:D210" si="41">IF(C143&lt;$C$6,0,IF(C143&gt;$D$6,0,1))</f>
        <v>1</v>
      </c>
      <c r="E143" s="88">
        <f>AVERAGE(data!B135:E135)</f>
        <v>3112076.75</v>
      </c>
      <c r="F143" s="178">
        <f t="shared" si="36"/>
        <v>3112076.75</v>
      </c>
      <c r="G143" s="289">
        <f t="shared" si="37"/>
        <v>15.2</v>
      </c>
      <c r="H143" s="294">
        <f>LDR!H143</f>
        <v>1.0446642538574502</v>
      </c>
      <c r="I143" s="290">
        <f t="shared" si="38"/>
        <v>38.410827749776523</v>
      </c>
      <c r="J143" s="225">
        <f t="shared" si="34"/>
        <v>23.782728701619583</v>
      </c>
      <c r="K143" s="87">
        <f t="shared" si="39"/>
        <v>74013677043.867996</v>
      </c>
      <c r="L143" s="88">
        <f>UP!O143</f>
        <v>0</v>
      </c>
      <c r="M143" s="88">
        <f>YUP!O143</f>
        <v>0</v>
      </c>
      <c r="N143" s="88">
        <f>EDU!N143</f>
        <v>0</v>
      </c>
      <c r="O143" s="88">
        <f>'CO2'!I143</f>
        <v>4922769.1878517866</v>
      </c>
      <c r="P143" s="88">
        <f>IMM!I143</f>
        <v>11145114.149785152</v>
      </c>
      <c r="Q143" s="178">
        <f t="shared" si="40"/>
        <v>74029744927.205627</v>
      </c>
      <c r="R143" s="87" t="s">
        <v>8</v>
      </c>
      <c r="S143" s="88">
        <f t="shared" ref="S143:S210" si="42">IF(D143,IF(R143="LDR",1,0),0)</f>
        <v>0</v>
      </c>
      <c r="T143" s="178"/>
      <c r="U143" s="320">
        <f t="shared" ref="U143:U210" si="43">IF(S143,MAX(T143*$T$7,Q143),Q143)</f>
        <v>74029744927.205627</v>
      </c>
      <c r="V143" s="321">
        <f>'TR - MDR'!AS143*D143</f>
        <v>39571163.8158122</v>
      </c>
      <c r="W143" s="321">
        <f t="shared" ref="W143:W210" si="44">IF(V143&gt;U143,1,0)</f>
        <v>0</v>
      </c>
      <c r="X143" s="322">
        <f t="shared" ref="X143:X210" si="45">IF(W143,V143,U143)</f>
        <v>74029744927.205627</v>
      </c>
    </row>
    <row r="144" spans="1:24" x14ac:dyDescent="0.3">
      <c r="A144" s="172" t="s">
        <v>388</v>
      </c>
      <c r="B144" s="87">
        <f>data!U136</f>
        <v>28594.816000000003</v>
      </c>
      <c r="C144" s="482">
        <f t="shared" si="35"/>
        <v>0.83750259717293285</v>
      </c>
      <c r="D144" s="485">
        <f t="shared" si="41"/>
        <v>1</v>
      </c>
      <c r="E144" s="88">
        <f>AVERAGE(data!B136:E136)</f>
        <v>1369272</v>
      </c>
      <c r="F144" s="178">
        <f t="shared" si="36"/>
        <v>1369272</v>
      </c>
      <c r="G144" s="289">
        <f t="shared" si="37"/>
        <v>15.2</v>
      </c>
      <c r="H144" s="294">
        <f>LDR!H144</f>
        <v>1.0446642538574502</v>
      </c>
      <c r="I144" s="290">
        <f t="shared" si="38"/>
        <v>38.410827749776523</v>
      </c>
      <c r="J144" s="225">
        <f t="shared" si="34"/>
        <v>30.286796907220417</v>
      </c>
      <c r="K144" s="87">
        <f t="shared" si="39"/>
        <v>41470862974.743515</v>
      </c>
      <c r="L144" s="88">
        <f>UP!O144</f>
        <v>0</v>
      </c>
      <c r="M144" s="88">
        <f>YUP!O144</f>
        <v>0</v>
      </c>
      <c r="N144" s="88">
        <f>EDU!N144</f>
        <v>0</v>
      </c>
      <c r="O144" s="88">
        <f>'CO2'!I144</f>
        <v>2157597.3644126868</v>
      </c>
      <c r="P144" s="88">
        <f>IMM!I144</f>
        <v>4884784.9651363697</v>
      </c>
      <c r="Q144" s="178">
        <f t="shared" si="40"/>
        <v>41477905357.073059</v>
      </c>
      <c r="R144" s="87" t="s">
        <v>7</v>
      </c>
      <c r="S144" s="88">
        <f t="shared" si="42"/>
        <v>0</v>
      </c>
      <c r="T144" s="178"/>
      <c r="U144" s="320">
        <f t="shared" si="43"/>
        <v>41477905357.073059</v>
      </c>
      <c r="V144" s="321">
        <f>'TR - MDR'!AS144*D144</f>
        <v>22756863.668136224</v>
      </c>
      <c r="W144" s="321">
        <f t="shared" si="44"/>
        <v>0</v>
      </c>
      <c r="X144" s="322">
        <f t="shared" si="45"/>
        <v>41477905357.073059</v>
      </c>
    </row>
    <row r="145" spans="1:24" x14ac:dyDescent="0.3">
      <c r="A145" s="172" t="s">
        <v>389</v>
      </c>
      <c r="B145" s="87">
        <f>data!U137</f>
        <v>35111.392</v>
      </c>
      <c r="C145" s="482">
        <f t="shared" si="35"/>
        <v>1.028364091951385</v>
      </c>
      <c r="D145" s="485">
        <f t="shared" si="41"/>
        <v>0</v>
      </c>
      <c r="E145" s="88">
        <f>AVERAGE(data!B137:E137)</f>
        <v>6728655.75</v>
      </c>
      <c r="F145" s="178">
        <f t="shared" si="36"/>
        <v>0</v>
      </c>
      <c r="G145" s="289">
        <f t="shared" si="37"/>
        <v>15.2</v>
      </c>
      <c r="H145" s="294">
        <f>LDR!H145</f>
        <v>1.0446642538574502</v>
      </c>
      <c r="I145" s="290">
        <f t="shared" si="38"/>
        <v>38.410827749776523</v>
      </c>
      <c r="J145" s="225">
        <f t="shared" si="34"/>
        <v>0</v>
      </c>
      <c r="K145" s="87">
        <f t="shared" si="39"/>
        <v>0</v>
      </c>
      <c r="L145" s="88">
        <f>UP!O145</f>
        <v>0</v>
      </c>
      <c r="M145" s="88">
        <f>YUP!O145</f>
        <v>0</v>
      </c>
      <c r="N145" s="88">
        <f>EDU!N145</f>
        <v>0</v>
      </c>
      <c r="O145" s="88">
        <f>'CO2'!I145</f>
        <v>0</v>
      </c>
      <c r="P145" s="88">
        <f>IMM!I145</f>
        <v>0</v>
      </c>
      <c r="Q145" s="178">
        <f t="shared" si="40"/>
        <v>0</v>
      </c>
      <c r="R145" s="87" t="s">
        <v>7</v>
      </c>
      <c r="S145" s="88">
        <f t="shared" si="42"/>
        <v>0</v>
      </c>
      <c r="T145" s="178"/>
      <c r="U145" s="320">
        <f t="shared" si="43"/>
        <v>0</v>
      </c>
      <c r="V145" s="321">
        <f>'TR - MDR'!AS145*D145</f>
        <v>0</v>
      </c>
      <c r="W145" s="321">
        <f t="shared" si="44"/>
        <v>0</v>
      </c>
      <c r="X145" s="322">
        <f t="shared" si="45"/>
        <v>0</v>
      </c>
    </row>
    <row r="146" spans="1:24" x14ac:dyDescent="0.3">
      <c r="A146" s="172" t="s">
        <v>390</v>
      </c>
      <c r="B146" s="87">
        <f>data!U138</f>
        <v>34875.078399999999</v>
      </c>
      <c r="C146" s="482">
        <f t="shared" si="35"/>
        <v>1.0214427935682344</v>
      </c>
      <c r="D146" s="485">
        <f t="shared" si="41"/>
        <v>0</v>
      </c>
      <c r="E146" s="88">
        <f>AVERAGE(data!B138:E138)</f>
        <v>5114492.25</v>
      </c>
      <c r="F146" s="178">
        <f t="shared" si="36"/>
        <v>0</v>
      </c>
      <c r="G146" s="289">
        <f t="shared" si="37"/>
        <v>15.2</v>
      </c>
      <c r="H146" s="294">
        <f>LDR!H146</f>
        <v>1.0446642538574502</v>
      </c>
      <c r="I146" s="290">
        <f t="shared" si="38"/>
        <v>38.410827749776523</v>
      </c>
      <c r="J146" s="225">
        <f t="shared" si="34"/>
        <v>0</v>
      </c>
      <c r="K146" s="87">
        <f t="shared" si="39"/>
        <v>0</v>
      </c>
      <c r="L146" s="88">
        <f>UP!O146</f>
        <v>0</v>
      </c>
      <c r="M146" s="88">
        <f>YUP!O146</f>
        <v>0</v>
      </c>
      <c r="N146" s="88">
        <f>EDU!N146</f>
        <v>0</v>
      </c>
      <c r="O146" s="88">
        <f>'CO2'!I146</f>
        <v>0</v>
      </c>
      <c r="P146" s="88">
        <f>IMM!I146</f>
        <v>0</v>
      </c>
      <c r="Q146" s="178">
        <f t="shared" si="40"/>
        <v>0</v>
      </c>
      <c r="R146" s="87" t="s">
        <v>8</v>
      </c>
      <c r="S146" s="88">
        <f t="shared" si="42"/>
        <v>0</v>
      </c>
      <c r="T146" s="178"/>
      <c r="U146" s="320">
        <f t="shared" si="43"/>
        <v>0</v>
      </c>
      <c r="V146" s="321">
        <f>'TR - MDR'!AS146*D146</f>
        <v>0</v>
      </c>
      <c r="W146" s="321">
        <f t="shared" si="44"/>
        <v>0</v>
      </c>
      <c r="X146" s="322">
        <f t="shared" si="45"/>
        <v>0</v>
      </c>
    </row>
    <row r="147" spans="1:24" x14ac:dyDescent="0.3">
      <c r="A147" s="172" t="s">
        <v>391</v>
      </c>
      <c r="B147" s="87">
        <f>data!U139</f>
        <v>27068.651200000004</v>
      </c>
      <c r="C147" s="482">
        <f t="shared" si="35"/>
        <v>0.79280334176545242</v>
      </c>
      <c r="D147" s="485">
        <f t="shared" si="41"/>
        <v>1</v>
      </c>
      <c r="E147" s="88">
        <f>AVERAGE(data!B139:E139)</f>
        <v>345497.75</v>
      </c>
      <c r="F147" s="178">
        <f t="shared" si="36"/>
        <v>345497.75</v>
      </c>
      <c r="G147" s="289">
        <f t="shared" si="37"/>
        <v>15.2</v>
      </c>
      <c r="H147" s="294">
        <f>LDR!H147</f>
        <v>1.0446642538574502</v>
      </c>
      <c r="I147" s="290">
        <f t="shared" si="38"/>
        <v>38.410827749776523</v>
      </c>
      <c r="J147" s="225">
        <f t="shared" si="34"/>
        <v>34.4368237784456</v>
      </c>
      <c r="K147" s="87">
        <f t="shared" si="39"/>
        <v>11897845132.599453</v>
      </c>
      <c r="L147" s="88">
        <f>UP!O147</f>
        <v>0</v>
      </c>
      <c r="M147" s="88">
        <f>YUP!O147</f>
        <v>0</v>
      </c>
      <c r="N147" s="88">
        <f>EDU!N147</f>
        <v>0</v>
      </c>
      <c r="O147" s="88">
        <f>'CO2'!I147</f>
        <v>547215.09721101983</v>
      </c>
      <c r="P147" s="88">
        <f>IMM!I147</f>
        <v>1238891.0570808209</v>
      </c>
      <c r="Q147" s="178">
        <f t="shared" si="40"/>
        <v>11899631238.753746</v>
      </c>
      <c r="R147" s="87" t="s">
        <v>7</v>
      </c>
      <c r="S147" s="88">
        <f t="shared" si="42"/>
        <v>0</v>
      </c>
      <c r="T147" s="178"/>
      <c r="U147" s="320">
        <f t="shared" si="43"/>
        <v>11899631238.753746</v>
      </c>
      <c r="V147" s="321">
        <f>'TR - MDR'!AS147*D147</f>
        <v>18828382.792307913</v>
      </c>
      <c r="W147" s="321">
        <f t="shared" si="44"/>
        <v>0</v>
      </c>
      <c r="X147" s="322">
        <f t="shared" si="45"/>
        <v>11899631238.753746</v>
      </c>
    </row>
    <row r="148" spans="1:24" x14ac:dyDescent="0.3">
      <c r="A148" s="172" t="s">
        <v>392</v>
      </c>
      <c r="B148" s="87">
        <f>data!U140</f>
        <v>22805.282399999996</v>
      </c>
      <c r="C148" s="482">
        <f t="shared" si="35"/>
        <v>0.66793516836276101</v>
      </c>
      <c r="D148" s="485">
        <f t="shared" si="41"/>
        <v>0</v>
      </c>
      <c r="E148" s="88">
        <f>AVERAGE(data!B140:E140)</f>
        <v>415137.75</v>
      </c>
      <c r="F148" s="178">
        <f t="shared" si="36"/>
        <v>0</v>
      </c>
      <c r="G148" s="289">
        <f t="shared" si="37"/>
        <v>15.2</v>
      </c>
      <c r="H148" s="294">
        <f>LDR!H148</f>
        <v>1.0446642538574502</v>
      </c>
      <c r="I148" s="290">
        <f t="shared" si="38"/>
        <v>38.410827749776523</v>
      </c>
      <c r="J148" s="225">
        <f t="shared" si="34"/>
        <v>0</v>
      </c>
      <c r="K148" s="87">
        <f t="shared" si="39"/>
        <v>0</v>
      </c>
      <c r="L148" s="88">
        <f>UP!O148</f>
        <v>0</v>
      </c>
      <c r="M148" s="88">
        <f>YUP!O148</f>
        <v>0</v>
      </c>
      <c r="N148" s="88">
        <f>EDU!N148</f>
        <v>0</v>
      </c>
      <c r="O148" s="88">
        <f>'CO2'!I148</f>
        <v>0</v>
      </c>
      <c r="P148" s="88">
        <f>IMM!I148</f>
        <v>0</v>
      </c>
      <c r="Q148" s="178">
        <f t="shared" si="40"/>
        <v>0</v>
      </c>
      <c r="R148" s="87" t="s">
        <v>6</v>
      </c>
      <c r="S148" s="88">
        <f t="shared" si="42"/>
        <v>0</v>
      </c>
      <c r="T148" s="178"/>
      <c r="U148" s="320">
        <f t="shared" si="43"/>
        <v>0</v>
      </c>
      <c r="V148" s="321">
        <f>'TR - MDR'!AS148*D148</f>
        <v>0</v>
      </c>
      <c r="W148" s="321">
        <f t="shared" si="44"/>
        <v>0</v>
      </c>
      <c r="X148" s="322">
        <f t="shared" si="45"/>
        <v>0</v>
      </c>
    </row>
    <row r="149" spans="1:24" x14ac:dyDescent="0.3">
      <c r="A149" s="172" t="s">
        <v>393</v>
      </c>
      <c r="B149" s="87">
        <f>data!U141</f>
        <v>24225.285599999999</v>
      </c>
      <c r="C149" s="482">
        <f t="shared" si="35"/>
        <v>0.70952509739024194</v>
      </c>
      <c r="D149" s="485">
        <f t="shared" si="41"/>
        <v>0</v>
      </c>
      <c r="E149" s="88">
        <f>AVERAGE(data!B141:E141)</f>
        <v>360853</v>
      </c>
      <c r="F149" s="178">
        <f t="shared" si="36"/>
        <v>0</v>
      </c>
      <c r="G149" s="289">
        <f t="shared" si="37"/>
        <v>15.2</v>
      </c>
      <c r="H149" s="294">
        <f>LDR!H149</f>
        <v>1.0446642538574502</v>
      </c>
      <c r="I149" s="290">
        <f t="shared" si="38"/>
        <v>38.410827749776523</v>
      </c>
      <c r="J149" s="225">
        <f t="shared" si="34"/>
        <v>0</v>
      </c>
      <c r="K149" s="87">
        <f t="shared" si="39"/>
        <v>0</v>
      </c>
      <c r="L149" s="88">
        <f>UP!O149</f>
        <v>0</v>
      </c>
      <c r="M149" s="88">
        <f>YUP!O149</f>
        <v>0</v>
      </c>
      <c r="N149" s="88">
        <f>EDU!N149</f>
        <v>0</v>
      </c>
      <c r="O149" s="88">
        <f>'CO2'!I149</f>
        <v>0</v>
      </c>
      <c r="P149" s="88">
        <f>IMM!I149</f>
        <v>0</v>
      </c>
      <c r="Q149" s="178">
        <f t="shared" si="40"/>
        <v>0</v>
      </c>
      <c r="R149" s="87" t="s">
        <v>6</v>
      </c>
      <c r="S149" s="88">
        <f t="shared" si="42"/>
        <v>0</v>
      </c>
      <c r="T149" s="178">
        <v>74105144</v>
      </c>
      <c r="U149" s="320">
        <f t="shared" si="43"/>
        <v>0</v>
      </c>
      <c r="V149" s="321">
        <f>'TR - MDR'!AS149*D149</f>
        <v>0</v>
      </c>
      <c r="W149" s="321">
        <f t="shared" si="44"/>
        <v>0</v>
      </c>
      <c r="X149" s="322">
        <f t="shared" si="45"/>
        <v>0</v>
      </c>
    </row>
    <row r="150" spans="1:24" x14ac:dyDescent="0.3">
      <c r="A150" s="172" t="s">
        <v>394</v>
      </c>
      <c r="B150" s="87">
        <f>data!U142</f>
        <v>14770.796799999998</v>
      </c>
      <c r="C150" s="482">
        <f t="shared" si="35"/>
        <v>0.4326162015630261</v>
      </c>
      <c r="D150" s="485">
        <f t="shared" si="41"/>
        <v>0</v>
      </c>
      <c r="E150" s="88">
        <f>AVERAGE(data!B142:E142)</f>
        <v>285826.25</v>
      </c>
      <c r="F150" s="178">
        <f t="shared" si="36"/>
        <v>0</v>
      </c>
      <c r="G150" s="289">
        <f t="shared" si="37"/>
        <v>15.2</v>
      </c>
      <c r="H150" s="294">
        <f>LDR!H150</f>
        <v>1.0446642538574502</v>
      </c>
      <c r="I150" s="290">
        <f t="shared" si="38"/>
        <v>38.410827749776523</v>
      </c>
      <c r="J150" s="225">
        <f t="shared" si="34"/>
        <v>0</v>
      </c>
      <c r="K150" s="87">
        <f t="shared" si="39"/>
        <v>0</v>
      </c>
      <c r="L150" s="88">
        <f>UP!O150</f>
        <v>0</v>
      </c>
      <c r="M150" s="88">
        <f>YUP!O150</f>
        <v>0</v>
      </c>
      <c r="N150" s="88">
        <f>EDU!N150</f>
        <v>0</v>
      </c>
      <c r="O150" s="88">
        <f>'CO2'!I150</f>
        <v>0</v>
      </c>
      <c r="P150" s="88">
        <f>IMM!I150</f>
        <v>0</v>
      </c>
      <c r="Q150" s="178">
        <f t="shared" si="40"/>
        <v>0</v>
      </c>
      <c r="R150" s="87" t="s">
        <v>6</v>
      </c>
      <c r="S150" s="88">
        <f t="shared" si="42"/>
        <v>0</v>
      </c>
      <c r="T150" s="178"/>
      <c r="U150" s="320">
        <f t="shared" si="43"/>
        <v>0</v>
      </c>
      <c r="V150" s="321">
        <f>'TR - MDR'!AS150*D150</f>
        <v>0</v>
      </c>
      <c r="W150" s="321">
        <f t="shared" si="44"/>
        <v>0</v>
      </c>
      <c r="X150" s="322">
        <f t="shared" si="45"/>
        <v>0</v>
      </c>
    </row>
    <row r="151" spans="1:24" x14ac:dyDescent="0.3">
      <c r="A151" s="172" t="s">
        <v>395</v>
      </c>
      <c r="B151" s="87">
        <f>data!U143</f>
        <v>22389.040799999999</v>
      </c>
      <c r="C151" s="482">
        <f t="shared" si="35"/>
        <v>0.65574402780597563</v>
      </c>
      <c r="D151" s="485">
        <f t="shared" si="41"/>
        <v>0</v>
      </c>
      <c r="E151" s="88">
        <f>AVERAGE(data!B143:E143)</f>
        <v>867964.75</v>
      </c>
      <c r="F151" s="178">
        <f t="shared" si="36"/>
        <v>0</v>
      </c>
      <c r="G151" s="289">
        <f t="shared" si="37"/>
        <v>15.2</v>
      </c>
      <c r="H151" s="294">
        <f>LDR!H151</f>
        <v>1.0446642538574502</v>
      </c>
      <c r="I151" s="290">
        <f t="shared" si="38"/>
        <v>38.410827749776523</v>
      </c>
      <c r="J151" s="225">
        <f t="shared" si="34"/>
        <v>0</v>
      </c>
      <c r="K151" s="87">
        <f t="shared" si="39"/>
        <v>0</v>
      </c>
      <c r="L151" s="88">
        <f>UP!O151</f>
        <v>0</v>
      </c>
      <c r="M151" s="88">
        <f>YUP!O151</f>
        <v>0</v>
      </c>
      <c r="N151" s="88">
        <f>EDU!N151</f>
        <v>0</v>
      </c>
      <c r="O151" s="88">
        <f>'CO2'!I151</f>
        <v>0</v>
      </c>
      <c r="P151" s="88">
        <f>IMM!I151</f>
        <v>0</v>
      </c>
      <c r="Q151" s="178">
        <f t="shared" si="40"/>
        <v>0</v>
      </c>
      <c r="R151" s="87" t="s">
        <v>6</v>
      </c>
      <c r="S151" s="88">
        <f t="shared" si="42"/>
        <v>0</v>
      </c>
      <c r="T151" s="178"/>
      <c r="U151" s="320">
        <f t="shared" si="43"/>
        <v>0</v>
      </c>
      <c r="V151" s="321">
        <f>'TR - MDR'!AS151*D151</f>
        <v>0</v>
      </c>
      <c r="W151" s="321">
        <f t="shared" si="44"/>
        <v>0</v>
      </c>
      <c r="X151" s="322">
        <f t="shared" si="45"/>
        <v>0</v>
      </c>
    </row>
    <row r="152" spans="1:24" ht="17.25" thickBot="1" x14ac:dyDescent="0.35">
      <c r="A152" s="173" t="s">
        <v>396</v>
      </c>
      <c r="B152" s="193">
        <f>data!U144</f>
        <v>10189.691199999999</v>
      </c>
      <c r="C152" s="483">
        <f t="shared" si="35"/>
        <v>0.2984419569054117</v>
      </c>
      <c r="D152" s="486">
        <f t="shared" si="41"/>
        <v>0</v>
      </c>
      <c r="E152" s="186">
        <f>AVERAGE(data!B144:E144)</f>
        <v>284412.5</v>
      </c>
      <c r="F152" s="188">
        <f t="shared" si="36"/>
        <v>0</v>
      </c>
      <c r="G152" s="291">
        <f t="shared" si="37"/>
        <v>15.2</v>
      </c>
      <c r="H152" s="295">
        <f>LDR!H152</f>
        <v>1.0446642538574502</v>
      </c>
      <c r="I152" s="292">
        <f t="shared" si="38"/>
        <v>38.410827749776523</v>
      </c>
      <c r="J152" s="226">
        <f t="shared" si="34"/>
        <v>0</v>
      </c>
      <c r="K152" s="193">
        <f t="shared" si="39"/>
        <v>0</v>
      </c>
      <c r="L152" s="186">
        <f>UP!O152</f>
        <v>0</v>
      </c>
      <c r="M152" s="186">
        <f>YUP!O152</f>
        <v>0</v>
      </c>
      <c r="N152" s="186">
        <f>EDU!N152</f>
        <v>0</v>
      </c>
      <c r="O152" s="186">
        <f>'CO2'!I152</f>
        <v>0</v>
      </c>
      <c r="P152" s="186">
        <f>IMM!I152</f>
        <v>0</v>
      </c>
      <c r="Q152" s="188">
        <f t="shared" si="40"/>
        <v>0</v>
      </c>
      <c r="R152" s="193" t="s">
        <v>6</v>
      </c>
      <c r="S152" s="186">
        <f t="shared" si="42"/>
        <v>0</v>
      </c>
      <c r="T152" s="188"/>
      <c r="U152" s="323">
        <f t="shared" si="43"/>
        <v>0</v>
      </c>
      <c r="V152" s="324">
        <f>'TR - MDR'!AS152*D152</f>
        <v>0</v>
      </c>
      <c r="W152" s="324">
        <f t="shared" si="44"/>
        <v>0</v>
      </c>
      <c r="X152" s="325">
        <f t="shared" si="45"/>
        <v>0</v>
      </c>
    </row>
    <row r="153" spans="1:24" ht="17.25" thickBot="1" x14ac:dyDescent="0.35">
      <c r="A153" s="171" t="s">
        <v>33</v>
      </c>
      <c r="B153" s="190">
        <f>data!U145</f>
        <v>23994.48</v>
      </c>
      <c r="C153" s="481"/>
      <c r="D153" s="484"/>
      <c r="E153" s="179">
        <f>AVERAGE(data!B145:E145)</f>
        <v>3914379.5</v>
      </c>
      <c r="F153" s="181">
        <f t="shared" si="36"/>
        <v>0</v>
      </c>
      <c r="G153" s="287">
        <f t="shared" si="37"/>
        <v>15.2</v>
      </c>
      <c r="H153" s="293">
        <f>LDR!H153</f>
        <v>0.69396906717665952</v>
      </c>
      <c r="I153" s="288">
        <f t="shared" si="38"/>
        <v>145.96114544915079</v>
      </c>
      <c r="J153" s="224">
        <f t="shared" si="34"/>
        <v>0</v>
      </c>
      <c r="K153" s="190">
        <f t="shared" si="39"/>
        <v>0</v>
      </c>
      <c r="L153" s="179">
        <f>UP!O153</f>
        <v>0</v>
      </c>
      <c r="M153" s="179">
        <f>YUP!O153</f>
        <v>0</v>
      </c>
      <c r="N153" s="179">
        <f>EDU!N153</f>
        <v>0</v>
      </c>
      <c r="O153" s="179">
        <f>'CO2'!I153</f>
        <v>0</v>
      </c>
      <c r="P153" s="179">
        <f>IMM!I153</f>
        <v>0</v>
      </c>
      <c r="Q153" s="181">
        <f t="shared" si="40"/>
        <v>0</v>
      </c>
      <c r="R153" s="190"/>
      <c r="S153" s="179"/>
      <c r="T153" s="181"/>
      <c r="U153" s="317"/>
      <c r="V153" s="318"/>
      <c r="W153" s="318"/>
      <c r="X153" s="319">
        <f>SUM(X156:X157)</f>
        <v>0</v>
      </c>
    </row>
    <row r="154" spans="1:24" ht="17.25" thickBot="1" x14ac:dyDescent="0.35">
      <c r="A154" s="472" t="s">
        <v>397</v>
      </c>
      <c r="B154" s="190">
        <f>data!U146</f>
        <v>16620.410399999997</v>
      </c>
      <c r="C154" s="482">
        <f t="shared" si="35"/>
        <v>0.48678882480237051</v>
      </c>
      <c r="D154" s="488">
        <f t="shared" si="41"/>
        <v>0</v>
      </c>
      <c r="E154" s="88">
        <f>AVERAGE(data!B146:E146)</f>
        <v>1039245.75</v>
      </c>
      <c r="F154" s="178">
        <f t="shared" si="36"/>
        <v>0</v>
      </c>
      <c r="G154" s="289">
        <f t="shared" si="37"/>
        <v>15.2</v>
      </c>
      <c r="H154" s="294">
        <f>LDR!H154</f>
        <v>0.69396906717665952</v>
      </c>
      <c r="I154" s="290">
        <f t="shared" si="38"/>
        <v>145.96114544915079</v>
      </c>
      <c r="J154" s="1090"/>
      <c r="K154" s="193">
        <f t="shared" ref="K154:K156" si="46">J154*F154*1000</f>
        <v>0</v>
      </c>
      <c r="L154" s="186">
        <f>UP!O154</f>
        <v>0</v>
      </c>
      <c r="M154" s="186">
        <f>YUP!O154</f>
        <v>0</v>
      </c>
      <c r="N154" s="186">
        <f>EDU!N154</f>
        <v>0</v>
      </c>
      <c r="O154" s="186">
        <f>'CO2'!I154</f>
        <v>0</v>
      </c>
      <c r="P154" s="186">
        <f>IMM!I154</f>
        <v>0</v>
      </c>
      <c r="Q154" s="188">
        <f t="shared" ref="Q154:Q156" si="47">SUM(K154:P154)</f>
        <v>0</v>
      </c>
      <c r="R154" s="193" t="s">
        <v>6</v>
      </c>
      <c r="S154" s="186">
        <f t="shared" ref="S154:S156" si="48">IF(D154,IF(R154="LDR",1,0),0)</f>
        <v>0</v>
      </c>
      <c r="T154" s="188"/>
      <c r="U154" s="323">
        <f t="shared" ref="U154:U156" si="49">IF(S154,MAX(T154*$T$7,Q154),Q154)</f>
        <v>0</v>
      </c>
      <c r="V154" s="324">
        <f>'TR - MDR'!AS154*D154</f>
        <v>0</v>
      </c>
      <c r="W154" s="324">
        <f t="shared" ref="W154:W156" si="50">IF(V154&gt;U154,1,0)</f>
        <v>0</v>
      </c>
      <c r="X154" s="325">
        <f t="shared" ref="X154:X156" si="51">IF(W154,V154,U154)</f>
        <v>0</v>
      </c>
    </row>
    <row r="155" spans="1:24" ht="17.25" thickBot="1" x14ac:dyDescent="0.35">
      <c r="A155" s="472" t="s">
        <v>398</v>
      </c>
      <c r="B155" s="190">
        <f>data!U147</f>
        <v>22186.074399999998</v>
      </c>
      <c r="C155" s="482">
        <f t="shared" si="35"/>
        <v>0.64979942277201275</v>
      </c>
      <c r="D155" s="488">
        <f t="shared" si="41"/>
        <v>0</v>
      </c>
      <c r="E155" s="88">
        <f>AVERAGE(data!B147:E147)</f>
        <v>1311036.75</v>
      </c>
      <c r="F155" s="178">
        <f t="shared" si="36"/>
        <v>0</v>
      </c>
      <c r="G155" s="289">
        <f t="shared" si="37"/>
        <v>15.2</v>
      </c>
      <c r="H155" s="294">
        <f>LDR!H155</f>
        <v>0.69396906717665952</v>
      </c>
      <c r="I155" s="290">
        <f t="shared" si="38"/>
        <v>145.96114544915079</v>
      </c>
      <c r="J155" s="1090"/>
      <c r="K155" s="193">
        <f t="shared" si="46"/>
        <v>0</v>
      </c>
      <c r="L155" s="186">
        <f>UP!O155</f>
        <v>0</v>
      </c>
      <c r="M155" s="186">
        <f>YUP!O155</f>
        <v>0</v>
      </c>
      <c r="N155" s="186">
        <f>EDU!N155</f>
        <v>0</v>
      </c>
      <c r="O155" s="186">
        <f>'CO2'!I155</f>
        <v>0</v>
      </c>
      <c r="P155" s="186">
        <f>IMM!I155</f>
        <v>0</v>
      </c>
      <c r="Q155" s="188">
        <f t="shared" si="47"/>
        <v>0</v>
      </c>
      <c r="R155" s="193" t="s">
        <v>6</v>
      </c>
      <c r="S155" s="186">
        <f t="shared" si="48"/>
        <v>0</v>
      </c>
      <c r="T155" s="188"/>
      <c r="U155" s="323">
        <f t="shared" si="49"/>
        <v>0</v>
      </c>
      <c r="V155" s="324">
        <f>'TR - MDR'!AS155*D155</f>
        <v>0</v>
      </c>
      <c r="W155" s="324">
        <f t="shared" si="50"/>
        <v>0</v>
      </c>
      <c r="X155" s="325">
        <f t="shared" si="51"/>
        <v>0</v>
      </c>
    </row>
    <row r="156" spans="1:24" s="1" customFormat="1" ht="17.25" thickBot="1" x14ac:dyDescent="0.35">
      <c r="A156" s="172" t="s">
        <v>399</v>
      </c>
      <c r="B156" s="190">
        <f>data!U148</f>
        <v>41801.041599999997</v>
      </c>
      <c r="C156" s="482">
        <f t="shared" si="35"/>
        <v>1.224294673011143</v>
      </c>
      <c r="D156" s="488">
        <f t="shared" si="41"/>
        <v>0</v>
      </c>
      <c r="E156" s="88">
        <f>AVERAGE(data!B148:E148)</f>
        <v>771594</v>
      </c>
      <c r="F156" s="178">
        <f t="shared" si="36"/>
        <v>0</v>
      </c>
      <c r="G156" s="289">
        <f t="shared" si="37"/>
        <v>15.2</v>
      </c>
      <c r="H156" s="294">
        <f>LDR!H156</f>
        <v>0.69396906717665952</v>
      </c>
      <c r="I156" s="290">
        <f t="shared" si="38"/>
        <v>145.96114544915079</v>
      </c>
      <c r="J156" s="225">
        <f t="shared" si="34"/>
        <v>0</v>
      </c>
      <c r="K156" s="193">
        <f t="shared" si="46"/>
        <v>0</v>
      </c>
      <c r="L156" s="186">
        <f>UP!O156</f>
        <v>0</v>
      </c>
      <c r="M156" s="186">
        <f>YUP!O156</f>
        <v>0</v>
      </c>
      <c r="N156" s="186">
        <f>EDU!N156</f>
        <v>0</v>
      </c>
      <c r="O156" s="186">
        <f>'CO2'!I156</f>
        <v>0</v>
      </c>
      <c r="P156" s="186">
        <f>IMM!I156</f>
        <v>0</v>
      </c>
      <c r="Q156" s="188">
        <f t="shared" si="47"/>
        <v>0</v>
      </c>
      <c r="R156" s="193" t="s">
        <v>8</v>
      </c>
      <c r="S156" s="186">
        <f t="shared" si="48"/>
        <v>0</v>
      </c>
      <c r="T156" s="188"/>
      <c r="U156" s="323">
        <f t="shared" si="49"/>
        <v>0</v>
      </c>
      <c r="V156" s="324">
        <f>'TR - MDR'!AS156*D156</f>
        <v>0</v>
      </c>
      <c r="W156" s="324">
        <f t="shared" si="50"/>
        <v>0</v>
      </c>
      <c r="X156" s="325">
        <f t="shared" si="51"/>
        <v>0</v>
      </c>
    </row>
    <row r="157" spans="1:24" ht="17.25" thickBot="1" x14ac:dyDescent="0.35">
      <c r="A157" s="173" t="s">
        <v>400</v>
      </c>
      <c r="B157" s="190">
        <f>data!U149</f>
        <v>19323.750400000001</v>
      </c>
      <c r="C157" s="483">
        <f t="shared" si="35"/>
        <v>0.5659659130914324</v>
      </c>
      <c r="D157" s="486">
        <f t="shared" si="41"/>
        <v>0</v>
      </c>
      <c r="E157" s="186">
        <f>AVERAGE(data!B149:E149)</f>
        <v>792503</v>
      </c>
      <c r="F157" s="188">
        <f t="shared" si="36"/>
        <v>0</v>
      </c>
      <c r="G157" s="291">
        <f t="shared" si="37"/>
        <v>15.2</v>
      </c>
      <c r="H157" s="295">
        <f>LDR!H157</f>
        <v>0.69396906717665952</v>
      </c>
      <c r="I157" s="292">
        <f t="shared" si="38"/>
        <v>145.96114544915079</v>
      </c>
      <c r="J157" s="226">
        <f t="shared" si="34"/>
        <v>0</v>
      </c>
      <c r="K157" s="193">
        <f t="shared" si="39"/>
        <v>0</v>
      </c>
      <c r="L157" s="186">
        <f>UP!O157</f>
        <v>0</v>
      </c>
      <c r="M157" s="186">
        <f>YUP!O157</f>
        <v>0</v>
      </c>
      <c r="N157" s="186">
        <f>EDU!N157</f>
        <v>0</v>
      </c>
      <c r="O157" s="186">
        <f>'CO2'!I157</f>
        <v>0</v>
      </c>
      <c r="P157" s="186">
        <f>IMM!I157</f>
        <v>0</v>
      </c>
      <c r="Q157" s="188">
        <f t="shared" si="40"/>
        <v>0</v>
      </c>
      <c r="R157" s="193" t="s">
        <v>6</v>
      </c>
      <c r="S157" s="186">
        <f t="shared" si="42"/>
        <v>0</v>
      </c>
      <c r="T157" s="188"/>
      <c r="U157" s="323">
        <f t="shared" si="43"/>
        <v>0</v>
      </c>
      <c r="V157" s="324">
        <f>'TR - MDR'!AS157*D157</f>
        <v>0</v>
      </c>
      <c r="W157" s="324">
        <f t="shared" si="44"/>
        <v>0</v>
      </c>
      <c r="X157" s="325">
        <f t="shared" si="45"/>
        <v>0</v>
      </c>
    </row>
    <row r="158" spans="1:24" x14ac:dyDescent="0.3">
      <c r="A158" s="171" t="s">
        <v>34</v>
      </c>
      <c r="B158" s="190">
        <f>data!U150</f>
        <v>32491.5016</v>
      </c>
      <c r="C158" s="481"/>
      <c r="D158" s="484"/>
      <c r="E158" s="179">
        <f>AVERAGE(data!B150:E150)</f>
        <v>59431126.75</v>
      </c>
      <c r="F158" s="181">
        <f t="shared" si="36"/>
        <v>0</v>
      </c>
      <c r="G158" s="287">
        <f t="shared" si="37"/>
        <v>15.2</v>
      </c>
      <c r="H158" s="293">
        <f>LDR!H158</f>
        <v>0.96817872049992348</v>
      </c>
      <c r="I158" s="288">
        <f t="shared" si="38"/>
        <v>64.018046249627545</v>
      </c>
      <c r="J158" s="224">
        <f t="shared" si="34"/>
        <v>0</v>
      </c>
      <c r="K158" s="190">
        <f t="shared" si="39"/>
        <v>0</v>
      </c>
      <c r="L158" s="179">
        <f>UP!O158</f>
        <v>0</v>
      </c>
      <c r="M158" s="179">
        <f>YUP!O158</f>
        <v>0</v>
      </c>
      <c r="N158" s="179">
        <f>EDU!N158</f>
        <v>0</v>
      </c>
      <c r="O158" s="179">
        <f>'CO2'!I158</f>
        <v>0</v>
      </c>
      <c r="P158" s="179">
        <f>IMM!I158</f>
        <v>0</v>
      </c>
      <c r="Q158" s="181">
        <f t="shared" si="40"/>
        <v>0</v>
      </c>
      <c r="R158" s="190"/>
      <c r="S158" s="179"/>
      <c r="T158" s="181"/>
      <c r="U158" s="317"/>
      <c r="V158" s="318"/>
      <c r="W158" s="318"/>
      <c r="X158" s="319">
        <f>SUM(X159:X179)</f>
        <v>200445287991.51505</v>
      </c>
    </row>
    <row r="159" spans="1:24" s="1" customFormat="1" x14ac:dyDescent="0.3">
      <c r="A159" s="172" t="s">
        <v>401</v>
      </c>
      <c r="B159" s="87">
        <f>data!U151</f>
        <v>34157.7192</v>
      </c>
      <c r="C159" s="482">
        <f t="shared" si="35"/>
        <v>1.000432335130387</v>
      </c>
      <c r="D159" s="485">
        <f t="shared" si="41"/>
        <v>0</v>
      </c>
      <c r="E159" s="88">
        <f>AVERAGE(data!B151:E151)</f>
        <v>4292769.25</v>
      </c>
      <c r="F159" s="178">
        <f t="shared" si="36"/>
        <v>0</v>
      </c>
      <c r="G159" s="289">
        <f t="shared" si="37"/>
        <v>15.2</v>
      </c>
      <c r="H159" s="294">
        <f>LDR!H159</f>
        <v>0.96817872049992348</v>
      </c>
      <c r="I159" s="290">
        <f t="shared" si="38"/>
        <v>64.018046249627545</v>
      </c>
      <c r="J159" s="225">
        <f t="shared" si="34"/>
        <v>0</v>
      </c>
      <c r="K159" s="87">
        <f t="shared" si="39"/>
        <v>0</v>
      </c>
      <c r="L159" s="88">
        <f>UP!O159</f>
        <v>0</v>
      </c>
      <c r="M159" s="88">
        <f>YUP!O159</f>
        <v>0</v>
      </c>
      <c r="N159" s="88">
        <f>EDU!N159</f>
        <v>0</v>
      </c>
      <c r="O159" s="88">
        <f>'CO2'!I159</f>
        <v>0</v>
      </c>
      <c r="P159" s="88">
        <f>IMM!I159</f>
        <v>0</v>
      </c>
      <c r="Q159" s="178">
        <f t="shared" si="40"/>
        <v>0</v>
      </c>
      <c r="R159" s="87" t="s">
        <v>8</v>
      </c>
      <c r="S159" s="88">
        <f t="shared" si="42"/>
        <v>0</v>
      </c>
      <c r="T159" s="178"/>
      <c r="U159" s="320">
        <f t="shared" si="43"/>
        <v>0</v>
      </c>
      <c r="V159" s="321">
        <f>'TR - MDR'!AS159*D159</f>
        <v>0</v>
      </c>
      <c r="W159" s="321">
        <f t="shared" si="44"/>
        <v>0</v>
      </c>
      <c r="X159" s="322">
        <f t="shared" si="45"/>
        <v>0</v>
      </c>
    </row>
    <row r="160" spans="1:24" x14ac:dyDescent="0.3">
      <c r="A160" s="172" t="s">
        <v>402</v>
      </c>
      <c r="B160" s="87">
        <f>data!U152</f>
        <v>41867.735999999997</v>
      </c>
      <c r="C160" s="482">
        <f t="shared" si="35"/>
        <v>1.2262480597095184</v>
      </c>
      <c r="D160" s="485">
        <f t="shared" si="41"/>
        <v>0</v>
      </c>
      <c r="E160" s="88">
        <f>AVERAGE(data!B152:E152)</f>
        <v>124534</v>
      </c>
      <c r="F160" s="178">
        <f t="shared" si="36"/>
        <v>0</v>
      </c>
      <c r="G160" s="289">
        <f t="shared" si="37"/>
        <v>15.2</v>
      </c>
      <c r="H160" s="294">
        <f>LDR!H160</f>
        <v>0.96817872049992348</v>
      </c>
      <c r="I160" s="290">
        <f t="shared" si="38"/>
        <v>64.018046249627545</v>
      </c>
      <c r="J160" s="225">
        <f t="shared" si="34"/>
        <v>0</v>
      </c>
      <c r="K160" s="87">
        <f t="shared" si="39"/>
        <v>0</v>
      </c>
      <c r="L160" s="88">
        <f>UP!O160</f>
        <v>0</v>
      </c>
      <c r="M160" s="88">
        <f>YUP!O160</f>
        <v>0</v>
      </c>
      <c r="N160" s="88">
        <f>EDU!N160</f>
        <v>0</v>
      </c>
      <c r="O160" s="88">
        <f>'CO2'!I160</f>
        <v>0</v>
      </c>
      <c r="P160" s="88">
        <f>IMM!I160</f>
        <v>0</v>
      </c>
      <c r="Q160" s="178">
        <f t="shared" si="40"/>
        <v>0</v>
      </c>
      <c r="R160" s="87" t="s">
        <v>8</v>
      </c>
      <c r="S160" s="88">
        <f t="shared" si="42"/>
        <v>0</v>
      </c>
      <c r="T160" s="178"/>
      <c r="U160" s="320">
        <f t="shared" si="43"/>
        <v>0</v>
      </c>
      <c r="V160" s="321">
        <f>'TR - MDR'!AS160*D160</f>
        <v>0</v>
      </c>
      <c r="W160" s="321">
        <f t="shared" si="44"/>
        <v>0</v>
      </c>
      <c r="X160" s="322">
        <f t="shared" si="45"/>
        <v>0</v>
      </c>
    </row>
    <row r="161" spans="1:24" x14ac:dyDescent="0.3">
      <c r="A161" s="172" t="s">
        <v>403</v>
      </c>
      <c r="B161" s="87">
        <f>data!U153</f>
        <v>34773.839999999997</v>
      </c>
      <c r="C161" s="482">
        <f t="shared" si="35"/>
        <v>1.0184776609045505</v>
      </c>
      <c r="D161" s="485">
        <f t="shared" si="41"/>
        <v>0</v>
      </c>
      <c r="E161" s="88">
        <f>AVERAGE(data!B153:E153)</f>
        <v>1521382</v>
      </c>
      <c r="F161" s="178">
        <f t="shared" si="36"/>
        <v>0</v>
      </c>
      <c r="G161" s="289">
        <f t="shared" si="37"/>
        <v>15.2</v>
      </c>
      <c r="H161" s="294">
        <f>LDR!H161</f>
        <v>0.96817872049992348</v>
      </c>
      <c r="I161" s="290">
        <f t="shared" si="38"/>
        <v>64.018046249627545</v>
      </c>
      <c r="J161" s="225">
        <f t="shared" si="34"/>
        <v>0</v>
      </c>
      <c r="K161" s="87">
        <f t="shared" si="39"/>
        <v>0</v>
      </c>
      <c r="L161" s="88">
        <f>UP!O161</f>
        <v>0</v>
      </c>
      <c r="M161" s="88">
        <f>YUP!O161</f>
        <v>0</v>
      </c>
      <c r="N161" s="88">
        <f>EDU!N161</f>
        <v>0</v>
      </c>
      <c r="O161" s="88">
        <f>'CO2'!I161</f>
        <v>0</v>
      </c>
      <c r="P161" s="88">
        <f>IMM!I161</f>
        <v>0</v>
      </c>
      <c r="Q161" s="178">
        <f t="shared" si="40"/>
        <v>0</v>
      </c>
      <c r="R161" s="87" t="s">
        <v>8</v>
      </c>
      <c r="S161" s="88">
        <f t="shared" si="42"/>
        <v>0</v>
      </c>
      <c r="T161" s="178"/>
      <c r="U161" s="320">
        <f t="shared" si="43"/>
        <v>0</v>
      </c>
      <c r="V161" s="321">
        <f>'TR - MDR'!AS161*D161</f>
        <v>0</v>
      </c>
      <c r="W161" s="321">
        <f t="shared" si="44"/>
        <v>0</v>
      </c>
      <c r="X161" s="322">
        <f t="shared" si="45"/>
        <v>0</v>
      </c>
    </row>
    <row r="162" spans="1:24" x14ac:dyDescent="0.3">
      <c r="A162" s="172" t="s">
        <v>404</v>
      </c>
      <c r="B162" s="87">
        <f>data!U154</f>
        <v>43678.793599999997</v>
      </c>
      <c r="C162" s="482">
        <f t="shared" si="35"/>
        <v>1.2792914310545125</v>
      </c>
      <c r="D162" s="485">
        <f t="shared" si="41"/>
        <v>0</v>
      </c>
      <c r="E162" s="88">
        <f>AVERAGE(data!B154:E154)</f>
        <v>9990748.25</v>
      </c>
      <c r="F162" s="178">
        <f t="shared" si="36"/>
        <v>0</v>
      </c>
      <c r="G162" s="289">
        <f t="shared" si="37"/>
        <v>15.2</v>
      </c>
      <c r="H162" s="294">
        <f>LDR!H162</f>
        <v>0.96817872049992348</v>
      </c>
      <c r="I162" s="290">
        <f t="shared" si="38"/>
        <v>64.018046249627545</v>
      </c>
      <c r="J162" s="225">
        <f t="shared" si="34"/>
        <v>0</v>
      </c>
      <c r="K162" s="87">
        <f t="shared" si="39"/>
        <v>0</v>
      </c>
      <c r="L162" s="88">
        <f>UP!O162</f>
        <v>0</v>
      </c>
      <c r="M162" s="88">
        <f>YUP!O162</f>
        <v>0</v>
      </c>
      <c r="N162" s="88">
        <f>EDU!N162</f>
        <v>0</v>
      </c>
      <c r="O162" s="88">
        <f>'CO2'!I162</f>
        <v>0</v>
      </c>
      <c r="P162" s="88">
        <f>IMM!I162</f>
        <v>0</v>
      </c>
      <c r="Q162" s="178">
        <f t="shared" si="40"/>
        <v>0</v>
      </c>
      <c r="R162" s="87" t="s">
        <v>8</v>
      </c>
      <c r="S162" s="88">
        <f t="shared" si="42"/>
        <v>0</v>
      </c>
      <c r="T162" s="178"/>
      <c r="U162" s="320">
        <f t="shared" si="43"/>
        <v>0</v>
      </c>
      <c r="V162" s="321">
        <f>'TR - MDR'!AS162*D162</f>
        <v>0</v>
      </c>
      <c r="W162" s="321">
        <f t="shared" si="44"/>
        <v>0</v>
      </c>
      <c r="X162" s="322">
        <f t="shared" si="45"/>
        <v>0</v>
      </c>
    </row>
    <row r="163" spans="1:24" x14ac:dyDescent="0.3">
      <c r="A163" s="172" t="s">
        <v>405</v>
      </c>
      <c r="B163" s="87">
        <f>data!U155</f>
        <v>52572.214399999997</v>
      </c>
      <c r="C163" s="482">
        <f t="shared" si="35"/>
        <v>1.5397674214491275</v>
      </c>
      <c r="D163" s="485">
        <f t="shared" si="41"/>
        <v>0</v>
      </c>
      <c r="E163" s="88">
        <f>AVERAGE(data!B155:E155)</f>
        <v>532621.25</v>
      </c>
      <c r="F163" s="178">
        <f t="shared" si="36"/>
        <v>0</v>
      </c>
      <c r="G163" s="289">
        <f t="shared" si="37"/>
        <v>15.2</v>
      </c>
      <c r="H163" s="294">
        <f>LDR!H163</f>
        <v>0.96817872049992348</v>
      </c>
      <c r="I163" s="290">
        <f t="shared" si="38"/>
        <v>64.018046249627545</v>
      </c>
      <c r="J163" s="225">
        <f t="shared" si="34"/>
        <v>0</v>
      </c>
      <c r="K163" s="87">
        <f t="shared" si="39"/>
        <v>0</v>
      </c>
      <c r="L163" s="88">
        <f>UP!O163</f>
        <v>0</v>
      </c>
      <c r="M163" s="88">
        <f>YUP!O163</f>
        <v>0</v>
      </c>
      <c r="N163" s="88">
        <f>EDU!N163</f>
        <v>0</v>
      </c>
      <c r="O163" s="88">
        <f>'CO2'!I163</f>
        <v>0</v>
      </c>
      <c r="P163" s="88">
        <f>IMM!I163</f>
        <v>0</v>
      </c>
      <c r="Q163" s="178">
        <f t="shared" si="40"/>
        <v>0</v>
      </c>
      <c r="R163" s="87" t="s">
        <v>8</v>
      </c>
      <c r="S163" s="88">
        <f t="shared" si="42"/>
        <v>0</v>
      </c>
      <c r="T163" s="178"/>
      <c r="U163" s="320">
        <f t="shared" si="43"/>
        <v>0</v>
      </c>
      <c r="V163" s="321">
        <f>'TR - MDR'!AS163*D163</f>
        <v>0</v>
      </c>
      <c r="W163" s="321">
        <f t="shared" si="44"/>
        <v>0</v>
      </c>
      <c r="X163" s="322">
        <f t="shared" si="45"/>
        <v>0</v>
      </c>
    </row>
    <row r="164" spans="1:24" x14ac:dyDescent="0.3">
      <c r="A164" s="172" t="s">
        <v>406</v>
      </c>
      <c r="B164" s="87">
        <f>data!U156</f>
        <v>43051.792799999996</v>
      </c>
      <c r="C164" s="482">
        <f t="shared" si="35"/>
        <v>1.2609274451337951</v>
      </c>
      <c r="D164" s="485">
        <f t="shared" si="41"/>
        <v>0</v>
      </c>
      <c r="E164" s="88">
        <f>AVERAGE(data!B156:E156)</f>
        <v>543067.5</v>
      </c>
      <c r="F164" s="178">
        <f t="shared" si="36"/>
        <v>0</v>
      </c>
      <c r="G164" s="289">
        <f t="shared" si="37"/>
        <v>15.2</v>
      </c>
      <c r="H164" s="294">
        <f>LDR!H164</f>
        <v>0.96817872049992348</v>
      </c>
      <c r="I164" s="290">
        <f t="shared" si="38"/>
        <v>64.018046249627545</v>
      </c>
      <c r="J164" s="225">
        <f t="shared" si="34"/>
        <v>0</v>
      </c>
      <c r="K164" s="87">
        <f t="shared" si="39"/>
        <v>0</v>
      </c>
      <c r="L164" s="88">
        <f>UP!O164</f>
        <v>0</v>
      </c>
      <c r="M164" s="88">
        <f>YUP!O164</f>
        <v>0</v>
      </c>
      <c r="N164" s="88">
        <f>EDU!N164</f>
        <v>0</v>
      </c>
      <c r="O164" s="88">
        <f>'CO2'!I164</f>
        <v>0</v>
      </c>
      <c r="P164" s="88">
        <f>IMM!I164</f>
        <v>0</v>
      </c>
      <c r="Q164" s="178">
        <f t="shared" si="40"/>
        <v>0</v>
      </c>
      <c r="R164" s="87" t="s">
        <v>8</v>
      </c>
      <c r="S164" s="88">
        <f t="shared" si="42"/>
        <v>0</v>
      </c>
      <c r="T164" s="178"/>
      <c r="U164" s="320">
        <f t="shared" si="43"/>
        <v>0</v>
      </c>
      <c r="V164" s="321">
        <f>'TR - MDR'!AS164*D164</f>
        <v>0</v>
      </c>
      <c r="W164" s="321">
        <f t="shared" si="44"/>
        <v>0</v>
      </c>
      <c r="X164" s="322">
        <f t="shared" si="45"/>
        <v>0</v>
      </c>
    </row>
    <row r="165" spans="1:24" x14ac:dyDescent="0.3">
      <c r="A165" s="172" t="s">
        <v>407</v>
      </c>
      <c r="B165" s="87">
        <f>data!U157</f>
        <v>36508.044000000002</v>
      </c>
      <c r="C165" s="482">
        <f t="shared" si="35"/>
        <v>1.0692700966393247</v>
      </c>
      <c r="D165" s="485">
        <f t="shared" si="41"/>
        <v>0</v>
      </c>
      <c r="E165" s="88">
        <f>AVERAGE(data!B157:E157)</f>
        <v>4870324.5</v>
      </c>
      <c r="F165" s="178">
        <f t="shared" si="36"/>
        <v>0</v>
      </c>
      <c r="G165" s="289">
        <f t="shared" si="37"/>
        <v>15.2</v>
      </c>
      <c r="H165" s="294">
        <f>LDR!H165</f>
        <v>0.96817872049992348</v>
      </c>
      <c r="I165" s="290">
        <f t="shared" si="38"/>
        <v>64.018046249627545</v>
      </c>
      <c r="J165" s="225">
        <f t="shared" si="34"/>
        <v>0</v>
      </c>
      <c r="K165" s="87">
        <f t="shared" si="39"/>
        <v>0</v>
      </c>
      <c r="L165" s="88">
        <f>UP!O165</f>
        <v>0</v>
      </c>
      <c r="M165" s="88">
        <f>YUP!O165</f>
        <v>0</v>
      </c>
      <c r="N165" s="88">
        <f>EDU!N165</f>
        <v>0</v>
      </c>
      <c r="O165" s="88">
        <f>'CO2'!I165</f>
        <v>0</v>
      </c>
      <c r="P165" s="88">
        <f>IMM!I165</f>
        <v>0</v>
      </c>
      <c r="Q165" s="178">
        <f t="shared" si="40"/>
        <v>0</v>
      </c>
      <c r="R165" s="87" t="s">
        <v>8</v>
      </c>
      <c r="S165" s="88">
        <f t="shared" si="42"/>
        <v>0</v>
      </c>
      <c r="T165" s="178"/>
      <c r="U165" s="320">
        <f t="shared" si="43"/>
        <v>0</v>
      </c>
      <c r="V165" s="321">
        <f>'TR - MDR'!AS165*D165</f>
        <v>0</v>
      </c>
      <c r="W165" s="321">
        <f t="shared" si="44"/>
        <v>0</v>
      </c>
      <c r="X165" s="322">
        <f t="shared" si="45"/>
        <v>0</v>
      </c>
    </row>
    <row r="166" spans="1:24" x14ac:dyDescent="0.3">
      <c r="A166" s="172" t="s">
        <v>408</v>
      </c>
      <c r="B166" s="87">
        <f>data!U158</f>
        <v>35539.6152</v>
      </c>
      <c r="C166" s="482">
        <f t="shared" si="35"/>
        <v>1.040906156994563</v>
      </c>
      <c r="D166" s="485">
        <f t="shared" si="41"/>
        <v>0</v>
      </c>
      <c r="E166" s="88">
        <f>AVERAGE(data!B158:E158)</f>
        <v>1203196.75</v>
      </c>
      <c r="F166" s="178">
        <f t="shared" si="36"/>
        <v>0</v>
      </c>
      <c r="G166" s="289">
        <f t="shared" si="37"/>
        <v>15.2</v>
      </c>
      <c r="H166" s="294">
        <f>LDR!H166</f>
        <v>0.96817872049992348</v>
      </c>
      <c r="I166" s="290">
        <f t="shared" si="38"/>
        <v>64.018046249627545</v>
      </c>
      <c r="J166" s="225">
        <f t="shared" si="34"/>
        <v>0</v>
      </c>
      <c r="K166" s="87">
        <f t="shared" si="39"/>
        <v>0</v>
      </c>
      <c r="L166" s="88">
        <f>UP!O166</f>
        <v>0</v>
      </c>
      <c r="M166" s="88">
        <f>YUP!O166</f>
        <v>0</v>
      </c>
      <c r="N166" s="88">
        <f>EDU!N166</f>
        <v>0</v>
      </c>
      <c r="O166" s="88">
        <f>'CO2'!I166</f>
        <v>0</v>
      </c>
      <c r="P166" s="88">
        <f>IMM!I166</f>
        <v>0</v>
      </c>
      <c r="Q166" s="178">
        <f t="shared" si="40"/>
        <v>0</v>
      </c>
      <c r="R166" s="87" t="s">
        <v>8</v>
      </c>
      <c r="S166" s="88">
        <f t="shared" si="42"/>
        <v>0</v>
      </c>
      <c r="T166" s="178"/>
      <c r="U166" s="320">
        <f t="shared" si="43"/>
        <v>0</v>
      </c>
      <c r="V166" s="321">
        <f>'TR - MDR'!AS166*D166</f>
        <v>0</v>
      </c>
      <c r="W166" s="321">
        <f t="shared" si="44"/>
        <v>0</v>
      </c>
      <c r="X166" s="322">
        <f t="shared" si="45"/>
        <v>0</v>
      </c>
    </row>
    <row r="167" spans="1:24" x14ac:dyDescent="0.3">
      <c r="A167" s="172" t="s">
        <v>409</v>
      </c>
      <c r="B167" s="87">
        <f>data!U159</f>
        <v>39698.998400000004</v>
      </c>
      <c r="C167" s="482">
        <f t="shared" si="35"/>
        <v>1.1627287360465655</v>
      </c>
      <c r="D167" s="485">
        <f t="shared" si="41"/>
        <v>0</v>
      </c>
      <c r="E167" s="88">
        <f>AVERAGE(data!B159:E159)</f>
        <v>4446968.75</v>
      </c>
      <c r="F167" s="178">
        <f t="shared" si="36"/>
        <v>0</v>
      </c>
      <c r="G167" s="289">
        <f t="shared" si="37"/>
        <v>15.2</v>
      </c>
      <c r="H167" s="294">
        <f>LDR!H167</f>
        <v>0.96817872049992348</v>
      </c>
      <c r="I167" s="290">
        <f t="shared" si="38"/>
        <v>64.018046249627545</v>
      </c>
      <c r="J167" s="225">
        <f t="shared" si="34"/>
        <v>0</v>
      </c>
      <c r="K167" s="87">
        <f t="shared" si="39"/>
        <v>0</v>
      </c>
      <c r="L167" s="88">
        <f>UP!O167</f>
        <v>0</v>
      </c>
      <c r="M167" s="88">
        <f>YUP!O167</f>
        <v>0</v>
      </c>
      <c r="N167" s="88">
        <f>EDU!N167</f>
        <v>0</v>
      </c>
      <c r="O167" s="88">
        <f>'CO2'!I167</f>
        <v>0</v>
      </c>
      <c r="P167" s="88">
        <f>IMM!I167</f>
        <v>0</v>
      </c>
      <c r="Q167" s="178">
        <f t="shared" si="40"/>
        <v>0</v>
      </c>
      <c r="R167" s="87" t="s">
        <v>8</v>
      </c>
      <c r="S167" s="88">
        <f t="shared" si="42"/>
        <v>0</v>
      </c>
      <c r="T167" s="178"/>
      <c r="U167" s="320">
        <f t="shared" si="43"/>
        <v>0</v>
      </c>
      <c r="V167" s="321">
        <f>'TR - MDR'!AS167*D167</f>
        <v>0</v>
      </c>
      <c r="W167" s="321">
        <f t="shared" si="44"/>
        <v>0</v>
      </c>
      <c r="X167" s="322">
        <f t="shared" si="45"/>
        <v>0</v>
      </c>
    </row>
    <row r="168" spans="1:24" x14ac:dyDescent="0.3">
      <c r="A168" s="172" t="s">
        <v>410</v>
      </c>
      <c r="B168" s="87">
        <f>data!U160</f>
        <v>34220.252</v>
      </c>
      <c r="C168" s="482">
        <f t="shared" si="35"/>
        <v>1.0022638343227055</v>
      </c>
      <c r="D168" s="485">
        <f t="shared" si="41"/>
        <v>0</v>
      </c>
      <c r="E168" s="88">
        <f>AVERAGE(data!B160:E160)</f>
        <v>3687488.5</v>
      </c>
      <c r="F168" s="178">
        <f t="shared" si="36"/>
        <v>0</v>
      </c>
      <c r="G168" s="289">
        <f t="shared" si="37"/>
        <v>15.2</v>
      </c>
      <c r="H168" s="294">
        <f>LDR!H168</f>
        <v>0.96817872049992348</v>
      </c>
      <c r="I168" s="290">
        <f t="shared" si="38"/>
        <v>64.018046249627545</v>
      </c>
      <c r="J168" s="225">
        <f t="shared" si="34"/>
        <v>0</v>
      </c>
      <c r="K168" s="87">
        <f t="shared" si="39"/>
        <v>0</v>
      </c>
      <c r="L168" s="88">
        <f>UP!O168</f>
        <v>0</v>
      </c>
      <c r="M168" s="88">
        <f>YUP!O168</f>
        <v>0</v>
      </c>
      <c r="N168" s="88">
        <f>EDU!N168</f>
        <v>0</v>
      </c>
      <c r="O168" s="88">
        <f>'CO2'!I168</f>
        <v>0</v>
      </c>
      <c r="P168" s="88">
        <f>IMM!I168</f>
        <v>0</v>
      </c>
      <c r="Q168" s="178">
        <f t="shared" si="40"/>
        <v>0</v>
      </c>
      <c r="R168" s="87" t="s">
        <v>8</v>
      </c>
      <c r="S168" s="88">
        <f t="shared" si="42"/>
        <v>0</v>
      </c>
      <c r="T168" s="178"/>
      <c r="U168" s="320">
        <f t="shared" si="43"/>
        <v>0</v>
      </c>
      <c r="V168" s="321">
        <f>'TR - MDR'!AS168*D168</f>
        <v>0</v>
      </c>
      <c r="W168" s="321">
        <f t="shared" si="44"/>
        <v>0</v>
      </c>
      <c r="X168" s="322">
        <f t="shared" si="45"/>
        <v>0</v>
      </c>
    </row>
    <row r="169" spans="1:24" x14ac:dyDescent="0.3">
      <c r="A169" s="172" t="s">
        <v>411</v>
      </c>
      <c r="B169" s="87">
        <f>data!U161</f>
        <v>28165.545599999998</v>
      </c>
      <c r="C169" s="482">
        <f t="shared" si="35"/>
        <v>0.82492986109064903</v>
      </c>
      <c r="D169" s="485">
        <f t="shared" si="41"/>
        <v>1</v>
      </c>
      <c r="E169" s="88">
        <f>AVERAGE(data!B161:E161)</f>
        <v>867043.25</v>
      </c>
      <c r="F169" s="178">
        <f t="shared" si="36"/>
        <v>867043.25</v>
      </c>
      <c r="G169" s="289">
        <f t="shared" si="37"/>
        <v>15.2</v>
      </c>
      <c r="H169" s="294">
        <f>LDR!H169</f>
        <v>0.96817872049992348</v>
      </c>
      <c r="I169" s="290">
        <f t="shared" si="38"/>
        <v>64.018046249627545</v>
      </c>
      <c r="J169" s="225">
        <f t="shared" si="34"/>
        <v>49.386328552821652</v>
      </c>
      <c r="K169" s="87">
        <f t="shared" si="39"/>
        <v>42820082814.006287</v>
      </c>
      <c r="L169" s="88">
        <f>UP!O169</f>
        <v>0</v>
      </c>
      <c r="M169" s="88">
        <f>YUP!O169</f>
        <v>0</v>
      </c>
      <c r="N169" s="88">
        <f>EDU!N169</f>
        <v>2479348.8031007736</v>
      </c>
      <c r="O169" s="88">
        <f>'CO2'!I169</f>
        <v>693253.69346298755</v>
      </c>
      <c r="P169" s="88">
        <f>IMM!I169</f>
        <v>5263811.2678262386</v>
      </c>
      <c r="Q169" s="178">
        <f t="shared" si="40"/>
        <v>42828519227.770683</v>
      </c>
      <c r="R169" s="87" t="s">
        <v>8</v>
      </c>
      <c r="S169" s="88">
        <f t="shared" si="42"/>
        <v>0</v>
      </c>
      <c r="T169" s="178"/>
      <c r="U169" s="320">
        <f t="shared" si="43"/>
        <v>42828519227.770683</v>
      </c>
      <c r="V169" s="321">
        <f>'TR - MDR'!AS169*D169</f>
        <v>27796472.130263828</v>
      </c>
      <c r="W169" s="321">
        <f t="shared" si="44"/>
        <v>0</v>
      </c>
      <c r="X169" s="322">
        <f t="shared" si="45"/>
        <v>42828519227.770683</v>
      </c>
    </row>
    <row r="170" spans="1:24" x14ac:dyDescent="0.3">
      <c r="A170" s="172" t="s">
        <v>412</v>
      </c>
      <c r="B170" s="87">
        <f>data!U162</f>
        <v>30518.604000000003</v>
      </c>
      <c r="C170" s="482">
        <f t="shared" si="35"/>
        <v>0.89384768596140851</v>
      </c>
      <c r="D170" s="485">
        <f t="shared" si="41"/>
        <v>1</v>
      </c>
      <c r="E170" s="88">
        <f>AVERAGE(data!B162:E162)</f>
        <v>1504594.75</v>
      </c>
      <c r="F170" s="178">
        <f t="shared" si="36"/>
        <v>1504594.75</v>
      </c>
      <c r="G170" s="289">
        <f t="shared" si="37"/>
        <v>15.2</v>
      </c>
      <c r="H170" s="294">
        <f>LDR!H170</f>
        <v>0.96817872049992348</v>
      </c>
      <c r="I170" s="290">
        <f t="shared" si="38"/>
        <v>64.018046249627545</v>
      </c>
      <c r="J170" s="225">
        <f t="shared" si="34"/>
        <v>35.928594304963781</v>
      </c>
      <c r="K170" s="87">
        <f t="shared" si="39"/>
        <v>54057974366.128403</v>
      </c>
      <c r="L170" s="88">
        <f>UP!O170</f>
        <v>0</v>
      </c>
      <c r="M170" s="88">
        <f>YUP!O170</f>
        <v>0</v>
      </c>
      <c r="N170" s="88">
        <f>EDU!N170</f>
        <v>16401424.678738009</v>
      </c>
      <c r="O170" s="88">
        <f>'CO2'!I170</f>
        <v>1201919.6986738658</v>
      </c>
      <c r="P170" s="88">
        <f>IMM!I170</f>
        <v>9126065.2666679081</v>
      </c>
      <c r="Q170" s="178">
        <f t="shared" si="40"/>
        <v>54084703775.772491</v>
      </c>
      <c r="R170" s="87" t="s">
        <v>8</v>
      </c>
      <c r="S170" s="88">
        <f t="shared" si="42"/>
        <v>0</v>
      </c>
      <c r="T170" s="178"/>
      <c r="U170" s="320">
        <f t="shared" si="43"/>
        <v>54084703775.772491</v>
      </c>
      <c r="V170" s="321">
        <f>'TR - MDR'!AS170*D170</f>
        <v>44662784.475501828</v>
      </c>
      <c r="W170" s="321">
        <f t="shared" si="44"/>
        <v>0</v>
      </c>
      <c r="X170" s="322">
        <f t="shared" si="45"/>
        <v>54084703775.772491</v>
      </c>
    </row>
    <row r="171" spans="1:24" x14ac:dyDescent="0.3">
      <c r="A171" s="172" t="s">
        <v>413</v>
      </c>
      <c r="B171" s="87">
        <f>data!U163</f>
        <v>37000.513599999998</v>
      </c>
      <c r="C171" s="482">
        <f t="shared" si="35"/>
        <v>1.0836938498479032</v>
      </c>
      <c r="D171" s="485">
        <f t="shared" si="41"/>
        <v>0</v>
      </c>
      <c r="E171" s="88">
        <f>AVERAGE(data!B163:E163)</f>
        <v>5743514.25</v>
      </c>
      <c r="F171" s="178">
        <f t="shared" si="36"/>
        <v>0</v>
      </c>
      <c r="G171" s="289">
        <f t="shared" si="37"/>
        <v>15.2</v>
      </c>
      <c r="H171" s="294">
        <f>LDR!H171</f>
        <v>0.96817872049992348</v>
      </c>
      <c r="I171" s="290">
        <f t="shared" si="38"/>
        <v>64.018046249627545</v>
      </c>
      <c r="J171" s="225">
        <f t="shared" si="34"/>
        <v>0</v>
      </c>
      <c r="K171" s="87">
        <f t="shared" si="39"/>
        <v>0</v>
      </c>
      <c r="L171" s="88">
        <f>UP!O171</f>
        <v>0</v>
      </c>
      <c r="M171" s="88">
        <f>YUP!O171</f>
        <v>0</v>
      </c>
      <c r="N171" s="88">
        <f>EDU!N171</f>
        <v>0</v>
      </c>
      <c r="O171" s="88">
        <f>'CO2'!I171</f>
        <v>0</v>
      </c>
      <c r="P171" s="88">
        <f>IMM!I171</f>
        <v>0</v>
      </c>
      <c r="Q171" s="178">
        <f t="shared" si="40"/>
        <v>0</v>
      </c>
      <c r="R171" s="87" t="s">
        <v>8</v>
      </c>
      <c r="S171" s="88">
        <f t="shared" si="42"/>
        <v>0</v>
      </c>
      <c r="T171" s="178"/>
      <c r="U171" s="320">
        <f t="shared" si="43"/>
        <v>0</v>
      </c>
      <c r="V171" s="321">
        <f>'TR - MDR'!AS171*D171</f>
        <v>0</v>
      </c>
      <c r="W171" s="321">
        <f t="shared" si="44"/>
        <v>0</v>
      </c>
      <c r="X171" s="322">
        <f t="shared" si="45"/>
        <v>0</v>
      </c>
    </row>
    <row r="172" spans="1:24" x14ac:dyDescent="0.3">
      <c r="A172" s="172" t="s">
        <v>414</v>
      </c>
      <c r="B172" s="87">
        <f>data!U164</f>
        <v>27301.850399999999</v>
      </c>
      <c r="C172" s="482">
        <f t="shared" si="35"/>
        <v>0.79963342368165169</v>
      </c>
      <c r="D172" s="485">
        <f t="shared" si="41"/>
        <v>1</v>
      </c>
      <c r="E172" s="88">
        <f>AVERAGE(data!B164:E164)</f>
        <v>1287887</v>
      </c>
      <c r="F172" s="178">
        <f t="shared" si="36"/>
        <v>1287887</v>
      </c>
      <c r="G172" s="289">
        <f t="shared" si="37"/>
        <v>15.2</v>
      </c>
      <c r="H172" s="294">
        <f>LDR!H172</f>
        <v>0.96817872049992348</v>
      </c>
      <c r="I172" s="290">
        <f t="shared" si="38"/>
        <v>64.018046249627545</v>
      </c>
      <c r="J172" s="225">
        <f t="shared" si="34"/>
        <v>54.326019158354612</v>
      </c>
      <c r="K172" s="87">
        <f t="shared" si="39"/>
        <v>69965773835.795853</v>
      </c>
      <c r="L172" s="88">
        <f>UP!O172</f>
        <v>0</v>
      </c>
      <c r="M172" s="88">
        <f>YUP!O172</f>
        <v>136542.55520624027</v>
      </c>
      <c r="N172" s="88">
        <f>EDU!N172</f>
        <v>9621039.7191798314</v>
      </c>
      <c r="O172" s="88">
        <f>'CO2'!I172</f>
        <v>1028994.3289709216</v>
      </c>
      <c r="P172" s="88">
        <f>IMM!I172</f>
        <v>7813058.9053336456</v>
      </c>
      <c r="Q172" s="178">
        <f t="shared" si="40"/>
        <v>69984373471.304535</v>
      </c>
      <c r="R172" s="87" t="s">
        <v>7</v>
      </c>
      <c r="S172" s="88">
        <f t="shared" si="42"/>
        <v>0</v>
      </c>
      <c r="T172" s="178"/>
      <c r="U172" s="320">
        <f t="shared" si="43"/>
        <v>69984373471.304535</v>
      </c>
      <c r="V172" s="321">
        <f>'TR - MDR'!AS172*D172</f>
        <v>59075282.693003528</v>
      </c>
      <c r="W172" s="321">
        <f t="shared" si="44"/>
        <v>0</v>
      </c>
      <c r="X172" s="322">
        <f t="shared" si="45"/>
        <v>69984373471.304535</v>
      </c>
    </row>
    <row r="173" spans="1:24" x14ac:dyDescent="0.3">
      <c r="A173" s="172" t="s">
        <v>415</v>
      </c>
      <c r="B173" s="87">
        <f>data!U165</f>
        <v>24036.0416</v>
      </c>
      <c r="C173" s="482">
        <f t="shared" si="35"/>
        <v>0.70398240246612032</v>
      </c>
      <c r="D173" s="485">
        <f t="shared" si="41"/>
        <v>0</v>
      </c>
      <c r="E173" s="88">
        <f>AVERAGE(data!B165:E165)</f>
        <v>297687.5</v>
      </c>
      <c r="F173" s="178">
        <f t="shared" si="36"/>
        <v>0</v>
      </c>
      <c r="G173" s="289">
        <f t="shared" si="37"/>
        <v>15.2</v>
      </c>
      <c r="H173" s="294">
        <f>LDR!H173</f>
        <v>0.96817872049992348</v>
      </c>
      <c r="I173" s="290">
        <f t="shared" si="38"/>
        <v>64.018046249627545</v>
      </c>
      <c r="J173" s="225">
        <f t="shared" si="34"/>
        <v>0</v>
      </c>
      <c r="K173" s="87">
        <f t="shared" si="39"/>
        <v>0</v>
      </c>
      <c r="L173" s="88">
        <f>UP!O173</f>
        <v>0</v>
      </c>
      <c r="M173" s="88">
        <f>YUP!O173</f>
        <v>0</v>
      </c>
      <c r="N173" s="88">
        <f>EDU!N173</f>
        <v>0</v>
      </c>
      <c r="O173" s="88">
        <f>'CO2'!I173</f>
        <v>0</v>
      </c>
      <c r="P173" s="88">
        <f>IMM!I173</f>
        <v>0</v>
      </c>
      <c r="Q173" s="178">
        <f t="shared" si="40"/>
        <v>0</v>
      </c>
      <c r="R173" s="87" t="s">
        <v>7</v>
      </c>
      <c r="S173" s="88">
        <f t="shared" si="42"/>
        <v>0</v>
      </c>
      <c r="T173" s="178"/>
      <c r="U173" s="320">
        <f t="shared" si="43"/>
        <v>0</v>
      </c>
      <c r="V173" s="321">
        <f>'TR - MDR'!AS173*D173</f>
        <v>0</v>
      </c>
      <c r="W173" s="321">
        <f t="shared" si="44"/>
        <v>0</v>
      </c>
      <c r="X173" s="322">
        <f t="shared" si="45"/>
        <v>0</v>
      </c>
    </row>
    <row r="174" spans="1:24" x14ac:dyDescent="0.3">
      <c r="A174" s="172" t="s">
        <v>416</v>
      </c>
      <c r="B174" s="87">
        <f>data!U166</f>
        <v>20992.035199999998</v>
      </c>
      <c r="C174" s="482">
        <f t="shared" si="35"/>
        <v>0.61482766666327293</v>
      </c>
      <c r="D174" s="485">
        <f t="shared" si="41"/>
        <v>0</v>
      </c>
      <c r="E174" s="88">
        <f>AVERAGE(data!B166:E166)</f>
        <v>5675278.5</v>
      </c>
      <c r="F174" s="178">
        <f t="shared" si="36"/>
        <v>0</v>
      </c>
      <c r="G174" s="289">
        <f t="shared" si="37"/>
        <v>15.2</v>
      </c>
      <c r="H174" s="294">
        <f>LDR!H174</f>
        <v>0.96817872049992348</v>
      </c>
      <c r="I174" s="290">
        <f t="shared" si="38"/>
        <v>64.018046249627545</v>
      </c>
      <c r="J174" s="225">
        <f t="shared" si="34"/>
        <v>0</v>
      </c>
      <c r="K174" s="87">
        <f t="shared" si="39"/>
        <v>0</v>
      </c>
      <c r="L174" s="88">
        <f>UP!O174</f>
        <v>0</v>
      </c>
      <c r="M174" s="88">
        <f>YUP!O174</f>
        <v>0</v>
      </c>
      <c r="N174" s="88">
        <f>EDU!N174</f>
        <v>0</v>
      </c>
      <c r="O174" s="88">
        <f>'CO2'!I174</f>
        <v>0</v>
      </c>
      <c r="P174" s="88">
        <f>IMM!I174</f>
        <v>0</v>
      </c>
      <c r="Q174" s="178">
        <f t="shared" si="40"/>
        <v>0</v>
      </c>
      <c r="R174" s="87" t="s">
        <v>6</v>
      </c>
      <c r="S174" s="88">
        <f t="shared" si="42"/>
        <v>0</v>
      </c>
      <c r="T174" s="178"/>
      <c r="U174" s="320">
        <f t="shared" si="43"/>
        <v>0</v>
      </c>
      <c r="V174" s="321">
        <f>'TR - MDR'!AS174*D174</f>
        <v>0</v>
      </c>
      <c r="W174" s="321">
        <f t="shared" si="44"/>
        <v>0</v>
      </c>
      <c r="X174" s="322">
        <f t="shared" si="45"/>
        <v>0</v>
      </c>
    </row>
    <row r="175" spans="1:24" x14ac:dyDescent="0.3">
      <c r="A175" s="172" t="s">
        <v>417</v>
      </c>
      <c r="B175" s="87">
        <f>data!U167</f>
        <v>21474.876</v>
      </c>
      <c r="C175" s="482">
        <f t="shared" si="35"/>
        <v>0.62896940564215142</v>
      </c>
      <c r="D175" s="485">
        <f t="shared" si="41"/>
        <v>0</v>
      </c>
      <c r="E175" s="88">
        <f>AVERAGE(data!B167:E167)</f>
        <v>3946387.75</v>
      </c>
      <c r="F175" s="178">
        <f t="shared" si="36"/>
        <v>0</v>
      </c>
      <c r="G175" s="289">
        <f t="shared" si="37"/>
        <v>15.2</v>
      </c>
      <c r="H175" s="294">
        <f>LDR!H175</f>
        <v>0.96817872049992348</v>
      </c>
      <c r="I175" s="290">
        <f t="shared" si="38"/>
        <v>64.018046249627545</v>
      </c>
      <c r="J175" s="225">
        <f t="shared" si="34"/>
        <v>0</v>
      </c>
      <c r="K175" s="87">
        <f t="shared" si="39"/>
        <v>0</v>
      </c>
      <c r="L175" s="88">
        <f>UP!O175</f>
        <v>0</v>
      </c>
      <c r="M175" s="88">
        <f>YUP!O175</f>
        <v>0</v>
      </c>
      <c r="N175" s="88">
        <f>EDU!N175</f>
        <v>0</v>
      </c>
      <c r="O175" s="88">
        <f>'CO2'!I175</f>
        <v>0</v>
      </c>
      <c r="P175" s="88">
        <f>IMM!I175</f>
        <v>0</v>
      </c>
      <c r="Q175" s="178">
        <f t="shared" si="40"/>
        <v>0</v>
      </c>
      <c r="R175" s="87" t="s">
        <v>6</v>
      </c>
      <c r="S175" s="88">
        <f t="shared" si="42"/>
        <v>0</v>
      </c>
      <c r="T175" s="178"/>
      <c r="U175" s="320">
        <f t="shared" si="43"/>
        <v>0</v>
      </c>
      <c r="V175" s="321">
        <f>'TR - MDR'!AS175*D175</f>
        <v>0</v>
      </c>
      <c r="W175" s="321">
        <f t="shared" si="44"/>
        <v>0</v>
      </c>
      <c r="X175" s="322">
        <f t="shared" si="45"/>
        <v>0</v>
      </c>
    </row>
    <row r="176" spans="1:24" x14ac:dyDescent="0.3">
      <c r="A176" s="172" t="s">
        <v>418</v>
      </c>
      <c r="B176" s="87">
        <f>data!U168</f>
        <v>26130.5232</v>
      </c>
      <c r="C176" s="482">
        <f t="shared" si="35"/>
        <v>0.76532687062884319</v>
      </c>
      <c r="D176" s="485">
        <f t="shared" si="41"/>
        <v>1</v>
      </c>
      <c r="E176" s="88">
        <f>AVERAGE(data!B168:E168)</f>
        <v>549534.75</v>
      </c>
      <c r="F176" s="178">
        <f t="shared" si="36"/>
        <v>549534.75</v>
      </c>
      <c r="G176" s="289">
        <f t="shared" si="37"/>
        <v>15.2</v>
      </c>
      <c r="H176" s="294">
        <f>LDR!H176</f>
        <v>0.96817872049992348</v>
      </c>
      <c r="I176" s="290">
        <f t="shared" si="38"/>
        <v>64.018046249627545</v>
      </c>
      <c r="J176" s="225">
        <f t="shared" si="34"/>
        <v>61.025134732743837</v>
      </c>
      <c r="K176" s="87">
        <f t="shared" si="39"/>
        <v>33535432159.074703</v>
      </c>
      <c r="L176" s="88">
        <f>UP!O176</f>
        <v>0</v>
      </c>
      <c r="M176" s="88">
        <f>YUP!O176</f>
        <v>368270.89882958872</v>
      </c>
      <c r="N176" s="88">
        <f>EDU!N176</f>
        <v>8126513.5366835492</v>
      </c>
      <c r="O176" s="88">
        <f>'CO2'!I176</f>
        <v>438102.36457603128</v>
      </c>
      <c r="P176" s="88">
        <f>IMM!I176</f>
        <v>3326470.7925277757</v>
      </c>
      <c r="Q176" s="178">
        <f t="shared" si="40"/>
        <v>33547691516.667316</v>
      </c>
      <c r="R176" s="87" t="s">
        <v>6</v>
      </c>
      <c r="S176" s="88">
        <f t="shared" si="42"/>
        <v>1</v>
      </c>
      <c r="T176" s="178"/>
      <c r="U176" s="320">
        <f t="shared" si="43"/>
        <v>33547691516.667316</v>
      </c>
      <c r="V176" s="321">
        <f>'TR - MDR'!AS176*D176</f>
        <v>30272563.567442883</v>
      </c>
      <c r="W176" s="321">
        <f t="shared" si="44"/>
        <v>0</v>
      </c>
      <c r="X176" s="322">
        <f t="shared" si="45"/>
        <v>33547691516.667316</v>
      </c>
    </row>
    <row r="177" spans="1:24" x14ac:dyDescent="0.3">
      <c r="A177" s="172" t="s">
        <v>419</v>
      </c>
      <c r="B177" s="87">
        <f>data!U169</f>
        <v>19189.817599999998</v>
      </c>
      <c r="C177" s="482">
        <f t="shared" si="35"/>
        <v>0.56204320668735397</v>
      </c>
      <c r="D177" s="485">
        <f t="shared" si="41"/>
        <v>0</v>
      </c>
      <c r="E177" s="88">
        <f>AVERAGE(data!B169:E169)</f>
        <v>1880546.5</v>
      </c>
      <c r="F177" s="178">
        <f t="shared" si="36"/>
        <v>0</v>
      </c>
      <c r="G177" s="289">
        <f t="shared" si="37"/>
        <v>15.2</v>
      </c>
      <c r="H177" s="294">
        <f>LDR!H177</f>
        <v>0.96817872049992348</v>
      </c>
      <c r="I177" s="290">
        <f t="shared" si="38"/>
        <v>64.018046249627545</v>
      </c>
      <c r="J177" s="225">
        <f t="shared" si="34"/>
        <v>0</v>
      </c>
      <c r="K177" s="87">
        <f t="shared" si="39"/>
        <v>0</v>
      </c>
      <c r="L177" s="88">
        <f>UP!O177</f>
        <v>0</v>
      </c>
      <c r="M177" s="88">
        <f>YUP!O177</f>
        <v>0</v>
      </c>
      <c r="N177" s="88">
        <f>EDU!N177</f>
        <v>0</v>
      </c>
      <c r="O177" s="88">
        <f>'CO2'!I177</f>
        <v>0</v>
      </c>
      <c r="P177" s="88">
        <f>IMM!I177</f>
        <v>0</v>
      </c>
      <c r="Q177" s="178">
        <f t="shared" si="40"/>
        <v>0</v>
      </c>
      <c r="R177" s="87" t="s">
        <v>6</v>
      </c>
      <c r="S177" s="88">
        <f t="shared" si="42"/>
        <v>0</v>
      </c>
      <c r="T177" s="178"/>
      <c r="U177" s="320">
        <f t="shared" si="43"/>
        <v>0</v>
      </c>
      <c r="V177" s="321">
        <f>'TR - MDR'!AS177*D177</f>
        <v>0</v>
      </c>
      <c r="W177" s="321">
        <f t="shared" si="44"/>
        <v>0</v>
      </c>
      <c r="X177" s="322">
        <f t="shared" si="45"/>
        <v>0</v>
      </c>
    </row>
    <row r="178" spans="1:24" x14ac:dyDescent="0.3">
      <c r="A178" s="172" t="s">
        <v>420</v>
      </c>
      <c r="B178" s="87">
        <f>data!U170</f>
        <v>19988.9264</v>
      </c>
      <c r="C178" s="482">
        <f t="shared" si="35"/>
        <v>0.5854479978013708</v>
      </c>
      <c r="D178" s="485">
        <f t="shared" si="41"/>
        <v>0</v>
      </c>
      <c r="E178" s="88">
        <f>AVERAGE(data!B170:E170)</f>
        <v>4862718</v>
      </c>
      <c r="F178" s="178">
        <f t="shared" si="36"/>
        <v>0</v>
      </c>
      <c r="G178" s="289">
        <f t="shared" si="37"/>
        <v>15.2</v>
      </c>
      <c r="H178" s="294">
        <f>LDR!H178</f>
        <v>0.96817872049992348</v>
      </c>
      <c r="I178" s="290">
        <f t="shared" si="38"/>
        <v>64.018046249627545</v>
      </c>
      <c r="J178" s="225">
        <f t="shared" si="34"/>
        <v>0</v>
      </c>
      <c r="K178" s="87">
        <f t="shared" si="39"/>
        <v>0</v>
      </c>
      <c r="L178" s="88">
        <f>UP!O178</f>
        <v>0</v>
      </c>
      <c r="M178" s="88">
        <f>YUP!O178</f>
        <v>0</v>
      </c>
      <c r="N178" s="88">
        <f>EDU!N178</f>
        <v>0</v>
      </c>
      <c r="O178" s="88">
        <f>'CO2'!I178</f>
        <v>0</v>
      </c>
      <c r="P178" s="88">
        <f>IMM!I178</f>
        <v>0</v>
      </c>
      <c r="Q178" s="178">
        <f t="shared" si="40"/>
        <v>0</v>
      </c>
      <c r="R178" s="87" t="s">
        <v>6</v>
      </c>
      <c r="S178" s="88">
        <f t="shared" si="42"/>
        <v>0</v>
      </c>
      <c r="T178" s="178"/>
      <c r="U178" s="320">
        <f t="shared" si="43"/>
        <v>0</v>
      </c>
      <c r="V178" s="321">
        <f>'TR - MDR'!AS178*D178</f>
        <v>0</v>
      </c>
      <c r="W178" s="321">
        <f t="shared" si="44"/>
        <v>0</v>
      </c>
      <c r="X178" s="322">
        <f t="shared" si="45"/>
        <v>0</v>
      </c>
    </row>
    <row r="179" spans="1:24" ht="17.25" thickBot="1" x14ac:dyDescent="0.35">
      <c r="A179" s="173" t="s">
        <v>421</v>
      </c>
      <c r="B179" s="193">
        <f>data!U171</f>
        <v>23623.934399999998</v>
      </c>
      <c r="C179" s="483">
        <f t="shared" si="35"/>
        <v>0.69191235276502527</v>
      </c>
      <c r="D179" s="486">
        <f t="shared" si="41"/>
        <v>0</v>
      </c>
      <c r="E179" s="186">
        <f>AVERAGE(data!B171:E171)</f>
        <v>1602833.75</v>
      </c>
      <c r="F179" s="188">
        <f t="shared" si="36"/>
        <v>0</v>
      </c>
      <c r="G179" s="291">
        <f t="shared" si="37"/>
        <v>15.2</v>
      </c>
      <c r="H179" s="295">
        <f>LDR!H179</f>
        <v>0.96817872049992348</v>
      </c>
      <c r="I179" s="292">
        <f t="shared" si="38"/>
        <v>64.018046249627545</v>
      </c>
      <c r="J179" s="226">
        <f t="shared" si="34"/>
        <v>0</v>
      </c>
      <c r="K179" s="193">
        <f t="shared" si="39"/>
        <v>0</v>
      </c>
      <c r="L179" s="186">
        <f>UP!O179</f>
        <v>0</v>
      </c>
      <c r="M179" s="186">
        <f>YUP!O179</f>
        <v>0</v>
      </c>
      <c r="N179" s="186">
        <f>EDU!N179</f>
        <v>0</v>
      </c>
      <c r="O179" s="186">
        <f>'CO2'!I179</f>
        <v>0</v>
      </c>
      <c r="P179" s="186">
        <f>IMM!I179</f>
        <v>0</v>
      </c>
      <c r="Q179" s="188">
        <f t="shared" si="40"/>
        <v>0</v>
      </c>
      <c r="R179" s="193" t="s">
        <v>7</v>
      </c>
      <c r="S179" s="186">
        <f t="shared" si="42"/>
        <v>0</v>
      </c>
      <c r="T179" s="188"/>
      <c r="U179" s="323">
        <f t="shared" si="43"/>
        <v>0</v>
      </c>
      <c r="V179" s="324">
        <f>'TR - MDR'!AS179*D179</f>
        <v>0</v>
      </c>
      <c r="W179" s="324">
        <f t="shared" si="44"/>
        <v>0</v>
      </c>
      <c r="X179" s="325">
        <f t="shared" si="45"/>
        <v>0</v>
      </c>
    </row>
    <row r="180" spans="1:24" x14ac:dyDescent="0.3">
      <c r="A180" s="171" t="s">
        <v>35</v>
      </c>
      <c r="B180" s="190">
        <f>data!U172</f>
        <v>31832.5</v>
      </c>
      <c r="C180" s="481"/>
      <c r="D180" s="484"/>
      <c r="E180" s="179">
        <f>AVERAGE(data!B172:E172)</f>
        <v>891154</v>
      </c>
      <c r="F180" s="181">
        <f t="shared" si="36"/>
        <v>0</v>
      </c>
      <c r="G180" s="287">
        <f t="shared" si="37"/>
        <v>15.2</v>
      </c>
      <c r="H180" s="293">
        <f>LDR!H180</f>
        <v>0.85627767001645017</v>
      </c>
      <c r="I180" s="288">
        <f>IF(H180&gt;$F$7,$G$7*$J$5,IF(H180&lt;$F$5,$G$5*$J$5,$G$6*$J$5))*$J$6</f>
        <v>64.018046249627545</v>
      </c>
      <c r="J180" s="224">
        <f t="shared" si="34"/>
        <v>0</v>
      </c>
      <c r="K180" s="190">
        <f t="shared" si="39"/>
        <v>0</v>
      </c>
      <c r="L180" s="179">
        <f>UP!O180</f>
        <v>0</v>
      </c>
      <c r="M180" s="179">
        <f>YUP!O180</f>
        <v>0</v>
      </c>
      <c r="N180" s="179">
        <f>EDU!N180</f>
        <v>0</v>
      </c>
      <c r="O180" s="179">
        <f>'CO2'!I180</f>
        <v>0</v>
      </c>
      <c r="P180" s="179">
        <f>IMM!I180</f>
        <v>0</v>
      </c>
      <c r="Q180" s="181">
        <f t="shared" si="40"/>
        <v>0</v>
      </c>
      <c r="R180" s="190"/>
      <c r="S180" s="179"/>
      <c r="T180" s="181"/>
      <c r="U180" s="317"/>
      <c r="V180" s="318"/>
      <c r="W180" s="318"/>
      <c r="X180" s="319">
        <f>X181</f>
        <v>25322512780.526226</v>
      </c>
    </row>
    <row r="181" spans="1:24" s="1" customFormat="1" ht="17.25" thickBot="1" x14ac:dyDescent="0.35">
      <c r="A181" s="173" t="s">
        <v>422</v>
      </c>
      <c r="B181" s="193">
        <f>data!U173</f>
        <v>31832.5</v>
      </c>
      <c r="C181" s="483">
        <f t="shared" si="35"/>
        <v>0.93232988190962252</v>
      </c>
      <c r="D181" s="489">
        <f t="shared" si="41"/>
        <v>1</v>
      </c>
      <c r="E181" s="186">
        <f>AVERAGE(data!B173:E173)</f>
        <v>891154</v>
      </c>
      <c r="F181" s="188">
        <f t="shared" si="36"/>
        <v>891154</v>
      </c>
      <c r="G181" s="291">
        <f t="shared" si="37"/>
        <v>15.2</v>
      </c>
      <c r="H181" s="295">
        <f>LDR!H181</f>
        <v>0.85627767001645017</v>
      </c>
      <c r="I181" s="292">
        <f t="shared" si="38"/>
        <v>64.018046249627545</v>
      </c>
      <c r="J181" s="226">
        <f>D181*(G181+(1-C181)*(I181-G181)/0.25)</f>
        <v>28.414091818615219</v>
      </c>
      <c r="K181" s="193">
        <f>J181*F181*1000</f>
        <v>25321331580.526226</v>
      </c>
      <c r="L181" s="186">
        <f>UP!O181</f>
        <v>0</v>
      </c>
      <c r="M181" s="186">
        <f>YUP!O181</f>
        <v>0</v>
      </c>
      <c r="N181" s="186">
        <f>EDU!N181</f>
        <v>0</v>
      </c>
      <c r="O181" s="186">
        <f>'CO2'!I181</f>
        <v>1181200.0000000005</v>
      </c>
      <c r="P181" s="186">
        <f>IMM!I181</f>
        <v>0</v>
      </c>
      <c r="Q181" s="188">
        <f t="shared" si="40"/>
        <v>25322512780.526226</v>
      </c>
      <c r="R181" s="193" t="s">
        <v>8</v>
      </c>
      <c r="S181" s="186">
        <f t="shared" si="42"/>
        <v>0</v>
      </c>
      <c r="T181" s="188"/>
      <c r="U181" s="323">
        <f t="shared" si="43"/>
        <v>25322512780.526226</v>
      </c>
      <c r="V181" s="324">
        <f>'TR - MDR'!AS181*D181</f>
        <v>9996030.4724039268</v>
      </c>
      <c r="W181" s="324">
        <f t="shared" si="44"/>
        <v>0</v>
      </c>
      <c r="X181" s="325">
        <f>IF(W181,V181,U181)</f>
        <v>25322512780.526226</v>
      </c>
    </row>
    <row r="182" spans="1:24" x14ac:dyDescent="0.3">
      <c r="A182" s="171" t="s">
        <v>36</v>
      </c>
      <c r="B182" s="190">
        <f>data!U174</f>
        <v>24387.0304</v>
      </c>
      <c r="C182" s="481"/>
      <c r="D182" s="484">
        <f t="shared" si="41"/>
        <v>0</v>
      </c>
      <c r="E182" s="179">
        <f>AVERAGE(data!B174:E174)</f>
        <v>1899155.75</v>
      </c>
      <c r="F182" s="181">
        <f t="shared" si="36"/>
        <v>0</v>
      </c>
      <c r="G182" s="287">
        <f t="shared" si="37"/>
        <v>15.2</v>
      </c>
      <c r="H182" s="293">
        <f>LDR!H182</f>
        <v>0.70881449674062602</v>
      </c>
      <c r="I182" s="288">
        <f t="shared" si="38"/>
        <v>145.96114544915079</v>
      </c>
      <c r="J182" s="224">
        <f t="shared" si="34"/>
        <v>0</v>
      </c>
      <c r="K182" s="190">
        <f t="shared" si="39"/>
        <v>0</v>
      </c>
      <c r="L182" s="179">
        <f>UP!O182</f>
        <v>0</v>
      </c>
      <c r="M182" s="179">
        <f>YUP!O182</f>
        <v>0</v>
      </c>
      <c r="N182" s="179">
        <f>EDU!N182</f>
        <v>0</v>
      </c>
      <c r="O182" s="179">
        <f>'CO2'!I182</f>
        <v>0</v>
      </c>
      <c r="P182" s="179">
        <f>IMM!I182</f>
        <v>0</v>
      </c>
      <c r="Q182" s="181">
        <f t="shared" si="40"/>
        <v>0</v>
      </c>
      <c r="R182" s="190"/>
      <c r="S182" s="179"/>
      <c r="T182" s="181"/>
      <c r="U182" s="317"/>
      <c r="V182" s="318"/>
      <c r="W182" s="318"/>
      <c r="X182" s="319">
        <f>X183</f>
        <v>0</v>
      </c>
    </row>
    <row r="183" spans="1:24" s="1" customFormat="1" ht="17.25" thickBot="1" x14ac:dyDescent="0.35">
      <c r="A183" s="173" t="s">
        <v>423</v>
      </c>
      <c r="B183" s="193">
        <f>data!U175</f>
        <v>24387.0304</v>
      </c>
      <c r="C183" s="483">
        <f t="shared" si="35"/>
        <v>0.71426237879394872</v>
      </c>
      <c r="D183" s="489">
        <f t="shared" si="41"/>
        <v>0</v>
      </c>
      <c r="E183" s="186">
        <f>AVERAGE(data!B175:E175)</f>
        <v>1899155.75</v>
      </c>
      <c r="F183" s="188">
        <f t="shared" si="36"/>
        <v>0</v>
      </c>
      <c r="G183" s="291">
        <f t="shared" si="37"/>
        <v>15.2</v>
      </c>
      <c r="H183" s="295">
        <f>LDR!H183</f>
        <v>0.70881449674062602</v>
      </c>
      <c r="I183" s="292">
        <f t="shared" si="38"/>
        <v>145.96114544915079</v>
      </c>
      <c r="J183" s="226">
        <f t="shared" si="34"/>
        <v>0</v>
      </c>
      <c r="K183" s="193">
        <f t="shared" si="39"/>
        <v>0</v>
      </c>
      <c r="L183" s="186">
        <f>UP!O183</f>
        <v>0</v>
      </c>
      <c r="M183" s="186">
        <f>YUP!O183</f>
        <v>0</v>
      </c>
      <c r="N183" s="186">
        <f>EDU!N183</f>
        <v>0</v>
      </c>
      <c r="O183" s="186">
        <f>'CO2'!I183</f>
        <v>0</v>
      </c>
      <c r="P183" s="186">
        <f>IMM!I183</f>
        <v>0</v>
      </c>
      <c r="Q183" s="188">
        <f t="shared" si="40"/>
        <v>0</v>
      </c>
      <c r="R183" s="193" t="s">
        <v>6</v>
      </c>
      <c r="S183" s="186">
        <f t="shared" si="42"/>
        <v>0</v>
      </c>
      <c r="T183" s="188"/>
      <c r="U183" s="323">
        <f t="shared" si="43"/>
        <v>0</v>
      </c>
      <c r="V183" s="324">
        <f>'TR - MDR'!AS183*D183</f>
        <v>0</v>
      </c>
      <c r="W183" s="324">
        <f t="shared" si="44"/>
        <v>0</v>
      </c>
      <c r="X183" s="325">
        <f t="shared" si="45"/>
        <v>0</v>
      </c>
    </row>
    <row r="184" spans="1:24" x14ac:dyDescent="0.3">
      <c r="A184" s="171" t="s">
        <v>37</v>
      </c>
      <c r="B184" s="190">
        <f>data!U176</f>
        <v>30240.443199999998</v>
      </c>
      <c r="C184" s="481"/>
      <c r="D184" s="484"/>
      <c r="E184" s="179">
        <f>AVERAGE(data!B176:E176)</f>
        <v>2809734</v>
      </c>
      <c r="F184" s="181">
        <f t="shared" si="36"/>
        <v>0</v>
      </c>
      <c r="G184" s="287">
        <f t="shared" si="37"/>
        <v>15.2</v>
      </c>
      <c r="H184" s="293">
        <f>LDR!H184</f>
        <v>0.85570150799420475</v>
      </c>
      <c r="I184" s="288">
        <f t="shared" si="38"/>
        <v>64.018046249627545</v>
      </c>
      <c r="J184" s="224">
        <f t="shared" si="34"/>
        <v>0</v>
      </c>
      <c r="K184" s="190">
        <f t="shared" si="39"/>
        <v>0</v>
      </c>
      <c r="L184" s="179">
        <f>UP!O184</f>
        <v>0</v>
      </c>
      <c r="M184" s="179">
        <f>YUP!O184</f>
        <v>0</v>
      </c>
      <c r="N184" s="179">
        <f>EDU!N184</f>
        <v>0</v>
      </c>
      <c r="O184" s="179">
        <f>'CO2'!I184</f>
        <v>0</v>
      </c>
      <c r="P184" s="179">
        <f>IMM!I184</f>
        <v>0</v>
      </c>
      <c r="Q184" s="181">
        <f t="shared" si="40"/>
        <v>0</v>
      </c>
      <c r="R184" s="190"/>
      <c r="S184" s="179"/>
      <c r="T184" s="181"/>
      <c r="U184" s="317"/>
      <c r="V184" s="318"/>
      <c r="W184" s="318"/>
      <c r="X184" s="319">
        <f>X186+X185</f>
        <v>0</v>
      </c>
    </row>
    <row r="185" spans="1:24" x14ac:dyDescent="0.3">
      <c r="A185" s="476" t="s">
        <v>424</v>
      </c>
      <c r="B185" s="87">
        <f>data!U177</f>
        <v>45166.810399999995</v>
      </c>
      <c r="C185" s="482">
        <f t="shared" ref="C185" si="52">B185/$B$11</f>
        <v>1.3228733843231384</v>
      </c>
      <c r="D185" s="488">
        <f t="shared" ref="D185" si="53">IF(C185&lt;$C$6,0,IF(C185&gt;$D$6,0,1))</f>
        <v>0</v>
      </c>
      <c r="E185" s="88">
        <f>AVERAGE(data!B177:E177)</f>
        <v>807799</v>
      </c>
      <c r="F185" s="178">
        <f t="shared" ref="F185" si="54">D185*E185</f>
        <v>0</v>
      </c>
      <c r="G185" s="289">
        <f t="shared" si="37"/>
        <v>15.2</v>
      </c>
      <c r="H185" s="294">
        <f>LDR!H185</f>
        <v>0.85570150799420475</v>
      </c>
      <c r="I185" s="290">
        <f t="shared" ref="I185" si="55">IF(H185&gt;$F$7,$G$7*$J$5,IF(H185&lt;$F$5,$G$5*$J$5,$G$6*$J$5))*$J$6</f>
        <v>64.018046249627545</v>
      </c>
      <c r="J185" s="225">
        <f t="shared" ref="J185" si="56">D185*(G185+(1-C185)*(I185-G185)/0.25)</f>
        <v>0</v>
      </c>
      <c r="K185" s="87">
        <f t="shared" ref="K185" si="57">J185*F185*1000</f>
        <v>0</v>
      </c>
      <c r="L185" s="88">
        <f>UP!O185</f>
        <v>0</v>
      </c>
      <c r="M185" s="88">
        <f>YUP!O185</f>
        <v>0</v>
      </c>
      <c r="N185" s="88">
        <f>EDU!N185</f>
        <v>0</v>
      </c>
      <c r="O185" s="88">
        <f>'CO2'!I185</f>
        <v>0</v>
      </c>
      <c r="P185" s="88">
        <f>IMM!I185</f>
        <v>0</v>
      </c>
      <c r="Q185" s="178">
        <f t="shared" ref="Q185" si="58">SUM(K185:P185)</f>
        <v>0</v>
      </c>
      <c r="R185" s="87" t="s">
        <v>6</v>
      </c>
      <c r="S185" s="88">
        <f t="shared" ref="S185" si="59">IF(D185,IF(R185="LDR",1,0),0)</f>
        <v>0</v>
      </c>
      <c r="T185" s="178">
        <v>189823738</v>
      </c>
      <c r="U185" s="320">
        <f>IF(S185,MAX(T185*$T$7,Q185),Q185)</f>
        <v>0</v>
      </c>
      <c r="V185" s="321">
        <f>'TR - MDR'!AS185*D185</f>
        <v>0</v>
      </c>
      <c r="W185" s="321">
        <f t="shared" ref="W185" si="60">IF(V185&gt;U185,1,0)</f>
        <v>0</v>
      </c>
      <c r="X185" s="322">
        <f t="shared" ref="X185" si="61">IF(W185,V185,U185)</f>
        <v>0</v>
      </c>
    </row>
    <row r="186" spans="1:24" s="1" customFormat="1" ht="17.25" thickBot="1" x14ac:dyDescent="0.35">
      <c r="A186" s="173" t="s">
        <v>425</v>
      </c>
      <c r="B186" s="193">
        <f>data!U178</f>
        <v>24180.2696</v>
      </c>
      <c r="C186" s="483">
        <f t="shared" si="35"/>
        <v>0.70820664103387521</v>
      </c>
      <c r="D186" s="489">
        <f t="shared" si="41"/>
        <v>0</v>
      </c>
      <c r="E186" s="186">
        <f>AVERAGE(data!B178:E178)</f>
        <v>2001935</v>
      </c>
      <c r="F186" s="188">
        <f t="shared" si="36"/>
        <v>0</v>
      </c>
      <c r="G186" s="291">
        <f t="shared" si="37"/>
        <v>15.2</v>
      </c>
      <c r="H186" s="295">
        <f>LDR!H186</f>
        <v>0.85570150799420475</v>
      </c>
      <c r="I186" s="292">
        <f t="shared" si="38"/>
        <v>64.018046249627545</v>
      </c>
      <c r="J186" s="226">
        <f t="shared" si="34"/>
        <v>0</v>
      </c>
      <c r="K186" s="193">
        <f t="shared" si="39"/>
        <v>0</v>
      </c>
      <c r="L186" s="186">
        <f>UP!O186</f>
        <v>0</v>
      </c>
      <c r="M186" s="186">
        <f>YUP!O186</f>
        <v>0</v>
      </c>
      <c r="N186" s="186">
        <f>EDU!N186</f>
        <v>0</v>
      </c>
      <c r="O186" s="186">
        <f>'CO2'!I186</f>
        <v>0</v>
      </c>
      <c r="P186" s="186">
        <f>IMM!I186</f>
        <v>0</v>
      </c>
      <c r="Q186" s="188">
        <f t="shared" si="40"/>
        <v>0</v>
      </c>
      <c r="R186" s="193" t="s">
        <v>6</v>
      </c>
      <c r="S186" s="186">
        <f t="shared" si="42"/>
        <v>0</v>
      </c>
      <c r="T186" s="188"/>
      <c r="U186" s="323">
        <f>IF(S186,MAX(T186*$T$7,Q186),Q186)</f>
        <v>0</v>
      </c>
      <c r="V186" s="324">
        <f>'TR - MDR'!AS186*D186</f>
        <v>0</v>
      </c>
      <c r="W186" s="324">
        <f t="shared" si="44"/>
        <v>0</v>
      </c>
      <c r="X186" s="325">
        <f t="shared" si="45"/>
        <v>0</v>
      </c>
    </row>
    <row r="187" spans="1:24" s="1" customFormat="1" x14ac:dyDescent="0.3">
      <c r="A187" s="171" t="s">
        <v>38</v>
      </c>
      <c r="B187" s="190">
        <f>data!U179</f>
        <v>89462.635999999999</v>
      </c>
      <c r="C187" s="481"/>
      <c r="D187" s="490"/>
      <c r="E187" s="179">
        <f>AVERAGE(data!B179:E179)</f>
        <v>630032.25</v>
      </c>
      <c r="F187" s="181">
        <f t="shared" si="36"/>
        <v>0</v>
      </c>
      <c r="G187" s="287">
        <f t="shared" si="37"/>
        <v>15.2</v>
      </c>
      <c r="H187" s="293">
        <f>LDR!H187</f>
        <v>1.7873111919089293</v>
      </c>
      <c r="I187" s="288">
        <f t="shared" si="38"/>
        <v>38.410827749776523</v>
      </c>
      <c r="J187" s="224">
        <f t="shared" si="34"/>
        <v>0</v>
      </c>
      <c r="K187" s="190">
        <f t="shared" si="39"/>
        <v>0</v>
      </c>
      <c r="L187" s="179">
        <f>UP!O187</f>
        <v>0</v>
      </c>
      <c r="M187" s="179">
        <f>YUP!O187</f>
        <v>0</v>
      </c>
      <c r="N187" s="179">
        <f>EDU!N187</f>
        <v>0</v>
      </c>
      <c r="O187" s="179">
        <f>'CO2'!I187</f>
        <v>0</v>
      </c>
      <c r="P187" s="179">
        <f>IMM!I187</f>
        <v>0</v>
      </c>
      <c r="Q187" s="181">
        <f t="shared" si="40"/>
        <v>0</v>
      </c>
      <c r="R187" s="190"/>
      <c r="S187" s="179">
        <f t="shared" si="42"/>
        <v>0</v>
      </c>
      <c r="T187" s="181"/>
      <c r="U187" s="317"/>
      <c r="V187" s="318"/>
      <c r="W187" s="318"/>
      <c r="X187" s="319">
        <f>X188</f>
        <v>0</v>
      </c>
    </row>
    <row r="188" spans="1:24" ht="17.25" thickBot="1" x14ac:dyDescent="0.35">
      <c r="A188" s="173" t="s">
        <v>38</v>
      </c>
      <c r="B188" s="193">
        <f>data!U180</f>
        <v>89462.635999999999</v>
      </c>
      <c r="C188" s="483">
        <f t="shared" si="35"/>
        <v>2.6202368289390887</v>
      </c>
      <c r="D188" s="486">
        <f t="shared" si="41"/>
        <v>0</v>
      </c>
      <c r="E188" s="186">
        <f>AVERAGE(data!B180:E180)</f>
        <v>630032.25</v>
      </c>
      <c r="F188" s="188">
        <f t="shared" si="36"/>
        <v>0</v>
      </c>
      <c r="G188" s="291">
        <f t="shared" si="37"/>
        <v>15.2</v>
      </c>
      <c r="H188" s="295">
        <f>LDR!H188</f>
        <v>1.7873111919089293</v>
      </c>
      <c r="I188" s="292">
        <f t="shared" si="38"/>
        <v>38.410827749776523</v>
      </c>
      <c r="J188" s="226">
        <f t="shared" si="34"/>
        <v>0</v>
      </c>
      <c r="K188" s="193">
        <f t="shared" si="39"/>
        <v>0</v>
      </c>
      <c r="L188" s="186">
        <f>UP!O188</f>
        <v>0</v>
      </c>
      <c r="M188" s="186">
        <f>YUP!O188</f>
        <v>0</v>
      </c>
      <c r="N188" s="186">
        <f>EDU!N188</f>
        <v>0</v>
      </c>
      <c r="O188" s="186">
        <f>'CO2'!I188</f>
        <v>0</v>
      </c>
      <c r="P188" s="186">
        <f>IMM!I188</f>
        <v>0</v>
      </c>
      <c r="Q188" s="188">
        <f t="shared" si="40"/>
        <v>0</v>
      </c>
      <c r="R188" s="193" t="s">
        <v>8</v>
      </c>
      <c r="S188" s="186">
        <f t="shared" si="42"/>
        <v>0</v>
      </c>
      <c r="T188" s="188"/>
      <c r="U188" s="323">
        <f t="shared" si="43"/>
        <v>0</v>
      </c>
      <c r="V188" s="324">
        <f>'TR - MDR'!AS188*D188</f>
        <v>0</v>
      </c>
      <c r="W188" s="324">
        <f t="shared" si="44"/>
        <v>0</v>
      </c>
      <c r="X188" s="325">
        <f t="shared" si="45"/>
        <v>0</v>
      </c>
    </row>
    <row r="189" spans="1:24" s="1" customFormat="1" x14ac:dyDescent="0.3">
      <c r="A189" s="171" t="s">
        <v>39</v>
      </c>
      <c r="B189" s="190">
        <f>data!U181</f>
        <v>25703.66</v>
      </c>
      <c r="C189" s="481"/>
      <c r="D189" s="487"/>
      <c r="E189" s="179">
        <f>AVERAGE(data!B181:E181)</f>
        <v>9662878</v>
      </c>
      <c r="F189" s="181">
        <f t="shared" si="36"/>
        <v>0</v>
      </c>
      <c r="G189" s="287">
        <f t="shared" si="37"/>
        <v>15.2</v>
      </c>
      <c r="H189" s="293">
        <f>LDR!H189</f>
        <v>0.72802299493460543</v>
      </c>
      <c r="I189" s="288">
        <f t="shared" si="38"/>
        <v>145.96114544915079</v>
      </c>
      <c r="J189" s="224">
        <f t="shared" si="34"/>
        <v>0</v>
      </c>
      <c r="K189" s="190">
        <f t="shared" si="39"/>
        <v>0</v>
      </c>
      <c r="L189" s="179">
        <f>UP!O189</f>
        <v>0</v>
      </c>
      <c r="M189" s="179">
        <f>YUP!O189</f>
        <v>0</v>
      </c>
      <c r="N189" s="179">
        <f>EDU!N189</f>
        <v>0</v>
      </c>
      <c r="O189" s="179">
        <f>'CO2'!I189</f>
        <v>0</v>
      </c>
      <c r="P189" s="179">
        <f>IMM!I189</f>
        <v>0</v>
      </c>
      <c r="Q189" s="181">
        <f t="shared" si="40"/>
        <v>0</v>
      </c>
      <c r="R189" s="190"/>
      <c r="S189" s="179"/>
      <c r="T189" s="181"/>
      <c r="U189" s="317"/>
      <c r="V189" s="318"/>
      <c r="W189" s="318"/>
      <c r="X189" s="319">
        <f>SUM(X190:X197)</f>
        <v>0</v>
      </c>
    </row>
    <row r="190" spans="1:24" s="1" customFormat="1" x14ac:dyDescent="0.3">
      <c r="A190" s="472" t="s">
        <v>426</v>
      </c>
      <c r="B190" s="87">
        <f>data!U182</f>
        <v>53967.791999999994</v>
      </c>
      <c r="C190" s="482">
        <f t="shared" ref="C190" si="62">B190/$B$11</f>
        <v>1.5806419584475948</v>
      </c>
      <c r="D190" s="485">
        <f t="shared" ref="D190" si="63">IF(C190&lt;$C$6,0,IF(C190&gt;$D$6,0,1))</f>
        <v>0</v>
      </c>
      <c r="E190" s="88">
        <f>AVERAGE(data!B182:E182)</f>
        <v>1700613.25</v>
      </c>
      <c r="F190" s="178">
        <f t="shared" ref="F190" si="64">D190*E190</f>
        <v>0</v>
      </c>
      <c r="G190" s="289">
        <f t="shared" si="37"/>
        <v>15.2</v>
      </c>
      <c r="H190" s="294">
        <f>LDR!H190</f>
        <v>0.72802299493460543</v>
      </c>
      <c r="I190" s="290">
        <f t="shared" ref="I190" si="65">IF(H190&gt;$F$7,$G$7*$J$5,IF(H190&lt;$F$5,$G$5*$J$5,$G$6*$J$5))*$J$6</f>
        <v>145.96114544915079</v>
      </c>
      <c r="J190" s="225">
        <f t="shared" ref="J190" si="66">D190*(G190+(1-C190)*(I190-G190)/0.25)</f>
        <v>0</v>
      </c>
      <c r="K190" s="87">
        <f t="shared" ref="K190" si="67">J190*F190*1000</f>
        <v>0</v>
      </c>
      <c r="L190" s="88">
        <f>UP!O190</f>
        <v>0</v>
      </c>
      <c r="M190" s="88">
        <f>YUP!O190</f>
        <v>0</v>
      </c>
      <c r="N190" s="88">
        <f>EDU!N190</f>
        <v>0</v>
      </c>
      <c r="O190" s="88">
        <f>'CO2'!I190</f>
        <v>0</v>
      </c>
      <c r="P190" s="88">
        <f>IMM!I190</f>
        <v>0</v>
      </c>
      <c r="Q190" s="178">
        <f t="shared" ref="Q190" si="68">SUM(K190:P190)</f>
        <v>0</v>
      </c>
      <c r="R190" s="87" t="s">
        <v>8</v>
      </c>
      <c r="S190" s="88">
        <f t="shared" ref="S190" si="69">IF(D190,IF(R190="LDR",1,0),0)</f>
        <v>0</v>
      </c>
      <c r="T190" s="178"/>
      <c r="U190" s="320">
        <f t="shared" ref="U190" si="70">IF(S190,MAX(T190*$T$7,Q190),Q190)</f>
        <v>0</v>
      </c>
      <c r="V190" s="321">
        <f>'TR - MDR'!AS190*D190</f>
        <v>0</v>
      </c>
      <c r="W190" s="321">
        <f t="shared" ref="W190" si="71">IF(V190&gt;U190,1,0)</f>
        <v>0</v>
      </c>
      <c r="X190" s="322">
        <f t="shared" ref="X190" si="72">IF(W190,V190,U190)</f>
        <v>0</v>
      </c>
    </row>
    <row r="191" spans="1:24" x14ac:dyDescent="0.3">
      <c r="A191" s="172" t="s">
        <v>427</v>
      </c>
      <c r="B191" s="87">
        <f>data!U183</f>
        <v>21329.301600000003</v>
      </c>
      <c r="C191" s="482">
        <f t="shared" si="35"/>
        <v>0.62470573288126052</v>
      </c>
      <c r="D191" s="485">
        <f t="shared" si="41"/>
        <v>0</v>
      </c>
      <c r="E191" s="88">
        <f>AVERAGE(data!B183:E183)</f>
        <v>1293625.75</v>
      </c>
      <c r="F191" s="178">
        <f t="shared" si="36"/>
        <v>0</v>
      </c>
      <c r="G191" s="289">
        <f t="shared" si="37"/>
        <v>15.2</v>
      </c>
      <c r="H191" s="294">
        <f>LDR!H191</f>
        <v>0.72802299493460543</v>
      </c>
      <c r="I191" s="290">
        <f t="shared" si="38"/>
        <v>145.96114544915079</v>
      </c>
      <c r="J191" s="225">
        <f t="shared" si="34"/>
        <v>0</v>
      </c>
      <c r="K191" s="87">
        <f t="shared" si="39"/>
        <v>0</v>
      </c>
      <c r="L191" s="88">
        <f>UP!O191</f>
        <v>0</v>
      </c>
      <c r="M191" s="88">
        <f>YUP!O191</f>
        <v>0</v>
      </c>
      <c r="N191" s="88">
        <f>EDU!N191</f>
        <v>0</v>
      </c>
      <c r="O191" s="88">
        <f>'CO2'!I191</f>
        <v>0</v>
      </c>
      <c r="P191" s="88">
        <f>IMM!I191</f>
        <v>0</v>
      </c>
      <c r="Q191" s="178">
        <f t="shared" si="40"/>
        <v>0</v>
      </c>
      <c r="R191" s="87" t="s">
        <v>8</v>
      </c>
      <c r="S191" s="88">
        <f t="shared" si="42"/>
        <v>0</v>
      </c>
      <c r="T191" s="178"/>
      <c r="U191" s="320">
        <f t="shared" si="43"/>
        <v>0</v>
      </c>
      <c r="V191" s="321">
        <f>'TR - MDR'!AS191*D191</f>
        <v>0</v>
      </c>
      <c r="W191" s="321">
        <f t="shared" si="44"/>
        <v>0</v>
      </c>
      <c r="X191" s="322">
        <f t="shared" si="45"/>
        <v>0</v>
      </c>
    </row>
    <row r="192" spans="1:24" s="1" customFormat="1" x14ac:dyDescent="0.3">
      <c r="A192" s="172" t="s">
        <v>428</v>
      </c>
      <c r="B192" s="87">
        <f>data!U184</f>
        <v>23482.453599999997</v>
      </c>
      <c r="C192" s="482">
        <f t="shared" si="35"/>
        <v>0.68776857588427509</v>
      </c>
      <c r="D192" s="485">
        <f t="shared" si="41"/>
        <v>0</v>
      </c>
      <c r="E192" s="88">
        <f>AVERAGE(data!B184:E184)</f>
        <v>1061044</v>
      </c>
      <c r="F192" s="178">
        <f t="shared" si="36"/>
        <v>0</v>
      </c>
      <c r="G192" s="289">
        <f t="shared" si="37"/>
        <v>15.2</v>
      </c>
      <c r="H192" s="294">
        <f>LDR!H192</f>
        <v>0.72802299493460543</v>
      </c>
      <c r="I192" s="290">
        <f t="shared" si="38"/>
        <v>145.96114544915079</v>
      </c>
      <c r="J192" s="225">
        <f t="shared" si="34"/>
        <v>0</v>
      </c>
      <c r="K192" s="87">
        <f t="shared" si="39"/>
        <v>0</v>
      </c>
      <c r="L192" s="88">
        <f>UP!O192</f>
        <v>0</v>
      </c>
      <c r="M192" s="88">
        <f>YUP!O192</f>
        <v>0</v>
      </c>
      <c r="N192" s="88">
        <f>EDU!N192</f>
        <v>0</v>
      </c>
      <c r="O192" s="88">
        <f>'CO2'!I192</f>
        <v>0</v>
      </c>
      <c r="P192" s="88">
        <f>IMM!I192</f>
        <v>0</v>
      </c>
      <c r="Q192" s="178">
        <f t="shared" si="40"/>
        <v>0</v>
      </c>
      <c r="R192" s="87" t="s">
        <v>6</v>
      </c>
      <c r="S192" s="88">
        <f t="shared" si="42"/>
        <v>0</v>
      </c>
      <c r="T192" s="178"/>
      <c r="U192" s="320">
        <f t="shared" si="43"/>
        <v>0</v>
      </c>
      <c r="V192" s="321">
        <f>'TR - MDR'!AS192*D192</f>
        <v>0</v>
      </c>
      <c r="W192" s="321">
        <f t="shared" si="44"/>
        <v>0</v>
      </c>
      <c r="X192" s="322">
        <f t="shared" si="45"/>
        <v>0</v>
      </c>
    </row>
    <row r="193" spans="1:24" x14ac:dyDescent="0.3">
      <c r="A193" s="172" t="s">
        <v>429</v>
      </c>
      <c r="B193" s="87">
        <f>data!U185</f>
        <v>23702.963999999996</v>
      </c>
      <c r="C193" s="482">
        <f t="shared" si="35"/>
        <v>0.69422702040455597</v>
      </c>
      <c r="D193" s="485">
        <f t="shared" si="41"/>
        <v>0</v>
      </c>
      <c r="E193" s="88">
        <f>AVERAGE(data!B185:E185)</f>
        <v>977469</v>
      </c>
      <c r="F193" s="178">
        <f t="shared" si="36"/>
        <v>0</v>
      </c>
      <c r="G193" s="289">
        <f t="shared" si="37"/>
        <v>15.2</v>
      </c>
      <c r="H193" s="294">
        <f>LDR!H193</f>
        <v>0.72802299493460543</v>
      </c>
      <c r="I193" s="290">
        <f t="shared" si="38"/>
        <v>145.96114544915079</v>
      </c>
      <c r="J193" s="225">
        <f t="shared" si="34"/>
        <v>0</v>
      </c>
      <c r="K193" s="87">
        <f t="shared" si="39"/>
        <v>0</v>
      </c>
      <c r="L193" s="88">
        <f>UP!O193</f>
        <v>0</v>
      </c>
      <c r="M193" s="88">
        <f>YUP!O193</f>
        <v>0</v>
      </c>
      <c r="N193" s="88">
        <f>EDU!N193</f>
        <v>0</v>
      </c>
      <c r="O193" s="88">
        <f>'CO2'!I193</f>
        <v>0</v>
      </c>
      <c r="P193" s="88">
        <f>IMM!I193</f>
        <v>0</v>
      </c>
      <c r="Q193" s="178">
        <f t="shared" si="40"/>
        <v>0</v>
      </c>
      <c r="R193" s="87" t="s">
        <v>6</v>
      </c>
      <c r="S193" s="88">
        <f t="shared" si="42"/>
        <v>0</v>
      </c>
      <c r="T193" s="178"/>
      <c r="U193" s="320">
        <f t="shared" si="43"/>
        <v>0</v>
      </c>
      <c r="V193" s="321">
        <f>'TR - MDR'!AS193*D193</f>
        <v>0</v>
      </c>
      <c r="W193" s="321">
        <f t="shared" si="44"/>
        <v>0</v>
      </c>
      <c r="X193" s="322">
        <f t="shared" si="45"/>
        <v>0</v>
      </c>
    </row>
    <row r="194" spans="1:24" x14ac:dyDescent="0.3">
      <c r="A194" s="172" t="s">
        <v>430</v>
      </c>
      <c r="B194" s="87">
        <f>data!U186</f>
        <v>17423.6672</v>
      </c>
      <c r="C194" s="482">
        <f t="shared" si="35"/>
        <v>0.51031510509726108</v>
      </c>
      <c r="D194" s="485">
        <f t="shared" si="41"/>
        <v>0</v>
      </c>
      <c r="E194" s="88">
        <f>AVERAGE(data!B186:E186)</f>
        <v>871070.5</v>
      </c>
      <c r="F194" s="178">
        <f t="shared" si="36"/>
        <v>0</v>
      </c>
      <c r="G194" s="289">
        <f t="shared" si="37"/>
        <v>15.2</v>
      </c>
      <c r="H194" s="294">
        <f>LDR!H194</f>
        <v>0.72802299493460543</v>
      </c>
      <c r="I194" s="290">
        <f t="shared" si="38"/>
        <v>145.96114544915079</v>
      </c>
      <c r="J194" s="225">
        <f t="shared" si="34"/>
        <v>0</v>
      </c>
      <c r="K194" s="87">
        <f t="shared" si="39"/>
        <v>0</v>
      </c>
      <c r="L194" s="88">
        <f>UP!O194</f>
        <v>0</v>
      </c>
      <c r="M194" s="88">
        <f>YUP!O194</f>
        <v>0</v>
      </c>
      <c r="N194" s="88">
        <f>EDU!N194</f>
        <v>0</v>
      </c>
      <c r="O194" s="88">
        <f>'CO2'!I194</f>
        <v>0</v>
      </c>
      <c r="P194" s="88">
        <f>IMM!I194</f>
        <v>0</v>
      </c>
      <c r="Q194" s="178">
        <f t="shared" si="40"/>
        <v>0</v>
      </c>
      <c r="R194" s="87" t="s">
        <v>6</v>
      </c>
      <c r="S194" s="88">
        <f t="shared" si="42"/>
        <v>0</v>
      </c>
      <c r="T194" s="178"/>
      <c r="U194" s="320">
        <f t="shared" si="43"/>
        <v>0</v>
      </c>
      <c r="V194" s="321">
        <f>'TR - MDR'!AS194*D194</f>
        <v>0</v>
      </c>
      <c r="W194" s="321">
        <f t="shared" si="44"/>
        <v>0</v>
      </c>
      <c r="X194" s="322">
        <f t="shared" si="45"/>
        <v>0</v>
      </c>
    </row>
    <row r="195" spans="1:24" x14ac:dyDescent="0.3">
      <c r="A195" s="172" t="s">
        <v>431</v>
      </c>
      <c r="B195" s="87">
        <f>data!U187</f>
        <v>17117.653600000001</v>
      </c>
      <c r="C195" s="482">
        <f t="shared" si="35"/>
        <v>0.50135239015024979</v>
      </c>
      <c r="D195" s="485">
        <f t="shared" si="41"/>
        <v>0</v>
      </c>
      <c r="E195" s="88">
        <f>AVERAGE(data!B187:E187)</f>
        <v>1113750.5</v>
      </c>
      <c r="F195" s="178">
        <f t="shared" si="36"/>
        <v>0</v>
      </c>
      <c r="G195" s="289">
        <f t="shared" si="37"/>
        <v>15.2</v>
      </c>
      <c r="H195" s="294">
        <f>LDR!H195</f>
        <v>0.72802299493460543</v>
      </c>
      <c r="I195" s="290">
        <f t="shared" si="38"/>
        <v>145.96114544915079</v>
      </c>
      <c r="J195" s="225">
        <f t="shared" si="34"/>
        <v>0</v>
      </c>
      <c r="K195" s="87">
        <f t="shared" si="39"/>
        <v>0</v>
      </c>
      <c r="L195" s="88">
        <f>UP!O195</f>
        <v>0</v>
      </c>
      <c r="M195" s="88">
        <f>YUP!O195</f>
        <v>0</v>
      </c>
      <c r="N195" s="88">
        <f>EDU!N195</f>
        <v>0</v>
      </c>
      <c r="O195" s="88">
        <f>'CO2'!I195</f>
        <v>0</v>
      </c>
      <c r="P195" s="88">
        <f>IMM!I195</f>
        <v>0</v>
      </c>
      <c r="Q195" s="178">
        <f t="shared" si="40"/>
        <v>0</v>
      </c>
      <c r="R195" s="87" t="s">
        <v>6</v>
      </c>
      <c r="S195" s="88">
        <f t="shared" si="42"/>
        <v>0</v>
      </c>
      <c r="T195" s="178"/>
      <c r="U195" s="320">
        <f t="shared" si="43"/>
        <v>0</v>
      </c>
      <c r="V195" s="321">
        <f>'TR - MDR'!AS195*D195</f>
        <v>0</v>
      </c>
      <c r="W195" s="321">
        <f t="shared" si="44"/>
        <v>0</v>
      </c>
      <c r="X195" s="322">
        <f t="shared" si="45"/>
        <v>0</v>
      </c>
    </row>
    <row r="196" spans="1:24" x14ac:dyDescent="0.3">
      <c r="A196" s="172" t="s">
        <v>432</v>
      </c>
      <c r="B196" s="87">
        <f>data!U188</f>
        <v>16871.466400000001</v>
      </c>
      <c r="C196" s="482">
        <f t="shared" si="35"/>
        <v>0.4941419076841016</v>
      </c>
      <c r="D196" s="485">
        <f t="shared" si="41"/>
        <v>0</v>
      </c>
      <c r="E196" s="88">
        <f>AVERAGE(data!B188:E188)</f>
        <v>1426678</v>
      </c>
      <c r="F196" s="178">
        <f t="shared" si="36"/>
        <v>0</v>
      </c>
      <c r="G196" s="289">
        <f t="shared" si="37"/>
        <v>15.2</v>
      </c>
      <c r="H196" s="294">
        <f>LDR!H196</f>
        <v>0.72802299493460543</v>
      </c>
      <c r="I196" s="290">
        <f t="shared" si="38"/>
        <v>145.96114544915079</v>
      </c>
      <c r="J196" s="225">
        <f t="shared" si="34"/>
        <v>0</v>
      </c>
      <c r="K196" s="87">
        <f t="shared" si="39"/>
        <v>0</v>
      </c>
      <c r="L196" s="88">
        <f>UP!O196</f>
        <v>0</v>
      </c>
      <c r="M196" s="88">
        <f>YUP!O196</f>
        <v>0</v>
      </c>
      <c r="N196" s="88">
        <f>EDU!N196</f>
        <v>0</v>
      </c>
      <c r="O196" s="88">
        <f>'CO2'!I196</f>
        <v>0</v>
      </c>
      <c r="P196" s="88">
        <f>IMM!I196</f>
        <v>0</v>
      </c>
      <c r="Q196" s="178">
        <f t="shared" si="40"/>
        <v>0</v>
      </c>
      <c r="R196" s="87" t="s">
        <v>6</v>
      </c>
      <c r="S196" s="88">
        <f t="shared" si="42"/>
        <v>0</v>
      </c>
      <c r="T196" s="178"/>
      <c r="U196" s="320">
        <f t="shared" si="43"/>
        <v>0</v>
      </c>
      <c r="V196" s="321">
        <f>'TR - MDR'!AS196*D196</f>
        <v>0</v>
      </c>
      <c r="W196" s="321">
        <f t="shared" si="44"/>
        <v>0</v>
      </c>
      <c r="X196" s="322">
        <f t="shared" si="45"/>
        <v>0</v>
      </c>
    </row>
    <row r="197" spans="1:24" ht="17.25" thickBot="1" x14ac:dyDescent="0.35">
      <c r="A197" s="173" t="s">
        <v>433</v>
      </c>
      <c r="B197" s="193">
        <f>data!U189</f>
        <v>18743.0576</v>
      </c>
      <c r="C197" s="483">
        <f t="shared" si="35"/>
        <v>0.54895822441948483</v>
      </c>
      <c r="D197" s="486">
        <f t="shared" si="41"/>
        <v>0</v>
      </c>
      <c r="E197" s="186">
        <f>AVERAGE(data!B189:E189)</f>
        <v>1218627</v>
      </c>
      <c r="F197" s="188">
        <f t="shared" si="36"/>
        <v>0</v>
      </c>
      <c r="G197" s="291">
        <f t="shared" si="37"/>
        <v>15.2</v>
      </c>
      <c r="H197" s="295">
        <f>LDR!H197</f>
        <v>0.72802299493460543</v>
      </c>
      <c r="I197" s="292">
        <f t="shared" si="38"/>
        <v>145.96114544915079</v>
      </c>
      <c r="J197" s="226">
        <f t="shared" si="34"/>
        <v>0</v>
      </c>
      <c r="K197" s="193">
        <f t="shared" si="39"/>
        <v>0</v>
      </c>
      <c r="L197" s="186">
        <f>UP!O197</f>
        <v>0</v>
      </c>
      <c r="M197" s="186">
        <f>YUP!O197</f>
        <v>0</v>
      </c>
      <c r="N197" s="186">
        <f>EDU!N197</f>
        <v>0</v>
      </c>
      <c r="O197" s="186">
        <f>'CO2'!I197</f>
        <v>0</v>
      </c>
      <c r="P197" s="186">
        <f>IMM!I197</f>
        <v>0</v>
      </c>
      <c r="Q197" s="188">
        <f t="shared" si="40"/>
        <v>0</v>
      </c>
      <c r="R197" s="193" t="s">
        <v>6</v>
      </c>
      <c r="S197" s="186">
        <f t="shared" si="42"/>
        <v>0</v>
      </c>
      <c r="T197" s="188"/>
      <c r="U197" s="323">
        <f t="shared" si="43"/>
        <v>0</v>
      </c>
      <c r="V197" s="324">
        <f>'TR - MDR'!AS197*D197</f>
        <v>0</v>
      </c>
      <c r="W197" s="324">
        <f t="shared" si="44"/>
        <v>0</v>
      </c>
      <c r="X197" s="325">
        <f t="shared" si="45"/>
        <v>0</v>
      </c>
    </row>
    <row r="198" spans="1:24" x14ac:dyDescent="0.3">
      <c r="A198" s="171" t="s">
        <v>40</v>
      </c>
      <c r="B198" s="190">
        <f>data!U190</f>
        <v>35011.799200000001</v>
      </c>
      <c r="C198" s="481"/>
      <c r="D198" s="484"/>
      <c r="E198" s="179">
        <f>AVERAGE(data!B190:E190)</f>
        <v>511030.5</v>
      </c>
      <c r="F198" s="181">
        <f t="shared" si="36"/>
        <v>0</v>
      </c>
      <c r="G198" s="287">
        <f t="shared" si="37"/>
        <v>15.2</v>
      </c>
      <c r="H198" s="293">
        <f>LDR!H198</f>
        <v>0.91216342569402664</v>
      </c>
      <c r="I198" s="288">
        <f t="shared" si="38"/>
        <v>64.018046249627545</v>
      </c>
      <c r="J198" s="224">
        <f t="shared" si="34"/>
        <v>0</v>
      </c>
      <c r="K198" s="190">
        <f t="shared" si="39"/>
        <v>0</v>
      </c>
      <c r="L198" s="179">
        <f>UP!O198</f>
        <v>0</v>
      </c>
      <c r="M198" s="179">
        <f>YUP!O198</f>
        <v>0</v>
      </c>
      <c r="N198" s="179">
        <f>EDU!N198</f>
        <v>0</v>
      </c>
      <c r="O198" s="179">
        <f>'CO2'!I198</f>
        <v>0</v>
      </c>
      <c r="P198" s="179">
        <f>IMM!I198</f>
        <v>0</v>
      </c>
      <c r="Q198" s="181">
        <f t="shared" si="40"/>
        <v>0</v>
      </c>
      <c r="R198" s="190"/>
      <c r="S198" s="179"/>
      <c r="T198" s="181"/>
      <c r="U198" s="317"/>
      <c r="V198" s="318"/>
      <c r="W198" s="318"/>
      <c r="X198" s="319">
        <f>X199</f>
        <v>0</v>
      </c>
    </row>
    <row r="199" spans="1:24" ht="17.25" thickBot="1" x14ac:dyDescent="0.35">
      <c r="A199" s="173" t="s">
        <v>40</v>
      </c>
      <c r="B199" s="193">
        <f>data!U191</f>
        <v>35011.799200000001</v>
      </c>
      <c r="C199" s="483">
        <f t="shared" si="35"/>
        <v>1.0254471566348673</v>
      </c>
      <c r="D199" s="486">
        <f t="shared" si="41"/>
        <v>0</v>
      </c>
      <c r="E199" s="186">
        <f>AVERAGE(data!B191:E191)</f>
        <v>511030.5</v>
      </c>
      <c r="F199" s="188">
        <f t="shared" si="36"/>
        <v>0</v>
      </c>
      <c r="G199" s="291">
        <f t="shared" si="37"/>
        <v>15.2</v>
      </c>
      <c r="H199" s="295">
        <f>LDR!H199</f>
        <v>0.91216342569402664</v>
      </c>
      <c r="I199" s="292">
        <f t="shared" si="38"/>
        <v>64.018046249627545</v>
      </c>
      <c r="J199" s="226">
        <f t="shared" si="34"/>
        <v>0</v>
      </c>
      <c r="K199" s="193">
        <f t="shared" si="39"/>
        <v>0</v>
      </c>
      <c r="L199" s="186">
        <f>UP!O199</f>
        <v>0</v>
      </c>
      <c r="M199" s="186">
        <f>YUP!O199</f>
        <v>0</v>
      </c>
      <c r="N199" s="186">
        <f>EDU!N199</f>
        <v>0</v>
      </c>
      <c r="O199" s="186">
        <f>'CO2'!I199</f>
        <v>0</v>
      </c>
      <c r="P199" s="186">
        <f>IMM!I199</f>
        <v>0</v>
      </c>
      <c r="Q199" s="188">
        <f t="shared" si="40"/>
        <v>0</v>
      </c>
      <c r="R199" s="193" t="s">
        <v>7</v>
      </c>
      <c r="S199" s="186">
        <f t="shared" si="42"/>
        <v>0</v>
      </c>
      <c r="T199" s="188"/>
      <c r="U199" s="323">
        <f t="shared" si="43"/>
        <v>0</v>
      </c>
      <c r="V199" s="324">
        <f>'TR - MDR'!AS199*D199</f>
        <v>0</v>
      </c>
      <c r="W199" s="324">
        <f t="shared" si="44"/>
        <v>0</v>
      </c>
      <c r="X199" s="325">
        <f t="shared" si="45"/>
        <v>0</v>
      </c>
    </row>
    <row r="200" spans="1:24" x14ac:dyDescent="0.3">
      <c r="A200" s="171" t="s">
        <v>41</v>
      </c>
      <c r="B200" s="190">
        <f>data!U192</f>
        <v>44312.063999999991</v>
      </c>
      <c r="C200" s="481"/>
      <c r="D200" s="484"/>
      <c r="E200" s="179">
        <f>AVERAGE(data!B192:E192)</f>
        <v>17438958.75</v>
      </c>
      <c r="F200" s="181">
        <f t="shared" si="36"/>
        <v>0</v>
      </c>
      <c r="G200" s="287">
        <f t="shared" si="37"/>
        <v>15.2</v>
      </c>
      <c r="H200" s="293">
        <f>LDR!H200</f>
        <v>1.2924757223813705</v>
      </c>
      <c r="I200" s="288">
        <f t="shared" si="38"/>
        <v>38.410827749776523</v>
      </c>
      <c r="J200" s="224">
        <f t="shared" si="34"/>
        <v>0</v>
      </c>
      <c r="K200" s="190">
        <f t="shared" si="39"/>
        <v>0</v>
      </c>
      <c r="L200" s="179">
        <f>UP!O200</f>
        <v>0</v>
      </c>
      <c r="M200" s="179">
        <f>YUP!O200</f>
        <v>0</v>
      </c>
      <c r="N200" s="179">
        <f>EDU!N200</f>
        <v>0</v>
      </c>
      <c r="O200" s="179">
        <f>'CO2'!I200</f>
        <v>0</v>
      </c>
      <c r="P200" s="179">
        <f>IMM!I200</f>
        <v>0</v>
      </c>
      <c r="Q200" s="181">
        <f t="shared" si="40"/>
        <v>0</v>
      </c>
      <c r="R200" s="190"/>
      <c r="S200" s="179"/>
      <c r="T200" s="181"/>
      <c r="U200" s="317"/>
      <c r="V200" s="318"/>
      <c r="W200" s="318"/>
      <c r="X200" s="319">
        <f>SUM(X201:X212)</f>
        <v>34667325476.489983</v>
      </c>
    </row>
    <row r="201" spans="1:24" s="1" customFormat="1" x14ac:dyDescent="0.3">
      <c r="A201" s="172" t="s">
        <v>434</v>
      </c>
      <c r="B201" s="87">
        <f>data!U193</f>
        <v>41181.276000000005</v>
      </c>
      <c r="C201" s="482">
        <f t="shared" si="35"/>
        <v>1.2061425960878842</v>
      </c>
      <c r="D201" s="485">
        <f t="shared" si="41"/>
        <v>0</v>
      </c>
      <c r="E201" s="88">
        <f>AVERAGE(data!B193:E193)</f>
        <v>586740.75</v>
      </c>
      <c r="F201" s="178">
        <f t="shared" si="36"/>
        <v>0</v>
      </c>
      <c r="G201" s="289">
        <f t="shared" si="37"/>
        <v>15.2</v>
      </c>
      <c r="H201" s="294">
        <f>LDR!H201</f>
        <v>1.2924757223813705</v>
      </c>
      <c r="I201" s="290">
        <f t="shared" si="38"/>
        <v>38.410827749776523</v>
      </c>
      <c r="J201" s="225">
        <f t="shared" si="34"/>
        <v>0</v>
      </c>
      <c r="K201" s="87">
        <f t="shared" si="39"/>
        <v>0</v>
      </c>
      <c r="L201" s="88">
        <f>UP!O201</f>
        <v>0</v>
      </c>
      <c r="M201" s="88">
        <f>YUP!O201</f>
        <v>0</v>
      </c>
      <c r="N201" s="88">
        <f>EDU!N201</f>
        <v>0</v>
      </c>
      <c r="O201" s="88">
        <f>'CO2'!I201</f>
        <v>0</v>
      </c>
      <c r="P201" s="88">
        <f>IMM!I201</f>
        <v>0</v>
      </c>
      <c r="Q201" s="178">
        <f t="shared" si="40"/>
        <v>0</v>
      </c>
      <c r="R201" s="87" t="s">
        <v>8</v>
      </c>
      <c r="S201" s="88">
        <f t="shared" si="42"/>
        <v>0</v>
      </c>
      <c r="T201" s="178"/>
      <c r="U201" s="320">
        <f t="shared" si="43"/>
        <v>0</v>
      </c>
      <c r="V201" s="321">
        <f>'TR - MDR'!AS201*D201</f>
        <v>0</v>
      </c>
      <c r="W201" s="321">
        <f t="shared" si="44"/>
        <v>0</v>
      </c>
      <c r="X201" s="322">
        <f t="shared" si="45"/>
        <v>0</v>
      </c>
    </row>
    <row r="202" spans="1:24" x14ac:dyDescent="0.3">
      <c r="A202" s="172" t="s">
        <v>435</v>
      </c>
      <c r="B202" s="87">
        <f>data!U194</f>
        <v>31663.900799999999</v>
      </c>
      <c r="C202" s="482">
        <f t="shared" si="35"/>
        <v>0.9273918446135867</v>
      </c>
      <c r="D202" s="485">
        <f t="shared" si="41"/>
        <v>1</v>
      </c>
      <c r="E202" s="88">
        <f>AVERAGE(data!B194:E194)</f>
        <v>650770.75</v>
      </c>
      <c r="F202" s="178">
        <f t="shared" si="36"/>
        <v>650770.75</v>
      </c>
      <c r="G202" s="289">
        <f t="shared" si="37"/>
        <v>15.2</v>
      </c>
      <c r="H202" s="294">
        <f>LDR!H202</f>
        <v>1.2924757223813705</v>
      </c>
      <c r="I202" s="290">
        <f t="shared" si="38"/>
        <v>38.410827749776523</v>
      </c>
      <c r="J202" s="225">
        <f t="shared" si="34"/>
        <v>21.941181551612189</v>
      </c>
      <c r="K202" s="87">
        <f t="shared" si="39"/>
        <v>14278679174.228828</v>
      </c>
      <c r="L202" s="88">
        <f>UP!O202</f>
        <v>0</v>
      </c>
      <c r="M202" s="88">
        <f>YUP!O202</f>
        <v>0</v>
      </c>
      <c r="N202" s="88">
        <f>EDU!N202</f>
        <v>0</v>
      </c>
      <c r="O202" s="88">
        <f>'CO2'!I202</f>
        <v>838617.72258667171</v>
      </c>
      <c r="P202" s="88">
        <f>IMM!I202</f>
        <v>2904819.6918020141</v>
      </c>
      <c r="Q202" s="178">
        <f t="shared" si="40"/>
        <v>14282422611.643217</v>
      </c>
      <c r="R202" s="87" t="s">
        <v>8</v>
      </c>
      <c r="S202" s="88">
        <f t="shared" si="42"/>
        <v>0</v>
      </c>
      <c r="T202" s="178"/>
      <c r="U202" s="320">
        <f t="shared" si="43"/>
        <v>14282422611.643217</v>
      </c>
      <c r="V202" s="321">
        <f>'TR - MDR'!AS202*D202</f>
        <v>8633063.6469375025</v>
      </c>
      <c r="W202" s="321">
        <f t="shared" si="44"/>
        <v>0</v>
      </c>
      <c r="X202" s="322">
        <f t="shared" si="45"/>
        <v>14282422611.643217</v>
      </c>
    </row>
    <row r="203" spans="1:24" s="1" customFormat="1" x14ac:dyDescent="0.3">
      <c r="A203" s="172" t="s">
        <v>436</v>
      </c>
      <c r="B203" s="87">
        <f>data!U195</f>
        <v>30384.671199999997</v>
      </c>
      <c r="C203" s="482">
        <f t="shared" si="35"/>
        <v>0.88992497955732996</v>
      </c>
      <c r="D203" s="485">
        <f t="shared" si="41"/>
        <v>1</v>
      </c>
      <c r="E203" s="88">
        <f>AVERAGE(data!B195:E195)</f>
        <v>494590.75</v>
      </c>
      <c r="F203" s="178">
        <f t="shared" si="36"/>
        <v>494590.75</v>
      </c>
      <c r="G203" s="289">
        <f t="shared" si="37"/>
        <v>15.2</v>
      </c>
      <c r="H203" s="294">
        <f>LDR!H203</f>
        <v>1.2924757223813705</v>
      </c>
      <c r="I203" s="290">
        <f t="shared" si="38"/>
        <v>38.410827749776523</v>
      </c>
      <c r="J203" s="225">
        <f t="shared" si="34"/>
        <v>25.419729356191773</v>
      </c>
      <c r="K203" s="87">
        <f t="shared" si="39"/>
        <v>12572363007.075905</v>
      </c>
      <c r="L203" s="88">
        <f>UP!O203</f>
        <v>0</v>
      </c>
      <c r="M203" s="88">
        <f>YUP!O203</f>
        <v>0</v>
      </c>
      <c r="N203" s="88">
        <f>EDU!N203</f>
        <v>0</v>
      </c>
      <c r="O203" s="88">
        <f>'CO2'!I203</f>
        <v>637385.3398786349</v>
      </c>
      <c r="P203" s="88">
        <f>IMM!I203</f>
        <v>2207787.2154127122</v>
      </c>
      <c r="Q203" s="178">
        <f t="shared" si="40"/>
        <v>12575208179.631195</v>
      </c>
      <c r="R203" s="87" t="s">
        <v>8</v>
      </c>
      <c r="S203" s="88">
        <f t="shared" si="42"/>
        <v>0</v>
      </c>
      <c r="T203" s="178"/>
      <c r="U203" s="320">
        <f t="shared" si="43"/>
        <v>12575208179.631195</v>
      </c>
      <c r="V203" s="321">
        <f>'TR - MDR'!AS203*D203</f>
        <v>6172679.0561165325</v>
      </c>
      <c r="W203" s="321">
        <f t="shared" si="44"/>
        <v>0</v>
      </c>
      <c r="X203" s="322">
        <f t="shared" si="45"/>
        <v>12575208179.631195</v>
      </c>
    </row>
    <row r="204" spans="1:24" x14ac:dyDescent="0.3">
      <c r="A204" s="172" t="s">
        <v>437</v>
      </c>
      <c r="B204" s="87">
        <f>data!U196</f>
        <v>37629.608799999995</v>
      </c>
      <c r="C204" s="482">
        <f t="shared" si="35"/>
        <v>1.1021191778468322</v>
      </c>
      <c r="D204" s="485">
        <f t="shared" si="41"/>
        <v>0</v>
      </c>
      <c r="E204" s="88">
        <f>AVERAGE(data!B196:E196)</f>
        <v>1164320</v>
      </c>
      <c r="F204" s="178">
        <f t="shared" si="36"/>
        <v>0</v>
      </c>
      <c r="G204" s="289">
        <f t="shared" si="37"/>
        <v>15.2</v>
      </c>
      <c r="H204" s="294">
        <f>LDR!H204</f>
        <v>1.2924757223813705</v>
      </c>
      <c r="I204" s="290">
        <f t="shared" si="38"/>
        <v>38.410827749776523</v>
      </c>
      <c r="J204" s="225">
        <f t="shared" si="34"/>
        <v>0</v>
      </c>
      <c r="K204" s="87">
        <f t="shared" si="39"/>
        <v>0</v>
      </c>
      <c r="L204" s="88">
        <f>UP!O204</f>
        <v>0</v>
      </c>
      <c r="M204" s="88">
        <f>YUP!O204</f>
        <v>0</v>
      </c>
      <c r="N204" s="88">
        <f>EDU!N204</f>
        <v>0</v>
      </c>
      <c r="O204" s="88">
        <f>'CO2'!I204</f>
        <v>0</v>
      </c>
      <c r="P204" s="88">
        <f>IMM!I204</f>
        <v>0</v>
      </c>
      <c r="Q204" s="178">
        <f t="shared" si="40"/>
        <v>0</v>
      </c>
      <c r="R204" s="87" t="s">
        <v>8</v>
      </c>
      <c r="S204" s="88">
        <f t="shared" si="42"/>
        <v>0</v>
      </c>
      <c r="T204" s="178"/>
      <c r="U204" s="320">
        <f t="shared" si="43"/>
        <v>0</v>
      </c>
      <c r="V204" s="321">
        <f>'TR - MDR'!AS204*D204</f>
        <v>0</v>
      </c>
      <c r="W204" s="321">
        <f t="shared" si="44"/>
        <v>0</v>
      </c>
      <c r="X204" s="322">
        <f t="shared" si="45"/>
        <v>0</v>
      </c>
    </row>
    <row r="205" spans="1:24" x14ac:dyDescent="0.3">
      <c r="A205" s="172" t="s">
        <v>438</v>
      </c>
      <c r="B205" s="87">
        <f>data!U197</f>
        <v>37633.049599999998</v>
      </c>
      <c r="C205" s="482">
        <f t="shared" si="35"/>
        <v>1.1022199541181801</v>
      </c>
      <c r="D205" s="485">
        <f t="shared" si="41"/>
        <v>0</v>
      </c>
      <c r="E205" s="88">
        <f>AVERAGE(data!B197:E197)</f>
        <v>2091249.75</v>
      </c>
      <c r="F205" s="178">
        <f t="shared" si="36"/>
        <v>0</v>
      </c>
      <c r="G205" s="289">
        <f t="shared" si="37"/>
        <v>15.2</v>
      </c>
      <c r="H205" s="294">
        <f>LDR!H205</f>
        <v>1.2924757223813705</v>
      </c>
      <c r="I205" s="290">
        <f t="shared" si="38"/>
        <v>38.410827749776523</v>
      </c>
      <c r="J205" s="225">
        <f t="shared" si="34"/>
        <v>0</v>
      </c>
      <c r="K205" s="87">
        <f t="shared" si="39"/>
        <v>0</v>
      </c>
      <c r="L205" s="88">
        <f>UP!O205</f>
        <v>0</v>
      </c>
      <c r="M205" s="88">
        <f>YUP!O205</f>
        <v>0</v>
      </c>
      <c r="N205" s="88">
        <f>EDU!N205</f>
        <v>0</v>
      </c>
      <c r="O205" s="88">
        <f>'CO2'!I205</f>
        <v>0</v>
      </c>
      <c r="P205" s="88">
        <f>IMM!I205</f>
        <v>0</v>
      </c>
      <c r="Q205" s="178">
        <f t="shared" si="40"/>
        <v>0</v>
      </c>
      <c r="R205" s="87" t="s">
        <v>8</v>
      </c>
      <c r="S205" s="88">
        <f t="shared" si="42"/>
        <v>0</v>
      </c>
      <c r="T205" s="178"/>
      <c r="U205" s="320">
        <f t="shared" si="43"/>
        <v>0</v>
      </c>
      <c r="V205" s="321">
        <f>'TR - MDR'!AS205*D205</f>
        <v>0</v>
      </c>
      <c r="W205" s="321">
        <f t="shared" si="44"/>
        <v>0</v>
      </c>
      <c r="X205" s="322">
        <f t="shared" si="45"/>
        <v>0</v>
      </c>
    </row>
    <row r="206" spans="1:24" x14ac:dyDescent="0.3">
      <c r="A206" s="172" t="s">
        <v>439</v>
      </c>
      <c r="B206" s="87">
        <f>data!U198</f>
        <v>32987.3848</v>
      </c>
      <c r="C206" s="482">
        <f t="shared" si="35"/>
        <v>0.96615485981595151</v>
      </c>
      <c r="D206" s="485">
        <f t="shared" si="41"/>
        <v>1</v>
      </c>
      <c r="E206" s="88">
        <f>AVERAGE(data!B198:E198)</f>
        <v>425641</v>
      </c>
      <c r="F206" s="178">
        <f t="shared" si="36"/>
        <v>425641</v>
      </c>
      <c r="G206" s="289">
        <f t="shared" si="37"/>
        <v>15.2</v>
      </c>
      <c r="H206" s="294">
        <f>LDR!H206</f>
        <v>1.2924757223813705</v>
      </c>
      <c r="I206" s="290">
        <f t="shared" si="38"/>
        <v>38.410827749776523</v>
      </c>
      <c r="J206" s="225">
        <f t="shared" si="34"/>
        <v>18.342294875915957</v>
      </c>
      <c r="K206" s="87">
        <f t="shared" si="39"/>
        <v>7807232733.2797441</v>
      </c>
      <c r="L206" s="88">
        <f>UP!O206</f>
        <v>0</v>
      </c>
      <c r="M206" s="88">
        <f>YUP!O206</f>
        <v>0</v>
      </c>
      <c r="N206" s="88">
        <f>EDU!N206</f>
        <v>0</v>
      </c>
      <c r="O206" s="88">
        <f>'CO2'!I206</f>
        <v>551534.93887753855</v>
      </c>
      <c r="P206" s="88">
        <f>IMM!I206</f>
        <v>1910416.9969442962</v>
      </c>
      <c r="Q206" s="178">
        <f t="shared" si="40"/>
        <v>7809694685.2155657</v>
      </c>
      <c r="R206" s="87" t="s">
        <v>8</v>
      </c>
      <c r="S206" s="88">
        <f t="shared" si="42"/>
        <v>0</v>
      </c>
      <c r="T206" s="178"/>
      <c r="U206" s="320">
        <f t="shared" si="43"/>
        <v>7809694685.2155657</v>
      </c>
      <c r="V206" s="321">
        <f>'TR - MDR'!AS206*D206</f>
        <v>6252167.0473481882</v>
      </c>
      <c r="W206" s="321">
        <f t="shared" si="44"/>
        <v>0</v>
      </c>
      <c r="X206" s="322">
        <f t="shared" si="45"/>
        <v>7809694685.2155657</v>
      </c>
    </row>
    <row r="207" spans="1:24" x14ac:dyDescent="0.3">
      <c r="A207" s="172" t="s">
        <v>440</v>
      </c>
      <c r="B207" s="87">
        <f>data!U199</f>
        <v>54695.106399999997</v>
      </c>
      <c r="C207" s="482">
        <f t="shared" si="35"/>
        <v>1.6019439909195392</v>
      </c>
      <c r="D207" s="485">
        <f t="shared" si="41"/>
        <v>0</v>
      </c>
      <c r="E207" s="88">
        <f>AVERAGE(data!B199:E199)</f>
        <v>1339292.25</v>
      </c>
      <c r="F207" s="178">
        <f t="shared" si="36"/>
        <v>0</v>
      </c>
      <c r="G207" s="289">
        <f t="shared" si="37"/>
        <v>15.2</v>
      </c>
      <c r="H207" s="294">
        <f>LDR!H207</f>
        <v>1.2924757223813705</v>
      </c>
      <c r="I207" s="290">
        <f t="shared" si="38"/>
        <v>38.410827749776523</v>
      </c>
      <c r="J207" s="225">
        <f t="shared" si="34"/>
        <v>0</v>
      </c>
      <c r="K207" s="87">
        <f t="shared" si="39"/>
        <v>0</v>
      </c>
      <c r="L207" s="88">
        <f>UP!O207</f>
        <v>0</v>
      </c>
      <c r="M207" s="88">
        <f>YUP!O207</f>
        <v>0</v>
      </c>
      <c r="N207" s="88">
        <f>EDU!N207</f>
        <v>0</v>
      </c>
      <c r="O207" s="88">
        <f>'CO2'!I207</f>
        <v>0</v>
      </c>
      <c r="P207" s="88">
        <f>IMM!I207</f>
        <v>0</v>
      </c>
      <c r="Q207" s="178">
        <f t="shared" si="40"/>
        <v>0</v>
      </c>
      <c r="R207" s="87" t="s">
        <v>8</v>
      </c>
      <c r="S207" s="88">
        <f t="shared" si="42"/>
        <v>0</v>
      </c>
      <c r="T207" s="178"/>
      <c r="U207" s="320">
        <f t="shared" si="43"/>
        <v>0</v>
      </c>
      <c r="V207" s="321">
        <f>'TR - MDR'!AS207*D207</f>
        <v>0</v>
      </c>
      <c r="W207" s="321">
        <f t="shared" si="44"/>
        <v>0</v>
      </c>
      <c r="X207" s="322">
        <f t="shared" si="45"/>
        <v>0</v>
      </c>
    </row>
    <row r="208" spans="1:24" x14ac:dyDescent="0.3">
      <c r="A208" s="172" t="s">
        <v>441</v>
      </c>
      <c r="B208" s="87">
        <f>data!U200</f>
        <v>57268.974399999999</v>
      </c>
      <c r="C208" s="482">
        <f t="shared" si="35"/>
        <v>1.6773290234646099</v>
      </c>
      <c r="D208" s="485">
        <f t="shared" si="41"/>
        <v>0</v>
      </c>
      <c r="E208" s="88">
        <f>AVERAGE(data!B200:E200)</f>
        <v>2882799.75</v>
      </c>
      <c r="F208" s="178">
        <f t="shared" si="36"/>
        <v>0</v>
      </c>
      <c r="G208" s="289">
        <f t="shared" si="37"/>
        <v>15.2</v>
      </c>
      <c r="H208" s="294">
        <f>LDR!H208</f>
        <v>1.2924757223813705</v>
      </c>
      <c r="I208" s="290">
        <f t="shared" si="38"/>
        <v>38.410827749776523</v>
      </c>
      <c r="J208" s="225">
        <f t="shared" si="34"/>
        <v>0</v>
      </c>
      <c r="K208" s="87">
        <f t="shared" si="39"/>
        <v>0</v>
      </c>
      <c r="L208" s="88">
        <f>UP!O208</f>
        <v>0</v>
      </c>
      <c r="M208" s="88">
        <f>YUP!O208</f>
        <v>0</v>
      </c>
      <c r="N208" s="88">
        <f>EDU!N208</f>
        <v>0</v>
      </c>
      <c r="O208" s="88">
        <f>'CO2'!I208</f>
        <v>0</v>
      </c>
      <c r="P208" s="88">
        <f>IMM!I208</f>
        <v>0</v>
      </c>
      <c r="Q208" s="178">
        <f t="shared" si="40"/>
        <v>0</v>
      </c>
      <c r="R208" s="87" t="s">
        <v>8</v>
      </c>
      <c r="S208" s="88">
        <f t="shared" si="42"/>
        <v>0</v>
      </c>
      <c r="T208" s="178"/>
      <c r="U208" s="320">
        <f t="shared" si="43"/>
        <v>0</v>
      </c>
      <c r="V208" s="321">
        <f>'TR - MDR'!AS208*D208</f>
        <v>0</v>
      </c>
      <c r="W208" s="321">
        <f t="shared" si="44"/>
        <v>0</v>
      </c>
      <c r="X208" s="322">
        <f t="shared" si="45"/>
        <v>0</v>
      </c>
    </row>
    <row r="209" spans="1:24" x14ac:dyDescent="0.3">
      <c r="A209" s="172" t="s">
        <v>442</v>
      </c>
      <c r="B209" s="87">
        <f>data!U201</f>
        <v>43477.581599999998</v>
      </c>
      <c r="C209" s="482">
        <f t="shared" si="35"/>
        <v>1.2733982099691816</v>
      </c>
      <c r="D209" s="485">
        <f t="shared" si="41"/>
        <v>0</v>
      </c>
      <c r="E209" s="88">
        <f>AVERAGE(data!B201:E201)</f>
        <v>3733358</v>
      </c>
      <c r="F209" s="178">
        <f t="shared" si="36"/>
        <v>0</v>
      </c>
      <c r="G209" s="289">
        <f t="shared" si="37"/>
        <v>15.2</v>
      </c>
      <c r="H209" s="294">
        <f>LDR!H209</f>
        <v>1.2924757223813705</v>
      </c>
      <c r="I209" s="290">
        <f t="shared" si="38"/>
        <v>38.410827749776523</v>
      </c>
      <c r="J209" s="225">
        <f t="shared" ref="J209:J273" si="73">D209*(G209+(1-C209)*(I209-G209)/0.25)</f>
        <v>0</v>
      </c>
      <c r="K209" s="87">
        <f t="shared" si="39"/>
        <v>0</v>
      </c>
      <c r="L209" s="88">
        <f>UP!O209</f>
        <v>0</v>
      </c>
      <c r="M209" s="88">
        <f>YUP!O209</f>
        <v>0</v>
      </c>
      <c r="N209" s="88">
        <f>EDU!N209</f>
        <v>0</v>
      </c>
      <c r="O209" s="88">
        <f>'CO2'!I209</f>
        <v>0</v>
      </c>
      <c r="P209" s="88">
        <f>IMM!I209</f>
        <v>0</v>
      </c>
      <c r="Q209" s="178">
        <f t="shared" si="40"/>
        <v>0</v>
      </c>
      <c r="R209" s="87" t="s">
        <v>8</v>
      </c>
      <c r="S209" s="88">
        <f t="shared" si="42"/>
        <v>0</v>
      </c>
      <c r="T209" s="178"/>
      <c r="U209" s="320">
        <f t="shared" si="43"/>
        <v>0</v>
      </c>
      <c r="V209" s="321">
        <f>'TR - MDR'!AS209*D209</f>
        <v>0</v>
      </c>
      <c r="W209" s="321">
        <f t="shared" si="44"/>
        <v>0</v>
      </c>
      <c r="X209" s="322">
        <f t="shared" si="45"/>
        <v>0</v>
      </c>
    </row>
    <row r="210" spans="1:24" x14ac:dyDescent="0.3">
      <c r="A210" s="172" t="s">
        <v>443</v>
      </c>
      <c r="B210" s="87">
        <f>data!U202</f>
        <v>36436.004799999995</v>
      </c>
      <c r="C210" s="482">
        <f t="shared" ref="C210:C274" si="74">B210/$B$11</f>
        <v>1.0671601681439546</v>
      </c>
      <c r="D210" s="485">
        <f t="shared" si="41"/>
        <v>0</v>
      </c>
      <c r="E210" s="88">
        <f>AVERAGE(data!B202:E202)</f>
        <v>384671.75</v>
      </c>
      <c r="F210" s="178">
        <f t="shared" ref="F210:F274" si="75">D210*E210</f>
        <v>0</v>
      </c>
      <c r="G210" s="289">
        <f t="shared" ref="G210:G274" si="76">$B$2</f>
        <v>15.2</v>
      </c>
      <c r="H210" s="294">
        <f>LDR!H210</f>
        <v>1.2924757223813705</v>
      </c>
      <c r="I210" s="290">
        <f t="shared" ref="I210:I274" si="77">IF(H210&gt;$F$7,$G$7*$J$5,IF(H210&lt;$F$5,$G$5*$J$5,$G$6*$J$5))*$J$6</f>
        <v>38.410827749776523</v>
      </c>
      <c r="J210" s="225">
        <f t="shared" si="73"/>
        <v>0</v>
      </c>
      <c r="K210" s="87">
        <f t="shared" ref="K210:K274" si="78">J210*F210*1000</f>
        <v>0</v>
      </c>
      <c r="L210" s="88">
        <f>UP!O210</f>
        <v>0</v>
      </c>
      <c r="M210" s="88">
        <f>YUP!O210</f>
        <v>0</v>
      </c>
      <c r="N210" s="88">
        <f>EDU!N210</f>
        <v>0</v>
      </c>
      <c r="O210" s="88">
        <f>'CO2'!I210</f>
        <v>0</v>
      </c>
      <c r="P210" s="88">
        <f>IMM!I210</f>
        <v>0</v>
      </c>
      <c r="Q210" s="178">
        <f t="shared" ref="Q210:Q274" si="79">SUM(K210:P210)</f>
        <v>0</v>
      </c>
      <c r="R210" s="87" t="s">
        <v>8</v>
      </c>
      <c r="S210" s="88">
        <f t="shared" si="42"/>
        <v>0</v>
      </c>
      <c r="T210" s="178"/>
      <c r="U210" s="320">
        <f t="shared" si="43"/>
        <v>0</v>
      </c>
      <c r="V210" s="321">
        <f>'TR - MDR'!AS210*D210</f>
        <v>0</v>
      </c>
      <c r="W210" s="321">
        <f t="shared" si="44"/>
        <v>0</v>
      </c>
      <c r="X210" s="322">
        <f t="shared" si="45"/>
        <v>0</v>
      </c>
    </row>
    <row r="211" spans="1:24" x14ac:dyDescent="0.3">
      <c r="A211" s="172" t="s">
        <v>444</v>
      </c>
      <c r="B211" s="87">
        <f>data!U203</f>
        <v>45701.480799999998</v>
      </c>
      <c r="C211" s="482">
        <f t="shared" si="74"/>
        <v>1.338533140575163</v>
      </c>
      <c r="D211" s="485">
        <f t="shared" ref="D211:D275" si="80">IF(C211&lt;$C$6,0,IF(C211&gt;$D$6,0,1))</f>
        <v>0</v>
      </c>
      <c r="E211" s="88">
        <f>AVERAGE(data!B203:E203)</f>
        <v>2568646</v>
      </c>
      <c r="F211" s="178">
        <f t="shared" si="75"/>
        <v>0</v>
      </c>
      <c r="G211" s="289">
        <f t="shared" si="76"/>
        <v>15.2</v>
      </c>
      <c r="H211" s="294">
        <f>LDR!H211</f>
        <v>1.2924757223813705</v>
      </c>
      <c r="I211" s="290">
        <f t="shared" si="77"/>
        <v>38.410827749776523</v>
      </c>
      <c r="J211" s="225">
        <f t="shared" si="73"/>
        <v>0</v>
      </c>
      <c r="K211" s="87">
        <f t="shared" si="78"/>
        <v>0</v>
      </c>
      <c r="L211" s="88">
        <f>UP!O211</f>
        <v>0</v>
      </c>
      <c r="M211" s="88">
        <f>YUP!O211</f>
        <v>0</v>
      </c>
      <c r="N211" s="88">
        <f>EDU!N211</f>
        <v>0</v>
      </c>
      <c r="O211" s="88">
        <f>'CO2'!I211</f>
        <v>0</v>
      </c>
      <c r="P211" s="88">
        <f>IMM!I211</f>
        <v>0</v>
      </c>
      <c r="Q211" s="178">
        <f t="shared" si="79"/>
        <v>0</v>
      </c>
      <c r="R211" s="87" t="s">
        <v>8</v>
      </c>
      <c r="S211" s="88">
        <f t="shared" ref="S211:S275" si="81">IF(D211,IF(R211="LDR",1,0),0)</f>
        <v>0</v>
      </c>
      <c r="T211" s="178"/>
      <c r="U211" s="320">
        <f t="shared" ref="U211:U275" si="82">IF(S211,MAX(T211*$T$7,Q211),Q211)</f>
        <v>0</v>
      </c>
      <c r="V211" s="321">
        <f>'TR - MDR'!AS211*D211</f>
        <v>0</v>
      </c>
      <c r="W211" s="321">
        <f t="shared" ref="W211:W275" si="83">IF(V211&gt;U211,1,0)</f>
        <v>0</v>
      </c>
      <c r="X211" s="322">
        <f t="shared" ref="X211:X275" si="84">IF(W211,V211,U211)</f>
        <v>0</v>
      </c>
    </row>
    <row r="212" spans="1:24" ht="17.25" thickBot="1" x14ac:dyDescent="0.35">
      <c r="A212" s="173" t="s">
        <v>445</v>
      </c>
      <c r="B212" s="193">
        <f>data!U204</f>
        <v>39598.385600000001</v>
      </c>
      <c r="C212" s="483">
        <f t="shared" si="74"/>
        <v>1.1597819263413083</v>
      </c>
      <c r="D212" s="486">
        <f t="shared" si="80"/>
        <v>0</v>
      </c>
      <c r="E212" s="186">
        <f>AVERAGE(data!B204:E204)</f>
        <v>1116878</v>
      </c>
      <c r="F212" s="188">
        <f t="shared" si="75"/>
        <v>0</v>
      </c>
      <c r="G212" s="291">
        <f t="shared" si="76"/>
        <v>15.2</v>
      </c>
      <c r="H212" s="295">
        <f>LDR!H212</f>
        <v>1.2924757223813705</v>
      </c>
      <c r="I212" s="292">
        <f t="shared" si="77"/>
        <v>38.410827749776523</v>
      </c>
      <c r="J212" s="226">
        <f t="shared" si="73"/>
        <v>0</v>
      </c>
      <c r="K212" s="193">
        <f t="shared" si="78"/>
        <v>0</v>
      </c>
      <c r="L212" s="186">
        <f>UP!O212</f>
        <v>0</v>
      </c>
      <c r="M212" s="186">
        <f>YUP!O212</f>
        <v>0</v>
      </c>
      <c r="N212" s="186">
        <f>EDU!N212</f>
        <v>0</v>
      </c>
      <c r="O212" s="186">
        <f>'CO2'!I212</f>
        <v>0</v>
      </c>
      <c r="P212" s="186">
        <f>IMM!I212</f>
        <v>0</v>
      </c>
      <c r="Q212" s="188">
        <f t="shared" si="79"/>
        <v>0</v>
      </c>
      <c r="R212" s="193" t="s">
        <v>8</v>
      </c>
      <c r="S212" s="186">
        <f t="shared" si="81"/>
        <v>0</v>
      </c>
      <c r="T212" s="188"/>
      <c r="U212" s="323">
        <f t="shared" si="82"/>
        <v>0</v>
      </c>
      <c r="V212" s="324">
        <f>'TR - MDR'!AS212*D212</f>
        <v>0</v>
      </c>
      <c r="W212" s="324">
        <f t="shared" si="83"/>
        <v>0</v>
      </c>
      <c r="X212" s="325">
        <f t="shared" si="84"/>
        <v>0</v>
      </c>
    </row>
    <row r="213" spans="1:24" x14ac:dyDescent="0.3">
      <c r="A213" s="171" t="s">
        <v>42</v>
      </c>
      <c r="B213" s="190">
        <f>data!U205</f>
        <v>42233.78</v>
      </c>
      <c r="C213" s="481"/>
      <c r="D213" s="484"/>
      <c r="E213" s="179">
        <f>AVERAGE(data!B205:E205)</f>
        <v>8917858</v>
      </c>
      <c r="F213" s="181">
        <f t="shared" si="75"/>
        <v>0</v>
      </c>
      <c r="G213" s="287">
        <f t="shared" si="76"/>
        <v>15.2</v>
      </c>
      <c r="H213" s="293">
        <f>LDR!H213</f>
        <v>1.245576289971472</v>
      </c>
      <c r="I213" s="288">
        <f t="shared" si="77"/>
        <v>38.410827749776523</v>
      </c>
      <c r="J213" s="224">
        <f t="shared" si="73"/>
        <v>0</v>
      </c>
      <c r="K213" s="190">
        <f t="shared" si="78"/>
        <v>0</v>
      </c>
      <c r="L213" s="179">
        <f>UP!O213</f>
        <v>0</v>
      </c>
      <c r="M213" s="179">
        <f>YUP!O213</f>
        <v>0</v>
      </c>
      <c r="N213" s="179">
        <f>EDU!N213</f>
        <v>0</v>
      </c>
      <c r="O213" s="179">
        <f>'CO2'!I213</f>
        <v>0</v>
      </c>
      <c r="P213" s="179">
        <f>IMM!I213</f>
        <v>0</v>
      </c>
      <c r="Q213" s="181">
        <f t="shared" si="79"/>
        <v>0</v>
      </c>
      <c r="R213" s="190"/>
      <c r="S213" s="179"/>
      <c r="T213" s="181"/>
      <c r="U213" s="317"/>
      <c r="V213" s="318"/>
      <c r="W213" s="318"/>
      <c r="X213" s="319">
        <f>SUM(X214:X222)</f>
        <v>7927619981.392168</v>
      </c>
    </row>
    <row r="214" spans="1:24" x14ac:dyDescent="0.3">
      <c r="A214" s="172" t="s">
        <v>446</v>
      </c>
      <c r="B214" s="87">
        <f>data!U206</f>
        <v>29865.817599999998</v>
      </c>
      <c r="C214" s="482">
        <f t="shared" si="74"/>
        <v>0.87472847549335819</v>
      </c>
      <c r="D214" s="485">
        <f t="shared" si="80"/>
        <v>1</v>
      </c>
      <c r="E214" s="88">
        <f>AVERAGE(data!B206:E206)</f>
        <v>295365.5</v>
      </c>
      <c r="F214" s="178">
        <f t="shared" si="75"/>
        <v>295365.5</v>
      </c>
      <c r="G214" s="289">
        <f t="shared" si="76"/>
        <v>15.2</v>
      </c>
      <c r="H214" s="294">
        <f>LDR!H214</f>
        <v>1.245576289971472</v>
      </c>
      <c r="I214" s="290">
        <f t="shared" si="77"/>
        <v>38.410827749776523</v>
      </c>
      <c r="J214" s="225">
        <f t="shared" si="73"/>
        <v>26.830623109102284</v>
      </c>
      <c r="K214" s="87">
        <f t="shared" si="78"/>
        <v>7924840409.931551</v>
      </c>
      <c r="L214" s="88">
        <f>UP!O214</f>
        <v>0</v>
      </c>
      <c r="M214" s="88">
        <f>YUP!O214</f>
        <v>0</v>
      </c>
      <c r="N214" s="88">
        <f>EDU!N214</f>
        <v>0</v>
      </c>
      <c r="O214" s="88">
        <f>'CO2'!I214</f>
        <v>500227.73962311901</v>
      </c>
      <c r="P214" s="88">
        <f>IMM!I214</f>
        <v>2279343.7209935961</v>
      </c>
      <c r="Q214" s="178">
        <f t="shared" si="79"/>
        <v>7927619981.392168</v>
      </c>
      <c r="R214" s="87" t="s">
        <v>7</v>
      </c>
      <c r="S214" s="88">
        <f t="shared" si="81"/>
        <v>0</v>
      </c>
      <c r="T214" s="178"/>
      <c r="U214" s="320">
        <f t="shared" si="82"/>
        <v>7927619981.392168</v>
      </c>
      <c r="V214" s="321">
        <f>'TR - MDR'!AS214*D214</f>
        <v>4272728.2256514728</v>
      </c>
      <c r="W214" s="321">
        <f t="shared" si="83"/>
        <v>0</v>
      </c>
      <c r="X214" s="322">
        <f t="shared" si="84"/>
        <v>7927619981.392168</v>
      </c>
    </row>
    <row r="215" spans="1:24" x14ac:dyDescent="0.3">
      <c r="A215" s="172" t="s">
        <v>447</v>
      </c>
      <c r="B215" s="87">
        <f>data!U207</f>
        <v>35332.935999999994</v>
      </c>
      <c r="C215" s="482">
        <f t="shared" si="74"/>
        <v>1.0348528091855884</v>
      </c>
      <c r="D215" s="485">
        <f t="shared" si="80"/>
        <v>0</v>
      </c>
      <c r="E215" s="88">
        <f>AVERAGE(data!B207:E207)</f>
        <v>1687876</v>
      </c>
      <c r="F215" s="178">
        <f t="shared" si="75"/>
        <v>0</v>
      </c>
      <c r="G215" s="289">
        <f t="shared" si="76"/>
        <v>15.2</v>
      </c>
      <c r="H215" s="294">
        <f>LDR!H215</f>
        <v>1.245576289971472</v>
      </c>
      <c r="I215" s="290">
        <f t="shared" si="77"/>
        <v>38.410827749776523</v>
      </c>
      <c r="J215" s="225">
        <f t="shared" si="73"/>
        <v>0</v>
      </c>
      <c r="K215" s="87">
        <f t="shared" si="78"/>
        <v>0</v>
      </c>
      <c r="L215" s="88">
        <f>UP!O215</f>
        <v>0</v>
      </c>
      <c r="M215" s="88">
        <f>YUP!O215</f>
        <v>0</v>
      </c>
      <c r="N215" s="88">
        <f>EDU!N215</f>
        <v>0</v>
      </c>
      <c r="O215" s="88">
        <f>'CO2'!I215</f>
        <v>0</v>
      </c>
      <c r="P215" s="88">
        <f>IMM!I215</f>
        <v>0</v>
      </c>
      <c r="Q215" s="178">
        <f t="shared" si="79"/>
        <v>0</v>
      </c>
      <c r="R215" s="87" t="s">
        <v>8</v>
      </c>
      <c r="S215" s="88">
        <f t="shared" si="81"/>
        <v>0</v>
      </c>
      <c r="T215" s="178"/>
      <c r="U215" s="320">
        <f t="shared" si="82"/>
        <v>0</v>
      </c>
      <c r="V215" s="321">
        <f>'TR - MDR'!AS215*D215</f>
        <v>0</v>
      </c>
      <c r="W215" s="321">
        <f t="shared" si="83"/>
        <v>0</v>
      </c>
      <c r="X215" s="322">
        <f t="shared" si="84"/>
        <v>0</v>
      </c>
    </row>
    <row r="216" spans="1:24" s="1" customFormat="1" x14ac:dyDescent="0.3">
      <c r="A216" s="172" t="s">
        <v>448</v>
      </c>
      <c r="B216" s="87">
        <f>data!U208</f>
        <v>49377.397599999997</v>
      </c>
      <c r="C216" s="482">
        <f t="shared" si="74"/>
        <v>1.4461956576898602</v>
      </c>
      <c r="D216" s="485">
        <f t="shared" si="80"/>
        <v>0</v>
      </c>
      <c r="E216" s="88">
        <f>AVERAGE(data!B208:E208)</f>
        <v>1915306</v>
      </c>
      <c r="F216" s="178">
        <f t="shared" si="75"/>
        <v>0</v>
      </c>
      <c r="G216" s="289">
        <f t="shared" si="76"/>
        <v>15.2</v>
      </c>
      <c r="H216" s="294">
        <f>LDR!H216</f>
        <v>1.245576289971472</v>
      </c>
      <c r="I216" s="290">
        <f t="shared" si="77"/>
        <v>38.410827749776523</v>
      </c>
      <c r="J216" s="225">
        <f t="shared" si="73"/>
        <v>0</v>
      </c>
      <c r="K216" s="87">
        <f t="shared" si="78"/>
        <v>0</v>
      </c>
      <c r="L216" s="88">
        <f>UP!O216</f>
        <v>0</v>
      </c>
      <c r="M216" s="88">
        <f>YUP!O216</f>
        <v>0</v>
      </c>
      <c r="N216" s="88">
        <f>EDU!N216</f>
        <v>0</v>
      </c>
      <c r="O216" s="88">
        <f>'CO2'!I216</f>
        <v>0</v>
      </c>
      <c r="P216" s="88">
        <f>IMM!I216</f>
        <v>0</v>
      </c>
      <c r="Q216" s="178">
        <f t="shared" si="79"/>
        <v>0</v>
      </c>
      <c r="R216" s="87" t="s">
        <v>8</v>
      </c>
      <c r="S216" s="88">
        <f t="shared" si="81"/>
        <v>0</v>
      </c>
      <c r="T216" s="178"/>
      <c r="U216" s="320">
        <f t="shared" si="82"/>
        <v>0</v>
      </c>
      <c r="V216" s="321">
        <f>'TR - MDR'!AS216*D216</f>
        <v>0</v>
      </c>
      <c r="W216" s="321">
        <f t="shared" si="83"/>
        <v>0</v>
      </c>
      <c r="X216" s="322">
        <f t="shared" si="84"/>
        <v>0</v>
      </c>
    </row>
    <row r="217" spans="1:24" x14ac:dyDescent="0.3">
      <c r="A217" s="172" t="s">
        <v>449</v>
      </c>
      <c r="B217" s="87">
        <f>data!U209</f>
        <v>36929.113600000004</v>
      </c>
      <c r="C217" s="482">
        <f t="shared" si="74"/>
        <v>1.0816026426361436</v>
      </c>
      <c r="D217" s="485">
        <f t="shared" si="80"/>
        <v>0</v>
      </c>
      <c r="E217" s="88">
        <f>AVERAGE(data!B209:E209)</f>
        <v>562208.5</v>
      </c>
      <c r="F217" s="178">
        <f t="shared" si="75"/>
        <v>0</v>
      </c>
      <c r="G217" s="289">
        <f t="shared" si="76"/>
        <v>15.2</v>
      </c>
      <c r="H217" s="294">
        <f>LDR!H217</f>
        <v>1.245576289971472</v>
      </c>
      <c r="I217" s="290">
        <f t="shared" si="77"/>
        <v>38.410827749776523</v>
      </c>
      <c r="J217" s="225">
        <f t="shared" si="73"/>
        <v>0</v>
      </c>
      <c r="K217" s="87">
        <f t="shared" si="78"/>
        <v>0</v>
      </c>
      <c r="L217" s="88">
        <f>UP!O217</f>
        <v>0</v>
      </c>
      <c r="M217" s="88">
        <f>YUP!O217</f>
        <v>0</v>
      </c>
      <c r="N217" s="88">
        <f>EDU!N217</f>
        <v>0</v>
      </c>
      <c r="O217" s="88">
        <f>'CO2'!I217</f>
        <v>0</v>
      </c>
      <c r="P217" s="88">
        <f>IMM!I217</f>
        <v>0</v>
      </c>
      <c r="Q217" s="178">
        <f t="shared" si="79"/>
        <v>0</v>
      </c>
      <c r="R217" s="87" t="s">
        <v>8</v>
      </c>
      <c r="S217" s="88">
        <f t="shared" si="81"/>
        <v>0</v>
      </c>
      <c r="T217" s="178"/>
      <c r="U217" s="320">
        <f t="shared" si="82"/>
        <v>0</v>
      </c>
      <c r="V217" s="321">
        <f>'TR - MDR'!AS217*D217</f>
        <v>0</v>
      </c>
      <c r="W217" s="321">
        <f t="shared" si="83"/>
        <v>0</v>
      </c>
      <c r="X217" s="322">
        <f t="shared" si="84"/>
        <v>0</v>
      </c>
    </row>
    <row r="218" spans="1:24" x14ac:dyDescent="0.3">
      <c r="A218" s="172" t="s">
        <v>450</v>
      </c>
      <c r="B218" s="87">
        <f>data!U210</f>
        <v>38496.758399999999</v>
      </c>
      <c r="C218" s="482">
        <f t="shared" si="74"/>
        <v>1.1275167898523606</v>
      </c>
      <c r="D218" s="485">
        <f t="shared" si="80"/>
        <v>0</v>
      </c>
      <c r="E218" s="88">
        <f>AVERAGE(data!B210:E210)</f>
        <v>1247361.5</v>
      </c>
      <c r="F218" s="178">
        <f t="shared" si="75"/>
        <v>0</v>
      </c>
      <c r="G218" s="289">
        <f t="shared" si="76"/>
        <v>15.2</v>
      </c>
      <c r="H218" s="294">
        <f>LDR!H218</f>
        <v>1.245576289971472</v>
      </c>
      <c r="I218" s="290">
        <f t="shared" si="77"/>
        <v>38.410827749776523</v>
      </c>
      <c r="J218" s="225">
        <f t="shared" si="73"/>
        <v>0</v>
      </c>
      <c r="K218" s="87">
        <f t="shared" si="78"/>
        <v>0</v>
      </c>
      <c r="L218" s="88">
        <f>UP!O218</f>
        <v>0</v>
      </c>
      <c r="M218" s="88">
        <f>YUP!O218</f>
        <v>0</v>
      </c>
      <c r="N218" s="88">
        <f>EDU!N218</f>
        <v>0</v>
      </c>
      <c r="O218" s="88">
        <f>'CO2'!I218</f>
        <v>0</v>
      </c>
      <c r="P218" s="88">
        <f>IMM!I218</f>
        <v>0</v>
      </c>
      <c r="Q218" s="178">
        <f t="shared" si="79"/>
        <v>0</v>
      </c>
      <c r="R218" s="87" t="s">
        <v>8</v>
      </c>
      <c r="S218" s="88">
        <f t="shared" si="81"/>
        <v>0</v>
      </c>
      <c r="T218" s="178"/>
      <c r="U218" s="320">
        <f t="shared" si="82"/>
        <v>0</v>
      </c>
      <c r="V218" s="321">
        <f>'TR - MDR'!AS218*D218</f>
        <v>0</v>
      </c>
      <c r="W218" s="321">
        <f t="shared" si="83"/>
        <v>0</v>
      </c>
      <c r="X218" s="322">
        <f t="shared" si="84"/>
        <v>0</v>
      </c>
    </row>
    <row r="219" spans="1:24" x14ac:dyDescent="0.3">
      <c r="A219" s="172" t="s">
        <v>451</v>
      </c>
      <c r="B219" s="87">
        <f>data!U211</f>
        <v>43587.143199999999</v>
      </c>
      <c r="C219" s="482">
        <f t="shared" si="74"/>
        <v>1.2766071176449794</v>
      </c>
      <c r="D219" s="485">
        <f t="shared" si="80"/>
        <v>0</v>
      </c>
      <c r="E219" s="88">
        <f>AVERAGE(data!B211:E211)</f>
        <v>1493280.5</v>
      </c>
      <c r="F219" s="178">
        <f t="shared" si="75"/>
        <v>0</v>
      </c>
      <c r="G219" s="289">
        <f t="shared" si="76"/>
        <v>15.2</v>
      </c>
      <c r="H219" s="294">
        <f>LDR!H219</f>
        <v>1.245576289971472</v>
      </c>
      <c r="I219" s="290">
        <f t="shared" si="77"/>
        <v>38.410827749776523</v>
      </c>
      <c r="J219" s="225">
        <f t="shared" si="73"/>
        <v>0</v>
      </c>
      <c r="K219" s="87">
        <f t="shared" si="78"/>
        <v>0</v>
      </c>
      <c r="L219" s="88">
        <f>UP!O219</f>
        <v>0</v>
      </c>
      <c r="M219" s="88">
        <f>YUP!O219</f>
        <v>0</v>
      </c>
      <c r="N219" s="88">
        <f>EDU!N219</f>
        <v>0</v>
      </c>
      <c r="O219" s="88">
        <f>'CO2'!I219</f>
        <v>0</v>
      </c>
      <c r="P219" s="88">
        <f>IMM!I219</f>
        <v>0</v>
      </c>
      <c r="Q219" s="178">
        <f t="shared" si="79"/>
        <v>0</v>
      </c>
      <c r="R219" s="87" t="s">
        <v>8</v>
      </c>
      <c r="S219" s="88">
        <f t="shared" si="81"/>
        <v>0</v>
      </c>
      <c r="T219" s="178"/>
      <c r="U219" s="320">
        <f t="shared" si="82"/>
        <v>0</v>
      </c>
      <c r="V219" s="321">
        <f>'TR - MDR'!AS219*D219</f>
        <v>0</v>
      </c>
      <c r="W219" s="321">
        <f t="shared" si="83"/>
        <v>0</v>
      </c>
      <c r="X219" s="322">
        <f t="shared" si="84"/>
        <v>0</v>
      </c>
    </row>
    <row r="220" spans="1:24" x14ac:dyDescent="0.3">
      <c r="A220" s="172" t="s">
        <v>452</v>
      </c>
      <c r="B220" s="87">
        <f>data!U212</f>
        <v>49960.946399999993</v>
      </c>
      <c r="C220" s="482">
        <f t="shared" si="74"/>
        <v>1.463286994650278</v>
      </c>
      <c r="D220" s="485">
        <f t="shared" si="80"/>
        <v>0</v>
      </c>
      <c r="E220" s="88">
        <f>AVERAGE(data!B212:E212)</f>
        <v>559236.75</v>
      </c>
      <c r="F220" s="178">
        <f t="shared" si="75"/>
        <v>0</v>
      </c>
      <c r="G220" s="289">
        <f t="shared" si="76"/>
        <v>15.2</v>
      </c>
      <c r="H220" s="294">
        <f>LDR!H220</f>
        <v>1.245576289971472</v>
      </c>
      <c r="I220" s="290">
        <f t="shared" si="77"/>
        <v>38.410827749776523</v>
      </c>
      <c r="J220" s="225">
        <f t="shared" si="73"/>
        <v>0</v>
      </c>
      <c r="K220" s="87">
        <f t="shared" si="78"/>
        <v>0</v>
      </c>
      <c r="L220" s="88">
        <f>UP!O220</f>
        <v>0</v>
      </c>
      <c r="M220" s="88">
        <f>YUP!O220</f>
        <v>0</v>
      </c>
      <c r="N220" s="88">
        <f>EDU!N220</f>
        <v>0</v>
      </c>
      <c r="O220" s="88">
        <f>'CO2'!I220</f>
        <v>0</v>
      </c>
      <c r="P220" s="88">
        <f>IMM!I220</f>
        <v>0</v>
      </c>
      <c r="Q220" s="178">
        <f t="shared" si="79"/>
        <v>0</v>
      </c>
      <c r="R220" s="87" t="s">
        <v>8</v>
      </c>
      <c r="S220" s="88">
        <f t="shared" si="81"/>
        <v>0</v>
      </c>
      <c r="T220" s="178"/>
      <c r="U220" s="320">
        <f t="shared" si="82"/>
        <v>0</v>
      </c>
      <c r="V220" s="321">
        <f>'TR - MDR'!AS220*D220</f>
        <v>0</v>
      </c>
      <c r="W220" s="321">
        <f t="shared" si="83"/>
        <v>0</v>
      </c>
      <c r="X220" s="322">
        <f t="shared" si="84"/>
        <v>0</v>
      </c>
    </row>
    <row r="221" spans="1:24" x14ac:dyDescent="0.3">
      <c r="A221" s="172" t="s">
        <v>453</v>
      </c>
      <c r="B221" s="87">
        <f>data!U213</f>
        <v>43205.023999999998</v>
      </c>
      <c r="C221" s="482">
        <f t="shared" si="74"/>
        <v>1.2654153749728234</v>
      </c>
      <c r="D221" s="485">
        <f t="shared" si="80"/>
        <v>0</v>
      </c>
      <c r="E221" s="88">
        <f>AVERAGE(data!B213:E213)</f>
        <v>759136.5</v>
      </c>
      <c r="F221" s="178">
        <f t="shared" si="75"/>
        <v>0</v>
      </c>
      <c r="G221" s="289">
        <f t="shared" si="76"/>
        <v>15.2</v>
      </c>
      <c r="H221" s="294">
        <f>LDR!H221</f>
        <v>1.245576289971472</v>
      </c>
      <c r="I221" s="290">
        <f t="shared" si="77"/>
        <v>38.410827749776523</v>
      </c>
      <c r="J221" s="225">
        <f t="shared" si="73"/>
        <v>0</v>
      </c>
      <c r="K221" s="87">
        <f t="shared" si="78"/>
        <v>0</v>
      </c>
      <c r="L221" s="88">
        <f>UP!O221</f>
        <v>0</v>
      </c>
      <c r="M221" s="88">
        <f>YUP!O221</f>
        <v>0</v>
      </c>
      <c r="N221" s="88">
        <f>EDU!N221</f>
        <v>0</v>
      </c>
      <c r="O221" s="88">
        <f>'CO2'!I221</f>
        <v>0</v>
      </c>
      <c r="P221" s="88">
        <f>IMM!I221</f>
        <v>0</v>
      </c>
      <c r="Q221" s="178">
        <f t="shared" si="79"/>
        <v>0</v>
      </c>
      <c r="R221" s="87" t="s">
        <v>8</v>
      </c>
      <c r="S221" s="88">
        <f t="shared" si="81"/>
        <v>0</v>
      </c>
      <c r="T221" s="178"/>
      <c r="U221" s="320">
        <f t="shared" si="82"/>
        <v>0</v>
      </c>
      <c r="V221" s="321">
        <f>'TR - MDR'!AS221*D221</f>
        <v>0</v>
      </c>
      <c r="W221" s="321">
        <f t="shared" si="83"/>
        <v>0</v>
      </c>
      <c r="X221" s="322">
        <f t="shared" si="84"/>
        <v>0</v>
      </c>
    </row>
    <row r="222" spans="1:24" ht="17.25" thickBot="1" x14ac:dyDescent="0.35">
      <c r="A222" s="173" t="s">
        <v>454</v>
      </c>
      <c r="B222" s="193">
        <f>data!U214</f>
        <v>47852.334399999992</v>
      </c>
      <c r="C222" s="483">
        <f t="shared" si="74"/>
        <v>1.4015286666222182</v>
      </c>
      <c r="D222" s="486">
        <f t="shared" si="80"/>
        <v>0</v>
      </c>
      <c r="E222" s="186">
        <f>AVERAGE(data!B214:E214)</f>
        <v>398086.75</v>
      </c>
      <c r="F222" s="188">
        <f t="shared" si="75"/>
        <v>0</v>
      </c>
      <c r="G222" s="291">
        <f t="shared" si="76"/>
        <v>15.2</v>
      </c>
      <c r="H222" s="295">
        <f>LDR!H222</f>
        <v>1.245576289971472</v>
      </c>
      <c r="I222" s="292">
        <f t="shared" si="77"/>
        <v>38.410827749776523</v>
      </c>
      <c r="J222" s="226">
        <f t="shared" si="73"/>
        <v>0</v>
      </c>
      <c r="K222" s="193">
        <f t="shared" si="78"/>
        <v>0</v>
      </c>
      <c r="L222" s="186">
        <f>UP!O222</f>
        <v>0</v>
      </c>
      <c r="M222" s="186">
        <f>YUP!O222</f>
        <v>0</v>
      </c>
      <c r="N222" s="186">
        <f>EDU!N222</f>
        <v>0</v>
      </c>
      <c r="O222" s="186">
        <f>'CO2'!I222</f>
        <v>0</v>
      </c>
      <c r="P222" s="186">
        <f>IMM!I222</f>
        <v>0</v>
      </c>
      <c r="Q222" s="188">
        <f t="shared" si="79"/>
        <v>0</v>
      </c>
      <c r="R222" s="193" t="s">
        <v>8</v>
      </c>
      <c r="S222" s="186">
        <f t="shared" si="81"/>
        <v>0</v>
      </c>
      <c r="T222" s="188"/>
      <c r="U222" s="323">
        <f t="shared" si="82"/>
        <v>0</v>
      </c>
      <c r="V222" s="324">
        <f>'TR - MDR'!AS222*D222</f>
        <v>0</v>
      </c>
      <c r="W222" s="324">
        <f t="shared" si="83"/>
        <v>0</v>
      </c>
      <c r="X222" s="325">
        <f t="shared" si="84"/>
        <v>0</v>
      </c>
    </row>
    <row r="223" spans="1:24" x14ac:dyDescent="0.3">
      <c r="A223" s="171" t="s">
        <v>43</v>
      </c>
      <c r="B223" s="190">
        <f>data!U215</f>
        <v>27049.475200000001</v>
      </c>
      <c r="C223" s="481"/>
      <c r="D223" s="484"/>
      <c r="E223" s="179">
        <f>AVERAGE(data!B215:E215)</f>
        <v>37473517</v>
      </c>
      <c r="F223" s="181">
        <f t="shared" si="75"/>
        <v>0</v>
      </c>
      <c r="G223" s="287">
        <f t="shared" si="76"/>
        <v>15.2</v>
      </c>
      <c r="H223" s="293">
        <f>LDR!H223</f>
        <v>0.74713160427107672</v>
      </c>
      <c r="I223" s="288">
        <f t="shared" si="77"/>
        <v>145.96114544915079</v>
      </c>
      <c r="J223" s="224">
        <f t="shared" si="73"/>
        <v>0</v>
      </c>
      <c r="K223" s="190">
        <f t="shared" si="78"/>
        <v>0</v>
      </c>
      <c r="L223" s="179">
        <f>UP!O223</f>
        <v>0</v>
      </c>
      <c r="M223" s="179">
        <f>YUP!O223</f>
        <v>0</v>
      </c>
      <c r="N223" s="179">
        <f>EDU!N223</f>
        <v>0</v>
      </c>
      <c r="O223" s="179">
        <f>'CO2'!I223</f>
        <v>0</v>
      </c>
      <c r="P223" s="179">
        <f>IMM!I223</f>
        <v>0</v>
      </c>
      <c r="Q223" s="181">
        <f t="shared" si="79"/>
        <v>0</v>
      </c>
      <c r="R223" s="190"/>
      <c r="S223" s="179"/>
      <c r="T223" s="181"/>
      <c r="U223" s="317"/>
      <c r="V223" s="318"/>
      <c r="W223" s="318"/>
      <c r="X223" s="319">
        <f>SUM(X224:X240)</f>
        <v>1372467274669.2192</v>
      </c>
    </row>
    <row r="224" spans="1:24" x14ac:dyDescent="0.3">
      <c r="A224" s="172" t="s">
        <v>455</v>
      </c>
      <c r="B224" s="87">
        <f>data!U216</f>
        <v>24489.669599999997</v>
      </c>
      <c r="C224" s="482">
        <f t="shared" si="74"/>
        <v>0.71726853895150144</v>
      </c>
      <c r="D224" s="485">
        <f t="shared" si="80"/>
        <v>0</v>
      </c>
      <c r="E224" s="88">
        <f>AVERAGE(data!B216:E216)</f>
        <v>3344501.5</v>
      </c>
      <c r="F224" s="178">
        <f t="shared" si="75"/>
        <v>0</v>
      </c>
      <c r="G224" s="289">
        <f t="shared" si="76"/>
        <v>15.2</v>
      </c>
      <c r="H224" s="294">
        <f>LDR!H224</f>
        <v>0.74713160427107672</v>
      </c>
      <c r="I224" s="290">
        <f t="shared" si="77"/>
        <v>145.96114544915079</v>
      </c>
      <c r="J224" s="225">
        <f t="shared" si="73"/>
        <v>0</v>
      </c>
      <c r="K224" s="87">
        <f t="shared" si="78"/>
        <v>0</v>
      </c>
      <c r="L224" s="88">
        <f>UP!O224</f>
        <v>0</v>
      </c>
      <c r="M224" s="88">
        <f>YUP!O224</f>
        <v>0</v>
      </c>
      <c r="N224" s="88">
        <f>EDU!N224</f>
        <v>0</v>
      </c>
      <c r="O224" s="88">
        <f>'CO2'!I224</f>
        <v>0</v>
      </c>
      <c r="P224" s="88">
        <f>IMM!I224</f>
        <v>0</v>
      </c>
      <c r="Q224" s="178">
        <f t="shared" si="79"/>
        <v>0</v>
      </c>
      <c r="R224" s="87" t="s">
        <v>6</v>
      </c>
      <c r="S224" s="88">
        <f t="shared" si="81"/>
        <v>0</v>
      </c>
      <c r="T224" s="178"/>
      <c r="U224" s="320">
        <f t="shared" si="82"/>
        <v>0</v>
      </c>
      <c r="V224" s="321">
        <f>'TR - MDR'!AS224*D224</f>
        <v>0</v>
      </c>
      <c r="W224" s="321">
        <f t="shared" si="83"/>
        <v>0</v>
      </c>
      <c r="X224" s="322">
        <f t="shared" si="84"/>
        <v>0</v>
      </c>
    </row>
    <row r="225" spans="1:24" x14ac:dyDescent="0.3">
      <c r="A225" s="172" t="s">
        <v>456</v>
      </c>
      <c r="B225" s="87">
        <f>data!U217</f>
        <v>27628.114400000002</v>
      </c>
      <c r="C225" s="482">
        <f t="shared" si="74"/>
        <v>0.80918924482643662</v>
      </c>
      <c r="D225" s="485">
        <f t="shared" si="80"/>
        <v>1</v>
      </c>
      <c r="E225" s="88">
        <f>AVERAGE(data!B217:E217)</f>
        <v>4387123.5</v>
      </c>
      <c r="F225" s="178">
        <f t="shared" si="75"/>
        <v>4387123.5</v>
      </c>
      <c r="G225" s="289">
        <f t="shared" si="76"/>
        <v>15.2</v>
      </c>
      <c r="H225" s="294">
        <f>LDR!H225</f>
        <v>0.74713160427107672</v>
      </c>
      <c r="I225" s="290">
        <f t="shared" si="77"/>
        <v>145.96114544915079</v>
      </c>
      <c r="J225" s="225">
        <f t="shared" si="73"/>
        <v>115.0025316420505</v>
      </c>
      <c r="K225" s="87">
        <f t="shared" si="78"/>
        <v>504530309126.33337</v>
      </c>
      <c r="L225" s="88">
        <f>UP!O225</f>
        <v>0</v>
      </c>
      <c r="M225" s="88">
        <f>YUP!O225</f>
        <v>0</v>
      </c>
      <c r="N225" s="88">
        <f>EDU!N225</f>
        <v>0</v>
      </c>
      <c r="O225" s="88">
        <f>'CO2'!I225</f>
        <v>4764025.4732952602</v>
      </c>
      <c r="P225" s="88">
        <f>IMM!I225</f>
        <v>8341668.7921557985</v>
      </c>
      <c r="Q225" s="178">
        <f t="shared" si="79"/>
        <v>504543414820.59882</v>
      </c>
      <c r="R225" s="87" t="s">
        <v>8</v>
      </c>
      <c r="S225" s="88">
        <f t="shared" si="81"/>
        <v>0</v>
      </c>
      <c r="T225" s="178"/>
      <c r="U225" s="320">
        <f t="shared" si="82"/>
        <v>504543414820.59882</v>
      </c>
      <c r="V225" s="321">
        <f>'TR - MDR'!AS225*D225</f>
        <v>67036982.666082442</v>
      </c>
      <c r="W225" s="321">
        <f t="shared" si="83"/>
        <v>0</v>
      </c>
      <c r="X225" s="322">
        <f t="shared" si="84"/>
        <v>504543414820.59882</v>
      </c>
    </row>
    <row r="226" spans="1:24" s="1" customFormat="1" x14ac:dyDescent="0.3">
      <c r="A226" s="172" t="s">
        <v>457</v>
      </c>
      <c r="B226" s="87">
        <f>data!U218</f>
        <v>28719.147199999996</v>
      </c>
      <c r="C226" s="482">
        <f t="shared" si="74"/>
        <v>0.8411440859976772</v>
      </c>
      <c r="D226" s="485">
        <f t="shared" si="80"/>
        <v>1</v>
      </c>
      <c r="E226" s="88">
        <f>AVERAGE(data!B218:E218)</f>
        <v>3464488.75</v>
      </c>
      <c r="F226" s="178">
        <f t="shared" si="75"/>
        <v>3464488.75</v>
      </c>
      <c r="G226" s="289">
        <f t="shared" si="76"/>
        <v>15.2</v>
      </c>
      <c r="H226" s="294">
        <f>LDR!H226</f>
        <v>0.74713160427107672</v>
      </c>
      <c r="I226" s="290">
        <f t="shared" si="77"/>
        <v>145.96114544915079</v>
      </c>
      <c r="J226" s="225">
        <f t="shared" si="73"/>
        <v>98.288725105262088</v>
      </c>
      <c r="K226" s="87">
        <f t="shared" si="78"/>
        <v>340520182379.02307</v>
      </c>
      <c r="L226" s="88">
        <f>UP!O226</f>
        <v>0</v>
      </c>
      <c r="M226" s="88">
        <f>YUP!O226</f>
        <v>0</v>
      </c>
      <c r="N226" s="88">
        <f>EDU!N226</f>
        <v>0</v>
      </c>
      <c r="O226" s="88">
        <f>'CO2'!I226</f>
        <v>3788306.282772596</v>
      </c>
      <c r="P226" s="88">
        <f>IMM!I226</f>
        <v>6633213.1243357388</v>
      </c>
      <c r="Q226" s="178">
        <f t="shared" si="79"/>
        <v>340530603898.43018</v>
      </c>
      <c r="R226" s="87" t="s">
        <v>6</v>
      </c>
      <c r="S226" s="88">
        <f t="shared" si="81"/>
        <v>1</v>
      </c>
      <c r="T226" s="178">
        <v>1111347188.5178881</v>
      </c>
      <c r="U226" s="320">
        <f t="shared" si="82"/>
        <v>340530603898.43018</v>
      </c>
      <c r="V226" s="321">
        <f>'TR - MDR'!AS226*D226</f>
        <v>666808313.11073279</v>
      </c>
      <c r="W226" s="321">
        <f t="shared" si="83"/>
        <v>0</v>
      </c>
      <c r="X226" s="322">
        <f t="shared" si="84"/>
        <v>340530603898.43018</v>
      </c>
    </row>
    <row r="227" spans="1:24" x14ac:dyDescent="0.3">
      <c r="A227" s="172" t="s">
        <v>458</v>
      </c>
      <c r="B227" s="87">
        <f>data!U219</f>
        <v>22515.398400000002</v>
      </c>
      <c r="C227" s="482">
        <f t="shared" si="74"/>
        <v>0.65944486708301597</v>
      </c>
      <c r="D227" s="485">
        <f t="shared" si="80"/>
        <v>0</v>
      </c>
      <c r="E227" s="88">
        <f>AVERAGE(data!B219:E219)</f>
        <v>1638854.25</v>
      </c>
      <c r="F227" s="178">
        <f t="shared" si="75"/>
        <v>0</v>
      </c>
      <c r="G227" s="289">
        <f t="shared" si="76"/>
        <v>15.2</v>
      </c>
      <c r="H227" s="294">
        <f>LDR!H227</f>
        <v>0.74713160427107672</v>
      </c>
      <c r="I227" s="290">
        <f t="shared" si="77"/>
        <v>145.96114544915079</v>
      </c>
      <c r="J227" s="225">
        <f t="shared" si="73"/>
        <v>0</v>
      </c>
      <c r="K227" s="87">
        <f t="shared" si="78"/>
        <v>0</v>
      </c>
      <c r="L227" s="88">
        <f>UP!O227</f>
        <v>0</v>
      </c>
      <c r="M227" s="88">
        <f>YUP!O227</f>
        <v>0</v>
      </c>
      <c r="N227" s="88">
        <f>EDU!N227</f>
        <v>0</v>
      </c>
      <c r="O227" s="88">
        <f>'CO2'!I227</f>
        <v>0</v>
      </c>
      <c r="P227" s="88">
        <f>IMM!I227</f>
        <v>0</v>
      </c>
      <c r="Q227" s="178">
        <f t="shared" si="79"/>
        <v>0</v>
      </c>
      <c r="R227" s="87" t="s">
        <v>6</v>
      </c>
      <c r="S227" s="88">
        <f t="shared" si="81"/>
        <v>0</v>
      </c>
      <c r="T227" s="178"/>
      <c r="U227" s="320">
        <f t="shared" si="82"/>
        <v>0</v>
      </c>
      <c r="V227" s="321">
        <f>'TR - MDR'!AS227*D227</f>
        <v>0</v>
      </c>
      <c r="W227" s="321">
        <f t="shared" si="83"/>
        <v>0</v>
      </c>
      <c r="X227" s="322">
        <f t="shared" si="84"/>
        <v>0</v>
      </c>
    </row>
    <row r="228" spans="1:24" x14ac:dyDescent="0.3">
      <c r="A228" s="172" t="s">
        <v>459</v>
      </c>
      <c r="B228" s="87">
        <f>data!U220</f>
        <v>22061.076799999999</v>
      </c>
      <c r="C228" s="482">
        <f t="shared" si="74"/>
        <v>0.64613841601329181</v>
      </c>
      <c r="D228" s="485">
        <f t="shared" si="80"/>
        <v>0</v>
      </c>
      <c r="E228" s="88">
        <f>AVERAGE(data!B220:E220)</f>
        <v>982219.25</v>
      </c>
      <c r="F228" s="178">
        <f t="shared" si="75"/>
        <v>0</v>
      </c>
      <c r="G228" s="289">
        <f t="shared" si="76"/>
        <v>15.2</v>
      </c>
      <c r="H228" s="294">
        <f>LDR!H228</f>
        <v>0.74713160427107672</v>
      </c>
      <c r="I228" s="290">
        <f t="shared" si="77"/>
        <v>145.96114544915079</v>
      </c>
      <c r="J228" s="225">
        <f t="shared" si="73"/>
        <v>0</v>
      </c>
      <c r="K228" s="87">
        <f t="shared" si="78"/>
        <v>0</v>
      </c>
      <c r="L228" s="88">
        <f>UP!O228</f>
        <v>0</v>
      </c>
      <c r="M228" s="88">
        <f>YUP!O228</f>
        <v>0</v>
      </c>
      <c r="N228" s="88">
        <f>EDU!N228</f>
        <v>0</v>
      </c>
      <c r="O228" s="88">
        <f>'CO2'!I228</f>
        <v>0</v>
      </c>
      <c r="P228" s="88">
        <f>IMM!I228</f>
        <v>0</v>
      </c>
      <c r="Q228" s="178">
        <f t="shared" si="79"/>
        <v>0</v>
      </c>
      <c r="R228" s="87" t="s">
        <v>6</v>
      </c>
      <c r="S228" s="88">
        <f t="shared" si="81"/>
        <v>0</v>
      </c>
      <c r="T228" s="178"/>
      <c r="U228" s="320">
        <f t="shared" si="82"/>
        <v>0</v>
      </c>
      <c r="V228" s="321">
        <f>'TR - MDR'!AS228*D228</f>
        <v>0</v>
      </c>
      <c r="W228" s="321">
        <f t="shared" si="83"/>
        <v>0</v>
      </c>
      <c r="X228" s="322">
        <f t="shared" si="84"/>
        <v>0</v>
      </c>
    </row>
    <row r="229" spans="1:24" x14ac:dyDescent="0.3">
      <c r="A229" s="172" t="s">
        <v>460</v>
      </c>
      <c r="B229" s="87">
        <f>data!U221</f>
        <v>30094.855200000002</v>
      </c>
      <c r="C229" s="482">
        <f t="shared" si="74"/>
        <v>0.88143666990350078</v>
      </c>
      <c r="D229" s="485">
        <f t="shared" si="80"/>
        <v>1</v>
      </c>
      <c r="E229" s="88">
        <f>AVERAGE(data!B221:E221)</f>
        <v>2846416.75</v>
      </c>
      <c r="F229" s="178">
        <f t="shared" si="75"/>
        <v>2846416.75</v>
      </c>
      <c r="G229" s="289">
        <f t="shared" si="76"/>
        <v>15.2</v>
      </c>
      <c r="H229" s="294">
        <f>LDR!H229</f>
        <v>0.74713160427107672</v>
      </c>
      <c r="I229" s="290">
        <f t="shared" si="77"/>
        <v>145.96114544915079</v>
      </c>
      <c r="J229" s="225">
        <f t="shared" si="73"/>
        <v>77.213907406736055</v>
      </c>
      <c r="K229" s="87">
        <f t="shared" si="78"/>
        <v>219782959375.48254</v>
      </c>
      <c r="L229" s="88">
        <f>UP!O229</f>
        <v>0</v>
      </c>
      <c r="M229" s="88">
        <f>YUP!O229</f>
        <v>0</v>
      </c>
      <c r="N229" s="88">
        <f>EDU!N229</f>
        <v>0</v>
      </c>
      <c r="O229" s="88">
        <f>'CO2'!I229</f>
        <v>3108261.7298272639</v>
      </c>
      <c r="P229" s="88">
        <f>IMM!I229</f>
        <v>5442475.0696427142</v>
      </c>
      <c r="Q229" s="178">
        <f t="shared" si="79"/>
        <v>219791510112.28201</v>
      </c>
      <c r="R229" s="87" t="s">
        <v>6</v>
      </c>
      <c r="S229" s="88">
        <f t="shared" si="81"/>
        <v>1</v>
      </c>
      <c r="T229" s="178">
        <v>935552739.67491901</v>
      </c>
      <c r="U229" s="320">
        <f t="shared" si="82"/>
        <v>219791510112.28201</v>
      </c>
      <c r="V229" s="321">
        <f>'TR - MDR'!AS229*D229</f>
        <v>561331643.80495143</v>
      </c>
      <c r="W229" s="321">
        <f t="shared" si="83"/>
        <v>0</v>
      </c>
      <c r="X229" s="322">
        <f t="shared" si="84"/>
        <v>219791510112.28201</v>
      </c>
    </row>
    <row r="230" spans="1:24" x14ac:dyDescent="0.3">
      <c r="A230" s="172" t="s">
        <v>461</v>
      </c>
      <c r="B230" s="87">
        <f>data!U222</f>
        <v>22096.423200000001</v>
      </c>
      <c r="C230" s="482">
        <f t="shared" si="74"/>
        <v>0.64717366316440883</v>
      </c>
      <c r="D230" s="485">
        <f t="shared" si="80"/>
        <v>0</v>
      </c>
      <c r="E230" s="88">
        <f>AVERAGE(data!B222:E222)</f>
        <v>925254.25</v>
      </c>
      <c r="F230" s="178">
        <f t="shared" si="75"/>
        <v>0</v>
      </c>
      <c r="G230" s="289">
        <f t="shared" si="76"/>
        <v>15.2</v>
      </c>
      <c r="H230" s="294">
        <f>LDR!H230</f>
        <v>0.74713160427107672</v>
      </c>
      <c r="I230" s="290">
        <f t="shared" si="77"/>
        <v>145.96114544915079</v>
      </c>
      <c r="J230" s="225">
        <f t="shared" si="73"/>
        <v>0</v>
      </c>
      <c r="K230" s="87">
        <f t="shared" si="78"/>
        <v>0</v>
      </c>
      <c r="L230" s="88">
        <f>UP!O230</f>
        <v>0</v>
      </c>
      <c r="M230" s="88">
        <f>YUP!O230</f>
        <v>0</v>
      </c>
      <c r="N230" s="88">
        <f>EDU!N230</f>
        <v>0</v>
      </c>
      <c r="O230" s="88">
        <f>'CO2'!I230</f>
        <v>0</v>
      </c>
      <c r="P230" s="88">
        <f>IMM!I230</f>
        <v>0</v>
      </c>
      <c r="Q230" s="178">
        <f t="shared" si="79"/>
        <v>0</v>
      </c>
      <c r="R230" s="87" t="s">
        <v>6</v>
      </c>
      <c r="S230" s="88">
        <f t="shared" si="81"/>
        <v>0</v>
      </c>
      <c r="T230" s="178"/>
      <c r="U230" s="320">
        <f t="shared" si="82"/>
        <v>0</v>
      </c>
      <c r="V230" s="321">
        <f>'TR - MDR'!AS229*D230</f>
        <v>0</v>
      </c>
      <c r="W230" s="321">
        <f t="shared" si="83"/>
        <v>0</v>
      </c>
      <c r="X230" s="322">
        <f t="shared" si="84"/>
        <v>0</v>
      </c>
    </row>
    <row r="231" spans="1:24" x14ac:dyDescent="0.3">
      <c r="A231" s="172" t="s">
        <v>462</v>
      </c>
      <c r="B231" s="87">
        <f>data!U223</f>
        <v>22163.756800000003</v>
      </c>
      <c r="C231" s="482">
        <f t="shared" si="74"/>
        <v>0.64914577114639427</v>
      </c>
      <c r="D231" s="485">
        <f t="shared" si="80"/>
        <v>0</v>
      </c>
      <c r="E231" s="88">
        <f>AVERAGE(data!B223:E223)</f>
        <v>2007575.75</v>
      </c>
      <c r="F231" s="178">
        <f t="shared" si="75"/>
        <v>0</v>
      </c>
      <c r="G231" s="289">
        <f t="shared" si="76"/>
        <v>15.2</v>
      </c>
      <c r="H231" s="294">
        <f>LDR!H231</f>
        <v>0.74713160427107672</v>
      </c>
      <c r="I231" s="290">
        <f t="shared" si="77"/>
        <v>145.96114544915079</v>
      </c>
      <c r="J231" s="225">
        <f t="shared" si="73"/>
        <v>0</v>
      </c>
      <c r="K231" s="87">
        <f t="shared" si="78"/>
        <v>0</v>
      </c>
      <c r="L231" s="88">
        <f>UP!O231</f>
        <v>0</v>
      </c>
      <c r="M231" s="88">
        <f>YUP!O231</f>
        <v>0</v>
      </c>
      <c r="N231" s="88">
        <f>EDU!N231</f>
        <v>0</v>
      </c>
      <c r="O231" s="88">
        <f>'CO2'!I231</f>
        <v>0</v>
      </c>
      <c r="P231" s="88">
        <f>IMM!I231</f>
        <v>0</v>
      </c>
      <c r="Q231" s="178">
        <f t="shared" si="79"/>
        <v>0</v>
      </c>
      <c r="R231" s="87" t="s">
        <v>6</v>
      </c>
      <c r="S231" s="88">
        <f t="shared" si="81"/>
        <v>0</v>
      </c>
      <c r="T231" s="178"/>
      <c r="U231" s="320">
        <f t="shared" si="82"/>
        <v>0</v>
      </c>
      <c r="V231" s="321">
        <f>'TR - MDR'!AS230*D231</f>
        <v>0</v>
      </c>
      <c r="W231" s="321">
        <f t="shared" si="83"/>
        <v>0</v>
      </c>
      <c r="X231" s="322">
        <f t="shared" si="84"/>
        <v>0</v>
      </c>
    </row>
    <row r="232" spans="1:24" x14ac:dyDescent="0.3">
      <c r="A232" s="172" t="s">
        <v>463</v>
      </c>
      <c r="B232" s="87">
        <f>data!U224</f>
        <v>19187.056800000002</v>
      </c>
      <c r="C232" s="482">
        <f t="shared" ref="C232" si="85">B232/$B$11</f>
        <v>0.56196234667516598</v>
      </c>
      <c r="D232" s="485">
        <f t="shared" ref="D232" si="86">IF(C232&lt;$C$6,0,IF(C232&gt;$D$6,0,1))</f>
        <v>0</v>
      </c>
      <c r="E232" s="88">
        <f>AVERAGE(data!B224:E224)</f>
        <v>1359545.75</v>
      </c>
      <c r="F232" s="178">
        <f t="shared" ref="F232" si="87">D232*E232</f>
        <v>0</v>
      </c>
      <c r="G232" s="289">
        <f t="shared" si="76"/>
        <v>15.2</v>
      </c>
      <c r="H232" s="294">
        <f>LDR!H232</f>
        <v>0.74713160427107672</v>
      </c>
      <c r="I232" s="290">
        <f t="shared" ref="I232" si="88">IF(H232&gt;$F$7,$G$7*$J$5,IF(H232&lt;$F$5,$G$5*$J$5,$G$6*$J$5))*$J$6</f>
        <v>145.96114544915079</v>
      </c>
      <c r="J232" s="225">
        <f t="shared" ref="J232" si="89">D232*(G232+(1-C232)*(I232-G232)/0.25)</f>
        <v>0</v>
      </c>
      <c r="K232" s="87">
        <f t="shared" ref="K232" si="90">J232*F232*1000</f>
        <v>0</v>
      </c>
      <c r="L232" s="88">
        <f>UP!O232</f>
        <v>0</v>
      </c>
      <c r="M232" s="88">
        <f>YUP!O232</f>
        <v>0</v>
      </c>
      <c r="N232" s="88">
        <f>EDU!N232</f>
        <v>0</v>
      </c>
      <c r="O232" s="88">
        <f>'CO2'!I232</f>
        <v>0</v>
      </c>
      <c r="P232" s="88">
        <f>IMM!I232</f>
        <v>0</v>
      </c>
      <c r="Q232" s="178">
        <f t="shared" ref="Q232" si="91">SUM(K232:P232)</f>
        <v>0</v>
      </c>
      <c r="R232" s="87" t="s">
        <v>6</v>
      </c>
      <c r="S232" s="88">
        <f t="shared" ref="S232" si="92">IF(D232,IF(R232="LDR",1,0),0)</f>
        <v>0</v>
      </c>
      <c r="T232" s="178"/>
      <c r="U232" s="320">
        <f t="shared" ref="U232" si="93">IF(S232,MAX(T232*$T$7,Q232),Q232)</f>
        <v>0</v>
      </c>
      <c r="V232" s="321">
        <f>'TR - MDR'!AS231*D232</f>
        <v>0</v>
      </c>
      <c r="W232" s="321">
        <f t="shared" ref="W232" si="94">IF(V232&gt;U232,1,0)</f>
        <v>0</v>
      </c>
      <c r="X232" s="322">
        <f t="shared" ref="X232" si="95">IF(W232,V232,U232)</f>
        <v>0</v>
      </c>
    </row>
    <row r="233" spans="1:24" x14ac:dyDescent="0.3">
      <c r="A233" s="172" t="s">
        <v>464</v>
      </c>
      <c r="B233" s="87">
        <f>data!U225</f>
        <v>26416.925599999999</v>
      </c>
      <c r="C233" s="482">
        <f t="shared" si="74"/>
        <v>0.77371520066169108</v>
      </c>
      <c r="D233" s="485">
        <f t="shared" si="80"/>
        <v>1</v>
      </c>
      <c r="E233" s="88">
        <f>AVERAGE(data!B225:E225)</f>
        <v>2303097</v>
      </c>
      <c r="F233" s="178">
        <f t="shared" si="75"/>
        <v>2303097</v>
      </c>
      <c r="G233" s="289">
        <f t="shared" si="76"/>
        <v>15.2</v>
      </c>
      <c r="H233" s="294">
        <f>LDR!H233</f>
        <v>0.74713160427107672</v>
      </c>
      <c r="I233" s="290">
        <f t="shared" si="77"/>
        <v>145.96114544915079</v>
      </c>
      <c r="J233" s="225">
        <f t="shared" si="73"/>
        <v>133.55703823683405</v>
      </c>
      <c r="K233" s="87">
        <f t="shared" si="78"/>
        <v>307594814092.13776</v>
      </c>
      <c r="L233" s="88">
        <f>UP!O233</f>
        <v>0</v>
      </c>
      <c r="M233" s="88">
        <f>YUP!O233</f>
        <v>0</v>
      </c>
      <c r="N233" s="88">
        <f>EDU!N233</f>
        <v>0</v>
      </c>
      <c r="O233" s="88">
        <f>'CO2'!I233</f>
        <v>2519745.4446919365</v>
      </c>
      <c r="P233" s="88">
        <f>IMM!I233</f>
        <v>4412000.3257717192</v>
      </c>
      <c r="Q233" s="178">
        <f t="shared" si="79"/>
        <v>307601745837.9082</v>
      </c>
      <c r="R233" s="87" t="s">
        <v>6</v>
      </c>
      <c r="S233" s="88">
        <f t="shared" si="81"/>
        <v>1</v>
      </c>
      <c r="T233" s="178"/>
      <c r="U233" s="320">
        <f t="shared" si="82"/>
        <v>307601745837.9082</v>
      </c>
      <c r="V233" s="321">
        <f>'TR - MDR'!AS233*D233</f>
        <v>17213420.108799338</v>
      </c>
      <c r="W233" s="321">
        <f t="shared" si="83"/>
        <v>0</v>
      </c>
      <c r="X233" s="322">
        <f t="shared" si="84"/>
        <v>307601745837.9082</v>
      </c>
    </row>
    <row r="234" spans="1:24" x14ac:dyDescent="0.3">
      <c r="A234" s="172" t="s">
        <v>465</v>
      </c>
      <c r="B234" s="87">
        <f>data!U226</f>
        <v>25461.539199999999</v>
      </c>
      <c r="C234" s="482">
        <f t="shared" si="74"/>
        <v>0.74573325486761088</v>
      </c>
      <c r="D234" s="485">
        <f t="shared" si="80"/>
        <v>0</v>
      </c>
      <c r="E234" s="88">
        <f>AVERAGE(data!B226:E226)</f>
        <v>2409067</v>
      </c>
      <c r="F234" s="178">
        <f t="shared" si="75"/>
        <v>0</v>
      </c>
      <c r="G234" s="289">
        <f t="shared" si="76"/>
        <v>15.2</v>
      </c>
      <c r="H234" s="294">
        <f>LDR!H234</f>
        <v>0.74713160427107672</v>
      </c>
      <c r="I234" s="290">
        <f t="shared" si="77"/>
        <v>145.96114544915079</v>
      </c>
      <c r="J234" s="225">
        <f t="shared" si="73"/>
        <v>0</v>
      </c>
      <c r="K234" s="87">
        <f t="shared" si="78"/>
        <v>0</v>
      </c>
      <c r="L234" s="88">
        <f>UP!O234</f>
        <v>0</v>
      </c>
      <c r="M234" s="88">
        <f>YUP!O234</f>
        <v>0</v>
      </c>
      <c r="N234" s="88">
        <f>EDU!N234</f>
        <v>0</v>
      </c>
      <c r="O234" s="88">
        <f>'CO2'!I234</f>
        <v>0</v>
      </c>
      <c r="P234" s="88">
        <f>IMM!I234</f>
        <v>0</v>
      </c>
      <c r="Q234" s="178">
        <f t="shared" si="79"/>
        <v>0</v>
      </c>
      <c r="R234" s="87" t="s">
        <v>6</v>
      </c>
      <c r="S234" s="88">
        <f t="shared" si="81"/>
        <v>0</v>
      </c>
      <c r="T234" s="178"/>
      <c r="U234" s="320">
        <f t="shared" si="82"/>
        <v>0</v>
      </c>
      <c r="V234" s="321">
        <f>'TR - MDR'!AS234*D234</f>
        <v>0</v>
      </c>
      <c r="W234" s="321">
        <f t="shared" si="83"/>
        <v>0</v>
      </c>
      <c r="X234" s="322">
        <f t="shared" si="84"/>
        <v>0</v>
      </c>
    </row>
    <row r="235" spans="1:24" x14ac:dyDescent="0.3">
      <c r="A235" s="172" t="s">
        <v>466</v>
      </c>
      <c r="B235" s="87">
        <f>data!U227</f>
        <v>19433.271199999999</v>
      </c>
      <c r="C235" s="482">
        <f t="shared" si="74"/>
        <v>0.5691736257916804</v>
      </c>
      <c r="D235" s="485">
        <f t="shared" si="80"/>
        <v>0</v>
      </c>
      <c r="E235" s="88">
        <f>AVERAGE(data!B227:E227)</f>
        <v>1185549.25</v>
      </c>
      <c r="F235" s="178">
        <f t="shared" si="75"/>
        <v>0</v>
      </c>
      <c r="G235" s="289">
        <f t="shared" si="76"/>
        <v>15.2</v>
      </c>
      <c r="H235" s="294">
        <f>LDR!H235</f>
        <v>0.74713160427107672</v>
      </c>
      <c r="I235" s="290">
        <f t="shared" si="77"/>
        <v>145.96114544915079</v>
      </c>
      <c r="J235" s="225">
        <f t="shared" si="73"/>
        <v>0</v>
      </c>
      <c r="K235" s="87">
        <f t="shared" si="78"/>
        <v>0</v>
      </c>
      <c r="L235" s="88">
        <f>UP!O235</f>
        <v>0</v>
      </c>
      <c r="M235" s="88">
        <f>YUP!O235</f>
        <v>0</v>
      </c>
      <c r="N235" s="88">
        <f>EDU!N235</f>
        <v>0</v>
      </c>
      <c r="O235" s="88">
        <f>'CO2'!I235</f>
        <v>0</v>
      </c>
      <c r="P235" s="88">
        <f>IMM!I235</f>
        <v>0</v>
      </c>
      <c r="Q235" s="178">
        <f t="shared" si="79"/>
        <v>0</v>
      </c>
      <c r="R235" s="87" t="s">
        <v>6</v>
      </c>
      <c r="S235" s="88">
        <f t="shared" si="81"/>
        <v>0</v>
      </c>
      <c r="T235" s="178"/>
      <c r="U235" s="320">
        <f t="shared" si="82"/>
        <v>0</v>
      </c>
      <c r="V235" s="321">
        <f>'TR - MDR'!AS235*D235</f>
        <v>0</v>
      </c>
      <c r="W235" s="321">
        <f t="shared" si="83"/>
        <v>0</v>
      </c>
      <c r="X235" s="322">
        <f t="shared" si="84"/>
        <v>0</v>
      </c>
    </row>
    <row r="236" spans="1:24" x14ac:dyDescent="0.3">
      <c r="A236" s="172" t="s">
        <v>467</v>
      </c>
      <c r="B236" s="87">
        <f>data!U228</f>
        <v>18563.428799999998</v>
      </c>
      <c r="C236" s="482">
        <f t="shared" si="74"/>
        <v>0.54369714539988012</v>
      </c>
      <c r="D236" s="485">
        <f t="shared" si="80"/>
        <v>0</v>
      </c>
      <c r="E236" s="88">
        <f>AVERAGE(data!B228:E228)</f>
        <v>2032210.5</v>
      </c>
      <c r="F236" s="178">
        <f t="shared" si="75"/>
        <v>0</v>
      </c>
      <c r="G236" s="289">
        <f t="shared" si="76"/>
        <v>15.2</v>
      </c>
      <c r="H236" s="294">
        <f>LDR!H236</f>
        <v>0.74713160427107672</v>
      </c>
      <c r="I236" s="290">
        <f t="shared" si="77"/>
        <v>145.96114544915079</v>
      </c>
      <c r="J236" s="225">
        <f t="shared" si="73"/>
        <v>0</v>
      </c>
      <c r="K236" s="87">
        <f t="shared" si="78"/>
        <v>0</v>
      </c>
      <c r="L236" s="88">
        <f>UP!O236</f>
        <v>0</v>
      </c>
      <c r="M236" s="88">
        <f>YUP!O236</f>
        <v>0</v>
      </c>
      <c r="N236" s="88">
        <f>EDU!N236</f>
        <v>0</v>
      </c>
      <c r="O236" s="88">
        <f>'CO2'!I236</f>
        <v>0</v>
      </c>
      <c r="P236" s="88">
        <f>IMM!I236</f>
        <v>0</v>
      </c>
      <c r="Q236" s="178">
        <f t="shared" si="79"/>
        <v>0</v>
      </c>
      <c r="R236" s="87" t="s">
        <v>6</v>
      </c>
      <c r="S236" s="88">
        <f t="shared" si="81"/>
        <v>0</v>
      </c>
      <c r="T236" s="178"/>
      <c r="U236" s="320">
        <f t="shared" si="82"/>
        <v>0</v>
      </c>
      <c r="V236" s="321">
        <f>'TR - MDR'!AS236*D236</f>
        <v>0</v>
      </c>
      <c r="W236" s="321">
        <f t="shared" si="83"/>
        <v>0</v>
      </c>
      <c r="X236" s="322">
        <f t="shared" si="84"/>
        <v>0</v>
      </c>
    </row>
    <row r="237" spans="1:24" x14ac:dyDescent="0.3">
      <c r="A237" s="172" t="s">
        <v>468</v>
      </c>
      <c r="B237" s="87">
        <f>data!U229</f>
        <v>19082.989600000001</v>
      </c>
      <c r="C237" s="482">
        <f t="shared" si="74"/>
        <v>0.55891436237337799</v>
      </c>
      <c r="D237" s="485">
        <f t="shared" si="80"/>
        <v>0</v>
      </c>
      <c r="E237" s="88">
        <f>AVERAGE(data!B229:E229)</f>
        <v>2029623.75</v>
      </c>
      <c r="F237" s="178">
        <f t="shared" si="75"/>
        <v>0</v>
      </c>
      <c r="G237" s="289">
        <f t="shared" si="76"/>
        <v>15.2</v>
      </c>
      <c r="H237" s="294">
        <f>LDR!H237</f>
        <v>0.74713160427107672</v>
      </c>
      <c r="I237" s="290">
        <f t="shared" si="77"/>
        <v>145.96114544915079</v>
      </c>
      <c r="J237" s="225">
        <f t="shared" si="73"/>
        <v>0</v>
      </c>
      <c r="K237" s="87">
        <f t="shared" si="78"/>
        <v>0</v>
      </c>
      <c r="L237" s="88">
        <f>UP!O237</f>
        <v>0</v>
      </c>
      <c r="M237" s="88">
        <f>YUP!O237</f>
        <v>0</v>
      </c>
      <c r="N237" s="88">
        <f>EDU!N237</f>
        <v>0</v>
      </c>
      <c r="O237" s="88">
        <f>'CO2'!I237</f>
        <v>0</v>
      </c>
      <c r="P237" s="88">
        <f>IMM!I237</f>
        <v>0</v>
      </c>
      <c r="Q237" s="178">
        <f t="shared" si="79"/>
        <v>0</v>
      </c>
      <c r="R237" s="87" t="s">
        <v>6</v>
      </c>
      <c r="S237" s="88">
        <f t="shared" si="81"/>
        <v>0</v>
      </c>
      <c r="T237" s="178"/>
      <c r="U237" s="320">
        <f t="shared" si="82"/>
        <v>0</v>
      </c>
      <c r="V237" s="321">
        <f>'TR - MDR'!AS237*D237</f>
        <v>0</v>
      </c>
      <c r="W237" s="321">
        <f t="shared" si="83"/>
        <v>0</v>
      </c>
      <c r="X237" s="322">
        <f t="shared" si="84"/>
        <v>0</v>
      </c>
    </row>
    <row r="238" spans="1:24" x14ac:dyDescent="0.3">
      <c r="A238" s="172" t="s">
        <v>469</v>
      </c>
      <c r="B238" s="87">
        <f>data!U230</f>
        <v>20258.859199999999</v>
      </c>
      <c r="C238" s="482">
        <f t="shared" si="74"/>
        <v>0.59335395603737273</v>
      </c>
      <c r="D238" s="485">
        <f t="shared" si="80"/>
        <v>0</v>
      </c>
      <c r="E238" s="88">
        <f>AVERAGE(data!B230:E230)</f>
        <v>1122092.25</v>
      </c>
      <c r="F238" s="178">
        <f t="shared" si="75"/>
        <v>0</v>
      </c>
      <c r="G238" s="289">
        <f t="shared" si="76"/>
        <v>15.2</v>
      </c>
      <c r="H238" s="294">
        <f>LDR!H238</f>
        <v>0.74713160427107672</v>
      </c>
      <c r="I238" s="290">
        <f t="shared" si="77"/>
        <v>145.96114544915079</v>
      </c>
      <c r="J238" s="225">
        <f t="shared" si="73"/>
        <v>0</v>
      </c>
      <c r="K238" s="87">
        <f t="shared" si="78"/>
        <v>0</v>
      </c>
      <c r="L238" s="88">
        <f>UP!O238</f>
        <v>0</v>
      </c>
      <c r="M238" s="88">
        <f>YUP!O238</f>
        <v>0</v>
      </c>
      <c r="N238" s="88">
        <f>EDU!N238</f>
        <v>0</v>
      </c>
      <c r="O238" s="88">
        <f>'CO2'!I238</f>
        <v>0</v>
      </c>
      <c r="P238" s="88">
        <f>IMM!I238</f>
        <v>0</v>
      </c>
      <c r="Q238" s="178">
        <f t="shared" si="79"/>
        <v>0</v>
      </c>
      <c r="R238" s="87" t="s">
        <v>6</v>
      </c>
      <c r="S238" s="88">
        <f t="shared" si="81"/>
        <v>0</v>
      </c>
      <c r="T238" s="178"/>
      <c r="U238" s="320">
        <f t="shared" si="82"/>
        <v>0</v>
      </c>
      <c r="V238" s="321">
        <f>'TR - MDR'!AS238*D238</f>
        <v>0</v>
      </c>
      <c r="W238" s="321">
        <f t="shared" si="83"/>
        <v>0</v>
      </c>
      <c r="X238" s="322">
        <f t="shared" si="84"/>
        <v>0</v>
      </c>
    </row>
    <row r="239" spans="1:24" x14ac:dyDescent="0.3">
      <c r="A239" s="172" t="s">
        <v>470</v>
      </c>
      <c r="B239" s="87">
        <f>data!U231</f>
        <v>55137.187999999995</v>
      </c>
      <c r="C239" s="482">
        <f t="shared" si="74"/>
        <v>1.6148919493243901</v>
      </c>
      <c r="D239" s="485">
        <f t="shared" si="80"/>
        <v>0</v>
      </c>
      <c r="E239" s="88">
        <f>AVERAGE(data!B231:E231)</f>
        <v>3158796.5</v>
      </c>
      <c r="F239" s="178">
        <f t="shared" si="75"/>
        <v>0</v>
      </c>
      <c r="G239" s="289">
        <f t="shared" si="76"/>
        <v>15.2</v>
      </c>
      <c r="H239" s="294">
        <f>LDR!H239</f>
        <v>0.74713160427107672</v>
      </c>
      <c r="I239" s="290">
        <f t="shared" si="77"/>
        <v>145.96114544915079</v>
      </c>
      <c r="J239" s="225">
        <f t="shared" si="73"/>
        <v>0</v>
      </c>
      <c r="K239" s="87">
        <f t="shared" si="78"/>
        <v>0</v>
      </c>
      <c r="L239" s="88">
        <f>UP!O239</f>
        <v>0</v>
      </c>
      <c r="M239" s="88">
        <f>YUP!O239</f>
        <v>0</v>
      </c>
      <c r="N239" s="88">
        <f>EDU!N239</f>
        <v>0</v>
      </c>
      <c r="O239" s="88">
        <f>'CO2'!I239</f>
        <v>0</v>
      </c>
      <c r="P239" s="88">
        <f>IMM!I239</f>
        <v>0</v>
      </c>
      <c r="Q239" s="178">
        <f t="shared" si="79"/>
        <v>0</v>
      </c>
      <c r="R239" s="87" t="s">
        <v>6</v>
      </c>
      <c r="S239" s="88">
        <f t="shared" si="81"/>
        <v>0</v>
      </c>
      <c r="T239" s="178"/>
      <c r="U239" s="320">
        <f t="shared" si="82"/>
        <v>0</v>
      </c>
      <c r="V239" s="321">
        <f>'TR - MDR'!AS239*D239</f>
        <v>0</v>
      </c>
      <c r="W239" s="321">
        <f t="shared" si="83"/>
        <v>0</v>
      </c>
      <c r="X239" s="322">
        <f t="shared" si="84"/>
        <v>0</v>
      </c>
    </row>
    <row r="240" spans="1:24" ht="17.25" thickBot="1" x14ac:dyDescent="0.35">
      <c r="A240" s="173" t="s">
        <v>471</v>
      </c>
      <c r="B240" s="193">
        <f>data!U232</f>
        <v>23783.6528</v>
      </c>
      <c r="C240" s="483">
        <f t="shared" si="74"/>
        <v>0.69659028371643639</v>
      </c>
      <c r="D240" s="486">
        <f t="shared" si="80"/>
        <v>0</v>
      </c>
      <c r="E240" s="186">
        <f>AVERAGE(data!B232:E232)</f>
        <v>2277101</v>
      </c>
      <c r="F240" s="188">
        <f t="shared" si="75"/>
        <v>0</v>
      </c>
      <c r="G240" s="291">
        <f t="shared" si="76"/>
        <v>15.2</v>
      </c>
      <c r="H240" s="295">
        <f>LDR!H240</f>
        <v>0.74713160427107672</v>
      </c>
      <c r="I240" s="292">
        <f t="shared" si="77"/>
        <v>145.96114544915079</v>
      </c>
      <c r="J240" s="226">
        <f t="shared" si="73"/>
        <v>0</v>
      </c>
      <c r="K240" s="193">
        <f t="shared" si="78"/>
        <v>0</v>
      </c>
      <c r="L240" s="186">
        <f>UP!O240</f>
        <v>0</v>
      </c>
      <c r="M240" s="186">
        <f>YUP!O240</f>
        <v>0</v>
      </c>
      <c r="N240" s="186">
        <f>EDU!N240</f>
        <v>0</v>
      </c>
      <c r="O240" s="186">
        <f>'CO2'!I240</f>
        <v>0</v>
      </c>
      <c r="P240" s="186">
        <f>IMM!I240</f>
        <v>0</v>
      </c>
      <c r="Q240" s="188">
        <f t="shared" si="79"/>
        <v>0</v>
      </c>
      <c r="R240" s="193" t="s">
        <v>6</v>
      </c>
      <c r="S240" s="186">
        <f t="shared" si="81"/>
        <v>0</v>
      </c>
      <c r="T240" s="188"/>
      <c r="U240" s="323">
        <f t="shared" si="82"/>
        <v>0</v>
      </c>
      <c r="V240" s="324">
        <f>'TR - MDR'!AS240*D240</f>
        <v>0</v>
      </c>
      <c r="W240" s="324">
        <f t="shared" si="83"/>
        <v>0</v>
      </c>
      <c r="X240" s="325">
        <f t="shared" si="84"/>
        <v>0</v>
      </c>
    </row>
    <row r="241" spans="1:24" x14ac:dyDescent="0.3">
      <c r="A241" s="171" t="s">
        <v>44</v>
      </c>
      <c r="B241" s="190">
        <f>data!U233</f>
        <v>25875.727199999998</v>
      </c>
      <c r="C241" s="481"/>
      <c r="D241" s="484"/>
      <c r="E241" s="179">
        <f>AVERAGE(data!B233:E233)</f>
        <v>10381076.25</v>
      </c>
      <c r="F241" s="181">
        <f t="shared" si="75"/>
        <v>0</v>
      </c>
      <c r="G241" s="287">
        <f t="shared" si="76"/>
        <v>15.2</v>
      </c>
      <c r="H241" s="293">
        <f>LDR!H241</f>
        <v>0.75721034934952425</v>
      </c>
      <c r="I241" s="288">
        <f t="shared" si="77"/>
        <v>145.96114544915079</v>
      </c>
      <c r="J241" s="224">
        <f t="shared" si="73"/>
        <v>0</v>
      </c>
      <c r="K241" s="190">
        <f t="shared" si="78"/>
        <v>0</v>
      </c>
      <c r="L241" s="179">
        <f>UP!O241</f>
        <v>0</v>
      </c>
      <c r="M241" s="179">
        <f>YUP!O241</f>
        <v>0</v>
      </c>
      <c r="N241" s="179">
        <f>EDU!N241</f>
        <v>0</v>
      </c>
      <c r="O241" s="179">
        <f>'CO2'!I241</f>
        <v>0</v>
      </c>
      <c r="P241" s="179">
        <f>IMM!I241</f>
        <v>0</v>
      </c>
      <c r="Q241" s="181">
        <f t="shared" si="79"/>
        <v>0</v>
      </c>
      <c r="R241" s="190"/>
      <c r="S241" s="179"/>
      <c r="T241" s="181"/>
      <c r="U241" s="317"/>
      <c r="V241" s="318"/>
      <c r="W241" s="318"/>
      <c r="X241" s="319">
        <f>SUM(X242:X248)</f>
        <v>146066863548.42032</v>
      </c>
    </row>
    <row r="242" spans="1:24" x14ac:dyDescent="0.3">
      <c r="A242" s="172" t="s">
        <v>472</v>
      </c>
      <c r="B242" s="87">
        <f>data!U234</f>
        <v>22380.132800000003</v>
      </c>
      <c r="C242" s="482">
        <f t="shared" si="74"/>
        <v>0.6554831248109847</v>
      </c>
      <c r="D242" s="485">
        <f t="shared" si="80"/>
        <v>0</v>
      </c>
      <c r="E242" s="88">
        <f>AVERAGE(data!B234:E234)</f>
        <v>3600771</v>
      </c>
      <c r="F242" s="178">
        <f t="shared" si="75"/>
        <v>0</v>
      </c>
      <c r="G242" s="289">
        <f t="shared" si="76"/>
        <v>15.2</v>
      </c>
      <c r="H242" s="294">
        <f>LDR!H242</f>
        <v>0.75721034934952425</v>
      </c>
      <c r="I242" s="290">
        <f t="shared" si="77"/>
        <v>145.96114544915079</v>
      </c>
      <c r="J242" s="225">
        <f t="shared" si="73"/>
        <v>0</v>
      </c>
      <c r="K242" s="87">
        <f t="shared" si="78"/>
        <v>0</v>
      </c>
      <c r="L242" s="88">
        <f>UP!O242</f>
        <v>0</v>
      </c>
      <c r="M242" s="88">
        <f>YUP!O242</f>
        <v>0</v>
      </c>
      <c r="N242" s="88">
        <f>EDU!N242</f>
        <v>0</v>
      </c>
      <c r="O242" s="88">
        <f>'CO2'!I242</f>
        <v>0</v>
      </c>
      <c r="P242" s="88">
        <f>IMM!I242</f>
        <v>0</v>
      </c>
      <c r="Q242" s="178">
        <f t="shared" si="79"/>
        <v>0</v>
      </c>
      <c r="R242" s="87" t="s">
        <v>6</v>
      </c>
      <c r="S242" s="88">
        <f t="shared" si="81"/>
        <v>0</v>
      </c>
      <c r="T242" s="178"/>
      <c r="U242" s="320">
        <f t="shared" si="82"/>
        <v>0</v>
      </c>
      <c r="V242" s="321">
        <f>'TR - MDR'!AS242*D242</f>
        <v>0</v>
      </c>
      <c r="W242" s="321">
        <f t="shared" si="83"/>
        <v>0</v>
      </c>
      <c r="X242" s="322">
        <f t="shared" si="84"/>
        <v>0</v>
      </c>
    </row>
    <row r="243" spans="1:24" x14ac:dyDescent="0.3">
      <c r="A243" s="172" t="s">
        <v>473</v>
      </c>
      <c r="B243" s="87">
        <f>data!U235</f>
        <v>25891.2176</v>
      </c>
      <c r="C243" s="482">
        <f t="shared" si="74"/>
        <v>0.75831794070539038</v>
      </c>
      <c r="D243" s="485">
        <f t="shared" si="80"/>
        <v>1</v>
      </c>
      <c r="E243" s="88">
        <f>AVERAGE(data!B235:E235)</f>
        <v>466270.5</v>
      </c>
      <c r="F243" s="178">
        <f t="shared" si="75"/>
        <v>466270.5</v>
      </c>
      <c r="G243" s="289">
        <f t="shared" si="76"/>
        <v>15.2</v>
      </c>
      <c r="H243" s="294">
        <f>LDR!H243</f>
        <v>0.75721034934952425</v>
      </c>
      <c r="I243" s="290">
        <f t="shared" si="77"/>
        <v>145.96114544915079</v>
      </c>
      <c r="J243" s="225">
        <f t="shared" si="73"/>
        <v>141.61049163149093</v>
      </c>
      <c r="K243" s="87">
        <f t="shared" si="78"/>
        <v>66028794738.261086</v>
      </c>
      <c r="L243" s="88">
        <f>UP!O243</f>
        <v>0</v>
      </c>
      <c r="M243" s="88">
        <f>YUP!O243</f>
        <v>0</v>
      </c>
      <c r="N243" s="88">
        <f>EDU!N243</f>
        <v>12372055.496365637</v>
      </c>
      <c r="O243" s="88">
        <f>'CO2'!I243</f>
        <v>74837.093452754067</v>
      </c>
      <c r="P243" s="88">
        <f>IMM!I243</f>
        <v>562545.53787383332</v>
      </c>
      <c r="Q243" s="178">
        <f t="shared" si="79"/>
        <v>66041804176.388779</v>
      </c>
      <c r="R243" s="87" t="s">
        <v>7</v>
      </c>
      <c r="S243" s="88">
        <f t="shared" si="81"/>
        <v>0</v>
      </c>
      <c r="T243" s="178"/>
      <c r="U243" s="320">
        <f t="shared" si="82"/>
        <v>66041804176.388779</v>
      </c>
      <c r="V243" s="321">
        <f>'TR - MDR'!AS243*D243</f>
        <v>10593701.002248973</v>
      </c>
      <c r="W243" s="321">
        <f t="shared" si="83"/>
        <v>0</v>
      </c>
      <c r="X243" s="322">
        <f t="shared" si="84"/>
        <v>66041804176.388779</v>
      </c>
    </row>
    <row r="244" spans="1:24" x14ac:dyDescent="0.3">
      <c r="A244" s="172" t="s">
        <v>474</v>
      </c>
      <c r="B244" s="87">
        <f>data!U236</f>
        <v>22729.720799999999</v>
      </c>
      <c r="C244" s="482">
        <f t="shared" si="74"/>
        <v>0.66572207364494429</v>
      </c>
      <c r="D244" s="485">
        <f t="shared" si="80"/>
        <v>0</v>
      </c>
      <c r="E244" s="88">
        <f>AVERAGE(data!B236:E236)</f>
        <v>2237120</v>
      </c>
      <c r="F244" s="178">
        <f t="shared" si="75"/>
        <v>0</v>
      </c>
      <c r="G244" s="289">
        <f t="shared" si="76"/>
        <v>15.2</v>
      </c>
      <c r="H244" s="294">
        <f>LDR!H244</f>
        <v>0.75721034934952425</v>
      </c>
      <c r="I244" s="290">
        <f t="shared" si="77"/>
        <v>145.96114544915079</v>
      </c>
      <c r="J244" s="225">
        <f t="shared" si="73"/>
        <v>0</v>
      </c>
      <c r="K244" s="87">
        <f t="shared" si="78"/>
        <v>0</v>
      </c>
      <c r="L244" s="88">
        <f>UP!O244</f>
        <v>0</v>
      </c>
      <c r="M244" s="88">
        <f>YUP!O244</f>
        <v>0</v>
      </c>
      <c r="N244" s="88">
        <f>EDU!N244</f>
        <v>0</v>
      </c>
      <c r="O244" s="88">
        <f>'CO2'!I244</f>
        <v>0</v>
      </c>
      <c r="P244" s="88">
        <f>IMM!I244</f>
        <v>0</v>
      </c>
      <c r="Q244" s="178">
        <f t="shared" si="79"/>
        <v>0</v>
      </c>
      <c r="R244" s="87" t="s">
        <v>6</v>
      </c>
      <c r="S244" s="88">
        <f t="shared" si="81"/>
        <v>0</v>
      </c>
      <c r="T244" s="178"/>
      <c r="U244" s="320">
        <f t="shared" si="82"/>
        <v>0</v>
      </c>
      <c r="V244" s="321">
        <f>'TR - MDR'!AS244*D244</f>
        <v>0</v>
      </c>
      <c r="W244" s="321">
        <f t="shared" si="83"/>
        <v>0</v>
      </c>
      <c r="X244" s="322">
        <f t="shared" si="84"/>
        <v>0</v>
      </c>
    </row>
    <row r="245" spans="1:24" s="1" customFormat="1" x14ac:dyDescent="0.3">
      <c r="A245" s="172" t="s">
        <v>475</v>
      </c>
      <c r="B245" s="87">
        <f>data!U237</f>
        <v>33320.571199999998</v>
      </c>
      <c r="C245" s="482">
        <f t="shared" si="74"/>
        <v>0.9759134284789811</v>
      </c>
      <c r="D245" s="485">
        <f t="shared" si="80"/>
        <v>1</v>
      </c>
      <c r="E245" s="88">
        <f>AVERAGE(data!B237:E237)</f>
        <v>2878140.5</v>
      </c>
      <c r="F245" s="178">
        <f t="shared" si="75"/>
        <v>2878140.5</v>
      </c>
      <c r="G245" s="289">
        <f t="shared" si="76"/>
        <v>15.2</v>
      </c>
      <c r="H245" s="294">
        <f>LDR!H245</f>
        <v>0.75721034934952425</v>
      </c>
      <c r="I245" s="290">
        <f t="shared" si="77"/>
        <v>145.96114544915079</v>
      </c>
      <c r="J245" s="225">
        <f t="shared" si="73"/>
        <v>27.7983507281253</v>
      </c>
      <c r="K245" s="87">
        <f t="shared" si="78"/>
        <v>80007559063.821915</v>
      </c>
      <c r="L245" s="88">
        <f>UP!O245</f>
        <v>0</v>
      </c>
      <c r="M245" s="88">
        <f>YUP!O245</f>
        <v>0</v>
      </c>
      <c r="N245" s="88">
        <f>EDU!N245</f>
        <v>13576138.871328963</v>
      </c>
      <c r="O245" s="88">
        <f>'CO2'!I245</f>
        <v>460749.027445874</v>
      </c>
      <c r="P245" s="88">
        <f>IMM!I245</f>
        <v>3463420.3108518277</v>
      </c>
      <c r="Q245" s="178">
        <f t="shared" si="79"/>
        <v>80025059372.03154</v>
      </c>
      <c r="R245" s="87" t="s">
        <v>8</v>
      </c>
      <c r="S245" s="88">
        <f t="shared" si="81"/>
        <v>0</v>
      </c>
      <c r="T245" s="178"/>
      <c r="U245" s="320">
        <f t="shared" si="82"/>
        <v>80025059372.03154</v>
      </c>
      <c r="V245" s="321">
        <f>'TR - MDR'!AS245*D245</f>
        <v>25351816.711713504</v>
      </c>
      <c r="W245" s="321">
        <f t="shared" si="83"/>
        <v>0</v>
      </c>
      <c r="X245" s="322">
        <f t="shared" si="84"/>
        <v>80025059372.03154</v>
      </c>
    </row>
    <row r="246" spans="1:24" x14ac:dyDescent="0.3">
      <c r="A246" s="172" t="s">
        <v>476</v>
      </c>
      <c r="B246" s="87">
        <f>data!U238</f>
        <v>23798.068799999997</v>
      </c>
      <c r="C246" s="482">
        <f t="shared" si="74"/>
        <v>0.69701250841062024</v>
      </c>
      <c r="D246" s="485">
        <f t="shared" si="80"/>
        <v>0</v>
      </c>
      <c r="E246" s="88">
        <f>AVERAGE(data!B238:E238)</f>
        <v>709510.75</v>
      </c>
      <c r="F246" s="178">
        <f t="shared" si="75"/>
        <v>0</v>
      </c>
      <c r="G246" s="289">
        <f t="shared" si="76"/>
        <v>15.2</v>
      </c>
      <c r="H246" s="294">
        <f>LDR!H246</f>
        <v>0.75721034934952425</v>
      </c>
      <c r="I246" s="290">
        <f t="shared" si="77"/>
        <v>145.96114544915079</v>
      </c>
      <c r="J246" s="225">
        <f t="shared" si="73"/>
        <v>0</v>
      </c>
      <c r="K246" s="87">
        <f t="shared" si="78"/>
        <v>0</v>
      </c>
      <c r="L246" s="88">
        <f>UP!O246</f>
        <v>0</v>
      </c>
      <c r="M246" s="88">
        <f>YUP!O246</f>
        <v>0</v>
      </c>
      <c r="N246" s="88">
        <f>EDU!N246</f>
        <v>0</v>
      </c>
      <c r="O246" s="88">
        <f>'CO2'!I246</f>
        <v>0</v>
      </c>
      <c r="P246" s="88">
        <f>IMM!I246</f>
        <v>0</v>
      </c>
      <c r="Q246" s="178">
        <f t="shared" si="79"/>
        <v>0</v>
      </c>
      <c r="R246" s="87" t="s">
        <v>6</v>
      </c>
      <c r="S246" s="88">
        <f t="shared" si="81"/>
        <v>0</v>
      </c>
      <c r="T246" s="178"/>
      <c r="U246" s="320">
        <f t="shared" si="82"/>
        <v>0</v>
      </c>
      <c r="V246" s="321">
        <f>'TR - MDR'!AS246*D246</f>
        <v>0</v>
      </c>
      <c r="W246" s="321">
        <f t="shared" si="83"/>
        <v>0</v>
      </c>
      <c r="X246" s="322">
        <f t="shared" si="84"/>
        <v>0</v>
      </c>
    </row>
    <row r="247" spans="1:24" x14ac:dyDescent="0.3">
      <c r="A247" s="172" t="s">
        <v>477</v>
      </c>
      <c r="B247" s="87">
        <f>data!U239</f>
        <v>23761.335200000001</v>
      </c>
      <c r="C247" s="482">
        <f t="shared" si="74"/>
        <v>0.6959366320908178</v>
      </c>
      <c r="D247" s="485">
        <f t="shared" si="80"/>
        <v>0</v>
      </c>
      <c r="E247" s="88">
        <f>AVERAGE(data!B239:E239)</f>
        <v>237837.75</v>
      </c>
      <c r="F247" s="178">
        <f t="shared" si="75"/>
        <v>0</v>
      </c>
      <c r="G247" s="289">
        <f t="shared" si="76"/>
        <v>15.2</v>
      </c>
      <c r="H247" s="294">
        <f>LDR!H247</f>
        <v>0.75721034934952425</v>
      </c>
      <c r="I247" s="290">
        <f t="shared" si="77"/>
        <v>145.96114544915079</v>
      </c>
      <c r="J247" s="225">
        <f t="shared" si="73"/>
        <v>0</v>
      </c>
      <c r="K247" s="87">
        <f t="shared" si="78"/>
        <v>0</v>
      </c>
      <c r="L247" s="88">
        <f>UP!O247</f>
        <v>0</v>
      </c>
      <c r="M247" s="88">
        <f>YUP!O247</f>
        <v>0</v>
      </c>
      <c r="N247" s="88">
        <f>EDU!N247</f>
        <v>0</v>
      </c>
      <c r="O247" s="88">
        <f>'CO2'!I247</f>
        <v>0</v>
      </c>
      <c r="P247" s="88">
        <f>IMM!I247</f>
        <v>0</v>
      </c>
      <c r="Q247" s="178">
        <f t="shared" si="79"/>
        <v>0</v>
      </c>
      <c r="R247" s="87" t="s">
        <v>6</v>
      </c>
      <c r="S247" s="88">
        <f t="shared" si="81"/>
        <v>0</v>
      </c>
      <c r="T247" s="178"/>
      <c r="U247" s="320">
        <f t="shared" si="82"/>
        <v>0</v>
      </c>
      <c r="V247" s="321">
        <f>'TR - MDR'!AS247*D247</f>
        <v>0</v>
      </c>
      <c r="W247" s="321">
        <f t="shared" si="83"/>
        <v>0</v>
      </c>
      <c r="X247" s="322">
        <f t="shared" si="84"/>
        <v>0</v>
      </c>
    </row>
    <row r="248" spans="1:24" ht="17.25" thickBot="1" x14ac:dyDescent="0.35">
      <c r="A248" s="173" t="s">
        <v>478</v>
      </c>
      <c r="B248" s="193">
        <f>data!U240</f>
        <v>25130.202399999998</v>
      </c>
      <c r="C248" s="483">
        <f t="shared" si="74"/>
        <v>0.73602885842949528</v>
      </c>
      <c r="D248" s="486">
        <f t="shared" si="80"/>
        <v>0</v>
      </c>
      <c r="E248" s="186">
        <f>AVERAGE(data!B240:E240)</f>
        <v>251425.75</v>
      </c>
      <c r="F248" s="188">
        <f t="shared" si="75"/>
        <v>0</v>
      </c>
      <c r="G248" s="291">
        <f t="shared" si="76"/>
        <v>15.2</v>
      </c>
      <c r="H248" s="295">
        <f>LDR!H248</f>
        <v>0.75721034934952425</v>
      </c>
      <c r="I248" s="292">
        <f t="shared" si="77"/>
        <v>145.96114544915079</v>
      </c>
      <c r="J248" s="226">
        <f t="shared" si="73"/>
        <v>0</v>
      </c>
      <c r="K248" s="193">
        <f t="shared" si="78"/>
        <v>0</v>
      </c>
      <c r="L248" s="186">
        <f>UP!O248</f>
        <v>0</v>
      </c>
      <c r="M248" s="186">
        <f>YUP!O248</f>
        <v>0</v>
      </c>
      <c r="N248" s="186">
        <f>EDU!N248</f>
        <v>0</v>
      </c>
      <c r="O248" s="186">
        <f>'CO2'!I248</f>
        <v>0</v>
      </c>
      <c r="P248" s="186">
        <f>IMM!I248</f>
        <v>0</v>
      </c>
      <c r="Q248" s="188">
        <f t="shared" si="79"/>
        <v>0</v>
      </c>
      <c r="R248" s="193" t="s">
        <v>8</v>
      </c>
      <c r="S248" s="186">
        <f t="shared" si="81"/>
        <v>0</v>
      </c>
      <c r="T248" s="188"/>
      <c r="U248" s="323">
        <f t="shared" si="82"/>
        <v>0</v>
      </c>
      <c r="V248" s="324">
        <f>'TR - MDR'!AS248*D248</f>
        <v>0</v>
      </c>
      <c r="W248" s="324">
        <f t="shared" si="83"/>
        <v>0</v>
      </c>
      <c r="X248" s="325">
        <f t="shared" si="84"/>
        <v>0</v>
      </c>
    </row>
    <row r="249" spans="1:24" x14ac:dyDescent="0.3">
      <c r="A249" s="171" t="s">
        <v>45</v>
      </c>
      <c r="B249" s="190">
        <f>data!U241</f>
        <v>25043.284799999998</v>
      </c>
      <c r="C249" s="481"/>
      <c r="D249" s="484"/>
      <c r="E249" s="179">
        <f>AVERAGE(data!B241:E241)</f>
        <v>19246853.25</v>
      </c>
      <c r="F249" s="181">
        <f t="shared" si="75"/>
        <v>0</v>
      </c>
      <c r="G249" s="287">
        <f t="shared" si="76"/>
        <v>15.2</v>
      </c>
      <c r="H249" s="293">
        <f>LDR!H249</f>
        <v>0.72142288688983147</v>
      </c>
      <c r="I249" s="288">
        <f t="shared" si="77"/>
        <v>145.96114544915079</v>
      </c>
      <c r="J249" s="224">
        <f t="shared" si="73"/>
        <v>0</v>
      </c>
      <c r="K249" s="190">
        <f t="shared" si="78"/>
        <v>0</v>
      </c>
      <c r="L249" s="179">
        <f>UP!O249</f>
        <v>0</v>
      </c>
      <c r="M249" s="179">
        <f>YUP!O249</f>
        <v>0</v>
      </c>
      <c r="N249" s="179">
        <f>EDU!N249</f>
        <v>0</v>
      </c>
      <c r="O249" s="179">
        <f>'CO2'!I249</f>
        <v>0</v>
      </c>
      <c r="P249" s="179">
        <f>IMM!I249</f>
        <v>0</v>
      </c>
      <c r="Q249" s="181">
        <f t="shared" si="79"/>
        <v>0</v>
      </c>
      <c r="R249" s="190"/>
      <c r="S249" s="179"/>
      <c r="T249" s="181"/>
      <c r="U249" s="317"/>
      <c r="V249" s="318"/>
      <c r="W249" s="318"/>
      <c r="X249" s="319">
        <f>SUM(X250:X257)</f>
        <v>0</v>
      </c>
    </row>
    <row r="250" spans="1:24" x14ac:dyDescent="0.3">
      <c r="A250" s="172" t="s">
        <v>479</v>
      </c>
      <c r="B250" s="87">
        <f>data!U242</f>
        <v>23382.547999999999</v>
      </c>
      <c r="C250" s="482">
        <f t="shared" si="74"/>
        <v>0.68484247908854401</v>
      </c>
      <c r="D250" s="485">
        <f t="shared" si="80"/>
        <v>0</v>
      </c>
      <c r="E250" s="88">
        <f>AVERAGE(data!B242:E242)</f>
        <v>2540026.75</v>
      </c>
      <c r="F250" s="178">
        <f t="shared" si="75"/>
        <v>0</v>
      </c>
      <c r="G250" s="289">
        <f t="shared" si="76"/>
        <v>15.2</v>
      </c>
      <c r="H250" s="294">
        <f>LDR!H250</f>
        <v>0.72142288688983147</v>
      </c>
      <c r="I250" s="290">
        <f t="shared" si="77"/>
        <v>145.96114544915079</v>
      </c>
      <c r="J250" s="225">
        <f t="shared" si="73"/>
        <v>0</v>
      </c>
      <c r="K250" s="87">
        <f t="shared" si="78"/>
        <v>0</v>
      </c>
      <c r="L250" s="88">
        <f>UP!O250</f>
        <v>0</v>
      </c>
      <c r="M250" s="88">
        <f>YUP!O250</f>
        <v>0</v>
      </c>
      <c r="N250" s="88">
        <f>EDU!N250</f>
        <v>0</v>
      </c>
      <c r="O250" s="88">
        <f>'CO2'!I250</f>
        <v>0</v>
      </c>
      <c r="P250" s="88">
        <f>IMM!I250</f>
        <v>0</v>
      </c>
      <c r="Q250" s="178">
        <f t="shared" si="79"/>
        <v>0</v>
      </c>
      <c r="R250" s="87" t="s">
        <v>6</v>
      </c>
      <c r="S250" s="88">
        <f t="shared" si="81"/>
        <v>0</v>
      </c>
      <c r="T250" s="178"/>
      <c r="U250" s="320">
        <f t="shared" si="82"/>
        <v>0</v>
      </c>
      <c r="V250" s="321">
        <f>'TR - MDR'!AS250*D250</f>
        <v>0</v>
      </c>
      <c r="W250" s="321">
        <f t="shared" si="83"/>
        <v>0</v>
      </c>
      <c r="X250" s="322">
        <f t="shared" si="84"/>
        <v>0</v>
      </c>
    </row>
    <row r="251" spans="1:24" x14ac:dyDescent="0.3">
      <c r="A251" s="172" t="s">
        <v>480</v>
      </c>
      <c r="B251" s="87">
        <f>data!U243</f>
        <v>23658.655199999997</v>
      </c>
      <c r="C251" s="482">
        <f t="shared" si="74"/>
        <v>0.69292927695771533</v>
      </c>
      <c r="D251" s="485">
        <f t="shared" si="80"/>
        <v>0</v>
      </c>
      <c r="E251" s="88">
        <f>AVERAGE(data!B243:E243)</f>
        <v>2302318.75</v>
      </c>
      <c r="F251" s="178">
        <f t="shared" si="75"/>
        <v>0</v>
      </c>
      <c r="G251" s="289">
        <f t="shared" si="76"/>
        <v>15.2</v>
      </c>
      <c r="H251" s="294">
        <f>LDR!H251</f>
        <v>0.72142288688983147</v>
      </c>
      <c r="I251" s="290">
        <f t="shared" si="77"/>
        <v>145.96114544915079</v>
      </c>
      <c r="J251" s="225">
        <f t="shared" si="73"/>
        <v>0</v>
      </c>
      <c r="K251" s="87">
        <f t="shared" si="78"/>
        <v>0</v>
      </c>
      <c r="L251" s="88">
        <f>UP!O251</f>
        <v>0</v>
      </c>
      <c r="M251" s="88">
        <f>YUP!O251</f>
        <v>0</v>
      </c>
      <c r="N251" s="88">
        <f>EDU!N251</f>
        <v>0</v>
      </c>
      <c r="O251" s="88">
        <f>'CO2'!I251</f>
        <v>0</v>
      </c>
      <c r="P251" s="88">
        <f>IMM!I251</f>
        <v>0</v>
      </c>
      <c r="Q251" s="178">
        <f t="shared" si="79"/>
        <v>0</v>
      </c>
      <c r="R251" s="87" t="s">
        <v>6</v>
      </c>
      <c r="S251" s="88">
        <f t="shared" si="81"/>
        <v>0</v>
      </c>
      <c r="T251" s="178"/>
      <c r="U251" s="320">
        <f t="shared" si="82"/>
        <v>0</v>
      </c>
      <c r="V251" s="321">
        <f>'TR - MDR'!AS251*D251</f>
        <v>0</v>
      </c>
      <c r="W251" s="321">
        <f t="shared" si="83"/>
        <v>0</v>
      </c>
      <c r="X251" s="322">
        <f t="shared" si="84"/>
        <v>0</v>
      </c>
    </row>
    <row r="252" spans="1:24" x14ac:dyDescent="0.3">
      <c r="A252" s="172" t="s">
        <v>481</v>
      </c>
      <c r="B252" s="87">
        <f>data!U244</f>
        <v>15905.784799999999</v>
      </c>
      <c r="C252" s="482">
        <f t="shared" si="74"/>
        <v>0.46585842972634472</v>
      </c>
      <c r="D252" s="485">
        <f t="shared" si="80"/>
        <v>0</v>
      </c>
      <c r="E252" s="88">
        <f>AVERAGE(data!B244:E244)</f>
        <v>3192015.75</v>
      </c>
      <c r="F252" s="178">
        <f t="shared" si="75"/>
        <v>0</v>
      </c>
      <c r="G252" s="289">
        <f t="shared" si="76"/>
        <v>15.2</v>
      </c>
      <c r="H252" s="294">
        <f>LDR!H252</f>
        <v>0.72142288688983147</v>
      </c>
      <c r="I252" s="290">
        <f t="shared" si="77"/>
        <v>145.96114544915079</v>
      </c>
      <c r="J252" s="225">
        <f t="shared" si="73"/>
        <v>0</v>
      </c>
      <c r="K252" s="87">
        <f t="shared" si="78"/>
        <v>0</v>
      </c>
      <c r="L252" s="88">
        <f>UP!O252</f>
        <v>0</v>
      </c>
      <c r="M252" s="88">
        <f>YUP!O252</f>
        <v>0</v>
      </c>
      <c r="N252" s="88">
        <f>EDU!N252</f>
        <v>0</v>
      </c>
      <c r="O252" s="88">
        <f>'CO2'!I252</f>
        <v>0</v>
      </c>
      <c r="P252" s="88">
        <f>IMM!I252</f>
        <v>0</v>
      </c>
      <c r="Q252" s="178">
        <f t="shared" si="79"/>
        <v>0</v>
      </c>
      <c r="R252" s="87" t="s">
        <v>6</v>
      </c>
      <c r="S252" s="88">
        <f t="shared" si="81"/>
        <v>0</v>
      </c>
      <c r="T252" s="178"/>
      <c r="U252" s="320">
        <f t="shared" si="82"/>
        <v>0</v>
      </c>
      <c r="V252" s="321">
        <f>'TR - MDR'!AS252*D252</f>
        <v>0</v>
      </c>
      <c r="W252" s="321">
        <f t="shared" si="83"/>
        <v>0</v>
      </c>
      <c r="X252" s="322">
        <f t="shared" si="84"/>
        <v>0</v>
      </c>
    </row>
    <row r="253" spans="1:24" s="1" customFormat="1" x14ac:dyDescent="0.3">
      <c r="A253" s="172" t="s">
        <v>482</v>
      </c>
      <c r="B253" s="87">
        <f>data!U245</f>
        <v>20018.805599999996</v>
      </c>
      <c r="C253" s="482">
        <f t="shared" si="74"/>
        <v>0.58632311822884431</v>
      </c>
      <c r="D253" s="485">
        <f t="shared" si="80"/>
        <v>0</v>
      </c>
      <c r="E253" s="88">
        <f>AVERAGE(data!B245:E245)</f>
        <v>2371633</v>
      </c>
      <c r="F253" s="178">
        <f t="shared" si="75"/>
        <v>0</v>
      </c>
      <c r="G253" s="289">
        <f t="shared" si="76"/>
        <v>15.2</v>
      </c>
      <c r="H253" s="294">
        <f>LDR!H253</f>
        <v>0.72142288688983147</v>
      </c>
      <c r="I253" s="290">
        <f t="shared" si="77"/>
        <v>145.96114544915079</v>
      </c>
      <c r="J253" s="225">
        <f t="shared" si="73"/>
        <v>0</v>
      </c>
      <c r="K253" s="87">
        <f t="shared" si="78"/>
        <v>0</v>
      </c>
      <c r="L253" s="88">
        <f>UP!O253</f>
        <v>0</v>
      </c>
      <c r="M253" s="88">
        <f>YUP!O253</f>
        <v>0</v>
      </c>
      <c r="N253" s="88">
        <f>EDU!N253</f>
        <v>0</v>
      </c>
      <c r="O253" s="88">
        <f>'CO2'!I253</f>
        <v>0</v>
      </c>
      <c r="P253" s="88">
        <f>IMM!I253</f>
        <v>0</v>
      </c>
      <c r="Q253" s="178">
        <f t="shared" si="79"/>
        <v>0</v>
      </c>
      <c r="R253" s="87" t="s">
        <v>6</v>
      </c>
      <c r="S253" s="88">
        <f t="shared" si="81"/>
        <v>0</v>
      </c>
      <c r="T253" s="178"/>
      <c r="U253" s="320">
        <f t="shared" si="82"/>
        <v>0</v>
      </c>
      <c r="V253" s="321">
        <f>'TR - MDR'!AS253*D253</f>
        <v>0</v>
      </c>
      <c r="W253" s="321">
        <f t="shared" si="83"/>
        <v>0</v>
      </c>
      <c r="X253" s="322">
        <f t="shared" si="84"/>
        <v>0</v>
      </c>
    </row>
    <row r="254" spans="1:24" x14ac:dyDescent="0.3">
      <c r="A254" s="172" t="s">
        <v>483</v>
      </c>
      <c r="B254" s="87">
        <f>data!U246</f>
        <v>18912.350399999999</v>
      </c>
      <c r="C254" s="482">
        <f t="shared" si="74"/>
        <v>0.55391657629986335</v>
      </c>
      <c r="D254" s="485">
        <f t="shared" si="80"/>
        <v>0</v>
      </c>
      <c r="E254" s="88">
        <f>AVERAGE(data!B246:E246)</f>
        <v>2888752.75</v>
      </c>
      <c r="F254" s="178">
        <f t="shared" si="75"/>
        <v>0</v>
      </c>
      <c r="G254" s="289">
        <f t="shared" si="76"/>
        <v>15.2</v>
      </c>
      <c r="H254" s="294">
        <f>LDR!H254</f>
        <v>0.72142288688983147</v>
      </c>
      <c r="I254" s="290">
        <f t="shared" si="77"/>
        <v>145.96114544915079</v>
      </c>
      <c r="J254" s="225">
        <f t="shared" si="73"/>
        <v>0</v>
      </c>
      <c r="K254" s="87">
        <f t="shared" si="78"/>
        <v>0</v>
      </c>
      <c r="L254" s="88">
        <f>UP!O254</f>
        <v>0</v>
      </c>
      <c r="M254" s="88">
        <f>YUP!O254</f>
        <v>0</v>
      </c>
      <c r="N254" s="88">
        <f>EDU!N254</f>
        <v>0</v>
      </c>
      <c r="O254" s="88">
        <f>'CO2'!I254</f>
        <v>0</v>
      </c>
      <c r="P254" s="88">
        <f>IMM!I254</f>
        <v>0</v>
      </c>
      <c r="Q254" s="178">
        <f t="shared" si="79"/>
        <v>0</v>
      </c>
      <c r="R254" s="87" t="s">
        <v>6</v>
      </c>
      <c r="S254" s="88">
        <f t="shared" si="81"/>
        <v>0</v>
      </c>
      <c r="T254" s="178"/>
      <c r="U254" s="320">
        <f t="shared" si="82"/>
        <v>0</v>
      </c>
      <c r="V254" s="321">
        <f>'TR - MDR'!AS254*D254</f>
        <v>0</v>
      </c>
      <c r="W254" s="321">
        <f t="shared" si="83"/>
        <v>0</v>
      </c>
      <c r="X254" s="322">
        <f t="shared" si="84"/>
        <v>0</v>
      </c>
    </row>
    <row r="255" spans="1:24" x14ac:dyDescent="0.3">
      <c r="A255" s="172" t="s">
        <v>484</v>
      </c>
      <c r="B255" s="87">
        <f>data!U247</f>
        <v>58457.600799999993</v>
      </c>
      <c r="C255" s="482">
        <f t="shared" si="74"/>
        <v>1.712142246150439</v>
      </c>
      <c r="D255" s="485">
        <f t="shared" si="80"/>
        <v>0</v>
      </c>
      <c r="E255" s="88">
        <f>AVERAGE(data!B247:E247)</f>
        <v>2308125</v>
      </c>
      <c r="F255" s="178">
        <f t="shared" si="75"/>
        <v>0</v>
      </c>
      <c r="G255" s="289">
        <f t="shared" si="76"/>
        <v>15.2</v>
      </c>
      <c r="H255" s="294">
        <f>LDR!H255</f>
        <v>0.72142288688983147</v>
      </c>
      <c r="I255" s="290">
        <f t="shared" si="77"/>
        <v>145.96114544915079</v>
      </c>
      <c r="J255" s="225">
        <f t="shared" si="73"/>
        <v>0</v>
      </c>
      <c r="K255" s="87">
        <f t="shared" si="78"/>
        <v>0</v>
      </c>
      <c r="L255" s="88">
        <f>UP!O255</f>
        <v>0</v>
      </c>
      <c r="M255" s="88">
        <f>YUP!O255</f>
        <v>0</v>
      </c>
      <c r="N255" s="88">
        <f>EDU!N255</f>
        <v>0</v>
      </c>
      <c r="O255" s="88">
        <f>'CO2'!I255</f>
        <v>0</v>
      </c>
      <c r="P255" s="88">
        <f>IMM!I255</f>
        <v>0</v>
      </c>
      <c r="Q255" s="178">
        <f t="shared" si="79"/>
        <v>0</v>
      </c>
      <c r="R255" s="87" t="s">
        <v>8</v>
      </c>
      <c r="S255" s="88">
        <f t="shared" si="81"/>
        <v>0</v>
      </c>
      <c r="T255" s="178"/>
      <c r="U255" s="320">
        <f t="shared" si="82"/>
        <v>0</v>
      </c>
      <c r="V255" s="321">
        <f>'TR - MDR'!AS255*D255</f>
        <v>0</v>
      </c>
      <c r="W255" s="321">
        <f t="shared" si="83"/>
        <v>0</v>
      </c>
      <c r="X255" s="322">
        <f t="shared" si="84"/>
        <v>0</v>
      </c>
    </row>
    <row r="256" spans="1:24" x14ac:dyDescent="0.3">
      <c r="A256" s="172" t="s">
        <v>485</v>
      </c>
      <c r="B256" s="87">
        <f>data!U248</f>
        <v>19087.844800000003</v>
      </c>
      <c r="C256" s="482">
        <f t="shared" si="74"/>
        <v>0.55905656446377772</v>
      </c>
      <c r="D256" s="485">
        <f t="shared" si="80"/>
        <v>0</v>
      </c>
      <c r="E256" s="88">
        <f>AVERAGE(data!B248:E248)</f>
        <v>1899727.5</v>
      </c>
      <c r="F256" s="178">
        <f t="shared" si="75"/>
        <v>0</v>
      </c>
      <c r="G256" s="289">
        <f t="shared" si="76"/>
        <v>15.2</v>
      </c>
      <c r="H256" s="294">
        <f>LDR!H256</f>
        <v>0.72142288688983147</v>
      </c>
      <c r="I256" s="290">
        <f t="shared" si="77"/>
        <v>145.96114544915079</v>
      </c>
      <c r="J256" s="225">
        <f t="shared" si="73"/>
        <v>0</v>
      </c>
      <c r="K256" s="87">
        <f t="shared" si="78"/>
        <v>0</v>
      </c>
      <c r="L256" s="88">
        <f>UP!O256</f>
        <v>0</v>
      </c>
      <c r="M256" s="88">
        <f>YUP!O256</f>
        <v>0</v>
      </c>
      <c r="N256" s="88">
        <f>EDU!N256</f>
        <v>0</v>
      </c>
      <c r="O256" s="88">
        <f>'CO2'!I256</f>
        <v>0</v>
      </c>
      <c r="P256" s="88">
        <f>IMM!I256</f>
        <v>0</v>
      </c>
      <c r="Q256" s="178">
        <f t="shared" si="79"/>
        <v>0</v>
      </c>
      <c r="R256" s="87" t="s">
        <v>6</v>
      </c>
      <c r="S256" s="88">
        <f t="shared" si="81"/>
        <v>0</v>
      </c>
      <c r="T256" s="178"/>
      <c r="U256" s="320">
        <f t="shared" si="82"/>
        <v>0</v>
      </c>
      <c r="V256" s="321">
        <f>'TR - MDR'!AS256*D256</f>
        <v>0</v>
      </c>
      <c r="W256" s="321">
        <f t="shared" si="83"/>
        <v>0</v>
      </c>
      <c r="X256" s="322">
        <f t="shared" si="84"/>
        <v>0</v>
      </c>
    </row>
    <row r="257" spans="1:24" ht="17.25" thickBot="1" x14ac:dyDescent="0.35">
      <c r="A257" s="173" t="s">
        <v>486</v>
      </c>
      <c r="B257" s="193">
        <f>data!U249</f>
        <v>25349.2984</v>
      </c>
      <c r="C257" s="483">
        <f t="shared" si="74"/>
        <v>0.7424458771307243</v>
      </c>
      <c r="D257" s="486">
        <f t="shared" si="80"/>
        <v>0</v>
      </c>
      <c r="E257" s="186">
        <f>AVERAGE(data!B249:E249)</f>
        <v>1744253.75</v>
      </c>
      <c r="F257" s="188">
        <f t="shared" si="75"/>
        <v>0</v>
      </c>
      <c r="G257" s="291">
        <f t="shared" si="76"/>
        <v>15.2</v>
      </c>
      <c r="H257" s="295">
        <f>LDR!H257</f>
        <v>0.72142288688983147</v>
      </c>
      <c r="I257" s="292">
        <f t="shared" si="77"/>
        <v>145.96114544915079</v>
      </c>
      <c r="J257" s="226">
        <f t="shared" si="73"/>
        <v>0</v>
      </c>
      <c r="K257" s="193">
        <f t="shared" si="78"/>
        <v>0</v>
      </c>
      <c r="L257" s="186">
        <f>UP!O257</f>
        <v>0</v>
      </c>
      <c r="M257" s="186">
        <f>YUP!O257</f>
        <v>0</v>
      </c>
      <c r="N257" s="186">
        <f>EDU!N257</f>
        <v>0</v>
      </c>
      <c r="O257" s="186">
        <f>'CO2'!I257</f>
        <v>0</v>
      </c>
      <c r="P257" s="186">
        <f>IMM!I257</f>
        <v>0</v>
      </c>
      <c r="Q257" s="188">
        <f t="shared" si="79"/>
        <v>0</v>
      </c>
      <c r="R257" s="193" t="s">
        <v>6</v>
      </c>
      <c r="S257" s="186">
        <f t="shared" si="81"/>
        <v>0</v>
      </c>
      <c r="T257" s="188"/>
      <c r="U257" s="323">
        <f t="shared" si="82"/>
        <v>0</v>
      </c>
      <c r="V257" s="324">
        <f>'TR - MDR'!AS257*D257</f>
        <v>0</v>
      </c>
      <c r="W257" s="324">
        <f t="shared" si="83"/>
        <v>0</v>
      </c>
      <c r="X257" s="325">
        <f t="shared" si="84"/>
        <v>0</v>
      </c>
    </row>
    <row r="258" spans="1:24" x14ac:dyDescent="0.3">
      <c r="A258" s="171" t="s">
        <v>46</v>
      </c>
      <c r="B258" s="190">
        <f>data!U250</f>
        <v>30522.738400000002</v>
      </c>
      <c r="C258" s="481"/>
      <c r="D258" s="484"/>
      <c r="E258" s="179">
        <f>AVERAGE(data!B250:E250)</f>
        <v>2098231.5</v>
      </c>
      <c r="F258" s="181">
        <f t="shared" si="75"/>
        <v>0</v>
      </c>
      <c r="G258" s="287">
        <f t="shared" si="76"/>
        <v>15.2</v>
      </c>
      <c r="H258" s="293">
        <f>LDR!H258</f>
        <v>0.88109820219900392</v>
      </c>
      <c r="I258" s="288">
        <f t="shared" si="77"/>
        <v>64.018046249627545</v>
      </c>
      <c r="J258" s="224">
        <f t="shared" si="73"/>
        <v>0</v>
      </c>
      <c r="K258" s="190">
        <f t="shared" si="78"/>
        <v>0</v>
      </c>
      <c r="L258" s="179">
        <f>UP!O258</f>
        <v>0</v>
      </c>
      <c r="M258" s="179">
        <f>YUP!O258</f>
        <v>0</v>
      </c>
      <c r="N258" s="179">
        <f>EDU!N258</f>
        <v>0</v>
      </c>
      <c r="O258" s="179">
        <f>'CO2'!I258</f>
        <v>0</v>
      </c>
      <c r="P258" s="179">
        <f>IMM!I258</f>
        <v>0</v>
      </c>
      <c r="Q258" s="181">
        <f t="shared" si="79"/>
        <v>0</v>
      </c>
      <c r="R258" s="190"/>
      <c r="S258" s="179"/>
      <c r="T258" s="181"/>
      <c r="U258" s="317"/>
      <c r="V258" s="318"/>
      <c r="W258" s="318"/>
      <c r="X258" s="319">
        <f>SUM(X259:X260)</f>
        <v>0</v>
      </c>
    </row>
    <row r="259" spans="1:24" x14ac:dyDescent="0.3">
      <c r="A259" s="172" t="s">
        <v>487</v>
      </c>
      <c r="B259" s="87">
        <f>data!U251</f>
        <v>24983.512799999997</v>
      </c>
      <c r="C259" s="482">
        <f t="shared" si="74"/>
        <v>0.73173252300358249</v>
      </c>
      <c r="D259" s="485">
        <f t="shared" si="80"/>
        <v>0</v>
      </c>
      <c r="E259" s="88">
        <f>AVERAGE(data!B251:E251)</f>
        <v>1100820</v>
      </c>
      <c r="F259" s="178">
        <f t="shared" si="75"/>
        <v>0</v>
      </c>
      <c r="G259" s="289">
        <f t="shared" si="76"/>
        <v>15.2</v>
      </c>
      <c r="H259" s="294">
        <f>LDR!H259</f>
        <v>0.88109820219900392</v>
      </c>
      <c r="I259" s="290">
        <f t="shared" si="77"/>
        <v>64.018046249627545</v>
      </c>
      <c r="J259" s="225">
        <f t="shared" si="73"/>
        <v>0</v>
      </c>
      <c r="K259" s="87">
        <f t="shared" si="78"/>
        <v>0</v>
      </c>
      <c r="L259" s="88">
        <f>UP!O259</f>
        <v>0</v>
      </c>
      <c r="M259" s="88">
        <f>YUP!O259</f>
        <v>0</v>
      </c>
      <c r="N259" s="88">
        <f>EDU!N259</f>
        <v>0</v>
      </c>
      <c r="O259" s="88">
        <f>'CO2'!I259</f>
        <v>0</v>
      </c>
      <c r="P259" s="88">
        <f>IMM!I259</f>
        <v>0</v>
      </c>
      <c r="Q259" s="178">
        <f t="shared" si="79"/>
        <v>0</v>
      </c>
      <c r="R259" s="87" t="s">
        <v>6</v>
      </c>
      <c r="S259" s="88">
        <f t="shared" si="81"/>
        <v>0</v>
      </c>
      <c r="T259" s="178"/>
      <c r="U259" s="320">
        <f t="shared" si="82"/>
        <v>0</v>
      </c>
      <c r="V259" s="321">
        <f>'TR - MDR'!AS259*D259</f>
        <v>0</v>
      </c>
      <c r="W259" s="321">
        <f t="shared" si="83"/>
        <v>0</v>
      </c>
      <c r="X259" s="322">
        <f t="shared" si="84"/>
        <v>0</v>
      </c>
    </row>
    <row r="260" spans="1:24" ht="17.25" thickBot="1" x14ac:dyDescent="0.35">
      <c r="A260" s="173" t="s">
        <v>488</v>
      </c>
      <c r="B260" s="193">
        <f>data!U252</f>
        <v>36651.605600000003</v>
      </c>
      <c r="C260" s="483">
        <f t="shared" si="74"/>
        <v>1.0734748172731032</v>
      </c>
      <c r="D260" s="486">
        <f t="shared" si="80"/>
        <v>0</v>
      </c>
      <c r="E260" s="186">
        <f>AVERAGE(data!B252:E252)</f>
        <v>997411.5</v>
      </c>
      <c r="F260" s="188">
        <f t="shared" si="75"/>
        <v>0</v>
      </c>
      <c r="G260" s="291">
        <f t="shared" si="76"/>
        <v>15.2</v>
      </c>
      <c r="H260" s="295">
        <f>LDR!H260</f>
        <v>0.88109820219900392</v>
      </c>
      <c r="I260" s="292">
        <f t="shared" si="77"/>
        <v>64.018046249627545</v>
      </c>
      <c r="J260" s="226">
        <f t="shared" si="73"/>
        <v>0</v>
      </c>
      <c r="K260" s="193">
        <f t="shared" si="78"/>
        <v>0</v>
      </c>
      <c r="L260" s="186">
        <f>UP!O260</f>
        <v>0</v>
      </c>
      <c r="M260" s="186">
        <f>YUP!O260</f>
        <v>0</v>
      </c>
      <c r="N260" s="186">
        <f>EDU!N260</f>
        <v>0</v>
      </c>
      <c r="O260" s="186">
        <f>'CO2'!I260</f>
        <v>0</v>
      </c>
      <c r="P260" s="186">
        <f>IMM!I260</f>
        <v>0</v>
      </c>
      <c r="Q260" s="188">
        <f t="shared" si="79"/>
        <v>0</v>
      </c>
      <c r="R260" s="193" t="s">
        <v>8</v>
      </c>
      <c r="S260" s="186">
        <f t="shared" si="81"/>
        <v>0</v>
      </c>
      <c r="T260" s="188"/>
      <c r="U260" s="323">
        <f t="shared" si="82"/>
        <v>0</v>
      </c>
      <c r="V260" s="324">
        <f>'TR - MDR'!AS260*D260</f>
        <v>0</v>
      </c>
      <c r="W260" s="324">
        <f t="shared" si="83"/>
        <v>0</v>
      </c>
      <c r="X260" s="325">
        <f t="shared" si="84"/>
        <v>0</v>
      </c>
    </row>
    <row r="261" spans="1:24" x14ac:dyDescent="0.3">
      <c r="A261" s="171" t="s">
        <v>47</v>
      </c>
      <c r="B261" s="190">
        <f>data!U253</f>
        <v>24813.526400000002</v>
      </c>
      <c r="C261" s="481"/>
      <c r="D261" s="484"/>
      <c r="E261" s="179">
        <f>AVERAGE(data!B253:E253)</f>
        <v>5450696.75</v>
      </c>
      <c r="F261" s="181">
        <f t="shared" si="75"/>
        <v>0</v>
      </c>
      <c r="G261" s="287">
        <f t="shared" si="76"/>
        <v>15.2</v>
      </c>
      <c r="H261" s="293">
        <f>LDR!H261</f>
        <v>0.71358805486102628</v>
      </c>
      <c r="I261" s="288">
        <f t="shared" si="77"/>
        <v>145.96114544915079</v>
      </c>
      <c r="J261" s="224">
        <f t="shared" si="73"/>
        <v>0</v>
      </c>
      <c r="K261" s="190">
        <f t="shared" si="78"/>
        <v>0</v>
      </c>
      <c r="L261" s="179">
        <f>UP!O261</f>
        <v>0</v>
      </c>
      <c r="M261" s="179">
        <f>YUP!O261</f>
        <v>0</v>
      </c>
      <c r="N261" s="179">
        <f>EDU!N261</f>
        <v>0</v>
      </c>
      <c r="O261" s="179">
        <f>'CO2'!I261</f>
        <v>0</v>
      </c>
      <c r="P261" s="179">
        <f>IMM!I261</f>
        <v>0</v>
      </c>
      <c r="Q261" s="181">
        <f t="shared" si="79"/>
        <v>0</v>
      </c>
      <c r="R261" s="190"/>
      <c r="S261" s="179"/>
      <c r="T261" s="181"/>
      <c r="U261" s="317"/>
      <c r="V261" s="318"/>
      <c r="W261" s="318"/>
      <c r="X261" s="319">
        <f>SUM(X262:X265)</f>
        <v>0</v>
      </c>
    </row>
    <row r="262" spans="1:24" s="1" customFormat="1" x14ac:dyDescent="0.3">
      <c r="A262" s="172" t="s">
        <v>489</v>
      </c>
      <c r="B262" s="87">
        <f>data!U254</f>
        <v>55135.991199999997</v>
      </c>
      <c r="C262" s="482">
        <f t="shared" si="74"/>
        <v>1.6148568967082693</v>
      </c>
      <c r="D262" s="485">
        <f t="shared" si="80"/>
        <v>0</v>
      </c>
      <c r="E262" s="88">
        <f>AVERAGE(data!B254:E254)</f>
        <v>682482</v>
      </c>
      <c r="F262" s="178">
        <f t="shared" si="75"/>
        <v>0</v>
      </c>
      <c r="G262" s="289">
        <f t="shared" si="76"/>
        <v>15.2</v>
      </c>
      <c r="H262" s="294">
        <f>LDR!H262</f>
        <v>0.71358805486102628</v>
      </c>
      <c r="I262" s="290">
        <f t="shared" si="77"/>
        <v>145.96114544915079</v>
      </c>
      <c r="J262" s="225">
        <f t="shared" si="73"/>
        <v>0</v>
      </c>
      <c r="K262" s="87">
        <f t="shared" si="78"/>
        <v>0</v>
      </c>
      <c r="L262" s="88">
        <f>UP!O262</f>
        <v>0</v>
      </c>
      <c r="M262" s="88">
        <f>YUP!O262</f>
        <v>0</v>
      </c>
      <c r="N262" s="88">
        <f>EDU!N262</f>
        <v>0</v>
      </c>
      <c r="O262" s="88">
        <f>'CO2'!I262</f>
        <v>0</v>
      </c>
      <c r="P262" s="88">
        <f>IMM!I262</f>
        <v>0</v>
      </c>
      <c r="Q262" s="178">
        <f t="shared" si="79"/>
        <v>0</v>
      </c>
      <c r="R262" s="87" t="s">
        <v>8</v>
      </c>
      <c r="S262" s="88">
        <f t="shared" si="81"/>
        <v>0</v>
      </c>
      <c r="T262" s="178"/>
      <c r="U262" s="320">
        <f t="shared" si="82"/>
        <v>0</v>
      </c>
      <c r="V262" s="321">
        <f>'TR - MDR'!AS262*D262</f>
        <v>0</v>
      </c>
      <c r="W262" s="321">
        <f t="shared" si="83"/>
        <v>0</v>
      </c>
      <c r="X262" s="322">
        <f t="shared" si="84"/>
        <v>0</v>
      </c>
    </row>
    <row r="263" spans="1:24" x14ac:dyDescent="0.3">
      <c r="A263" s="172" t="s">
        <v>490</v>
      </c>
      <c r="B263" s="87">
        <f>data!U255</f>
        <v>22769.881599999997</v>
      </c>
      <c r="C263" s="482">
        <f t="shared" si="74"/>
        <v>0.6668983279109113</v>
      </c>
      <c r="D263" s="485">
        <f t="shared" si="80"/>
        <v>0</v>
      </c>
      <c r="E263" s="88">
        <f>AVERAGE(data!B255:E255)</f>
        <v>1820469.5</v>
      </c>
      <c r="F263" s="178">
        <f t="shared" si="75"/>
        <v>0</v>
      </c>
      <c r="G263" s="289">
        <f t="shared" si="76"/>
        <v>15.2</v>
      </c>
      <c r="H263" s="294">
        <f>LDR!H263</f>
        <v>0.71358805486102628</v>
      </c>
      <c r="I263" s="290">
        <f t="shared" si="77"/>
        <v>145.96114544915079</v>
      </c>
      <c r="J263" s="225">
        <f t="shared" si="73"/>
        <v>0</v>
      </c>
      <c r="K263" s="87">
        <f t="shared" si="78"/>
        <v>0</v>
      </c>
      <c r="L263" s="88">
        <f>UP!O263</f>
        <v>0</v>
      </c>
      <c r="M263" s="88">
        <f>YUP!O263</f>
        <v>0</v>
      </c>
      <c r="N263" s="88">
        <f>EDU!N263</f>
        <v>0</v>
      </c>
      <c r="O263" s="88">
        <f>'CO2'!I263</f>
        <v>0</v>
      </c>
      <c r="P263" s="88">
        <f>IMM!I263</f>
        <v>0</v>
      </c>
      <c r="Q263" s="178">
        <f t="shared" si="79"/>
        <v>0</v>
      </c>
      <c r="R263" s="87" t="s">
        <v>6</v>
      </c>
      <c r="S263" s="88">
        <f t="shared" si="81"/>
        <v>0</v>
      </c>
      <c r="T263" s="178"/>
      <c r="U263" s="320">
        <f t="shared" si="82"/>
        <v>0</v>
      </c>
      <c r="V263" s="321">
        <f>'TR - MDR'!AS263*D263</f>
        <v>0</v>
      </c>
      <c r="W263" s="321">
        <f t="shared" si="83"/>
        <v>0</v>
      </c>
      <c r="X263" s="322">
        <f t="shared" si="84"/>
        <v>0</v>
      </c>
    </row>
    <row r="264" spans="1:24" x14ac:dyDescent="0.3">
      <c r="A264" s="172" t="s">
        <v>491</v>
      </c>
      <c r="B264" s="87">
        <f>data!U256</f>
        <v>20335.1008</v>
      </c>
      <c r="C264" s="482">
        <f t="shared" si="74"/>
        <v>0.59558696701434921</v>
      </c>
      <c r="D264" s="485">
        <f t="shared" si="80"/>
        <v>0</v>
      </c>
      <c r="E264" s="88">
        <f>AVERAGE(data!B256:E256)</f>
        <v>1330194</v>
      </c>
      <c r="F264" s="178">
        <f t="shared" si="75"/>
        <v>0</v>
      </c>
      <c r="G264" s="289">
        <f t="shared" si="76"/>
        <v>15.2</v>
      </c>
      <c r="H264" s="294">
        <f>LDR!H264</f>
        <v>0.71358805486102628</v>
      </c>
      <c r="I264" s="290">
        <f t="shared" si="77"/>
        <v>145.96114544915079</v>
      </c>
      <c r="J264" s="225">
        <f t="shared" si="73"/>
        <v>0</v>
      </c>
      <c r="K264" s="87">
        <f t="shared" si="78"/>
        <v>0</v>
      </c>
      <c r="L264" s="88">
        <f>UP!O264</f>
        <v>0</v>
      </c>
      <c r="M264" s="88">
        <f>YUP!O264</f>
        <v>0</v>
      </c>
      <c r="N264" s="88">
        <f>EDU!N264</f>
        <v>0</v>
      </c>
      <c r="O264" s="88">
        <f>'CO2'!I264</f>
        <v>0</v>
      </c>
      <c r="P264" s="88">
        <f>IMM!I264</f>
        <v>0</v>
      </c>
      <c r="Q264" s="178">
        <f t="shared" si="79"/>
        <v>0</v>
      </c>
      <c r="R264" s="87" t="s">
        <v>6</v>
      </c>
      <c r="S264" s="88">
        <f t="shared" si="81"/>
        <v>0</v>
      </c>
      <c r="T264" s="178"/>
      <c r="U264" s="320">
        <f t="shared" si="82"/>
        <v>0</v>
      </c>
      <c r="V264" s="321">
        <f>'TR - MDR'!AS264*D264</f>
        <v>0</v>
      </c>
      <c r="W264" s="321">
        <f t="shared" si="83"/>
        <v>0</v>
      </c>
      <c r="X264" s="322">
        <f t="shared" si="84"/>
        <v>0</v>
      </c>
    </row>
    <row r="265" spans="1:24" s="1" customFormat="1" ht="17.25" thickBot="1" x14ac:dyDescent="0.35">
      <c r="A265" s="173" t="s">
        <v>492</v>
      </c>
      <c r="B265" s="193">
        <f>data!U257</f>
        <v>17845.376</v>
      </c>
      <c r="C265" s="483">
        <f t="shared" si="74"/>
        <v>0.52266637237768987</v>
      </c>
      <c r="D265" s="489">
        <f t="shared" si="80"/>
        <v>0</v>
      </c>
      <c r="E265" s="186">
        <f>AVERAGE(data!B257:E257)</f>
        <v>1617551.25</v>
      </c>
      <c r="F265" s="188">
        <f t="shared" si="75"/>
        <v>0</v>
      </c>
      <c r="G265" s="291">
        <f t="shared" si="76"/>
        <v>15.2</v>
      </c>
      <c r="H265" s="295">
        <f>LDR!H265</f>
        <v>0.71358805486102628</v>
      </c>
      <c r="I265" s="292">
        <f t="shared" si="77"/>
        <v>145.96114544915079</v>
      </c>
      <c r="J265" s="226">
        <f t="shared" si="73"/>
        <v>0</v>
      </c>
      <c r="K265" s="193">
        <f t="shared" si="78"/>
        <v>0</v>
      </c>
      <c r="L265" s="186">
        <f>UP!O265</f>
        <v>0</v>
      </c>
      <c r="M265" s="186">
        <f>YUP!O265</f>
        <v>0</v>
      </c>
      <c r="N265" s="186">
        <f>EDU!N265</f>
        <v>0</v>
      </c>
      <c r="O265" s="186">
        <f>'CO2'!I265</f>
        <v>0</v>
      </c>
      <c r="P265" s="186">
        <f>IMM!I265</f>
        <v>0</v>
      </c>
      <c r="Q265" s="188">
        <f t="shared" si="79"/>
        <v>0</v>
      </c>
      <c r="R265" s="193" t="s">
        <v>6</v>
      </c>
      <c r="S265" s="186">
        <f t="shared" si="81"/>
        <v>0</v>
      </c>
      <c r="T265" s="188"/>
      <c r="U265" s="323">
        <f t="shared" si="82"/>
        <v>0</v>
      </c>
      <c r="V265" s="324">
        <f>'TR - MDR'!AS265*D265</f>
        <v>0</v>
      </c>
      <c r="W265" s="324">
        <f t="shared" si="83"/>
        <v>0</v>
      </c>
      <c r="X265" s="325">
        <f t="shared" si="84"/>
        <v>0</v>
      </c>
    </row>
    <row r="266" spans="1:24" x14ac:dyDescent="0.3">
      <c r="A266" s="171" t="s">
        <v>48</v>
      </c>
      <c r="B266" s="190">
        <f>data!U258</f>
        <v>38051.344799999999</v>
      </c>
      <c r="C266" s="481"/>
      <c r="D266" s="484"/>
      <c r="E266" s="179">
        <f>AVERAGE(data!B258:E258)</f>
        <v>5531311.25</v>
      </c>
      <c r="F266" s="181">
        <f t="shared" si="75"/>
        <v>0</v>
      </c>
      <c r="G266" s="287">
        <f t="shared" si="76"/>
        <v>15.2</v>
      </c>
      <c r="H266" s="293">
        <f>LDR!H266</f>
        <v>1.1314831277447073</v>
      </c>
      <c r="I266" s="288">
        <f t="shared" si="77"/>
        <v>38.410827749776523</v>
      </c>
      <c r="J266" s="224">
        <f t="shared" si="73"/>
        <v>0</v>
      </c>
      <c r="K266" s="190">
        <f t="shared" si="78"/>
        <v>0</v>
      </c>
      <c r="L266" s="179">
        <f>UP!O266</f>
        <v>0</v>
      </c>
      <c r="M266" s="179">
        <f>YUP!O266</f>
        <v>0</v>
      </c>
      <c r="N266" s="179">
        <f>EDU!N266</f>
        <v>0</v>
      </c>
      <c r="O266" s="179">
        <f>'CO2'!I266</f>
        <v>0</v>
      </c>
      <c r="P266" s="179">
        <f>IMM!I266</f>
        <v>0</v>
      </c>
      <c r="Q266" s="181">
        <f t="shared" si="79"/>
        <v>0</v>
      </c>
      <c r="R266" s="190"/>
      <c r="S266" s="179"/>
      <c r="T266" s="181"/>
      <c r="U266" s="317"/>
      <c r="V266" s="318"/>
      <c r="W266" s="318"/>
      <c r="X266" s="319">
        <f>SUM(X267:X271)</f>
        <v>67486427479.174042</v>
      </c>
    </row>
    <row r="267" spans="1:24" x14ac:dyDescent="0.3">
      <c r="A267" s="172" t="s">
        <v>493</v>
      </c>
      <c r="B267" s="87">
        <f>data!U259</f>
        <v>33891.934399999998</v>
      </c>
      <c r="C267" s="482">
        <f t="shared" si="74"/>
        <v>0.99264786607525868</v>
      </c>
      <c r="D267" s="485">
        <f t="shared" si="80"/>
        <v>1</v>
      </c>
      <c r="E267" s="88">
        <f>AVERAGE(data!B259:E259)</f>
        <v>1379874.25</v>
      </c>
      <c r="F267" s="178">
        <f t="shared" si="75"/>
        <v>1379874.25</v>
      </c>
      <c r="G267" s="289">
        <f t="shared" si="76"/>
        <v>15.2</v>
      </c>
      <c r="H267" s="294">
        <f>LDR!H267</f>
        <v>1.1314831277447073</v>
      </c>
      <c r="I267" s="290">
        <f t="shared" si="77"/>
        <v>38.410827749776523</v>
      </c>
      <c r="J267" s="225">
        <f t="shared" si="73"/>
        <v>15.882596456481837</v>
      </c>
      <c r="K267" s="87">
        <f t="shared" si="78"/>
        <v>21915985873.440533</v>
      </c>
      <c r="L267" s="88">
        <f>UP!O267</f>
        <v>0</v>
      </c>
      <c r="M267" s="88">
        <f>YUP!O267</f>
        <v>0</v>
      </c>
      <c r="N267" s="88">
        <f>EDU!N267</f>
        <v>0</v>
      </c>
      <c r="O267" s="88">
        <f>'CO2'!I267</f>
        <v>2524531.1523841945</v>
      </c>
      <c r="P267" s="88">
        <f>IMM!I267</f>
        <v>6471135.1698678043</v>
      </c>
      <c r="Q267" s="178">
        <f t="shared" si="79"/>
        <v>21924981539.762787</v>
      </c>
      <c r="R267" s="87" t="s">
        <v>8</v>
      </c>
      <c r="S267" s="88">
        <f t="shared" si="81"/>
        <v>0</v>
      </c>
      <c r="T267" s="178"/>
      <c r="U267" s="320">
        <f t="shared" si="82"/>
        <v>21924981539.762787</v>
      </c>
      <c r="V267" s="321">
        <f>'TR - MDR'!AS267*D267</f>
        <v>19415893.07661996</v>
      </c>
      <c r="W267" s="321">
        <f t="shared" si="83"/>
        <v>0</v>
      </c>
      <c r="X267" s="322">
        <f t="shared" si="84"/>
        <v>21924981539.762787</v>
      </c>
    </row>
    <row r="268" spans="1:24" x14ac:dyDescent="0.3">
      <c r="A268" s="172" t="s">
        <v>494</v>
      </c>
      <c r="B268" s="87">
        <f>data!U260</f>
        <v>48833.438400000006</v>
      </c>
      <c r="C268" s="482">
        <f t="shared" si="74"/>
        <v>1.4302638453377154</v>
      </c>
      <c r="D268" s="485">
        <f t="shared" si="80"/>
        <v>0</v>
      </c>
      <c r="E268" s="88">
        <f>AVERAGE(data!B260:E260)</f>
        <v>1694542</v>
      </c>
      <c r="F268" s="178">
        <f t="shared" si="75"/>
        <v>0</v>
      </c>
      <c r="G268" s="289">
        <f t="shared" si="76"/>
        <v>15.2</v>
      </c>
      <c r="H268" s="294">
        <f>LDR!H268</f>
        <v>1.1314831277447073</v>
      </c>
      <c r="I268" s="290">
        <f t="shared" si="77"/>
        <v>38.410827749776523</v>
      </c>
      <c r="J268" s="225">
        <f t="shared" si="73"/>
        <v>0</v>
      </c>
      <c r="K268" s="87">
        <f t="shared" si="78"/>
        <v>0</v>
      </c>
      <c r="L268" s="88">
        <f>UP!O268</f>
        <v>0</v>
      </c>
      <c r="M268" s="88">
        <f>YUP!O268</f>
        <v>0</v>
      </c>
      <c r="N268" s="88">
        <f>EDU!N268</f>
        <v>0</v>
      </c>
      <c r="O268" s="88">
        <f>'CO2'!I268</f>
        <v>0</v>
      </c>
      <c r="P268" s="88">
        <f>IMM!I268</f>
        <v>0</v>
      </c>
      <c r="Q268" s="178">
        <f t="shared" si="79"/>
        <v>0</v>
      </c>
      <c r="R268" s="87" t="s">
        <v>8</v>
      </c>
      <c r="S268" s="88">
        <f t="shared" si="81"/>
        <v>0</v>
      </c>
      <c r="T268" s="178"/>
      <c r="U268" s="320">
        <f t="shared" si="82"/>
        <v>0</v>
      </c>
      <c r="V268" s="321">
        <f>'TR - MDR'!AS268*D268</f>
        <v>0</v>
      </c>
      <c r="W268" s="321">
        <f t="shared" si="83"/>
        <v>0</v>
      </c>
      <c r="X268" s="322">
        <f t="shared" si="84"/>
        <v>0</v>
      </c>
    </row>
    <row r="269" spans="1:24" x14ac:dyDescent="0.3">
      <c r="A269" s="172" t="s">
        <v>495</v>
      </c>
      <c r="B269" s="87">
        <f>data!U261</f>
        <v>33583.214399999997</v>
      </c>
      <c r="C269" s="482">
        <f t="shared" si="74"/>
        <v>0.98360588441679198</v>
      </c>
      <c r="D269" s="485">
        <f t="shared" si="80"/>
        <v>1</v>
      </c>
      <c r="E269" s="88">
        <f>AVERAGE(data!B261:E261)</f>
        <v>1148827.25</v>
      </c>
      <c r="F269" s="178">
        <f t="shared" si="75"/>
        <v>1148827.25</v>
      </c>
      <c r="G269" s="289">
        <f t="shared" si="76"/>
        <v>15.2</v>
      </c>
      <c r="H269" s="294">
        <f>LDR!H269</f>
        <v>1.1314831277447073</v>
      </c>
      <c r="I269" s="290">
        <f t="shared" si="77"/>
        <v>38.410827749776523</v>
      </c>
      <c r="J269" s="225">
        <f t="shared" si="73"/>
        <v>16.722083971647073</v>
      </c>
      <c r="K269" s="87">
        <f t="shared" si="78"/>
        <v>19210785743.416386</v>
      </c>
      <c r="L269" s="88">
        <f>UP!O269</f>
        <v>0</v>
      </c>
      <c r="M269" s="88">
        <f>YUP!O269</f>
        <v>0</v>
      </c>
      <c r="N269" s="88">
        <f>EDU!N269</f>
        <v>0</v>
      </c>
      <c r="O269" s="88">
        <f>'CO2'!I269</f>
        <v>2099385.2040960714</v>
      </c>
      <c r="P269" s="88">
        <f>IMM!I269</f>
        <v>5381357.8083581915</v>
      </c>
      <c r="Q269" s="178">
        <f t="shared" si="79"/>
        <v>19218266486.428841</v>
      </c>
      <c r="R269" s="87" t="s">
        <v>8</v>
      </c>
      <c r="S269" s="88">
        <f t="shared" si="81"/>
        <v>0</v>
      </c>
      <c r="T269" s="178"/>
      <c r="U269" s="320">
        <f t="shared" si="82"/>
        <v>19218266486.428841</v>
      </c>
      <c r="V269" s="321">
        <f>'TR - MDR'!AS269*D269</f>
        <v>24012720.913789164</v>
      </c>
      <c r="W269" s="321">
        <f t="shared" si="83"/>
        <v>0</v>
      </c>
      <c r="X269" s="322">
        <f t="shared" si="84"/>
        <v>19218266486.428841</v>
      </c>
    </row>
    <row r="270" spans="1:24" s="1" customFormat="1" x14ac:dyDescent="0.3">
      <c r="A270" s="172" t="s">
        <v>496</v>
      </c>
      <c r="B270" s="87">
        <f>data!U262</f>
        <v>32154.983199999999</v>
      </c>
      <c r="C270" s="482">
        <f t="shared" si="74"/>
        <v>0.94177496865347976</v>
      </c>
      <c r="D270" s="488">
        <f t="shared" si="80"/>
        <v>1</v>
      </c>
      <c r="E270" s="88">
        <f>AVERAGE(data!B262:E262)</f>
        <v>1278031.25</v>
      </c>
      <c r="F270" s="178">
        <f t="shared" si="75"/>
        <v>1278031.25</v>
      </c>
      <c r="G270" s="289">
        <f t="shared" si="76"/>
        <v>15.2</v>
      </c>
      <c r="H270" s="294">
        <f>LDR!H270</f>
        <v>1.1314831277447073</v>
      </c>
      <c r="I270" s="290">
        <f t="shared" si="77"/>
        <v>38.410827749776523</v>
      </c>
      <c r="J270" s="225">
        <f t="shared" si="73"/>
        <v>20.60580469323768</v>
      </c>
      <c r="K270" s="87">
        <f t="shared" si="78"/>
        <v>26334862329.354416</v>
      </c>
      <c r="L270" s="88">
        <f>UP!O270</f>
        <v>0</v>
      </c>
      <c r="M270" s="88">
        <f>YUP!O270</f>
        <v>0</v>
      </c>
      <c r="N270" s="88">
        <f>EDU!N270</f>
        <v>0</v>
      </c>
      <c r="O270" s="88">
        <f>'CO2'!I270</f>
        <v>2334105.8844271493</v>
      </c>
      <c r="P270" s="88">
        <f>IMM!I270</f>
        <v>5983017.7435708195</v>
      </c>
      <c r="Q270" s="178">
        <f t="shared" si="79"/>
        <v>26343179452.982414</v>
      </c>
      <c r="R270" s="87" t="s">
        <v>7</v>
      </c>
      <c r="S270" s="88">
        <f t="shared" si="81"/>
        <v>0</v>
      </c>
      <c r="T270" s="178"/>
      <c r="U270" s="320">
        <f t="shared" si="82"/>
        <v>26343179452.982414</v>
      </c>
      <c r="V270" s="321">
        <f>'TR - MDR'!AS270*D270</f>
        <v>70899327.607236087</v>
      </c>
      <c r="W270" s="321">
        <f t="shared" si="83"/>
        <v>0</v>
      </c>
      <c r="X270" s="322">
        <f t="shared" si="84"/>
        <v>26343179452.982414</v>
      </c>
    </row>
    <row r="271" spans="1:24" ht="17.25" thickBot="1" x14ac:dyDescent="0.35">
      <c r="A271" s="173" t="s">
        <v>497</v>
      </c>
      <c r="B271" s="193">
        <f>data!U263</f>
        <v>37403.671999999999</v>
      </c>
      <c r="C271" s="483">
        <f t="shared" si="74"/>
        <v>1.0955018015784577</v>
      </c>
      <c r="D271" s="486">
        <f t="shared" si="80"/>
        <v>0</v>
      </c>
      <c r="E271" s="186">
        <f>AVERAGE(data!B263:E263)</f>
        <v>30036.5</v>
      </c>
      <c r="F271" s="188">
        <f t="shared" si="75"/>
        <v>0</v>
      </c>
      <c r="G271" s="291">
        <f t="shared" si="76"/>
        <v>15.2</v>
      </c>
      <c r="H271" s="295">
        <f>LDR!H271</f>
        <v>1.1314831277447073</v>
      </c>
      <c r="I271" s="292">
        <f t="shared" si="77"/>
        <v>38.410827749776523</v>
      </c>
      <c r="J271" s="226">
        <f t="shared" si="73"/>
        <v>0</v>
      </c>
      <c r="K271" s="193">
        <f t="shared" si="78"/>
        <v>0</v>
      </c>
      <c r="L271" s="186">
        <f>UP!O271</f>
        <v>0</v>
      </c>
      <c r="M271" s="186">
        <f>YUP!O271</f>
        <v>0</v>
      </c>
      <c r="N271" s="186">
        <f>EDU!N271</f>
        <v>0</v>
      </c>
      <c r="O271" s="186">
        <f>'CO2'!I271</f>
        <v>0</v>
      </c>
      <c r="P271" s="186">
        <f>IMM!I271</f>
        <v>0</v>
      </c>
      <c r="Q271" s="188">
        <f t="shared" si="79"/>
        <v>0</v>
      </c>
      <c r="R271" s="193" t="s">
        <v>8</v>
      </c>
      <c r="S271" s="186">
        <f t="shared" si="81"/>
        <v>0</v>
      </c>
      <c r="T271" s="188"/>
      <c r="U271" s="323">
        <f t="shared" si="82"/>
        <v>0</v>
      </c>
      <c r="V271" s="324">
        <f>'TR - MDR'!AS271*D271</f>
        <v>0</v>
      </c>
      <c r="W271" s="324">
        <f t="shared" si="83"/>
        <v>0</v>
      </c>
      <c r="X271" s="325">
        <f t="shared" si="84"/>
        <v>0</v>
      </c>
    </row>
    <row r="272" spans="1:24" x14ac:dyDescent="0.3">
      <c r="A272" s="171" t="s">
        <v>49</v>
      </c>
      <c r="B272" s="190">
        <f>data!U264</f>
        <v>41409.538399999998</v>
      </c>
      <c r="C272" s="481"/>
      <c r="D272" s="484"/>
      <c r="E272" s="179">
        <f>AVERAGE(data!B264:E264)</f>
        <v>10347348.75</v>
      </c>
      <c r="F272" s="181">
        <f t="shared" si="75"/>
        <v>0</v>
      </c>
      <c r="G272" s="287">
        <f t="shared" si="76"/>
        <v>15.2</v>
      </c>
      <c r="H272" s="293">
        <f>LDR!H272</f>
        <v>1.2581692712243959</v>
      </c>
      <c r="I272" s="288">
        <f t="shared" si="77"/>
        <v>38.410827749776523</v>
      </c>
      <c r="J272" s="224">
        <f t="shared" si="73"/>
        <v>0</v>
      </c>
      <c r="K272" s="190">
        <f t="shared" si="78"/>
        <v>0</v>
      </c>
      <c r="L272" s="179">
        <f>UP!O272</f>
        <v>0</v>
      </c>
      <c r="M272" s="179">
        <f>YUP!O272</f>
        <v>0</v>
      </c>
      <c r="N272" s="179">
        <f>EDU!N272</f>
        <v>0</v>
      </c>
      <c r="O272" s="179">
        <f>'CO2'!I272</f>
        <v>0</v>
      </c>
      <c r="P272" s="179">
        <f>IMM!I272</f>
        <v>0</v>
      </c>
      <c r="Q272" s="181">
        <f t="shared" si="79"/>
        <v>0</v>
      </c>
      <c r="R272" s="190"/>
      <c r="S272" s="179"/>
      <c r="T272" s="181"/>
      <c r="U272" s="317"/>
      <c r="V272" s="318"/>
      <c r="W272" s="318"/>
      <c r="X272" s="319">
        <f>SUM(X273:X280)</f>
        <v>14540223702.765467</v>
      </c>
    </row>
    <row r="273" spans="1:24" x14ac:dyDescent="0.3">
      <c r="A273" s="172" t="s">
        <v>498</v>
      </c>
      <c r="B273" s="87">
        <f>data!U265</f>
        <v>56670.710400000004</v>
      </c>
      <c r="C273" s="482">
        <f t="shared" si="74"/>
        <v>1.6598066986559779</v>
      </c>
      <c r="D273" s="485">
        <f t="shared" si="80"/>
        <v>0</v>
      </c>
      <c r="E273" s="88">
        <f>AVERAGE(data!B265:E265)</f>
        <v>2382083.5</v>
      </c>
      <c r="F273" s="178">
        <f t="shared" si="75"/>
        <v>0</v>
      </c>
      <c r="G273" s="289">
        <f t="shared" si="76"/>
        <v>15.2</v>
      </c>
      <c r="H273" s="294">
        <f>LDR!H273</f>
        <v>1.2581692712243959</v>
      </c>
      <c r="I273" s="290">
        <f t="shared" si="77"/>
        <v>38.410827749776523</v>
      </c>
      <c r="J273" s="225">
        <f t="shared" si="73"/>
        <v>0</v>
      </c>
      <c r="K273" s="87">
        <f t="shared" si="78"/>
        <v>0</v>
      </c>
      <c r="L273" s="88">
        <f>UP!O273</f>
        <v>0</v>
      </c>
      <c r="M273" s="88">
        <f>YUP!O273</f>
        <v>0</v>
      </c>
      <c r="N273" s="88">
        <f>EDU!N273</f>
        <v>0</v>
      </c>
      <c r="O273" s="88">
        <f>'CO2'!I273</f>
        <v>0</v>
      </c>
      <c r="P273" s="88">
        <f>IMM!I273</f>
        <v>0</v>
      </c>
      <c r="Q273" s="178">
        <f t="shared" si="79"/>
        <v>0</v>
      </c>
      <c r="R273" s="87" t="s">
        <v>8</v>
      </c>
      <c r="S273" s="88">
        <f t="shared" si="81"/>
        <v>0</v>
      </c>
      <c r="T273" s="178"/>
      <c r="U273" s="320">
        <f t="shared" si="82"/>
        <v>0</v>
      </c>
      <c r="V273" s="321">
        <f>'TR - MDR'!AS273*D273</f>
        <v>0</v>
      </c>
      <c r="W273" s="321">
        <f t="shared" si="83"/>
        <v>0</v>
      </c>
      <c r="X273" s="322">
        <f t="shared" si="84"/>
        <v>0</v>
      </c>
    </row>
    <row r="274" spans="1:24" x14ac:dyDescent="0.3">
      <c r="A274" s="172" t="s">
        <v>499</v>
      </c>
      <c r="B274" s="87">
        <f>data!U266</f>
        <v>35447.243999999999</v>
      </c>
      <c r="C274" s="482">
        <f t="shared" si="74"/>
        <v>1.0382007323503204</v>
      </c>
      <c r="D274" s="485">
        <f t="shared" si="80"/>
        <v>0</v>
      </c>
      <c r="E274" s="88">
        <f>AVERAGE(data!B266:E266)</f>
        <v>1731559.5</v>
      </c>
      <c r="F274" s="178">
        <f t="shared" si="75"/>
        <v>0</v>
      </c>
      <c r="G274" s="289">
        <f t="shared" si="76"/>
        <v>15.2</v>
      </c>
      <c r="H274" s="294">
        <f>LDR!H274</f>
        <v>1.2581692712243959</v>
      </c>
      <c r="I274" s="290">
        <f t="shared" si="77"/>
        <v>38.410827749776523</v>
      </c>
      <c r="J274" s="225">
        <f t="shared" ref="J274:J280" si="96">D274*(G274+(1-C274)*(I274-G274)/0.25)</f>
        <v>0</v>
      </c>
      <c r="K274" s="87">
        <f t="shared" si="78"/>
        <v>0</v>
      </c>
      <c r="L274" s="88">
        <f>UP!O274</f>
        <v>0</v>
      </c>
      <c r="M274" s="88">
        <f>YUP!O274</f>
        <v>0</v>
      </c>
      <c r="N274" s="88">
        <f>EDU!N274</f>
        <v>0</v>
      </c>
      <c r="O274" s="88">
        <f>'CO2'!I274</f>
        <v>0</v>
      </c>
      <c r="P274" s="88">
        <f>IMM!I274</f>
        <v>0</v>
      </c>
      <c r="Q274" s="178">
        <f t="shared" si="79"/>
        <v>0</v>
      </c>
      <c r="R274" s="87" t="s">
        <v>8</v>
      </c>
      <c r="S274" s="88">
        <f t="shared" si="81"/>
        <v>0</v>
      </c>
      <c r="T274" s="178"/>
      <c r="U274" s="320">
        <f t="shared" si="82"/>
        <v>0</v>
      </c>
      <c r="V274" s="321">
        <f>'TR - MDR'!AS274*D274</f>
        <v>0</v>
      </c>
      <c r="W274" s="321">
        <f t="shared" si="83"/>
        <v>0</v>
      </c>
      <c r="X274" s="322">
        <f t="shared" si="84"/>
        <v>0</v>
      </c>
    </row>
    <row r="275" spans="1:24" x14ac:dyDescent="0.3">
      <c r="A275" s="172" t="s">
        <v>500</v>
      </c>
      <c r="B275" s="87">
        <f>data!U267</f>
        <v>35480.523199999996</v>
      </c>
      <c r="C275" s="482">
        <f t="shared" ref="C275:C280" si="97">B275/$B$11</f>
        <v>1.0391754340735919</v>
      </c>
      <c r="D275" s="485">
        <f t="shared" si="80"/>
        <v>0</v>
      </c>
      <c r="E275" s="88">
        <f>AVERAGE(data!B267:E267)</f>
        <v>871704.25</v>
      </c>
      <c r="F275" s="178">
        <f t="shared" ref="F275:F280" si="98">D275*E275</f>
        <v>0</v>
      </c>
      <c r="G275" s="289">
        <f t="shared" ref="G275:G280" si="99">$B$2</f>
        <v>15.2</v>
      </c>
      <c r="H275" s="294">
        <f>LDR!H275</f>
        <v>1.2581692712243959</v>
      </c>
      <c r="I275" s="290">
        <f t="shared" ref="I275:I280" si="100">IF(H275&gt;$F$7,$G$7*$J$5,IF(H275&lt;$F$5,$G$5*$J$5,$G$6*$J$5))*$J$6</f>
        <v>38.410827749776523</v>
      </c>
      <c r="J275" s="225">
        <f t="shared" si="96"/>
        <v>0</v>
      </c>
      <c r="K275" s="87">
        <f t="shared" ref="K275:K280" si="101">J275*F275*1000</f>
        <v>0</v>
      </c>
      <c r="L275" s="88">
        <f>UP!O275</f>
        <v>0</v>
      </c>
      <c r="M275" s="88">
        <f>YUP!O275</f>
        <v>0</v>
      </c>
      <c r="N275" s="88">
        <f>EDU!N275</f>
        <v>0</v>
      </c>
      <c r="O275" s="88">
        <f>'CO2'!I275</f>
        <v>0</v>
      </c>
      <c r="P275" s="88">
        <f>IMM!I275</f>
        <v>0</v>
      </c>
      <c r="Q275" s="178">
        <f t="shared" ref="Q275:Q280" si="102">SUM(K275:P275)</f>
        <v>0</v>
      </c>
      <c r="R275" s="87" t="s">
        <v>8</v>
      </c>
      <c r="S275" s="88">
        <f t="shared" si="81"/>
        <v>0</v>
      </c>
      <c r="T275" s="178"/>
      <c r="U275" s="320">
        <f t="shared" si="82"/>
        <v>0</v>
      </c>
      <c r="V275" s="321">
        <f>'TR - MDR'!AS275*D275</f>
        <v>0</v>
      </c>
      <c r="W275" s="321">
        <f t="shared" si="83"/>
        <v>0</v>
      </c>
      <c r="X275" s="322">
        <f t="shared" si="84"/>
        <v>0</v>
      </c>
    </row>
    <row r="276" spans="1:24" s="1" customFormat="1" x14ac:dyDescent="0.3">
      <c r="A276" s="172" t="s">
        <v>501</v>
      </c>
      <c r="B276" s="87">
        <f>data!U268</f>
        <v>35595.592800000006</v>
      </c>
      <c r="C276" s="482">
        <f t="shared" si="97"/>
        <v>1.0425456634485828</v>
      </c>
      <c r="D276" s="488">
        <f t="shared" ref="D276:D280" si="103">IF(C276&lt;$C$6,0,IF(C276&gt;$D$6,0,1))</f>
        <v>0</v>
      </c>
      <c r="E276" s="88">
        <f>AVERAGE(data!B268:E268)</f>
        <v>1542258.75</v>
      </c>
      <c r="F276" s="178">
        <f t="shared" si="98"/>
        <v>0</v>
      </c>
      <c r="G276" s="289">
        <f t="shared" si="99"/>
        <v>15.2</v>
      </c>
      <c r="H276" s="294">
        <f>LDR!H276</f>
        <v>1.2581692712243959</v>
      </c>
      <c r="I276" s="290">
        <f t="shared" si="100"/>
        <v>38.410827749776523</v>
      </c>
      <c r="J276" s="225">
        <f t="shared" si="96"/>
        <v>0</v>
      </c>
      <c r="K276" s="87">
        <f t="shared" si="101"/>
        <v>0</v>
      </c>
      <c r="L276" s="88">
        <f>UP!O276</f>
        <v>0</v>
      </c>
      <c r="M276" s="88">
        <f>YUP!O276</f>
        <v>0</v>
      </c>
      <c r="N276" s="88">
        <f>EDU!N276</f>
        <v>0</v>
      </c>
      <c r="O276" s="88">
        <f>'CO2'!I276</f>
        <v>0</v>
      </c>
      <c r="P276" s="88">
        <f>IMM!I276</f>
        <v>0</v>
      </c>
      <c r="Q276" s="178">
        <f t="shared" si="102"/>
        <v>0</v>
      </c>
      <c r="R276" s="87" t="s">
        <v>8</v>
      </c>
      <c r="S276" s="88">
        <f t="shared" ref="S276:S280" si="104">IF(D276,IF(R276="LDR",1,0),0)</f>
        <v>0</v>
      </c>
      <c r="T276" s="178"/>
      <c r="U276" s="320">
        <f t="shared" ref="U276:U280" si="105">IF(S276,MAX(T276*$T$7,Q276),Q276)</f>
        <v>0</v>
      </c>
      <c r="V276" s="321">
        <f>'TR - MDR'!AS276*D276</f>
        <v>0</v>
      </c>
      <c r="W276" s="321">
        <f t="shared" ref="W276:W280" si="106">IF(V276&gt;U276,1,0)</f>
        <v>0</v>
      </c>
      <c r="X276" s="322">
        <f t="shared" ref="X276:X280" si="107">IF(W276,V276,U276)</f>
        <v>0</v>
      </c>
    </row>
    <row r="277" spans="1:24" x14ac:dyDescent="0.3">
      <c r="A277" s="172" t="s">
        <v>502</v>
      </c>
      <c r="B277" s="87">
        <f>data!U269</f>
        <v>39534.533599999995</v>
      </c>
      <c r="C277" s="482">
        <f t="shared" si="97"/>
        <v>1.1579117896062199</v>
      </c>
      <c r="D277" s="485">
        <f t="shared" si="103"/>
        <v>0</v>
      </c>
      <c r="E277" s="88">
        <f>AVERAGE(data!B269:E269)</f>
        <v>2063797</v>
      </c>
      <c r="F277" s="178">
        <f t="shared" si="98"/>
        <v>0</v>
      </c>
      <c r="G277" s="289">
        <f t="shared" si="99"/>
        <v>15.2</v>
      </c>
      <c r="H277" s="294">
        <f>LDR!H277</f>
        <v>1.2581692712243959</v>
      </c>
      <c r="I277" s="290">
        <f t="shared" si="100"/>
        <v>38.410827749776523</v>
      </c>
      <c r="J277" s="225">
        <f t="shared" si="96"/>
        <v>0</v>
      </c>
      <c r="K277" s="87">
        <f t="shared" si="101"/>
        <v>0</v>
      </c>
      <c r="L277" s="88">
        <f>UP!O277</f>
        <v>0</v>
      </c>
      <c r="M277" s="88">
        <f>YUP!O277</f>
        <v>0</v>
      </c>
      <c r="N277" s="88">
        <f>EDU!N277</f>
        <v>0</v>
      </c>
      <c r="O277" s="88">
        <f>'CO2'!I277</f>
        <v>0</v>
      </c>
      <c r="P277" s="88">
        <f>IMM!I277</f>
        <v>0</v>
      </c>
      <c r="Q277" s="178">
        <f t="shared" si="102"/>
        <v>0</v>
      </c>
      <c r="R277" s="87" t="s">
        <v>8</v>
      </c>
      <c r="S277" s="88">
        <f t="shared" si="104"/>
        <v>0</v>
      </c>
      <c r="T277" s="178"/>
      <c r="U277" s="320">
        <f t="shared" si="105"/>
        <v>0</v>
      </c>
      <c r="V277" s="321">
        <f>'TR - MDR'!AS277*D277</f>
        <v>0</v>
      </c>
      <c r="W277" s="321">
        <f t="shared" si="106"/>
        <v>0</v>
      </c>
      <c r="X277" s="322">
        <f t="shared" si="107"/>
        <v>0</v>
      </c>
    </row>
    <row r="278" spans="1:24" x14ac:dyDescent="0.3">
      <c r="A278" s="172" t="s">
        <v>503</v>
      </c>
      <c r="B278" s="87">
        <f>data!U270</f>
        <v>33502.865599999997</v>
      </c>
      <c r="C278" s="482">
        <f t="shared" si="97"/>
        <v>0.9812525792344915</v>
      </c>
      <c r="D278" s="485">
        <f t="shared" si="103"/>
        <v>1</v>
      </c>
      <c r="E278" s="88">
        <f>AVERAGE(data!B270:E270)</f>
        <v>857598.75</v>
      </c>
      <c r="F278" s="178">
        <f t="shared" si="98"/>
        <v>857598.75</v>
      </c>
      <c r="G278" s="289">
        <f t="shared" si="99"/>
        <v>15.2</v>
      </c>
      <c r="H278" s="294">
        <f>LDR!H278</f>
        <v>1.2581692712243959</v>
      </c>
      <c r="I278" s="290">
        <f t="shared" si="100"/>
        <v>38.410827749776523</v>
      </c>
      <c r="J278" s="225">
        <f t="shared" si="96"/>
        <v>16.940572616563205</v>
      </c>
      <c r="K278" s="87">
        <f t="shared" si="101"/>
        <v>14528213900.248835</v>
      </c>
      <c r="L278" s="88">
        <f>UP!O278</f>
        <v>0</v>
      </c>
      <c r="M278" s="88">
        <f>YUP!O278</f>
        <v>0</v>
      </c>
      <c r="N278" s="88">
        <f>EDU!N278</f>
        <v>0</v>
      </c>
      <c r="O278" s="88">
        <f>'CO2'!I278</f>
        <v>589925.07030826528</v>
      </c>
      <c r="P278" s="88">
        <f>IMM!I278</f>
        <v>11419877.446323253</v>
      </c>
      <c r="Q278" s="178">
        <f t="shared" si="102"/>
        <v>14540223702.765467</v>
      </c>
      <c r="R278" s="87" t="s">
        <v>8</v>
      </c>
      <c r="S278" s="88">
        <f t="shared" si="104"/>
        <v>0</v>
      </c>
      <c r="T278" s="178"/>
      <c r="U278" s="320">
        <f t="shared" si="105"/>
        <v>14540223702.765467</v>
      </c>
      <c r="V278" s="321">
        <f>'TR - MDR'!AS278*D278</f>
        <v>38615728.477093495</v>
      </c>
      <c r="W278" s="321">
        <f t="shared" si="106"/>
        <v>0</v>
      </c>
      <c r="X278" s="322">
        <f t="shared" si="107"/>
        <v>14540223702.765467</v>
      </c>
    </row>
    <row r="279" spans="1:24" x14ac:dyDescent="0.3">
      <c r="A279" s="172" t="s">
        <v>504</v>
      </c>
      <c r="B279" s="87">
        <f>data!U271</f>
        <v>36020.415999999997</v>
      </c>
      <c r="C279" s="482">
        <f t="shared" si="97"/>
        <v>1.0549881471959623</v>
      </c>
      <c r="D279" s="485">
        <f t="shared" si="103"/>
        <v>0</v>
      </c>
      <c r="E279" s="88">
        <f>AVERAGE(data!B271:E271)</f>
        <v>375961.5</v>
      </c>
      <c r="F279" s="178">
        <f t="shared" si="98"/>
        <v>0</v>
      </c>
      <c r="G279" s="289">
        <f t="shared" si="99"/>
        <v>15.2</v>
      </c>
      <c r="H279" s="294">
        <f>LDR!H279</f>
        <v>1.2581692712243959</v>
      </c>
      <c r="I279" s="290">
        <f t="shared" si="100"/>
        <v>38.410827749776523</v>
      </c>
      <c r="J279" s="225">
        <f t="shared" si="96"/>
        <v>0</v>
      </c>
      <c r="K279" s="87">
        <f t="shared" si="101"/>
        <v>0</v>
      </c>
      <c r="L279" s="88">
        <f>UP!O279</f>
        <v>0</v>
      </c>
      <c r="M279" s="88">
        <f>YUP!O279</f>
        <v>0</v>
      </c>
      <c r="N279" s="88">
        <f>EDU!N279</f>
        <v>0</v>
      </c>
      <c r="O279" s="88">
        <f>'CO2'!I279</f>
        <v>0</v>
      </c>
      <c r="P279" s="88">
        <f>IMM!I279</f>
        <v>0</v>
      </c>
      <c r="Q279" s="178">
        <f t="shared" si="102"/>
        <v>0</v>
      </c>
      <c r="R279" s="87" t="s">
        <v>8</v>
      </c>
      <c r="S279" s="88">
        <f t="shared" si="104"/>
        <v>0</v>
      </c>
      <c r="T279" s="178"/>
      <c r="U279" s="320">
        <f t="shared" si="105"/>
        <v>0</v>
      </c>
      <c r="V279" s="321">
        <f>'TR - MDR'!AS279*D279</f>
        <v>0</v>
      </c>
      <c r="W279" s="321">
        <f t="shared" si="106"/>
        <v>0</v>
      </c>
      <c r="X279" s="322">
        <f t="shared" si="107"/>
        <v>0</v>
      </c>
    </row>
    <row r="280" spans="1:24" ht="17.25" thickBot="1" x14ac:dyDescent="0.35">
      <c r="A280" s="173" t="s">
        <v>505</v>
      </c>
      <c r="B280" s="193">
        <f>data!U272</f>
        <v>42836.695199999995</v>
      </c>
      <c r="C280" s="483">
        <f t="shared" si="97"/>
        <v>1.2546275340364246</v>
      </c>
      <c r="D280" s="486">
        <f t="shared" si="103"/>
        <v>0</v>
      </c>
      <c r="E280" s="186">
        <f>AVERAGE(data!B272:E272)</f>
        <v>522385.5</v>
      </c>
      <c r="F280" s="188">
        <f t="shared" si="98"/>
        <v>0</v>
      </c>
      <c r="G280" s="291">
        <f t="shared" si="99"/>
        <v>15.2</v>
      </c>
      <c r="H280" s="295">
        <f>LDR!H280</f>
        <v>1.2581692712243959</v>
      </c>
      <c r="I280" s="292">
        <f t="shared" si="100"/>
        <v>38.410827749776523</v>
      </c>
      <c r="J280" s="226">
        <f t="shared" si="96"/>
        <v>0</v>
      </c>
      <c r="K280" s="193">
        <f t="shared" si="101"/>
        <v>0</v>
      </c>
      <c r="L280" s="186">
        <f>UP!O280</f>
        <v>0</v>
      </c>
      <c r="M280" s="186">
        <f>YUP!O280</f>
        <v>0</v>
      </c>
      <c r="N280" s="186">
        <f>EDU!N280</f>
        <v>0</v>
      </c>
      <c r="O280" s="186">
        <f>'CO2'!I280</f>
        <v>0</v>
      </c>
      <c r="P280" s="186">
        <f>IMM!I280</f>
        <v>0</v>
      </c>
      <c r="Q280" s="188">
        <f t="shared" si="102"/>
        <v>0</v>
      </c>
      <c r="R280" s="193" t="s">
        <v>8</v>
      </c>
      <c r="S280" s="186">
        <f t="shared" si="104"/>
        <v>0</v>
      </c>
      <c r="T280" s="188"/>
      <c r="U280" s="323">
        <f t="shared" si="105"/>
        <v>0</v>
      </c>
      <c r="V280" s="324">
        <f>'TR - MDR'!AS280*D280</f>
        <v>0</v>
      </c>
      <c r="W280" s="324">
        <f t="shared" si="106"/>
        <v>0</v>
      </c>
      <c r="X280" s="325">
        <f t="shared" si="107"/>
        <v>0</v>
      </c>
    </row>
  </sheetData>
  <mergeCells count="10">
    <mergeCell ref="X9:X10"/>
    <mergeCell ref="V9:V10"/>
    <mergeCell ref="E4:G4"/>
    <mergeCell ref="B9:C9"/>
    <mergeCell ref="D9:F9"/>
    <mergeCell ref="G9:J9"/>
    <mergeCell ref="K9:Q9"/>
    <mergeCell ref="W9:W10"/>
    <mergeCell ref="R9:T9"/>
    <mergeCell ref="U9:U10"/>
  </mergeCells>
  <conditionalFormatting sqref="I7">
    <cfRule type="cellIs" dxfId="13" priority="11" operator="equal">
      <formula>1</formula>
    </cfRule>
  </conditionalFormatting>
  <conditionalFormatting sqref="D11:D151 D159:D280">
    <cfRule type="cellIs" dxfId="12" priority="5" operator="greaterThan">
      <formula>0.5</formula>
    </cfRule>
  </conditionalFormatting>
  <conditionalFormatting sqref="D154:D158">
    <cfRule type="cellIs" dxfId="11" priority="4" operator="greaterThan">
      <formula>0.5</formula>
    </cfRule>
  </conditionalFormatting>
  <conditionalFormatting sqref="D152:D153">
    <cfRule type="cellIs" dxfId="10" priority="3" operator="greaterThan">
      <formula>0.5</formula>
    </cfRule>
  </conditionalFormatting>
  <conditionalFormatting sqref="S13:S280">
    <cfRule type="cellIs" dxfId="9" priority="2" operator="equal">
      <formula>1</formula>
    </cfRule>
  </conditionalFormatting>
  <conditionalFormatting sqref="W13:W280">
    <cfRule type="cellIs" dxfId="8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0"/>
  <sheetViews>
    <sheetView zoomScale="90" zoomScaleNormal="90" workbookViewId="0">
      <pane xSplit="1" ySplit="11" topLeftCell="C250" activePane="bottomRight" state="frozen"/>
      <selection pane="topRight" activeCell="B1" sqref="B1"/>
      <selection pane="bottomLeft" activeCell="A12" sqref="A12"/>
      <selection pane="bottomRight" activeCell="V156" sqref="V156"/>
    </sheetView>
  </sheetViews>
  <sheetFormatPr defaultColWidth="9" defaultRowHeight="16.5" x14ac:dyDescent="0.3"/>
  <cols>
    <col min="1" max="1" width="20.85546875" customWidth="1"/>
    <col min="2" max="4" width="6" customWidth="1"/>
    <col min="5" max="23" width="13" customWidth="1"/>
  </cols>
  <sheetData>
    <row r="1" spans="1:23" x14ac:dyDescent="0.3">
      <c r="A1" t="s">
        <v>612</v>
      </c>
      <c r="B1" s="223">
        <f>parameters!C9</f>
        <v>570</v>
      </c>
      <c r="E1" s="223"/>
      <c r="F1" s="223"/>
    </row>
    <row r="2" spans="1:23" x14ac:dyDescent="0.3">
      <c r="A2" t="s">
        <v>613</v>
      </c>
      <c r="B2" s="223">
        <f>parameters!C10</f>
        <v>560</v>
      </c>
      <c r="E2" s="223"/>
      <c r="F2" s="223"/>
    </row>
    <row r="7" spans="1:23" ht="17.25" thickBot="1" x14ac:dyDescent="0.35"/>
    <row r="8" spans="1:23" ht="17.25" thickBot="1" x14ac:dyDescent="0.35">
      <c r="J8" s="1117" t="s">
        <v>6</v>
      </c>
      <c r="K8" s="1118"/>
      <c r="L8" s="1119"/>
      <c r="M8" s="1117" t="s">
        <v>7</v>
      </c>
      <c r="N8" s="1118"/>
      <c r="O8" s="1119"/>
      <c r="P8" s="1117" t="s">
        <v>8</v>
      </c>
      <c r="Q8" s="1118"/>
      <c r="R8" s="1118"/>
      <c r="S8" s="1119"/>
      <c r="T8" s="1117" t="s">
        <v>614</v>
      </c>
      <c r="U8" s="1118"/>
      <c r="V8" s="1118"/>
      <c r="W8" s="1119"/>
    </row>
    <row r="9" spans="1:23" ht="17.25" thickBot="1" x14ac:dyDescent="0.35">
      <c r="B9" s="1165" t="s">
        <v>523</v>
      </c>
      <c r="C9" s="1166"/>
      <c r="D9" s="1167"/>
      <c r="E9" s="1161" t="s">
        <v>615</v>
      </c>
      <c r="F9" s="1168" t="s">
        <v>616</v>
      </c>
      <c r="G9" s="1170" t="s">
        <v>617</v>
      </c>
      <c r="H9" s="1117" t="s">
        <v>6</v>
      </c>
      <c r="I9" s="1119"/>
      <c r="J9" s="1161" t="s">
        <v>618</v>
      </c>
      <c r="K9" s="1168" t="s">
        <v>619</v>
      </c>
      <c r="L9" s="1163" t="s">
        <v>620</v>
      </c>
      <c r="M9" s="1161" t="s">
        <v>618</v>
      </c>
      <c r="N9" s="1168" t="s">
        <v>619</v>
      </c>
      <c r="O9" s="1163" t="s">
        <v>620</v>
      </c>
      <c r="P9" s="1157" t="s">
        <v>615</v>
      </c>
      <c r="Q9" s="1159" t="s">
        <v>616</v>
      </c>
      <c r="R9" s="1161" t="s">
        <v>618</v>
      </c>
      <c r="S9" s="1163" t="s">
        <v>619</v>
      </c>
      <c r="T9" s="1157" t="s">
        <v>615</v>
      </c>
      <c r="U9" s="1159" t="s">
        <v>616</v>
      </c>
      <c r="V9" s="1161" t="s">
        <v>618</v>
      </c>
      <c r="W9" s="1163" t="s">
        <v>619</v>
      </c>
    </row>
    <row r="10" spans="1:23" ht="17.25" thickBot="1" x14ac:dyDescent="0.35">
      <c r="B10" s="157" t="s">
        <v>6</v>
      </c>
      <c r="C10" s="158" t="s">
        <v>7</v>
      </c>
      <c r="D10" s="216" t="s">
        <v>8</v>
      </c>
      <c r="E10" s="1162"/>
      <c r="F10" s="1169"/>
      <c r="G10" s="1171"/>
      <c r="H10" s="230" t="s">
        <v>615</v>
      </c>
      <c r="I10" s="244" t="s">
        <v>616</v>
      </c>
      <c r="J10" s="1162"/>
      <c r="K10" s="1169"/>
      <c r="L10" s="1164"/>
      <c r="M10" s="1162"/>
      <c r="N10" s="1169"/>
      <c r="O10" s="1164"/>
      <c r="P10" s="1158"/>
      <c r="Q10" s="1160"/>
      <c r="R10" s="1162"/>
      <c r="S10" s="1164"/>
      <c r="T10" s="1158"/>
      <c r="U10" s="1160"/>
      <c r="V10" s="1162"/>
      <c r="W10" s="1164"/>
    </row>
    <row r="11" spans="1:23" ht="17.25" thickBot="1" x14ac:dyDescent="0.35">
      <c r="A11" s="215" t="s">
        <v>611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40"/>
      <c r="F11" s="240"/>
      <c r="G11" s="211">
        <f>H11/I11</f>
        <v>9.7309098661073387E-2</v>
      </c>
      <c r="H11" s="207">
        <f>SUM(H12:H280)</f>
        <v>5295</v>
      </c>
      <c r="I11" s="207">
        <f>SUM(I12:I280)</f>
        <v>54414.233333333315</v>
      </c>
      <c r="J11" s="204"/>
      <c r="K11" s="205"/>
      <c r="L11" s="207">
        <f>SUM(L12:L280)</f>
        <v>884680155.28412545</v>
      </c>
      <c r="M11" s="204"/>
      <c r="N11" s="205"/>
      <c r="O11" s="207">
        <f>SUM(O12:O280)</f>
        <v>108617689.21979342</v>
      </c>
      <c r="P11" s="207">
        <f>SUM(P12:P280)</f>
        <v>5401</v>
      </c>
      <c r="Q11" s="207">
        <f>SUM(Q12:Q280)</f>
        <v>101364.73333333335</v>
      </c>
      <c r="R11" s="261">
        <f>P11/Q11</f>
        <v>5.3282831438416112E-2</v>
      </c>
      <c r="S11" s="206"/>
      <c r="T11" s="207">
        <f>SUM(T12:T280)</f>
        <v>9193</v>
      </c>
      <c r="U11" s="207">
        <f>SUM(U12:U280)</f>
        <v>159558.89999999997</v>
      </c>
      <c r="V11" s="261">
        <f>T11/U11</f>
        <v>5.761508759461241E-2</v>
      </c>
      <c r="W11" s="206"/>
    </row>
    <row r="12" spans="1:23" x14ac:dyDescent="0.3">
      <c r="A12" s="171" t="s">
        <v>23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41">
        <f>data!AM4</f>
        <v>300</v>
      </c>
      <c r="F12" s="241">
        <f>data!AA4</f>
        <v>5182.2333333333336</v>
      </c>
      <c r="G12" s="246">
        <f>E12/F12</f>
        <v>5.7890098863424388E-2</v>
      </c>
      <c r="H12" s="245">
        <f>B12*E12</f>
        <v>0</v>
      </c>
      <c r="I12" s="217">
        <f>B12*F12</f>
        <v>0</v>
      </c>
      <c r="J12" s="212">
        <f t="shared" ref="J12:J75" si="0">B12*(MAX($G12-$G$11,0))</f>
        <v>0</v>
      </c>
      <c r="K12" s="165">
        <f>J12*F12*1000</f>
        <v>0</v>
      </c>
      <c r="L12" s="217">
        <f t="shared" ref="L12:L75" si="1">$B$1*K12</f>
        <v>0</v>
      </c>
      <c r="M12" s="212">
        <f t="shared" ref="M12:M75" si="2">C12*(MAX($G12-$G$11,0))</f>
        <v>0</v>
      </c>
      <c r="N12" s="165">
        <f>M12*F12*1000</f>
        <v>0</v>
      </c>
      <c r="O12" s="217">
        <f>$B$2*N12</f>
        <v>0</v>
      </c>
      <c r="P12" s="245">
        <f>$D12*E12</f>
        <v>0</v>
      </c>
      <c r="Q12" s="217">
        <f>$D12*F12</f>
        <v>0</v>
      </c>
      <c r="R12" s="212">
        <f>D12*(MAX($G12-$R$11,0))</f>
        <v>0</v>
      </c>
      <c r="S12" s="166">
        <f>Q12*R12*1000</f>
        <v>0</v>
      </c>
      <c r="T12" s="245">
        <f>OR($D12,$C12)*E12</f>
        <v>0</v>
      </c>
      <c r="U12" s="217">
        <f>OR($D12,$C12)*F12</f>
        <v>0</v>
      </c>
      <c r="V12" s="212">
        <f>OR(C12,D12)*(MAX($G12-$V$11,0))</f>
        <v>0</v>
      </c>
      <c r="W12" s="166">
        <f>U12*V12*1000</f>
        <v>0</v>
      </c>
    </row>
    <row r="13" spans="1:23" x14ac:dyDescent="0.3">
      <c r="A13" s="172" t="s">
        <v>263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42">
        <f>data!AM5</f>
        <v>66</v>
      </c>
      <c r="F13" s="242">
        <f>data!AA5</f>
        <v>552.56666666666661</v>
      </c>
      <c r="G13" s="221">
        <f t="shared" ref="G13:G76" si="3">E13/F13</f>
        <v>0.11944260119442603</v>
      </c>
      <c r="H13" s="218">
        <f t="shared" ref="H13:H76" si="4">B13*E13</f>
        <v>0</v>
      </c>
      <c r="I13" s="218">
        <f t="shared" ref="I13:I76" si="5">B13*F13</f>
        <v>0</v>
      </c>
      <c r="J13" s="213">
        <f t="shared" si="0"/>
        <v>0</v>
      </c>
      <c r="K13" s="164">
        <f t="shared" ref="K13:K76" si="6">J13*F13*1000</f>
        <v>0</v>
      </c>
      <c r="L13" s="218">
        <f>$B$1*K13</f>
        <v>0</v>
      </c>
      <c r="M13" s="213">
        <f t="shared" si="2"/>
        <v>0</v>
      </c>
      <c r="N13" s="164">
        <f t="shared" ref="N13:N76" si="7">M13*F13*1000</f>
        <v>0</v>
      </c>
      <c r="O13" s="218">
        <f t="shared" ref="O13:O76" si="8">$B$2*N13</f>
        <v>0</v>
      </c>
      <c r="P13" s="218">
        <f t="shared" ref="P13:P76" si="9">$D13*E13</f>
        <v>66</v>
      </c>
      <c r="Q13" s="218">
        <f t="shared" ref="Q13:Q76" si="10">$D13*F13</f>
        <v>552.56666666666661</v>
      </c>
      <c r="R13" s="213">
        <f t="shared" ref="R13:R76" si="11">D13*(MAX($G13-$R$11,0))</f>
        <v>6.6159769756009915E-2</v>
      </c>
      <c r="S13" s="167">
        <f t="shared" ref="S13:S76" si="12">Q13*R13*1000</f>
        <v>36557.683441512541</v>
      </c>
      <c r="T13" s="218">
        <f t="shared" ref="T13:T76" si="13">OR($D13,$C13)*E13</f>
        <v>66</v>
      </c>
      <c r="U13" s="218">
        <f t="shared" ref="U13:U76" si="14">OR($D13,$C13)*F13</f>
        <v>552.56666666666661</v>
      </c>
      <c r="V13" s="213">
        <f t="shared" ref="V13:V76" si="15">OR(C13,D13)*(MAX($G13-$V$11,0))</f>
        <v>6.1827513599813616E-2</v>
      </c>
      <c r="W13" s="167">
        <f t="shared" ref="W13:W76" si="16">U13*V13*1000</f>
        <v>34163.823098137007</v>
      </c>
    </row>
    <row r="14" spans="1:23" x14ac:dyDescent="0.3">
      <c r="A14" s="172" t="s">
        <v>264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42">
        <f>data!AM6</f>
        <v>38</v>
      </c>
      <c r="F14" s="242">
        <f>data!AA6</f>
        <v>864.4666666666667</v>
      </c>
      <c r="G14" s="221">
        <f t="shared" si="3"/>
        <v>4.3957738875607312E-2</v>
      </c>
      <c r="H14" s="218">
        <f t="shared" si="4"/>
        <v>0</v>
      </c>
      <c r="I14" s="218">
        <f t="shared" si="5"/>
        <v>0</v>
      </c>
      <c r="J14" s="213">
        <f t="shared" si="0"/>
        <v>0</v>
      </c>
      <c r="K14" s="164">
        <f t="shared" si="6"/>
        <v>0</v>
      </c>
      <c r="L14" s="218">
        <f t="shared" si="1"/>
        <v>0</v>
      </c>
      <c r="M14" s="213">
        <f t="shared" si="2"/>
        <v>0</v>
      </c>
      <c r="N14" s="164">
        <f t="shared" si="7"/>
        <v>0</v>
      </c>
      <c r="O14" s="218">
        <f t="shared" si="8"/>
        <v>0</v>
      </c>
      <c r="P14" s="218">
        <f t="shared" si="9"/>
        <v>38</v>
      </c>
      <c r="Q14" s="218">
        <f t="shared" si="10"/>
        <v>864.4666666666667</v>
      </c>
      <c r="R14" s="213">
        <f t="shared" si="11"/>
        <v>0</v>
      </c>
      <c r="S14" s="167">
        <f t="shared" si="12"/>
        <v>0</v>
      </c>
      <c r="T14" s="218">
        <f t="shared" si="13"/>
        <v>38</v>
      </c>
      <c r="U14" s="218">
        <f t="shared" si="14"/>
        <v>864.4666666666667</v>
      </c>
      <c r="V14" s="213">
        <f t="shared" si="15"/>
        <v>0</v>
      </c>
      <c r="W14" s="167">
        <f t="shared" si="16"/>
        <v>0</v>
      </c>
    </row>
    <row r="15" spans="1:23" x14ac:dyDescent="0.3">
      <c r="A15" s="172" t="s">
        <v>265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42">
        <f>data!AM7</f>
        <v>14</v>
      </c>
      <c r="F15" s="242">
        <f>data!AA7</f>
        <v>403.5333333333333</v>
      </c>
      <c r="G15" s="221">
        <f t="shared" si="3"/>
        <v>3.4693540393193459E-2</v>
      </c>
      <c r="H15" s="218">
        <f t="shared" si="4"/>
        <v>0</v>
      </c>
      <c r="I15" s="218">
        <f t="shared" si="5"/>
        <v>0</v>
      </c>
      <c r="J15" s="213">
        <f t="shared" si="0"/>
        <v>0</v>
      </c>
      <c r="K15" s="164">
        <f t="shared" si="6"/>
        <v>0</v>
      </c>
      <c r="L15" s="218">
        <f t="shared" si="1"/>
        <v>0</v>
      </c>
      <c r="M15" s="213">
        <f t="shared" si="2"/>
        <v>0</v>
      </c>
      <c r="N15" s="164">
        <f t="shared" si="7"/>
        <v>0</v>
      </c>
      <c r="O15" s="218">
        <f t="shared" si="8"/>
        <v>0</v>
      </c>
      <c r="P15" s="218">
        <f t="shared" si="9"/>
        <v>0</v>
      </c>
      <c r="Q15" s="218">
        <f t="shared" si="10"/>
        <v>0</v>
      </c>
      <c r="R15" s="213">
        <f t="shared" si="11"/>
        <v>0</v>
      </c>
      <c r="S15" s="167">
        <f t="shared" si="12"/>
        <v>0</v>
      </c>
      <c r="T15" s="218">
        <f t="shared" si="13"/>
        <v>14</v>
      </c>
      <c r="U15" s="218">
        <f t="shared" si="14"/>
        <v>403.5333333333333</v>
      </c>
      <c r="V15" s="213">
        <f t="shared" si="15"/>
        <v>0</v>
      </c>
      <c r="W15" s="167">
        <f t="shared" si="16"/>
        <v>0</v>
      </c>
    </row>
    <row r="16" spans="1:23" x14ac:dyDescent="0.3">
      <c r="A16" s="172" t="s">
        <v>266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42">
        <f>data!AM8</f>
        <v>19</v>
      </c>
      <c r="F16" s="242">
        <f>data!AA8</f>
        <v>745.4666666666667</v>
      </c>
      <c r="G16" s="221">
        <f t="shared" si="3"/>
        <v>2.548739044893579E-2</v>
      </c>
      <c r="H16" s="218">
        <f t="shared" si="4"/>
        <v>0</v>
      </c>
      <c r="I16" s="218">
        <f t="shared" si="5"/>
        <v>0</v>
      </c>
      <c r="J16" s="213">
        <f t="shared" si="0"/>
        <v>0</v>
      </c>
      <c r="K16" s="164">
        <f t="shared" si="6"/>
        <v>0</v>
      </c>
      <c r="L16" s="218">
        <f t="shared" si="1"/>
        <v>0</v>
      </c>
      <c r="M16" s="213">
        <f t="shared" si="2"/>
        <v>0</v>
      </c>
      <c r="N16" s="164">
        <f t="shared" si="7"/>
        <v>0</v>
      </c>
      <c r="O16" s="218">
        <f t="shared" si="8"/>
        <v>0</v>
      </c>
      <c r="P16" s="218">
        <f t="shared" si="9"/>
        <v>19</v>
      </c>
      <c r="Q16" s="218">
        <f t="shared" si="10"/>
        <v>745.4666666666667</v>
      </c>
      <c r="R16" s="213">
        <f t="shared" si="11"/>
        <v>0</v>
      </c>
      <c r="S16" s="167">
        <f t="shared" si="12"/>
        <v>0</v>
      </c>
      <c r="T16" s="218">
        <f t="shared" si="13"/>
        <v>19</v>
      </c>
      <c r="U16" s="218">
        <f t="shared" si="14"/>
        <v>745.4666666666667</v>
      </c>
      <c r="V16" s="213">
        <f t="shared" si="15"/>
        <v>0</v>
      </c>
      <c r="W16" s="167">
        <f t="shared" si="16"/>
        <v>0</v>
      </c>
    </row>
    <row r="17" spans="1:23" x14ac:dyDescent="0.3">
      <c r="A17" s="172" t="s">
        <v>267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42">
        <f>data!AM9</f>
        <v>20</v>
      </c>
      <c r="F17" s="242">
        <f>data!AA9</f>
        <v>528.76666666666665</v>
      </c>
      <c r="G17" s="221">
        <f t="shared" si="3"/>
        <v>3.7823866859988654E-2</v>
      </c>
      <c r="H17" s="218">
        <f t="shared" si="4"/>
        <v>0</v>
      </c>
      <c r="I17" s="218">
        <f t="shared" si="5"/>
        <v>0</v>
      </c>
      <c r="J17" s="213">
        <f t="shared" si="0"/>
        <v>0</v>
      </c>
      <c r="K17" s="164">
        <f t="shared" si="6"/>
        <v>0</v>
      </c>
      <c r="L17" s="218">
        <f t="shared" si="1"/>
        <v>0</v>
      </c>
      <c r="M17" s="213">
        <f t="shared" si="2"/>
        <v>0</v>
      </c>
      <c r="N17" s="164">
        <f t="shared" si="7"/>
        <v>0</v>
      </c>
      <c r="O17" s="218">
        <f t="shared" si="8"/>
        <v>0</v>
      </c>
      <c r="P17" s="218">
        <f t="shared" si="9"/>
        <v>20</v>
      </c>
      <c r="Q17" s="218">
        <f t="shared" si="10"/>
        <v>528.76666666666665</v>
      </c>
      <c r="R17" s="213">
        <f t="shared" si="11"/>
        <v>0</v>
      </c>
      <c r="S17" s="167">
        <f t="shared" si="12"/>
        <v>0</v>
      </c>
      <c r="T17" s="218">
        <f t="shared" si="13"/>
        <v>20</v>
      </c>
      <c r="U17" s="218">
        <f t="shared" si="14"/>
        <v>528.76666666666665</v>
      </c>
      <c r="V17" s="213">
        <f t="shared" si="15"/>
        <v>0</v>
      </c>
      <c r="W17" s="167">
        <f t="shared" si="16"/>
        <v>0</v>
      </c>
    </row>
    <row r="18" spans="1:23" x14ac:dyDescent="0.3">
      <c r="A18" s="172" t="s">
        <v>269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42">
        <f>data!AM10</f>
        <v>18</v>
      </c>
      <c r="F18" s="242">
        <f>data!AA10</f>
        <v>556.76666666666677</v>
      </c>
      <c r="G18" s="221">
        <f t="shared" si="3"/>
        <v>3.2329521642818652E-2</v>
      </c>
      <c r="H18" s="218">
        <f t="shared" si="4"/>
        <v>0</v>
      </c>
      <c r="I18" s="218">
        <f t="shared" si="5"/>
        <v>0</v>
      </c>
      <c r="J18" s="213">
        <f t="shared" si="0"/>
        <v>0</v>
      </c>
      <c r="K18" s="164">
        <f t="shared" si="6"/>
        <v>0</v>
      </c>
      <c r="L18" s="218">
        <f t="shared" si="1"/>
        <v>0</v>
      </c>
      <c r="M18" s="213">
        <f t="shared" si="2"/>
        <v>0</v>
      </c>
      <c r="N18" s="164">
        <f t="shared" si="7"/>
        <v>0</v>
      </c>
      <c r="O18" s="218">
        <f t="shared" si="8"/>
        <v>0</v>
      </c>
      <c r="P18" s="218">
        <f t="shared" si="9"/>
        <v>18</v>
      </c>
      <c r="Q18" s="218">
        <f t="shared" si="10"/>
        <v>556.76666666666677</v>
      </c>
      <c r="R18" s="213">
        <f t="shared" si="11"/>
        <v>0</v>
      </c>
      <c r="S18" s="167">
        <f t="shared" si="12"/>
        <v>0</v>
      </c>
      <c r="T18" s="218">
        <f t="shared" si="13"/>
        <v>18</v>
      </c>
      <c r="U18" s="218">
        <f t="shared" si="14"/>
        <v>556.76666666666677</v>
      </c>
      <c r="V18" s="213">
        <f t="shared" si="15"/>
        <v>0</v>
      </c>
      <c r="W18" s="167">
        <f t="shared" si="16"/>
        <v>0</v>
      </c>
    </row>
    <row r="19" spans="1:23" x14ac:dyDescent="0.3">
      <c r="A19" s="172" t="s">
        <v>270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42">
        <f>data!AM11</f>
        <v>11</v>
      </c>
      <c r="F19" s="242">
        <f>data!AA11</f>
        <v>185.66666666666666</v>
      </c>
      <c r="G19" s="221">
        <f t="shared" si="3"/>
        <v>5.9245960502692999E-2</v>
      </c>
      <c r="H19" s="218">
        <f t="shared" si="4"/>
        <v>0</v>
      </c>
      <c r="I19" s="218">
        <f t="shared" si="5"/>
        <v>0</v>
      </c>
      <c r="J19" s="213">
        <f t="shared" si="0"/>
        <v>0</v>
      </c>
      <c r="K19" s="164">
        <f t="shared" si="6"/>
        <v>0</v>
      </c>
      <c r="L19" s="218">
        <f t="shared" si="1"/>
        <v>0</v>
      </c>
      <c r="M19" s="213">
        <f t="shared" si="2"/>
        <v>0</v>
      </c>
      <c r="N19" s="164">
        <f t="shared" si="7"/>
        <v>0</v>
      </c>
      <c r="O19" s="218">
        <f t="shared" si="8"/>
        <v>0</v>
      </c>
      <c r="P19" s="218">
        <f t="shared" si="9"/>
        <v>11</v>
      </c>
      <c r="Q19" s="218">
        <f t="shared" si="10"/>
        <v>185.66666666666666</v>
      </c>
      <c r="R19" s="213">
        <f t="shared" si="11"/>
        <v>5.9631290642768869E-3</v>
      </c>
      <c r="S19" s="167">
        <f t="shared" si="12"/>
        <v>1107.1542962674087</v>
      </c>
      <c r="T19" s="218">
        <f t="shared" si="13"/>
        <v>11</v>
      </c>
      <c r="U19" s="218">
        <f t="shared" si="14"/>
        <v>185.66666666666666</v>
      </c>
      <c r="V19" s="213">
        <f t="shared" si="15"/>
        <v>1.6308729080805884E-3</v>
      </c>
      <c r="W19" s="167">
        <f t="shared" si="16"/>
        <v>302.79873660029585</v>
      </c>
    </row>
    <row r="20" spans="1:23" x14ac:dyDescent="0.3">
      <c r="A20" s="172" t="s">
        <v>271</v>
      </c>
      <c r="B20" s="175">
        <f>IF(LDR!D20=1,1,0)</f>
        <v>1</v>
      </c>
      <c r="C20" s="164">
        <f>IF(TR!D20=1,1,0)</f>
        <v>0</v>
      </c>
      <c r="D20" s="167">
        <f>IF(MDR!D20=1,1,0)</f>
        <v>0</v>
      </c>
      <c r="E20" s="242">
        <f>data!AM12</f>
        <v>52</v>
      </c>
      <c r="F20" s="242">
        <f>data!AA12</f>
        <v>532.1</v>
      </c>
      <c r="G20" s="221">
        <f t="shared" si="3"/>
        <v>9.7725991355008451E-2</v>
      </c>
      <c r="H20" s="218">
        <f t="shared" si="4"/>
        <v>52</v>
      </c>
      <c r="I20" s="218">
        <f t="shared" si="5"/>
        <v>532.1</v>
      </c>
      <c r="J20" s="213">
        <f t="shared" si="0"/>
        <v>4.1689269393506423E-4</v>
      </c>
      <c r="K20" s="164">
        <f t="shared" si="6"/>
        <v>221.82860244284768</v>
      </c>
      <c r="L20" s="218">
        <f t="shared" si="1"/>
        <v>126442.30339242319</v>
      </c>
      <c r="M20" s="213">
        <f t="shared" si="2"/>
        <v>0</v>
      </c>
      <c r="N20" s="164">
        <f t="shared" si="7"/>
        <v>0</v>
      </c>
      <c r="O20" s="218">
        <f t="shared" si="8"/>
        <v>0</v>
      </c>
      <c r="P20" s="218">
        <f t="shared" si="9"/>
        <v>0</v>
      </c>
      <c r="Q20" s="218">
        <f t="shared" si="10"/>
        <v>0</v>
      </c>
      <c r="R20" s="213">
        <f t="shared" si="11"/>
        <v>0</v>
      </c>
      <c r="S20" s="167">
        <f t="shared" si="12"/>
        <v>0</v>
      </c>
      <c r="T20" s="218">
        <f t="shared" si="13"/>
        <v>0</v>
      </c>
      <c r="U20" s="218">
        <f t="shared" si="14"/>
        <v>0</v>
      </c>
      <c r="V20" s="213">
        <f t="shared" si="15"/>
        <v>0</v>
      </c>
      <c r="W20" s="167">
        <f t="shared" si="16"/>
        <v>0</v>
      </c>
    </row>
    <row r="21" spans="1:23" x14ac:dyDescent="0.3">
      <c r="A21" s="172" t="s">
        <v>272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42">
        <f>data!AM13</f>
        <v>40</v>
      </c>
      <c r="F21" s="242">
        <f>data!AA13</f>
        <v>465.9666666666667</v>
      </c>
      <c r="G21" s="221">
        <f t="shared" si="3"/>
        <v>8.5843050289720293E-2</v>
      </c>
      <c r="H21" s="218">
        <f t="shared" si="4"/>
        <v>0</v>
      </c>
      <c r="I21" s="218">
        <f t="shared" si="5"/>
        <v>0</v>
      </c>
      <c r="J21" s="213">
        <f t="shared" si="0"/>
        <v>0</v>
      </c>
      <c r="K21" s="164">
        <f t="shared" si="6"/>
        <v>0</v>
      </c>
      <c r="L21" s="218">
        <f t="shared" si="1"/>
        <v>0</v>
      </c>
      <c r="M21" s="213">
        <f t="shared" si="2"/>
        <v>0</v>
      </c>
      <c r="N21" s="164">
        <f t="shared" si="7"/>
        <v>0</v>
      </c>
      <c r="O21" s="218">
        <f t="shared" si="8"/>
        <v>0</v>
      </c>
      <c r="P21" s="218">
        <f t="shared" si="9"/>
        <v>0</v>
      </c>
      <c r="Q21" s="218">
        <f t="shared" si="10"/>
        <v>0</v>
      </c>
      <c r="R21" s="213">
        <f t="shared" si="11"/>
        <v>0</v>
      </c>
      <c r="S21" s="167">
        <f t="shared" si="12"/>
        <v>0</v>
      </c>
      <c r="T21" s="218">
        <f t="shared" si="13"/>
        <v>40</v>
      </c>
      <c r="U21" s="218">
        <f t="shared" si="14"/>
        <v>465.9666666666667</v>
      </c>
      <c r="V21" s="213">
        <f t="shared" si="15"/>
        <v>2.8227962695107883E-2</v>
      </c>
      <c r="W21" s="167">
        <f t="shared" si="16"/>
        <v>13153.289683830437</v>
      </c>
    </row>
    <row r="22" spans="1:23" x14ac:dyDescent="0.3">
      <c r="A22" s="172" t="s">
        <v>273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42">
        <f>data!AM14</f>
        <v>7</v>
      </c>
      <c r="F22" s="242">
        <f>data!AA14</f>
        <v>133.56666666666666</v>
      </c>
      <c r="G22" s="221">
        <f t="shared" si="3"/>
        <v>5.2408285500374345E-2</v>
      </c>
      <c r="H22" s="218">
        <f t="shared" si="4"/>
        <v>7</v>
      </c>
      <c r="I22" s="218">
        <f t="shared" si="5"/>
        <v>133.56666666666666</v>
      </c>
      <c r="J22" s="213">
        <f t="shared" si="0"/>
        <v>0</v>
      </c>
      <c r="K22" s="164">
        <f t="shared" si="6"/>
        <v>0</v>
      </c>
      <c r="L22" s="218">
        <f t="shared" si="1"/>
        <v>0</v>
      </c>
      <c r="M22" s="213">
        <f t="shared" si="2"/>
        <v>0</v>
      </c>
      <c r="N22" s="164">
        <f t="shared" si="7"/>
        <v>0</v>
      </c>
      <c r="O22" s="218">
        <f t="shared" si="8"/>
        <v>0</v>
      </c>
      <c r="P22" s="218">
        <f t="shared" si="9"/>
        <v>0</v>
      </c>
      <c r="Q22" s="218">
        <f t="shared" si="10"/>
        <v>0</v>
      </c>
      <c r="R22" s="213">
        <f t="shared" si="11"/>
        <v>0</v>
      </c>
      <c r="S22" s="167">
        <f t="shared" si="12"/>
        <v>0</v>
      </c>
      <c r="T22" s="218">
        <f t="shared" si="13"/>
        <v>0</v>
      </c>
      <c r="U22" s="218">
        <f t="shared" si="14"/>
        <v>0</v>
      </c>
      <c r="V22" s="213">
        <f t="shared" si="15"/>
        <v>0</v>
      </c>
      <c r="W22" s="167">
        <f t="shared" si="16"/>
        <v>0</v>
      </c>
    </row>
    <row r="23" spans="1:23" ht="17.25" thickBot="1" x14ac:dyDescent="0.35">
      <c r="A23" s="173" t="s">
        <v>274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43">
        <f>data!AM15</f>
        <v>15</v>
      </c>
      <c r="F23" s="243">
        <f>data!AA15</f>
        <v>213.43333333333331</v>
      </c>
      <c r="G23" s="222">
        <f t="shared" si="3"/>
        <v>7.0279556457910369E-2</v>
      </c>
      <c r="H23" s="219">
        <f t="shared" si="4"/>
        <v>0</v>
      </c>
      <c r="I23" s="219">
        <f t="shared" si="5"/>
        <v>0</v>
      </c>
      <c r="J23" s="214">
        <f t="shared" si="0"/>
        <v>0</v>
      </c>
      <c r="K23" s="168">
        <f t="shared" si="6"/>
        <v>0</v>
      </c>
      <c r="L23" s="219">
        <f t="shared" si="1"/>
        <v>0</v>
      </c>
      <c r="M23" s="214">
        <f t="shared" si="2"/>
        <v>0</v>
      </c>
      <c r="N23" s="168">
        <f t="shared" si="7"/>
        <v>0</v>
      </c>
      <c r="O23" s="219">
        <f t="shared" si="8"/>
        <v>0</v>
      </c>
      <c r="P23" s="219">
        <f t="shared" si="9"/>
        <v>0</v>
      </c>
      <c r="Q23" s="219">
        <f t="shared" si="10"/>
        <v>0</v>
      </c>
      <c r="R23" s="214">
        <f t="shared" si="11"/>
        <v>0</v>
      </c>
      <c r="S23" s="169">
        <f t="shared" si="12"/>
        <v>0</v>
      </c>
      <c r="T23" s="219">
        <f t="shared" si="13"/>
        <v>15</v>
      </c>
      <c r="U23" s="219">
        <f t="shared" si="14"/>
        <v>213.43333333333331</v>
      </c>
      <c r="V23" s="214">
        <f t="shared" si="15"/>
        <v>1.2664468863297959E-2</v>
      </c>
      <c r="W23" s="169">
        <f t="shared" si="16"/>
        <v>2703.019804389894</v>
      </c>
    </row>
    <row r="24" spans="1:23" x14ac:dyDescent="0.3">
      <c r="A24" s="171" t="s">
        <v>24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41">
        <f>data!AM16</f>
        <v>147</v>
      </c>
      <c r="F24" s="241">
        <f>data!AA16</f>
        <v>3063.2666666666664</v>
      </c>
      <c r="G24" s="220">
        <f t="shared" si="3"/>
        <v>4.7987986680885331E-2</v>
      </c>
      <c r="H24" s="217">
        <f t="shared" si="4"/>
        <v>0</v>
      </c>
      <c r="I24" s="217">
        <f t="shared" si="5"/>
        <v>0</v>
      </c>
      <c r="J24" s="212">
        <f t="shared" si="0"/>
        <v>0</v>
      </c>
      <c r="K24" s="165">
        <f t="shared" si="6"/>
        <v>0</v>
      </c>
      <c r="L24" s="217">
        <f t="shared" si="1"/>
        <v>0</v>
      </c>
      <c r="M24" s="212">
        <f t="shared" si="2"/>
        <v>0</v>
      </c>
      <c r="N24" s="165">
        <f t="shared" si="7"/>
        <v>0</v>
      </c>
      <c r="O24" s="217">
        <f t="shared" si="8"/>
        <v>0</v>
      </c>
      <c r="P24" s="217">
        <f t="shared" si="9"/>
        <v>0</v>
      </c>
      <c r="Q24" s="217">
        <f t="shared" si="10"/>
        <v>0</v>
      </c>
      <c r="R24" s="212">
        <f t="shared" si="11"/>
        <v>0</v>
      </c>
      <c r="S24" s="166">
        <f t="shared" si="12"/>
        <v>0</v>
      </c>
      <c r="T24" s="217">
        <f t="shared" si="13"/>
        <v>0</v>
      </c>
      <c r="U24" s="217">
        <f t="shared" si="14"/>
        <v>0</v>
      </c>
      <c r="V24" s="212">
        <f t="shared" si="15"/>
        <v>0</v>
      </c>
      <c r="W24" s="166">
        <f t="shared" si="16"/>
        <v>0</v>
      </c>
    </row>
    <row r="25" spans="1:23" x14ac:dyDescent="0.3">
      <c r="A25" s="172" t="s">
        <v>275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42">
        <f>data!AM17</f>
        <v>29</v>
      </c>
      <c r="F25" s="242">
        <f>data!AA17</f>
        <v>284.93333333333334</v>
      </c>
      <c r="G25" s="221">
        <f t="shared" si="3"/>
        <v>0.10177819372952737</v>
      </c>
      <c r="H25" s="218">
        <f t="shared" si="4"/>
        <v>29</v>
      </c>
      <c r="I25" s="218">
        <f t="shared" si="5"/>
        <v>284.93333333333334</v>
      </c>
      <c r="J25" s="213">
        <f t="shared" si="0"/>
        <v>4.4690950684539849E-3</v>
      </c>
      <c r="K25" s="164">
        <f t="shared" si="6"/>
        <v>1273.3941548381556</v>
      </c>
      <c r="L25" s="218">
        <f t="shared" si="1"/>
        <v>725834.66825774871</v>
      </c>
      <c r="M25" s="213">
        <f t="shared" si="2"/>
        <v>0</v>
      </c>
      <c r="N25" s="164">
        <f t="shared" si="7"/>
        <v>0</v>
      </c>
      <c r="O25" s="218">
        <f t="shared" si="8"/>
        <v>0</v>
      </c>
      <c r="P25" s="218">
        <f t="shared" si="9"/>
        <v>0</v>
      </c>
      <c r="Q25" s="218">
        <f t="shared" si="10"/>
        <v>0</v>
      </c>
      <c r="R25" s="213">
        <f t="shared" si="11"/>
        <v>0</v>
      </c>
      <c r="S25" s="167">
        <f t="shared" si="12"/>
        <v>0</v>
      </c>
      <c r="T25" s="218">
        <f t="shared" si="13"/>
        <v>0</v>
      </c>
      <c r="U25" s="218">
        <f t="shared" si="14"/>
        <v>0</v>
      </c>
      <c r="V25" s="213">
        <f t="shared" si="15"/>
        <v>0</v>
      </c>
      <c r="W25" s="167">
        <f t="shared" si="16"/>
        <v>0</v>
      </c>
    </row>
    <row r="26" spans="1:23" x14ac:dyDescent="0.3">
      <c r="A26" s="172" t="s">
        <v>276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42">
        <f>data!AM18</f>
        <v>19</v>
      </c>
      <c r="F26" s="242">
        <f>data!AA18</f>
        <v>319.26666666666665</v>
      </c>
      <c r="G26" s="221">
        <f t="shared" si="3"/>
        <v>5.9511380246397995E-2</v>
      </c>
      <c r="H26" s="218">
        <f t="shared" si="4"/>
        <v>19</v>
      </c>
      <c r="I26" s="218">
        <f t="shared" si="5"/>
        <v>319.26666666666665</v>
      </c>
      <c r="J26" s="213">
        <f t="shared" si="0"/>
        <v>0</v>
      </c>
      <c r="K26" s="164">
        <f t="shared" si="6"/>
        <v>0</v>
      </c>
      <c r="L26" s="218">
        <f t="shared" si="1"/>
        <v>0</v>
      </c>
      <c r="M26" s="213">
        <f t="shared" si="2"/>
        <v>0</v>
      </c>
      <c r="N26" s="164">
        <f t="shared" si="7"/>
        <v>0</v>
      </c>
      <c r="O26" s="218">
        <f t="shared" si="8"/>
        <v>0</v>
      </c>
      <c r="P26" s="218">
        <f t="shared" si="9"/>
        <v>0</v>
      </c>
      <c r="Q26" s="218">
        <f t="shared" si="10"/>
        <v>0</v>
      </c>
      <c r="R26" s="213">
        <f t="shared" si="11"/>
        <v>0</v>
      </c>
      <c r="S26" s="167">
        <f t="shared" si="12"/>
        <v>0</v>
      </c>
      <c r="T26" s="218">
        <f t="shared" si="13"/>
        <v>0</v>
      </c>
      <c r="U26" s="218">
        <f t="shared" si="14"/>
        <v>0</v>
      </c>
      <c r="V26" s="213">
        <f t="shared" si="15"/>
        <v>0</v>
      </c>
      <c r="W26" s="167">
        <f t="shared" si="16"/>
        <v>0</v>
      </c>
    </row>
    <row r="27" spans="1:23" x14ac:dyDescent="0.3">
      <c r="A27" s="172" t="s">
        <v>277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42">
        <f>data!AM19</f>
        <v>23</v>
      </c>
      <c r="F27" s="242">
        <f>data!AA19</f>
        <v>395</v>
      </c>
      <c r="G27" s="221">
        <f t="shared" si="3"/>
        <v>5.8227848101265821E-2</v>
      </c>
      <c r="H27" s="218">
        <f t="shared" si="4"/>
        <v>23</v>
      </c>
      <c r="I27" s="218">
        <f t="shared" si="5"/>
        <v>395</v>
      </c>
      <c r="J27" s="213">
        <f t="shared" si="0"/>
        <v>0</v>
      </c>
      <c r="K27" s="164">
        <f t="shared" si="6"/>
        <v>0</v>
      </c>
      <c r="L27" s="218">
        <f t="shared" si="1"/>
        <v>0</v>
      </c>
      <c r="M27" s="213">
        <f t="shared" si="2"/>
        <v>0</v>
      </c>
      <c r="N27" s="164">
        <f t="shared" si="7"/>
        <v>0</v>
      </c>
      <c r="O27" s="218">
        <f t="shared" si="8"/>
        <v>0</v>
      </c>
      <c r="P27" s="218">
        <f t="shared" si="9"/>
        <v>0</v>
      </c>
      <c r="Q27" s="218">
        <f t="shared" si="10"/>
        <v>0</v>
      </c>
      <c r="R27" s="213">
        <f t="shared" si="11"/>
        <v>0</v>
      </c>
      <c r="S27" s="167">
        <f t="shared" si="12"/>
        <v>0</v>
      </c>
      <c r="T27" s="218">
        <f t="shared" si="13"/>
        <v>0</v>
      </c>
      <c r="U27" s="218">
        <f t="shared" si="14"/>
        <v>0</v>
      </c>
      <c r="V27" s="213">
        <f t="shared" si="15"/>
        <v>0</v>
      </c>
      <c r="W27" s="167">
        <f t="shared" si="16"/>
        <v>0</v>
      </c>
    </row>
    <row r="28" spans="1:23" x14ac:dyDescent="0.3">
      <c r="A28" s="172" t="s">
        <v>278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42">
        <f>data!AM20</f>
        <v>21</v>
      </c>
      <c r="F28" s="242">
        <f>data!AA20</f>
        <v>430.43333333333334</v>
      </c>
      <c r="G28" s="221">
        <f t="shared" si="3"/>
        <v>4.8788043057384031E-2</v>
      </c>
      <c r="H28" s="218">
        <f t="shared" si="4"/>
        <v>21</v>
      </c>
      <c r="I28" s="218">
        <f t="shared" si="5"/>
        <v>430.43333333333334</v>
      </c>
      <c r="J28" s="213">
        <f t="shared" si="0"/>
        <v>0</v>
      </c>
      <c r="K28" s="164">
        <f t="shared" si="6"/>
        <v>0</v>
      </c>
      <c r="L28" s="218">
        <f t="shared" si="1"/>
        <v>0</v>
      </c>
      <c r="M28" s="213">
        <f t="shared" si="2"/>
        <v>0</v>
      </c>
      <c r="N28" s="164">
        <f t="shared" si="7"/>
        <v>0</v>
      </c>
      <c r="O28" s="218">
        <f t="shared" si="8"/>
        <v>0</v>
      </c>
      <c r="P28" s="218">
        <f t="shared" si="9"/>
        <v>0</v>
      </c>
      <c r="Q28" s="218">
        <f t="shared" si="10"/>
        <v>0</v>
      </c>
      <c r="R28" s="213">
        <f t="shared" si="11"/>
        <v>0</v>
      </c>
      <c r="S28" s="167">
        <f t="shared" si="12"/>
        <v>0</v>
      </c>
      <c r="T28" s="218">
        <f t="shared" si="13"/>
        <v>0</v>
      </c>
      <c r="U28" s="218">
        <f t="shared" si="14"/>
        <v>0</v>
      </c>
      <c r="V28" s="213">
        <f t="shared" si="15"/>
        <v>0</v>
      </c>
      <c r="W28" s="167">
        <f t="shared" si="16"/>
        <v>0</v>
      </c>
    </row>
    <row r="29" spans="1:23" x14ac:dyDescent="0.3">
      <c r="A29" s="172" t="s">
        <v>279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42">
        <f>data!AM21</f>
        <v>35</v>
      </c>
      <c r="F29" s="242">
        <f>data!AA21</f>
        <v>1040.3666666666666</v>
      </c>
      <c r="G29" s="221">
        <f t="shared" si="3"/>
        <v>3.3641985197526515E-2</v>
      </c>
      <c r="H29" s="218">
        <f t="shared" si="4"/>
        <v>0</v>
      </c>
      <c r="I29" s="218">
        <f t="shared" si="5"/>
        <v>0</v>
      </c>
      <c r="J29" s="213">
        <f t="shared" si="0"/>
        <v>0</v>
      </c>
      <c r="K29" s="164">
        <f t="shared" si="6"/>
        <v>0</v>
      </c>
      <c r="L29" s="218">
        <f t="shared" si="1"/>
        <v>0</v>
      </c>
      <c r="M29" s="213">
        <f t="shared" si="2"/>
        <v>0</v>
      </c>
      <c r="N29" s="164">
        <f t="shared" si="7"/>
        <v>0</v>
      </c>
      <c r="O29" s="218">
        <f t="shared" si="8"/>
        <v>0</v>
      </c>
      <c r="P29" s="218">
        <f t="shared" si="9"/>
        <v>0</v>
      </c>
      <c r="Q29" s="218">
        <f t="shared" si="10"/>
        <v>0</v>
      </c>
      <c r="R29" s="213">
        <f t="shared" si="11"/>
        <v>0</v>
      </c>
      <c r="S29" s="167">
        <f t="shared" si="12"/>
        <v>0</v>
      </c>
      <c r="T29" s="218">
        <f t="shared" si="13"/>
        <v>35</v>
      </c>
      <c r="U29" s="218">
        <f t="shared" si="14"/>
        <v>1040.3666666666666</v>
      </c>
      <c r="V29" s="213">
        <f t="shared" si="15"/>
        <v>0</v>
      </c>
      <c r="W29" s="167">
        <f t="shared" si="16"/>
        <v>0</v>
      </c>
    </row>
    <row r="30" spans="1:23" ht="17.25" thickBot="1" x14ac:dyDescent="0.35">
      <c r="A30" s="173" t="s">
        <v>280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43">
        <f>data!AM22</f>
        <v>20</v>
      </c>
      <c r="F30" s="243">
        <f>data!AA22</f>
        <v>593.16666666666663</v>
      </c>
      <c r="G30" s="222">
        <f t="shared" si="3"/>
        <v>3.3717336330429899E-2</v>
      </c>
      <c r="H30" s="219">
        <f t="shared" si="4"/>
        <v>20</v>
      </c>
      <c r="I30" s="219">
        <f t="shared" si="5"/>
        <v>593.16666666666663</v>
      </c>
      <c r="J30" s="214">
        <f t="shared" si="0"/>
        <v>0</v>
      </c>
      <c r="K30" s="168">
        <f t="shared" si="6"/>
        <v>0</v>
      </c>
      <c r="L30" s="219">
        <f t="shared" si="1"/>
        <v>0</v>
      </c>
      <c r="M30" s="214">
        <f t="shared" si="2"/>
        <v>0</v>
      </c>
      <c r="N30" s="168">
        <f t="shared" si="7"/>
        <v>0</v>
      </c>
      <c r="O30" s="219">
        <f t="shared" si="8"/>
        <v>0</v>
      </c>
      <c r="P30" s="219">
        <f t="shared" si="9"/>
        <v>0</v>
      </c>
      <c r="Q30" s="219">
        <f t="shared" si="10"/>
        <v>0</v>
      </c>
      <c r="R30" s="214">
        <f t="shared" si="11"/>
        <v>0</v>
      </c>
      <c r="S30" s="169">
        <f t="shared" si="12"/>
        <v>0</v>
      </c>
      <c r="T30" s="219">
        <f t="shared" si="13"/>
        <v>0</v>
      </c>
      <c r="U30" s="219">
        <f t="shared" si="14"/>
        <v>0</v>
      </c>
      <c r="V30" s="214">
        <f t="shared" si="15"/>
        <v>0</v>
      </c>
      <c r="W30" s="169">
        <f t="shared" si="16"/>
        <v>0</v>
      </c>
    </row>
    <row r="31" spans="1:23" x14ac:dyDescent="0.3">
      <c r="A31" s="171" t="s">
        <v>281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41">
        <f>data!AM23</f>
        <v>135</v>
      </c>
      <c r="F31" s="241">
        <f>data!AA23</f>
        <v>5342.3</v>
      </c>
      <c r="G31" s="220">
        <f t="shared" si="3"/>
        <v>2.5270014787638281E-2</v>
      </c>
      <c r="H31" s="217">
        <f t="shared" si="4"/>
        <v>0</v>
      </c>
      <c r="I31" s="217">
        <f t="shared" si="5"/>
        <v>0</v>
      </c>
      <c r="J31" s="212">
        <f t="shared" si="0"/>
        <v>0</v>
      </c>
      <c r="K31" s="165">
        <f t="shared" si="6"/>
        <v>0</v>
      </c>
      <c r="L31" s="217">
        <f t="shared" si="1"/>
        <v>0</v>
      </c>
      <c r="M31" s="212">
        <f t="shared" si="2"/>
        <v>0</v>
      </c>
      <c r="N31" s="165">
        <f t="shared" si="7"/>
        <v>0</v>
      </c>
      <c r="O31" s="217">
        <f t="shared" si="8"/>
        <v>0</v>
      </c>
      <c r="P31" s="217">
        <f t="shared" si="9"/>
        <v>0</v>
      </c>
      <c r="Q31" s="217">
        <f t="shared" si="10"/>
        <v>0</v>
      </c>
      <c r="R31" s="212">
        <f t="shared" si="11"/>
        <v>0</v>
      </c>
      <c r="S31" s="166">
        <f t="shared" si="12"/>
        <v>0</v>
      </c>
      <c r="T31" s="217">
        <f t="shared" si="13"/>
        <v>0</v>
      </c>
      <c r="U31" s="217">
        <f t="shared" si="14"/>
        <v>0</v>
      </c>
      <c r="V31" s="212">
        <f t="shared" si="15"/>
        <v>0</v>
      </c>
      <c r="W31" s="166">
        <f t="shared" si="16"/>
        <v>0</v>
      </c>
    </row>
    <row r="32" spans="1:23" x14ac:dyDescent="0.3">
      <c r="A32" s="172" t="s">
        <v>282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42">
        <f>data!AM24</f>
        <v>15</v>
      </c>
      <c r="F32" s="242">
        <f>data!AA24</f>
        <v>711.9666666666667</v>
      </c>
      <c r="G32" s="221">
        <f t="shared" si="3"/>
        <v>2.1068402078749004E-2</v>
      </c>
      <c r="H32" s="218">
        <f t="shared" si="4"/>
        <v>0</v>
      </c>
      <c r="I32" s="218">
        <f t="shared" si="5"/>
        <v>0</v>
      </c>
      <c r="J32" s="213">
        <f t="shared" si="0"/>
        <v>0</v>
      </c>
      <c r="K32" s="164">
        <f t="shared" si="6"/>
        <v>0</v>
      </c>
      <c r="L32" s="218">
        <f t="shared" si="1"/>
        <v>0</v>
      </c>
      <c r="M32" s="213">
        <f t="shared" si="2"/>
        <v>0</v>
      </c>
      <c r="N32" s="164">
        <f t="shared" si="7"/>
        <v>0</v>
      </c>
      <c r="O32" s="218">
        <f t="shared" si="8"/>
        <v>0</v>
      </c>
      <c r="P32" s="218">
        <f t="shared" si="9"/>
        <v>15</v>
      </c>
      <c r="Q32" s="218">
        <f t="shared" si="10"/>
        <v>711.9666666666667</v>
      </c>
      <c r="R32" s="213">
        <f t="shared" si="11"/>
        <v>0</v>
      </c>
      <c r="S32" s="167">
        <f t="shared" si="12"/>
        <v>0</v>
      </c>
      <c r="T32" s="218">
        <f t="shared" si="13"/>
        <v>15</v>
      </c>
      <c r="U32" s="218">
        <f t="shared" si="14"/>
        <v>711.9666666666667</v>
      </c>
      <c r="V32" s="213">
        <f t="shared" si="15"/>
        <v>0</v>
      </c>
      <c r="W32" s="167">
        <f t="shared" si="16"/>
        <v>0</v>
      </c>
    </row>
    <row r="33" spans="1:23" x14ac:dyDescent="0.3">
      <c r="A33" s="172" t="s">
        <v>283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42">
        <f>data!AM25</f>
        <v>13</v>
      </c>
      <c r="F33" s="242">
        <f>data!AA25</f>
        <v>705.33333333333337</v>
      </c>
      <c r="G33" s="221">
        <f t="shared" si="3"/>
        <v>1.8431001890359167E-2</v>
      </c>
      <c r="H33" s="218">
        <f t="shared" si="4"/>
        <v>0</v>
      </c>
      <c r="I33" s="218">
        <f t="shared" si="5"/>
        <v>0</v>
      </c>
      <c r="J33" s="213">
        <f t="shared" si="0"/>
        <v>0</v>
      </c>
      <c r="K33" s="164">
        <f t="shared" si="6"/>
        <v>0</v>
      </c>
      <c r="L33" s="218">
        <f t="shared" si="1"/>
        <v>0</v>
      </c>
      <c r="M33" s="213">
        <f t="shared" si="2"/>
        <v>0</v>
      </c>
      <c r="N33" s="164">
        <f t="shared" si="7"/>
        <v>0</v>
      </c>
      <c r="O33" s="218">
        <f t="shared" si="8"/>
        <v>0</v>
      </c>
      <c r="P33" s="218">
        <f t="shared" si="9"/>
        <v>0</v>
      </c>
      <c r="Q33" s="218">
        <f t="shared" si="10"/>
        <v>0</v>
      </c>
      <c r="R33" s="213">
        <f t="shared" si="11"/>
        <v>0</v>
      </c>
      <c r="S33" s="167">
        <f t="shared" si="12"/>
        <v>0</v>
      </c>
      <c r="T33" s="218">
        <f t="shared" si="13"/>
        <v>13</v>
      </c>
      <c r="U33" s="218">
        <f t="shared" si="14"/>
        <v>705.33333333333337</v>
      </c>
      <c r="V33" s="213">
        <f t="shared" si="15"/>
        <v>0</v>
      </c>
      <c r="W33" s="167">
        <f t="shared" si="16"/>
        <v>0</v>
      </c>
    </row>
    <row r="34" spans="1:23" x14ac:dyDescent="0.3">
      <c r="A34" s="172" t="s">
        <v>284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42">
        <f>data!AM26</f>
        <v>13</v>
      </c>
      <c r="F34" s="242">
        <f>data!AA26</f>
        <v>619.19999999999993</v>
      </c>
      <c r="G34" s="221">
        <f t="shared" si="3"/>
        <v>2.0994832041343673E-2</v>
      </c>
      <c r="H34" s="218">
        <f t="shared" si="4"/>
        <v>0</v>
      </c>
      <c r="I34" s="218">
        <f t="shared" si="5"/>
        <v>0</v>
      </c>
      <c r="J34" s="213">
        <f t="shared" si="0"/>
        <v>0</v>
      </c>
      <c r="K34" s="164">
        <f t="shared" si="6"/>
        <v>0</v>
      </c>
      <c r="L34" s="218">
        <f t="shared" si="1"/>
        <v>0</v>
      </c>
      <c r="M34" s="213">
        <f t="shared" si="2"/>
        <v>0</v>
      </c>
      <c r="N34" s="164">
        <f t="shared" si="7"/>
        <v>0</v>
      </c>
      <c r="O34" s="218">
        <f t="shared" si="8"/>
        <v>0</v>
      </c>
      <c r="P34" s="218">
        <f t="shared" si="9"/>
        <v>0</v>
      </c>
      <c r="Q34" s="218">
        <f t="shared" si="10"/>
        <v>0</v>
      </c>
      <c r="R34" s="213">
        <f t="shared" si="11"/>
        <v>0</v>
      </c>
      <c r="S34" s="167">
        <f t="shared" si="12"/>
        <v>0</v>
      </c>
      <c r="T34" s="218">
        <f t="shared" si="13"/>
        <v>13</v>
      </c>
      <c r="U34" s="218">
        <f t="shared" si="14"/>
        <v>619.19999999999993</v>
      </c>
      <c r="V34" s="213">
        <f t="shared" si="15"/>
        <v>0</v>
      </c>
      <c r="W34" s="167">
        <f t="shared" si="16"/>
        <v>0</v>
      </c>
    </row>
    <row r="35" spans="1:23" x14ac:dyDescent="0.3">
      <c r="A35" s="172" t="s">
        <v>285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42">
        <f>data!AM27</f>
        <v>21</v>
      </c>
      <c r="F35" s="242">
        <f>data!AA27</f>
        <v>542.73333333333335</v>
      </c>
      <c r="G35" s="221">
        <f t="shared" si="3"/>
        <v>3.8693035253654341E-2</v>
      </c>
      <c r="H35" s="218">
        <f t="shared" si="4"/>
        <v>21</v>
      </c>
      <c r="I35" s="218">
        <f t="shared" si="5"/>
        <v>542.73333333333335</v>
      </c>
      <c r="J35" s="213">
        <f t="shared" si="0"/>
        <v>0</v>
      </c>
      <c r="K35" s="164">
        <f t="shared" si="6"/>
        <v>0</v>
      </c>
      <c r="L35" s="218">
        <f t="shared" si="1"/>
        <v>0</v>
      </c>
      <c r="M35" s="213">
        <f t="shared" si="2"/>
        <v>0</v>
      </c>
      <c r="N35" s="164">
        <f t="shared" si="7"/>
        <v>0</v>
      </c>
      <c r="O35" s="218">
        <f t="shared" si="8"/>
        <v>0</v>
      </c>
      <c r="P35" s="218">
        <f t="shared" si="9"/>
        <v>0</v>
      </c>
      <c r="Q35" s="218">
        <f t="shared" si="10"/>
        <v>0</v>
      </c>
      <c r="R35" s="213">
        <f t="shared" si="11"/>
        <v>0</v>
      </c>
      <c r="S35" s="167">
        <f t="shared" si="12"/>
        <v>0</v>
      </c>
      <c r="T35" s="218">
        <f t="shared" si="13"/>
        <v>0</v>
      </c>
      <c r="U35" s="218">
        <f t="shared" si="14"/>
        <v>0</v>
      </c>
      <c r="V35" s="213">
        <f t="shared" si="15"/>
        <v>0</v>
      </c>
      <c r="W35" s="167">
        <f t="shared" si="16"/>
        <v>0</v>
      </c>
    </row>
    <row r="36" spans="1:23" x14ac:dyDescent="0.3">
      <c r="A36" s="172" t="s">
        <v>286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42">
        <f>data!AM28</f>
        <v>17</v>
      </c>
      <c r="F36" s="242">
        <f>data!AA28</f>
        <v>743.16666666666663</v>
      </c>
      <c r="G36" s="221">
        <f t="shared" si="3"/>
        <v>2.2875084099573898E-2</v>
      </c>
      <c r="H36" s="218">
        <f t="shared" si="4"/>
        <v>0</v>
      </c>
      <c r="I36" s="218">
        <f t="shared" si="5"/>
        <v>0</v>
      </c>
      <c r="J36" s="213">
        <f t="shared" si="0"/>
        <v>0</v>
      </c>
      <c r="K36" s="164">
        <f t="shared" si="6"/>
        <v>0</v>
      </c>
      <c r="L36" s="218">
        <f t="shared" si="1"/>
        <v>0</v>
      </c>
      <c r="M36" s="213">
        <f t="shared" si="2"/>
        <v>0</v>
      </c>
      <c r="N36" s="164">
        <f t="shared" si="7"/>
        <v>0</v>
      </c>
      <c r="O36" s="218">
        <f t="shared" si="8"/>
        <v>0</v>
      </c>
      <c r="P36" s="218">
        <f t="shared" si="9"/>
        <v>0</v>
      </c>
      <c r="Q36" s="218">
        <f t="shared" si="10"/>
        <v>0</v>
      </c>
      <c r="R36" s="213">
        <f t="shared" si="11"/>
        <v>0</v>
      </c>
      <c r="S36" s="167">
        <f t="shared" si="12"/>
        <v>0</v>
      </c>
      <c r="T36" s="218">
        <f t="shared" si="13"/>
        <v>17</v>
      </c>
      <c r="U36" s="218">
        <f t="shared" si="14"/>
        <v>743.16666666666663</v>
      </c>
      <c r="V36" s="213">
        <f t="shared" si="15"/>
        <v>0</v>
      </c>
      <c r="W36" s="167">
        <f t="shared" si="16"/>
        <v>0</v>
      </c>
    </row>
    <row r="37" spans="1:23" x14ac:dyDescent="0.3">
      <c r="A37" s="172" t="s">
        <v>287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42">
        <f>data!AM29</f>
        <v>18</v>
      </c>
      <c r="F37" s="242">
        <f>data!AA29</f>
        <v>846.5</v>
      </c>
      <c r="G37" s="221">
        <f t="shared" si="3"/>
        <v>2.1264028352037802E-2</v>
      </c>
      <c r="H37" s="218">
        <f t="shared" si="4"/>
        <v>0</v>
      </c>
      <c r="I37" s="218">
        <f t="shared" si="5"/>
        <v>0</v>
      </c>
      <c r="J37" s="213">
        <f t="shared" si="0"/>
        <v>0</v>
      </c>
      <c r="K37" s="164">
        <f t="shared" si="6"/>
        <v>0</v>
      </c>
      <c r="L37" s="218">
        <f t="shared" si="1"/>
        <v>0</v>
      </c>
      <c r="M37" s="213">
        <f t="shared" si="2"/>
        <v>0</v>
      </c>
      <c r="N37" s="164">
        <f t="shared" si="7"/>
        <v>0</v>
      </c>
      <c r="O37" s="218">
        <f t="shared" si="8"/>
        <v>0</v>
      </c>
      <c r="P37" s="218">
        <f t="shared" si="9"/>
        <v>0</v>
      </c>
      <c r="Q37" s="218">
        <f t="shared" si="10"/>
        <v>0</v>
      </c>
      <c r="R37" s="213">
        <f t="shared" si="11"/>
        <v>0</v>
      </c>
      <c r="S37" s="167">
        <f t="shared" si="12"/>
        <v>0</v>
      </c>
      <c r="T37" s="218">
        <f t="shared" si="13"/>
        <v>18</v>
      </c>
      <c r="U37" s="218">
        <f t="shared" si="14"/>
        <v>846.5</v>
      </c>
      <c r="V37" s="213">
        <f t="shared" si="15"/>
        <v>0</v>
      </c>
      <c r="W37" s="167">
        <f t="shared" si="16"/>
        <v>0</v>
      </c>
    </row>
    <row r="38" spans="1:23" x14ac:dyDescent="0.3">
      <c r="A38" s="172" t="s">
        <v>288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42">
        <f>data!AM30</f>
        <v>15</v>
      </c>
      <c r="F38" s="242">
        <f>data!AA30</f>
        <v>587.93333333333328</v>
      </c>
      <c r="G38" s="221">
        <f t="shared" si="3"/>
        <v>2.5513096722984466E-2</v>
      </c>
      <c r="H38" s="218">
        <f t="shared" si="4"/>
        <v>0</v>
      </c>
      <c r="I38" s="218">
        <f t="shared" si="5"/>
        <v>0</v>
      </c>
      <c r="J38" s="213">
        <f t="shared" si="0"/>
        <v>0</v>
      </c>
      <c r="K38" s="164">
        <f t="shared" si="6"/>
        <v>0</v>
      </c>
      <c r="L38" s="218">
        <f t="shared" si="1"/>
        <v>0</v>
      </c>
      <c r="M38" s="213">
        <f t="shared" si="2"/>
        <v>0</v>
      </c>
      <c r="N38" s="164">
        <f t="shared" si="7"/>
        <v>0</v>
      </c>
      <c r="O38" s="218">
        <f t="shared" si="8"/>
        <v>0</v>
      </c>
      <c r="P38" s="218">
        <f t="shared" si="9"/>
        <v>0</v>
      </c>
      <c r="Q38" s="218">
        <f t="shared" si="10"/>
        <v>0</v>
      </c>
      <c r="R38" s="213">
        <f t="shared" si="11"/>
        <v>0</v>
      </c>
      <c r="S38" s="167">
        <f t="shared" si="12"/>
        <v>0</v>
      </c>
      <c r="T38" s="218">
        <f t="shared" si="13"/>
        <v>15</v>
      </c>
      <c r="U38" s="218">
        <f t="shared" si="14"/>
        <v>587.93333333333328</v>
      </c>
      <c r="V38" s="213">
        <f t="shared" si="15"/>
        <v>0</v>
      </c>
      <c r="W38" s="167">
        <f t="shared" si="16"/>
        <v>0</v>
      </c>
    </row>
    <row r="39" spans="1:23" ht="17.25" thickBot="1" x14ac:dyDescent="0.35">
      <c r="A39" s="173" t="s">
        <v>289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43">
        <f>data!AM31</f>
        <v>24</v>
      </c>
      <c r="F39" s="243">
        <f>data!AA31</f>
        <v>585.46666666666658</v>
      </c>
      <c r="G39" s="222">
        <f t="shared" si="3"/>
        <v>4.0992940104759741E-2</v>
      </c>
      <c r="H39" s="219">
        <f t="shared" si="4"/>
        <v>24</v>
      </c>
      <c r="I39" s="219">
        <f t="shared" si="5"/>
        <v>585.46666666666658</v>
      </c>
      <c r="J39" s="214">
        <f t="shared" si="0"/>
        <v>0</v>
      </c>
      <c r="K39" s="168">
        <f t="shared" si="6"/>
        <v>0</v>
      </c>
      <c r="L39" s="219">
        <f t="shared" si="1"/>
        <v>0</v>
      </c>
      <c r="M39" s="214">
        <f t="shared" si="2"/>
        <v>0</v>
      </c>
      <c r="N39" s="168">
        <f t="shared" si="7"/>
        <v>0</v>
      </c>
      <c r="O39" s="219">
        <f t="shared" si="8"/>
        <v>0</v>
      </c>
      <c r="P39" s="219">
        <f t="shared" si="9"/>
        <v>0</v>
      </c>
      <c r="Q39" s="219">
        <f t="shared" si="10"/>
        <v>0</v>
      </c>
      <c r="R39" s="214">
        <f t="shared" si="11"/>
        <v>0</v>
      </c>
      <c r="S39" s="169">
        <f t="shared" si="12"/>
        <v>0</v>
      </c>
      <c r="T39" s="219">
        <f t="shared" si="13"/>
        <v>0</v>
      </c>
      <c r="U39" s="219">
        <f t="shared" si="14"/>
        <v>0</v>
      </c>
      <c r="V39" s="214">
        <f t="shared" si="15"/>
        <v>0</v>
      </c>
      <c r="W39" s="169">
        <f t="shared" si="16"/>
        <v>0</v>
      </c>
    </row>
    <row r="40" spans="1:23" x14ac:dyDescent="0.3">
      <c r="A40" s="171" t="s">
        <v>26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41">
        <f>data!AM32</f>
        <v>155</v>
      </c>
      <c r="F40" s="241">
        <f>data!AA32</f>
        <v>3073.2333333333331</v>
      </c>
      <c r="G40" s="220">
        <f t="shared" si="3"/>
        <v>5.0435480547089385E-2</v>
      </c>
      <c r="H40" s="217">
        <f t="shared" si="4"/>
        <v>0</v>
      </c>
      <c r="I40" s="217">
        <f t="shared" si="5"/>
        <v>0</v>
      </c>
      <c r="J40" s="212">
        <f t="shared" si="0"/>
        <v>0</v>
      </c>
      <c r="K40" s="165">
        <f t="shared" si="6"/>
        <v>0</v>
      </c>
      <c r="L40" s="217">
        <f t="shared" si="1"/>
        <v>0</v>
      </c>
      <c r="M40" s="212">
        <f t="shared" si="2"/>
        <v>0</v>
      </c>
      <c r="N40" s="165">
        <f t="shared" si="7"/>
        <v>0</v>
      </c>
      <c r="O40" s="217">
        <f t="shared" si="8"/>
        <v>0</v>
      </c>
      <c r="P40" s="217">
        <f t="shared" si="9"/>
        <v>0</v>
      </c>
      <c r="Q40" s="217">
        <f t="shared" si="10"/>
        <v>0</v>
      </c>
      <c r="R40" s="212">
        <f t="shared" si="11"/>
        <v>0</v>
      </c>
      <c r="S40" s="166">
        <f t="shared" si="12"/>
        <v>0</v>
      </c>
      <c r="T40" s="217">
        <f t="shared" si="13"/>
        <v>0</v>
      </c>
      <c r="U40" s="217">
        <f t="shared" si="14"/>
        <v>0</v>
      </c>
      <c r="V40" s="212">
        <f t="shared" si="15"/>
        <v>0</v>
      </c>
      <c r="W40" s="166">
        <f t="shared" si="16"/>
        <v>0</v>
      </c>
    </row>
    <row r="41" spans="1:23" x14ac:dyDescent="0.3">
      <c r="A41" s="172" t="s">
        <v>290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42">
        <f>data!AM33</f>
        <v>57</v>
      </c>
      <c r="F41" s="242">
        <f>data!AA33</f>
        <v>1034.5</v>
      </c>
      <c r="G41" s="221">
        <f t="shared" si="3"/>
        <v>5.5099081681971966E-2</v>
      </c>
      <c r="H41" s="218">
        <f t="shared" si="4"/>
        <v>0</v>
      </c>
      <c r="I41" s="218">
        <f t="shared" si="5"/>
        <v>0</v>
      </c>
      <c r="J41" s="213">
        <f t="shared" si="0"/>
        <v>0</v>
      </c>
      <c r="K41" s="164">
        <f t="shared" si="6"/>
        <v>0</v>
      </c>
      <c r="L41" s="218">
        <f t="shared" si="1"/>
        <v>0</v>
      </c>
      <c r="M41" s="213">
        <f t="shared" si="2"/>
        <v>0</v>
      </c>
      <c r="N41" s="164">
        <f t="shared" si="7"/>
        <v>0</v>
      </c>
      <c r="O41" s="218">
        <f t="shared" si="8"/>
        <v>0</v>
      </c>
      <c r="P41" s="218">
        <f t="shared" si="9"/>
        <v>57</v>
      </c>
      <c r="Q41" s="218">
        <f t="shared" si="10"/>
        <v>1034.5</v>
      </c>
      <c r="R41" s="213">
        <f t="shared" si="11"/>
        <v>1.8162502435558545E-3</v>
      </c>
      <c r="S41" s="167">
        <f t="shared" si="12"/>
        <v>1878.9108769585314</v>
      </c>
      <c r="T41" s="218">
        <f t="shared" si="13"/>
        <v>57</v>
      </c>
      <c r="U41" s="218">
        <f t="shared" si="14"/>
        <v>1034.5</v>
      </c>
      <c r="V41" s="213">
        <f t="shared" si="15"/>
        <v>0</v>
      </c>
      <c r="W41" s="167">
        <f t="shared" si="16"/>
        <v>0</v>
      </c>
    </row>
    <row r="42" spans="1:23" x14ac:dyDescent="0.3">
      <c r="A42" s="172" t="s">
        <v>291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42">
        <f>data!AM34</f>
        <v>20</v>
      </c>
      <c r="F42" s="242">
        <f>data!AA34</f>
        <v>417.13333333333338</v>
      </c>
      <c r="G42" s="221">
        <f t="shared" si="3"/>
        <v>4.7946300143838896E-2</v>
      </c>
      <c r="H42" s="218">
        <f t="shared" si="4"/>
        <v>0</v>
      </c>
      <c r="I42" s="218">
        <f t="shared" si="5"/>
        <v>0</v>
      </c>
      <c r="J42" s="213">
        <f t="shared" si="0"/>
        <v>0</v>
      </c>
      <c r="K42" s="164">
        <f t="shared" si="6"/>
        <v>0</v>
      </c>
      <c r="L42" s="218">
        <f t="shared" si="1"/>
        <v>0</v>
      </c>
      <c r="M42" s="213">
        <f t="shared" si="2"/>
        <v>0</v>
      </c>
      <c r="N42" s="164">
        <f t="shared" si="7"/>
        <v>0</v>
      </c>
      <c r="O42" s="218">
        <f t="shared" si="8"/>
        <v>0</v>
      </c>
      <c r="P42" s="218">
        <f t="shared" si="9"/>
        <v>0</v>
      </c>
      <c r="Q42" s="218">
        <f t="shared" si="10"/>
        <v>0</v>
      </c>
      <c r="R42" s="213">
        <f t="shared" si="11"/>
        <v>0</v>
      </c>
      <c r="S42" s="167">
        <f t="shared" si="12"/>
        <v>0</v>
      </c>
      <c r="T42" s="218">
        <f t="shared" si="13"/>
        <v>20</v>
      </c>
      <c r="U42" s="218">
        <f t="shared" si="14"/>
        <v>417.13333333333338</v>
      </c>
      <c r="V42" s="213">
        <f t="shared" si="15"/>
        <v>0</v>
      </c>
      <c r="W42" s="167">
        <f t="shared" si="16"/>
        <v>0</v>
      </c>
    </row>
    <row r="43" spans="1:23" x14ac:dyDescent="0.3">
      <c r="A43" s="172" t="s">
        <v>292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42">
        <f>data!AM35</f>
        <v>29</v>
      </c>
      <c r="F43" s="242">
        <f>data!AA35</f>
        <v>620.63333333333333</v>
      </c>
      <c r="G43" s="221">
        <f t="shared" si="3"/>
        <v>4.6726462216015896E-2</v>
      </c>
      <c r="H43" s="218">
        <f t="shared" si="4"/>
        <v>0</v>
      </c>
      <c r="I43" s="218">
        <f t="shared" si="5"/>
        <v>0</v>
      </c>
      <c r="J43" s="213">
        <f t="shared" si="0"/>
        <v>0</v>
      </c>
      <c r="K43" s="164">
        <f t="shared" si="6"/>
        <v>0</v>
      </c>
      <c r="L43" s="218">
        <f t="shared" si="1"/>
        <v>0</v>
      </c>
      <c r="M43" s="213">
        <f t="shared" si="2"/>
        <v>0</v>
      </c>
      <c r="N43" s="164">
        <f t="shared" si="7"/>
        <v>0</v>
      </c>
      <c r="O43" s="218">
        <f t="shared" si="8"/>
        <v>0</v>
      </c>
      <c r="P43" s="218">
        <f t="shared" si="9"/>
        <v>29</v>
      </c>
      <c r="Q43" s="218">
        <f t="shared" si="10"/>
        <v>620.63333333333333</v>
      </c>
      <c r="R43" s="213">
        <f t="shared" si="11"/>
        <v>0</v>
      </c>
      <c r="S43" s="167">
        <f t="shared" si="12"/>
        <v>0</v>
      </c>
      <c r="T43" s="218">
        <f t="shared" si="13"/>
        <v>29</v>
      </c>
      <c r="U43" s="218">
        <f t="shared" si="14"/>
        <v>620.63333333333333</v>
      </c>
      <c r="V43" s="213">
        <f t="shared" si="15"/>
        <v>0</v>
      </c>
      <c r="W43" s="167">
        <f t="shared" si="16"/>
        <v>0</v>
      </c>
    </row>
    <row r="44" spans="1:23" x14ac:dyDescent="0.3">
      <c r="A44" s="172" t="s">
        <v>293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42">
        <f>data!AM36</f>
        <v>33</v>
      </c>
      <c r="F44" s="242">
        <f>data!AA36</f>
        <v>701.13333333333333</v>
      </c>
      <c r="G44" s="221">
        <f t="shared" si="3"/>
        <v>4.7066653988780072E-2</v>
      </c>
      <c r="H44" s="218">
        <f t="shared" si="4"/>
        <v>0</v>
      </c>
      <c r="I44" s="218">
        <f t="shared" si="5"/>
        <v>0</v>
      </c>
      <c r="J44" s="213">
        <f t="shared" si="0"/>
        <v>0</v>
      </c>
      <c r="K44" s="164">
        <f t="shared" si="6"/>
        <v>0</v>
      </c>
      <c r="L44" s="218">
        <f t="shared" si="1"/>
        <v>0</v>
      </c>
      <c r="M44" s="213">
        <f t="shared" si="2"/>
        <v>0</v>
      </c>
      <c r="N44" s="164">
        <f t="shared" si="7"/>
        <v>0</v>
      </c>
      <c r="O44" s="218">
        <f t="shared" si="8"/>
        <v>0</v>
      </c>
      <c r="P44" s="218">
        <f t="shared" si="9"/>
        <v>33</v>
      </c>
      <c r="Q44" s="218">
        <f t="shared" si="10"/>
        <v>701.13333333333333</v>
      </c>
      <c r="R44" s="213">
        <f t="shared" si="11"/>
        <v>0</v>
      </c>
      <c r="S44" s="167">
        <f t="shared" si="12"/>
        <v>0</v>
      </c>
      <c r="T44" s="218">
        <f t="shared" si="13"/>
        <v>33</v>
      </c>
      <c r="U44" s="218">
        <f t="shared" si="14"/>
        <v>701.13333333333333</v>
      </c>
      <c r="V44" s="213">
        <f t="shared" si="15"/>
        <v>0</v>
      </c>
      <c r="W44" s="167">
        <f t="shared" si="16"/>
        <v>0</v>
      </c>
    </row>
    <row r="45" spans="1:23" ht="17.25" thickBot="1" x14ac:dyDescent="0.35">
      <c r="A45" s="173" t="s">
        <v>294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43">
        <f>data!AM37</f>
        <v>16</v>
      </c>
      <c r="F45" s="243">
        <f>data!AA37</f>
        <v>299.83333333333331</v>
      </c>
      <c r="G45" s="222">
        <f t="shared" si="3"/>
        <v>5.3362979433018348E-2</v>
      </c>
      <c r="H45" s="219">
        <f t="shared" si="4"/>
        <v>0</v>
      </c>
      <c r="I45" s="219">
        <f t="shared" si="5"/>
        <v>0</v>
      </c>
      <c r="J45" s="214">
        <f t="shared" si="0"/>
        <v>0</v>
      </c>
      <c r="K45" s="168">
        <f t="shared" si="6"/>
        <v>0</v>
      </c>
      <c r="L45" s="219">
        <f t="shared" si="1"/>
        <v>0</v>
      </c>
      <c r="M45" s="214">
        <f t="shared" si="2"/>
        <v>0</v>
      </c>
      <c r="N45" s="168">
        <f t="shared" si="7"/>
        <v>0</v>
      </c>
      <c r="O45" s="219">
        <f t="shared" si="8"/>
        <v>0</v>
      </c>
      <c r="P45" s="219">
        <f t="shared" si="9"/>
        <v>16</v>
      </c>
      <c r="Q45" s="219">
        <f t="shared" si="10"/>
        <v>299.83333333333331</v>
      </c>
      <c r="R45" s="214">
        <f t="shared" si="11"/>
        <v>8.0147994602236539E-5</v>
      </c>
      <c r="S45" s="169">
        <f t="shared" si="12"/>
        <v>24.031040381570588</v>
      </c>
      <c r="T45" s="219">
        <f t="shared" si="13"/>
        <v>16</v>
      </c>
      <c r="U45" s="219">
        <f t="shared" si="14"/>
        <v>299.83333333333331</v>
      </c>
      <c r="V45" s="214">
        <f t="shared" si="15"/>
        <v>0</v>
      </c>
      <c r="W45" s="169">
        <f t="shared" si="16"/>
        <v>0</v>
      </c>
    </row>
    <row r="46" spans="1:23" x14ac:dyDescent="0.3">
      <c r="A46" s="171" t="s">
        <v>295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41">
        <f>data!AM38</f>
        <v>1538</v>
      </c>
      <c r="F46" s="241">
        <f>data!AA38</f>
        <v>43317.533333333333</v>
      </c>
      <c r="G46" s="220">
        <f t="shared" si="3"/>
        <v>3.5505253453951675E-2</v>
      </c>
      <c r="H46" s="217">
        <f t="shared" si="4"/>
        <v>0</v>
      </c>
      <c r="I46" s="217">
        <f t="shared" si="5"/>
        <v>0</v>
      </c>
      <c r="J46" s="212">
        <f t="shared" si="0"/>
        <v>0</v>
      </c>
      <c r="K46" s="165">
        <f t="shared" si="6"/>
        <v>0</v>
      </c>
      <c r="L46" s="217">
        <f t="shared" si="1"/>
        <v>0</v>
      </c>
      <c r="M46" s="212">
        <f t="shared" si="2"/>
        <v>0</v>
      </c>
      <c r="N46" s="165">
        <f t="shared" si="7"/>
        <v>0</v>
      </c>
      <c r="O46" s="217">
        <f t="shared" si="8"/>
        <v>0</v>
      </c>
      <c r="P46" s="217">
        <f t="shared" si="9"/>
        <v>0</v>
      </c>
      <c r="Q46" s="217">
        <f t="shared" si="10"/>
        <v>0</v>
      </c>
      <c r="R46" s="212">
        <f t="shared" si="11"/>
        <v>0</v>
      </c>
      <c r="S46" s="166">
        <f t="shared" si="12"/>
        <v>0</v>
      </c>
      <c r="T46" s="217">
        <f t="shared" si="13"/>
        <v>0</v>
      </c>
      <c r="U46" s="217">
        <f t="shared" si="14"/>
        <v>0</v>
      </c>
      <c r="V46" s="212">
        <f t="shared" si="15"/>
        <v>0</v>
      </c>
      <c r="W46" s="166">
        <f t="shared" si="16"/>
        <v>0</v>
      </c>
    </row>
    <row r="47" spans="1:23" x14ac:dyDescent="0.3">
      <c r="A47" s="172" t="s">
        <v>296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42">
        <f>data!AM39</f>
        <v>72</v>
      </c>
      <c r="F47" s="242">
        <f>data!AA39</f>
        <v>2296.5333333333333</v>
      </c>
      <c r="G47" s="221">
        <f t="shared" si="3"/>
        <v>3.1351602415234554E-2</v>
      </c>
      <c r="H47" s="218">
        <f t="shared" si="4"/>
        <v>0</v>
      </c>
      <c r="I47" s="218">
        <f t="shared" si="5"/>
        <v>0</v>
      </c>
      <c r="J47" s="213">
        <f t="shared" si="0"/>
        <v>0</v>
      </c>
      <c r="K47" s="164">
        <f t="shared" si="6"/>
        <v>0</v>
      </c>
      <c r="L47" s="218">
        <f t="shared" si="1"/>
        <v>0</v>
      </c>
      <c r="M47" s="213">
        <f t="shared" si="2"/>
        <v>0</v>
      </c>
      <c r="N47" s="164">
        <f t="shared" si="7"/>
        <v>0</v>
      </c>
      <c r="O47" s="218">
        <f t="shared" si="8"/>
        <v>0</v>
      </c>
      <c r="P47" s="218">
        <f t="shared" si="9"/>
        <v>72</v>
      </c>
      <c r="Q47" s="218">
        <f t="shared" si="10"/>
        <v>2296.5333333333333</v>
      </c>
      <c r="R47" s="213">
        <f t="shared" si="11"/>
        <v>0</v>
      </c>
      <c r="S47" s="167">
        <f t="shared" si="12"/>
        <v>0</v>
      </c>
      <c r="T47" s="218">
        <f t="shared" si="13"/>
        <v>72</v>
      </c>
      <c r="U47" s="218">
        <f t="shared" si="14"/>
        <v>2296.5333333333333</v>
      </c>
      <c r="V47" s="213">
        <f t="shared" si="15"/>
        <v>0</v>
      </c>
      <c r="W47" s="167">
        <f t="shared" si="16"/>
        <v>0</v>
      </c>
    </row>
    <row r="48" spans="1:23" x14ac:dyDescent="0.3">
      <c r="A48" s="172" t="s">
        <v>297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42">
        <f>data!AM40</f>
        <v>50</v>
      </c>
      <c r="F48" s="242">
        <f>data!AA40</f>
        <v>1486.2333333333333</v>
      </c>
      <c r="G48" s="221">
        <f t="shared" si="3"/>
        <v>3.3642092986745017E-2</v>
      </c>
      <c r="H48" s="218">
        <f t="shared" si="4"/>
        <v>0</v>
      </c>
      <c r="I48" s="218">
        <f t="shared" si="5"/>
        <v>0</v>
      </c>
      <c r="J48" s="213">
        <f t="shared" si="0"/>
        <v>0</v>
      </c>
      <c r="K48" s="164">
        <f t="shared" si="6"/>
        <v>0</v>
      </c>
      <c r="L48" s="218">
        <f t="shared" si="1"/>
        <v>0</v>
      </c>
      <c r="M48" s="213">
        <f t="shared" si="2"/>
        <v>0</v>
      </c>
      <c r="N48" s="164">
        <f t="shared" si="7"/>
        <v>0</v>
      </c>
      <c r="O48" s="218">
        <f t="shared" si="8"/>
        <v>0</v>
      </c>
      <c r="P48" s="218">
        <f t="shared" si="9"/>
        <v>50</v>
      </c>
      <c r="Q48" s="218">
        <f t="shared" si="10"/>
        <v>1486.2333333333333</v>
      </c>
      <c r="R48" s="213">
        <f t="shared" si="11"/>
        <v>0</v>
      </c>
      <c r="S48" s="167">
        <f t="shared" si="12"/>
        <v>0</v>
      </c>
      <c r="T48" s="218">
        <f t="shared" si="13"/>
        <v>50</v>
      </c>
      <c r="U48" s="218">
        <f t="shared" si="14"/>
        <v>1486.2333333333333</v>
      </c>
      <c r="V48" s="213">
        <f t="shared" si="15"/>
        <v>0</v>
      </c>
      <c r="W48" s="167">
        <f t="shared" si="16"/>
        <v>0</v>
      </c>
    </row>
    <row r="49" spans="1:23" x14ac:dyDescent="0.3">
      <c r="A49" s="172" t="s">
        <v>298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42">
        <f>data!AM41</f>
        <v>33</v>
      </c>
      <c r="F49" s="242">
        <f>data!AA41</f>
        <v>1199.4333333333334</v>
      </c>
      <c r="G49" s="221">
        <f t="shared" si="3"/>
        <v>2.7512992246338547E-2</v>
      </c>
      <c r="H49" s="218">
        <f t="shared" si="4"/>
        <v>0</v>
      </c>
      <c r="I49" s="218">
        <f t="shared" si="5"/>
        <v>0</v>
      </c>
      <c r="J49" s="213">
        <f t="shared" si="0"/>
        <v>0</v>
      </c>
      <c r="K49" s="164">
        <f t="shared" si="6"/>
        <v>0</v>
      </c>
      <c r="L49" s="218">
        <f t="shared" si="1"/>
        <v>0</v>
      </c>
      <c r="M49" s="213">
        <f t="shared" si="2"/>
        <v>0</v>
      </c>
      <c r="N49" s="164">
        <f t="shared" si="7"/>
        <v>0</v>
      </c>
      <c r="O49" s="218">
        <f t="shared" si="8"/>
        <v>0</v>
      </c>
      <c r="P49" s="218">
        <f t="shared" si="9"/>
        <v>33</v>
      </c>
      <c r="Q49" s="218">
        <f t="shared" si="10"/>
        <v>1199.4333333333334</v>
      </c>
      <c r="R49" s="213">
        <f t="shared" si="11"/>
        <v>0</v>
      </c>
      <c r="S49" s="167">
        <f t="shared" si="12"/>
        <v>0</v>
      </c>
      <c r="T49" s="218">
        <f t="shared" si="13"/>
        <v>33</v>
      </c>
      <c r="U49" s="218">
        <f t="shared" si="14"/>
        <v>1199.4333333333334</v>
      </c>
      <c r="V49" s="213">
        <f t="shared" si="15"/>
        <v>0</v>
      </c>
      <c r="W49" s="167">
        <f t="shared" si="16"/>
        <v>0</v>
      </c>
    </row>
    <row r="50" spans="1:23" x14ac:dyDescent="0.3">
      <c r="A50" s="172" t="s">
        <v>299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42">
        <f>data!AM42</f>
        <v>29</v>
      </c>
      <c r="F50" s="242">
        <f>data!AA42</f>
        <v>1077.7333333333333</v>
      </c>
      <c r="G50" s="221">
        <f t="shared" si="3"/>
        <v>2.6908326116540888E-2</v>
      </c>
      <c r="H50" s="218">
        <f t="shared" si="4"/>
        <v>0</v>
      </c>
      <c r="I50" s="218">
        <f t="shared" si="5"/>
        <v>0</v>
      </c>
      <c r="J50" s="213">
        <f t="shared" si="0"/>
        <v>0</v>
      </c>
      <c r="K50" s="164">
        <f t="shared" si="6"/>
        <v>0</v>
      </c>
      <c r="L50" s="218">
        <f t="shared" si="1"/>
        <v>0</v>
      </c>
      <c r="M50" s="213">
        <f t="shared" si="2"/>
        <v>0</v>
      </c>
      <c r="N50" s="164">
        <f t="shared" si="7"/>
        <v>0</v>
      </c>
      <c r="O50" s="218">
        <f t="shared" si="8"/>
        <v>0</v>
      </c>
      <c r="P50" s="218">
        <f t="shared" si="9"/>
        <v>29</v>
      </c>
      <c r="Q50" s="218">
        <f t="shared" si="10"/>
        <v>1077.7333333333333</v>
      </c>
      <c r="R50" s="213">
        <f t="shared" si="11"/>
        <v>0</v>
      </c>
      <c r="S50" s="167">
        <f t="shared" si="12"/>
        <v>0</v>
      </c>
      <c r="T50" s="218">
        <f t="shared" si="13"/>
        <v>29</v>
      </c>
      <c r="U50" s="218">
        <f t="shared" si="14"/>
        <v>1077.7333333333333</v>
      </c>
      <c r="V50" s="213">
        <f t="shared" si="15"/>
        <v>0</v>
      </c>
      <c r="W50" s="167">
        <f t="shared" si="16"/>
        <v>0</v>
      </c>
    </row>
    <row r="51" spans="1:23" x14ac:dyDescent="0.3">
      <c r="A51" s="172" t="s">
        <v>300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42">
        <f>data!AM43</f>
        <v>66</v>
      </c>
      <c r="F51" s="242">
        <f>data!AA43</f>
        <v>2557.3333333333335</v>
      </c>
      <c r="G51" s="221">
        <f t="shared" si="3"/>
        <v>2.5808133472367049E-2</v>
      </c>
      <c r="H51" s="218">
        <f t="shared" si="4"/>
        <v>0</v>
      </c>
      <c r="I51" s="218">
        <f t="shared" si="5"/>
        <v>0</v>
      </c>
      <c r="J51" s="213">
        <f t="shared" si="0"/>
        <v>0</v>
      </c>
      <c r="K51" s="164">
        <f t="shared" si="6"/>
        <v>0</v>
      </c>
      <c r="L51" s="218">
        <f t="shared" si="1"/>
        <v>0</v>
      </c>
      <c r="M51" s="213">
        <f t="shared" si="2"/>
        <v>0</v>
      </c>
      <c r="N51" s="164">
        <f t="shared" si="7"/>
        <v>0</v>
      </c>
      <c r="O51" s="218">
        <f t="shared" si="8"/>
        <v>0</v>
      </c>
      <c r="P51" s="218">
        <f t="shared" si="9"/>
        <v>66</v>
      </c>
      <c r="Q51" s="218">
        <f t="shared" si="10"/>
        <v>2557.3333333333335</v>
      </c>
      <c r="R51" s="213">
        <f t="shared" si="11"/>
        <v>0</v>
      </c>
      <c r="S51" s="167">
        <f t="shared" si="12"/>
        <v>0</v>
      </c>
      <c r="T51" s="218">
        <f t="shared" si="13"/>
        <v>66</v>
      </c>
      <c r="U51" s="218">
        <f t="shared" si="14"/>
        <v>2557.3333333333335</v>
      </c>
      <c r="V51" s="213">
        <f t="shared" si="15"/>
        <v>0</v>
      </c>
      <c r="W51" s="167">
        <f t="shared" si="16"/>
        <v>0</v>
      </c>
    </row>
    <row r="52" spans="1:23" x14ac:dyDescent="0.3">
      <c r="A52" s="172" t="s">
        <v>301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42">
        <f>data!AM44</f>
        <v>14</v>
      </c>
      <c r="F52" s="242">
        <f>data!AA44</f>
        <v>722</v>
      </c>
      <c r="G52" s="221">
        <f t="shared" si="3"/>
        <v>1.9390581717451522E-2</v>
      </c>
      <c r="H52" s="218">
        <f t="shared" si="4"/>
        <v>0</v>
      </c>
      <c r="I52" s="218">
        <f t="shared" si="5"/>
        <v>0</v>
      </c>
      <c r="J52" s="213">
        <f t="shared" si="0"/>
        <v>0</v>
      </c>
      <c r="K52" s="164">
        <f t="shared" si="6"/>
        <v>0</v>
      </c>
      <c r="L52" s="218">
        <f t="shared" si="1"/>
        <v>0</v>
      </c>
      <c r="M52" s="213">
        <f t="shared" si="2"/>
        <v>0</v>
      </c>
      <c r="N52" s="164">
        <f t="shared" si="7"/>
        <v>0</v>
      </c>
      <c r="O52" s="218">
        <f t="shared" si="8"/>
        <v>0</v>
      </c>
      <c r="P52" s="218">
        <f t="shared" si="9"/>
        <v>14</v>
      </c>
      <c r="Q52" s="218">
        <f t="shared" si="10"/>
        <v>722</v>
      </c>
      <c r="R52" s="213">
        <f t="shared" si="11"/>
        <v>0</v>
      </c>
      <c r="S52" s="167">
        <f t="shared" si="12"/>
        <v>0</v>
      </c>
      <c r="T52" s="218">
        <f t="shared" si="13"/>
        <v>14</v>
      </c>
      <c r="U52" s="218">
        <f t="shared" si="14"/>
        <v>722</v>
      </c>
      <c r="V52" s="213">
        <f t="shared" si="15"/>
        <v>0</v>
      </c>
      <c r="W52" s="167">
        <f t="shared" si="16"/>
        <v>0</v>
      </c>
    </row>
    <row r="53" spans="1:23" x14ac:dyDescent="0.3">
      <c r="A53" s="172" t="s">
        <v>302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42">
        <f>data!AM45</f>
        <v>15</v>
      </c>
      <c r="F53" s="242">
        <f>data!AA45</f>
        <v>640.9666666666667</v>
      </c>
      <c r="G53" s="221">
        <f t="shared" si="3"/>
        <v>2.3402152998075822E-2</v>
      </c>
      <c r="H53" s="218">
        <f t="shared" si="4"/>
        <v>0</v>
      </c>
      <c r="I53" s="218">
        <f t="shared" si="5"/>
        <v>0</v>
      </c>
      <c r="J53" s="213">
        <f t="shared" si="0"/>
        <v>0</v>
      </c>
      <c r="K53" s="164">
        <f t="shared" si="6"/>
        <v>0</v>
      </c>
      <c r="L53" s="218">
        <f t="shared" si="1"/>
        <v>0</v>
      </c>
      <c r="M53" s="213">
        <f t="shared" si="2"/>
        <v>0</v>
      </c>
      <c r="N53" s="164">
        <f t="shared" si="7"/>
        <v>0</v>
      </c>
      <c r="O53" s="218">
        <f t="shared" si="8"/>
        <v>0</v>
      </c>
      <c r="P53" s="218">
        <f t="shared" si="9"/>
        <v>15</v>
      </c>
      <c r="Q53" s="218">
        <f t="shared" si="10"/>
        <v>640.9666666666667</v>
      </c>
      <c r="R53" s="213">
        <f t="shared" si="11"/>
        <v>0</v>
      </c>
      <c r="S53" s="167">
        <f t="shared" si="12"/>
        <v>0</v>
      </c>
      <c r="T53" s="218">
        <f t="shared" si="13"/>
        <v>15</v>
      </c>
      <c r="U53" s="218">
        <f t="shared" si="14"/>
        <v>640.9666666666667</v>
      </c>
      <c r="V53" s="213">
        <f t="shared" si="15"/>
        <v>0</v>
      </c>
      <c r="W53" s="167">
        <f t="shared" si="16"/>
        <v>0</v>
      </c>
    </row>
    <row r="54" spans="1:23" x14ac:dyDescent="0.3">
      <c r="A54" s="172" t="s">
        <v>303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42">
        <f>data!AM46</f>
        <v>17</v>
      </c>
      <c r="F54" s="242">
        <f>data!AA46</f>
        <v>615.06666666666672</v>
      </c>
      <c r="G54" s="221">
        <f t="shared" si="3"/>
        <v>2.7639280294818987E-2</v>
      </c>
      <c r="H54" s="218">
        <f t="shared" si="4"/>
        <v>0</v>
      </c>
      <c r="I54" s="218">
        <f t="shared" si="5"/>
        <v>0</v>
      </c>
      <c r="J54" s="213">
        <f t="shared" si="0"/>
        <v>0</v>
      </c>
      <c r="K54" s="164">
        <f t="shared" si="6"/>
        <v>0</v>
      </c>
      <c r="L54" s="218">
        <f t="shared" si="1"/>
        <v>0</v>
      </c>
      <c r="M54" s="213">
        <f t="shared" si="2"/>
        <v>0</v>
      </c>
      <c r="N54" s="164">
        <f t="shared" si="7"/>
        <v>0</v>
      </c>
      <c r="O54" s="218">
        <f t="shared" si="8"/>
        <v>0</v>
      </c>
      <c r="P54" s="218">
        <f t="shared" si="9"/>
        <v>17</v>
      </c>
      <c r="Q54" s="218">
        <f t="shared" si="10"/>
        <v>615.06666666666672</v>
      </c>
      <c r="R54" s="213">
        <f t="shared" si="11"/>
        <v>0</v>
      </c>
      <c r="S54" s="167">
        <f t="shared" si="12"/>
        <v>0</v>
      </c>
      <c r="T54" s="218">
        <f t="shared" si="13"/>
        <v>17</v>
      </c>
      <c r="U54" s="218">
        <f t="shared" si="14"/>
        <v>615.06666666666672</v>
      </c>
      <c r="V54" s="213">
        <f t="shared" si="15"/>
        <v>0</v>
      </c>
      <c r="W54" s="167">
        <f t="shared" si="16"/>
        <v>0</v>
      </c>
    </row>
    <row r="55" spans="1:23" x14ac:dyDescent="0.3">
      <c r="A55" s="172" t="s">
        <v>304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42">
        <f>data!AM47</f>
        <v>30</v>
      </c>
      <c r="F55" s="242">
        <f>data!AA47</f>
        <v>886.73333333333323</v>
      </c>
      <c r="G55" s="221">
        <f t="shared" si="3"/>
        <v>3.383204270355613E-2</v>
      </c>
      <c r="H55" s="218">
        <f t="shared" si="4"/>
        <v>0</v>
      </c>
      <c r="I55" s="218">
        <f t="shared" si="5"/>
        <v>0</v>
      </c>
      <c r="J55" s="213">
        <f t="shared" si="0"/>
        <v>0</v>
      </c>
      <c r="K55" s="164">
        <f t="shared" si="6"/>
        <v>0</v>
      </c>
      <c r="L55" s="218">
        <f t="shared" si="1"/>
        <v>0</v>
      </c>
      <c r="M55" s="213">
        <f t="shared" si="2"/>
        <v>0</v>
      </c>
      <c r="N55" s="164">
        <f t="shared" si="7"/>
        <v>0</v>
      </c>
      <c r="O55" s="218">
        <f t="shared" si="8"/>
        <v>0</v>
      </c>
      <c r="P55" s="218">
        <f t="shared" si="9"/>
        <v>30</v>
      </c>
      <c r="Q55" s="218">
        <f t="shared" si="10"/>
        <v>886.73333333333323</v>
      </c>
      <c r="R55" s="213">
        <f t="shared" si="11"/>
        <v>0</v>
      </c>
      <c r="S55" s="167">
        <f t="shared" si="12"/>
        <v>0</v>
      </c>
      <c r="T55" s="218">
        <f t="shared" si="13"/>
        <v>30</v>
      </c>
      <c r="U55" s="218">
        <f t="shared" si="14"/>
        <v>886.73333333333323</v>
      </c>
      <c r="V55" s="213">
        <f t="shared" si="15"/>
        <v>0</v>
      </c>
      <c r="W55" s="167">
        <f t="shared" si="16"/>
        <v>0</v>
      </c>
    </row>
    <row r="56" spans="1:23" x14ac:dyDescent="0.3">
      <c r="A56" s="172" t="s">
        <v>305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42">
        <f>data!AM48</f>
        <v>17</v>
      </c>
      <c r="F56" s="242">
        <f>data!AA48</f>
        <v>728.4</v>
      </c>
      <c r="G56" s="221">
        <f t="shared" si="3"/>
        <v>2.3338824821526636E-2</v>
      </c>
      <c r="H56" s="218">
        <f t="shared" si="4"/>
        <v>0</v>
      </c>
      <c r="I56" s="218">
        <f t="shared" si="5"/>
        <v>0</v>
      </c>
      <c r="J56" s="213">
        <f t="shared" si="0"/>
        <v>0</v>
      </c>
      <c r="K56" s="164">
        <f t="shared" si="6"/>
        <v>0</v>
      </c>
      <c r="L56" s="218">
        <f t="shared" si="1"/>
        <v>0</v>
      </c>
      <c r="M56" s="213">
        <f t="shared" si="2"/>
        <v>0</v>
      </c>
      <c r="N56" s="164">
        <f t="shared" si="7"/>
        <v>0</v>
      </c>
      <c r="O56" s="218">
        <f t="shared" si="8"/>
        <v>0</v>
      </c>
      <c r="P56" s="218">
        <f t="shared" si="9"/>
        <v>17</v>
      </c>
      <c r="Q56" s="218">
        <f t="shared" si="10"/>
        <v>728.4</v>
      </c>
      <c r="R56" s="213">
        <f t="shared" si="11"/>
        <v>0</v>
      </c>
      <c r="S56" s="167">
        <f t="shared" si="12"/>
        <v>0</v>
      </c>
      <c r="T56" s="218">
        <f t="shared" si="13"/>
        <v>17</v>
      </c>
      <c r="U56" s="218">
        <f t="shared" si="14"/>
        <v>728.4</v>
      </c>
      <c r="V56" s="213">
        <f t="shared" si="15"/>
        <v>0</v>
      </c>
      <c r="W56" s="167">
        <f t="shared" si="16"/>
        <v>0</v>
      </c>
    </row>
    <row r="57" spans="1:23" x14ac:dyDescent="0.3">
      <c r="A57" s="172" t="s">
        <v>306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42">
        <f>data!AM49</f>
        <v>27</v>
      </c>
      <c r="F57" s="242">
        <f>data!AA49</f>
        <v>1071.4333333333334</v>
      </c>
      <c r="G57" s="221">
        <f t="shared" si="3"/>
        <v>2.5199888000497776E-2</v>
      </c>
      <c r="H57" s="218">
        <f t="shared" si="4"/>
        <v>0</v>
      </c>
      <c r="I57" s="218">
        <f t="shared" si="5"/>
        <v>0</v>
      </c>
      <c r="J57" s="213">
        <f t="shared" si="0"/>
        <v>0</v>
      </c>
      <c r="K57" s="164">
        <f t="shared" si="6"/>
        <v>0</v>
      </c>
      <c r="L57" s="218">
        <f t="shared" si="1"/>
        <v>0</v>
      </c>
      <c r="M57" s="213">
        <f t="shared" si="2"/>
        <v>0</v>
      </c>
      <c r="N57" s="164">
        <f t="shared" si="7"/>
        <v>0</v>
      </c>
      <c r="O57" s="218">
        <f t="shared" si="8"/>
        <v>0</v>
      </c>
      <c r="P57" s="218">
        <f t="shared" si="9"/>
        <v>27</v>
      </c>
      <c r="Q57" s="218">
        <f t="shared" si="10"/>
        <v>1071.4333333333334</v>
      </c>
      <c r="R57" s="213">
        <f t="shared" si="11"/>
        <v>0</v>
      </c>
      <c r="S57" s="167">
        <f t="shared" si="12"/>
        <v>0</v>
      </c>
      <c r="T57" s="218">
        <f t="shared" si="13"/>
        <v>27</v>
      </c>
      <c r="U57" s="218">
        <f t="shared" si="14"/>
        <v>1071.4333333333334</v>
      </c>
      <c r="V57" s="213">
        <f t="shared" si="15"/>
        <v>0</v>
      </c>
      <c r="W57" s="167">
        <f t="shared" si="16"/>
        <v>0</v>
      </c>
    </row>
    <row r="58" spans="1:23" x14ac:dyDescent="0.3">
      <c r="A58" s="172" t="s">
        <v>307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42">
        <f>data!AM50</f>
        <v>110</v>
      </c>
      <c r="F58" s="242">
        <f>data!AA50</f>
        <v>1964.3333333333333</v>
      </c>
      <c r="G58" s="221">
        <f t="shared" si="3"/>
        <v>5.5998642457152553E-2</v>
      </c>
      <c r="H58" s="218">
        <f t="shared" si="4"/>
        <v>0</v>
      </c>
      <c r="I58" s="218">
        <f t="shared" si="5"/>
        <v>0</v>
      </c>
      <c r="J58" s="213">
        <f t="shared" si="0"/>
        <v>0</v>
      </c>
      <c r="K58" s="164">
        <f t="shared" si="6"/>
        <v>0</v>
      </c>
      <c r="L58" s="218">
        <f t="shared" si="1"/>
        <v>0</v>
      </c>
      <c r="M58" s="213">
        <f t="shared" si="2"/>
        <v>0</v>
      </c>
      <c r="N58" s="164">
        <f t="shared" si="7"/>
        <v>0</v>
      </c>
      <c r="O58" s="218">
        <f t="shared" si="8"/>
        <v>0</v>
      </c>
      <c r="P58" s="218">
        <f t="shared" si="9"/>
        <v>110</v>
      </c>
      <c r="Q58" s="218">
        <f t="shared" si="10"/>
        <v>1964.3333333333333</v>
      </c>
      <c r="R58" s="213">
        <f t="shared" si="11"/>
        <v>2.7158110187364415E-3</v>
      </c>
      <c r="S58" s="167">
        <f t="shared" si="12"/>
        <v>5334.7581111379495</v>
      </c>
      <c r="T58" s="218">
        <f t="shared" si="13"/>
        <v>110</v>
      </c>
      <c r="U58" s="218">
        <f t="shared" si="14"/>
        <v>1964.3333333333333</v>
      </c>
      <c r="V58" s="213">
        <f t="shared" si="15"/>
        <v>0</v>
      </c>
      <c r="W58" s="167">
        <f t="shared" si="16"/>
        <v>0</v>
      </c>
    </row>
    <row r="59" spans="1:23" x14ac:dyDescent="0.3">
      <c r="A59" s="172" t="s">
        <v>308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42">
        <f>data!AM51</f>
        <v>45</v>
      </c>
      <c r="F59" s="242">
        <f>data!AA51</f>
        <v>1268.9333333333334</v>
      </c>
      <c r="G59" s="221">
        <f t="shared" si="3"/>
        <v>3.5462855941998529E-2</v>
      </c>
      <c r="H59" s="218">
        <f t="shared" si="4"/>
        <v>0</v>
      </c>
      <c r="I59" s="218">
        <f t="shared" si="5"/>
        <v>0</v>
      </c>
      <c r="J59" s="213">
        <f t="shared" si="0"/>
        <v>0</v>
      </c>
      <c r="K59" s="164">
        <f t="shared" si="6"/>
        <v>0</v>
      </c>
      <c r="L59" s="218">
        <f t="shared" si="1"/>
        <v>0</v>
      </c>
      <c r="M59" s="213">
        <f t="shared" si="2"/>
        <v>0</v>
      </c>
      <c r="N59" s="164">
        <f t="shared" si="7"/>
        <v>0</v>
      </c>
      <c r="O59" s="218">
        <f t="shared" si="8"/>
        <v>0</v>
      </c>
      <c r="P59" s="218">
        <f t="shared" si="9"/>
        <v>0</v>
      </c>
      <c r="Q59" s="218">
        <f t="shared" si="10"/>
        <v>0</v>
      </c>
      <c r="R59" s="213">
        <f t="shared" si="11"/>
        <v>0</v>
      </c>
      <c r="S59" s="167">
        <f t="shared" si="12"/>
        <v>0</v>
      </c>
      <c r="T59" s="218">
        <f t="shared" si="13"/>
        <v>45</v>
      </c>
      <c r="U59" s="218">
        <f t="shared" si="14"/>
        <v>1268.9333333333334</v>
      </c>
      <c r="V59" s="213">
        <f t="shared" si="15"/>
        <v>0</v>
      </c>
      <c r="W59" s="167">
        <f t="shared" si="16"/>
        <v>0</v>
      </c>
    </row>
    <row r="60" spans="1:23" x14ac:dyDescent="0.3">
      <c r="A60" s="172" t="s">
        <v>309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42">
        <f>data!AM52</f>
        <v>19</v>
      </c>
      <c r="F60" s="242">
        <f>data!AA52</f>
        <v>337.4666666666667</v>
      </c>
      <c r="G60" s="221">
        <f t="shared" si="3"/>
        <v>5.6301856973528241E-2</v>
      </c>
      <c r="H60" s="218">
        <f t="shared" si="4"/>
        <v>0</v>
      </c>
      <c r="I60" s="218">
        <f t="shared" si="5"/>
        <v>0</v>
      </c>
      <c r="J60" s="213">
        <f t="shared" si="0"/>
        <v>0</v>
      </c>
      <c r="K60" s="164">
        <f t="shared" si="6"/>
        <v>0</v>
      </c>
      <c r="L60" s="218">
        <f t="shared" si="1"/>
        <v>0</v>
      </c>
      <c r="M60" s="213">
        <f t="shared" si="2"/>
        <v>0</v>
      </c>
      <c r="N60" s="164">
        <f t="shared" si="7"/>
        <v>0</v>
      </c>
      <c r="O60" s="218">
        <f t="shared" si="8"/>
        <v>0</v>
      </c>
      <c r="P60" s="218">
        <f t="shared" si="9"/>
        <v>19</v>
      </c>
      <c r="Q60" s="218">
        <f t="shared" si="10"/>
        <v>337.4666666666667</v>
      </c>
      <c r="R60" s="213">
        <f t="shared" si="11"/>
        <v>3.0190255351121298E-3</v>
      </c>
      <c r="S60" s="167">
        <f t="shared" si="12"/>
        <v>1018.8204839158401</v>
      </c>
      <c r="T60" s="218">
        <f t="shared" si="13"/>
        <v>19</v>
      </c>
      <c r="U60" s="218">
        <f t="shared" si="14"/>
        <v>337.4666666666667</v>
      </c>
      <c r="V60" s="213">
        <f t="shared" si="15"/>
        <v>0</v>
      </c>
      <c r="W60" s="167">
        <f t="shared" si="16"/>
        <v>0</v>
      </c>
    </row>
    <row r="61" spans="1:23" x14ac:dyDescent="0.3">
      <c r="A61" s="172" t="s">
        <v>310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42">
        <f>data!AM53</f>
        <v>46</v>
      </c>
      <c r="F61" s="242">
        <f>data!AA53</f>
        <v>1014.9</v>
      </c>
      <c r="G61" s="221">
        <f t="shared" si="3"/>
        <v>4.5324662528327918E-2</v>
      </c>
      <c r="H61" s="218">
        <f t="shared" si="4"/>
        <v>0</v>
      </c>
      <c r="I61" s="218">
        <f t="shared" si="5"/>
        <v>0</v>
      </c>
      <c r="J61" s="213">
        <f t="shared" si="0"/>
        <v>0</v>
      </c>
      <c r="K61" s="164">
        <f t="shared" si="6"/>
        <v>0</v>
      </c>
      <c r="L61" s="218">
        <f t="shared" si="1"/>
        <v>0</v>
      </c>
      <c r="M61" s="213">
        <f t="shared" si="2"/>
        <v>0</v>
      </c>
      <c r="N61" s="164">
        <f t="shared" si="7"/>
        <v>0</v>
      </c>
      <c r="O61" s="218">
        <f t="shared" si="8"/>
        <v>0</v>
      </c>
      <c r="P61" s="218">
        <f t="shared" si="9"/>
        <v>46</v>
      </c>
      <c r="Q61" s="218">
        <f t="shared" si="10"/>
        <v>1014.9</v>
      </c>
      <c r="R61" s="213">
        <f t="shared" si="11"/>
        <v>0</v>
      </c>
      <c r="S61" s="167">
        <f t="shared" si="12"/>
        <v>0</v>
      </c>
      <c r="T61" s="218">
        <f t="shared" si="13"/>
        <v>46</v>
      </c>
      <c r="U61" s="218">
        <f t="shared" si="14"/>
        <v>1014.9</v>
      </c>
      <c r="V61" s="213">
        <f t="shared" si="15"/>
        <v>0</v>
      </c>
      <c r="W61" s="167">
        <f t="shared" si="16"/>
        <v>0</v>
      </c>
    </row>
    <row r="62" spans="1:23" x14ac:dyDescent="0.3">
      <c r="A62" s="172" t="s">
        <v>311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42">
        <f>data!AM54</f>
        <v>87</v>
      </c>
      <c r="F62" s="242">
        <f>data!AA54</f>
        <v>2113.3333333333335</v>
      </c>
      <c r="G62" s="221">
        <f t="shared" si="3"/>
        <v>4.116719242902208E-2</v>
      </c>
      <c r="H62" s="218">
        <f t="shared" si="4"/>
        <v>0</v>
      </c>
      <c r="I62" s="218">
        <f t="shared" si="5"/>
        <v>0</v>
      </c>
      <c r="J62" s="213">
        <f t="shared" si="0"/>
        <v>0</v>
      </c>
      <c r="K62" s="164">
        <f t="shared" si="6"/>
        <v>0</v>
      </c>
      <c r="L62" s="218">
        <f t="shared" si="1"/>
        <v>0</v>
      </c>
      <c r="M62" s="213">
        <f t="shared" si="2"/>
        <v>0</v>
      </c>
      <c r="N62" s="164">
        <f t="shared" si="7"/>
        <v>0</v>
      </c>
      <c r="O62" s="218">
        <f t="shared" si="8"/>
        <v>0</v>
      </c>
      <c r="P62" s="218">
        <f t="shared" si="9"/>
        <v>87</v>
      </c>
      <c r="Q62" s="218">
        <f t="shared" si="10"/>
        <v>2113.3333333333335</v>
      </c>
      <c r="R62" s="213">
        <f t="shared" si="11"/>
        <v>0</v>
      </c>
      <c r="S62" s="167">
        <f t="shared" si="12"/>
        <v>0</v>
      </c>
      <c r="T62" s="218">
        <f t="shared" si="13"/>
        <v>87</v>
      </c>
      <c r="U62" s="218">
        <f t="shared" si="14"/>
        <v>2113.3333333333335</v>
      </c>
      <c r="V62" s="213">
        <f t="shared" si="15"/>
        <v>0</v>
      </c>
      <c r="W62" s="167">
        <f t="shared" si="16"/>
        <v>0</v>
      </c>
    </row>
    <row r="63" spans="1:23" x14ac:dyDescent="0.3">
      <c r="A63" s="172" t="s">
        <v>312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42">
        <f>data!AM55</f>
        <v>20</v>
      </c>
      <c r="F63" s="242">
        <f>data!AA55</f>
        <v>523.23333333333335</v>
      </c>
      <c r="G63" s="221">
        <f t="shared" si="3"/>
        <v>3.8223864432694148E-2</v>
      </c>
      <c r="H63" s="218">
        <f t="shared" si="4"/>
        <v>0</v>
      </c>
      <c r="I63" s="218">
        <f t="shared" si="5"/>
        <v>0</v>
      </c>
      <c r="J63" s="213">
        <f t="shared" si="0"/>
        <v>0</v>
      </c>
      <c r="K63" s="164">
        <f t="shared" si="6"/>
        <v>0</v>
      </c>
      <c r="L63" s="218">
        <f t="shared" si="1"/>
        <v>0</v>
      </c>
      <c r="M63" s="213">
        <f t="shared" si="2"/>
        <v>0</v>
      </c>
      <c r="N63" s="164">
        <f t="shared" si="7"/>
        <v>0</v>
      </c>
      <c r="O63" s="218">
        <f t="shared" si="8"/>
        <v>0</v>
      </c>
      <c r="P63" s="218">
        <f t="shared" si="9"/>
        <v>20</v>
      </c>
      <c r="Q63" s="218">
        <f t="shared" si="10"/>
        <v>523.23333333333335</v>
      </c>
      <c r="R63" s="213">
        <f t="shared" si="11"/>
        <v>0</v>
      </c>
      <c r="S63" s="167">
        <f t="shared" si="12"/>
        <v>0</v>
      </c>
      <c r="T63" s="218">
        <f t="shared" si="13"/>
        <v>20</v>
      </c>
      <c r="U63" s="218">
        <f t="shared" si="14"/>
        <v>523.23333333333335</v>
      </c>
      <c r="V63" s="213">
        <f t="shared" si="15"/>
        <v>0</v>
      </c>
      <c r="W63" s="167">
        <f t="shared" si="16"/>
        <v>0</v>
      </c>
    </row>
    <row r="64" spans="1:23" x14ac:dyDescent="0.3">
      <c r="A64" s="172" t="s">
        <v>313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42">
        <f>data!AM56</f>
        <v>17</v>
      </c>
      <c r="F64" s="242">
        <f>data!AA56</f>
        <v>612.76666666666665</v>
      </c>
      <c r="G64" s="221">
        <f t="shared" si="3"/>
        <v>2.7743023445574718E-2</v>
      </c>
      <c r="H64" s="218">
        <f t="shared" si="4"/>
        <v>0</v>
      </c>
      <c r="I64" s="218">
        <f t="shared" si="5"/>
        <v>0</v>
      </c>
      <c r="J64" s="213">
        <f t="shared" si="0"/>
        <v>0</v>
      </c>
      <c r="K64" s="164">
        <f t="shared" si="6"/>
        <v>0</v>
      </c>
      <c r="L64" s="218">
        <f t="shared" si="1"/>
        <v>0</v>
      </c>
      <c r="M64" s="213">
        <f t="shared" si="2"/>
        <v>0</v>
      </c>
      <c r="N64" s="164">
        <f t="shared" si="7"/>
        <v>0</v>
      </c>
      <c r="O64" s="218">
        <f t="shared" si="8"/>
        <v>0</v>
      </c>
      <c r="P64" s="218">
        <f t="shared" si="9"/>
        <v>17</v>
      </c>
      <c r="Q64" s="218">
        <f t="shared" si="10"/>
        <v>612.76666666666665</v>
      </c>
      <c r="R64" s="213">
        <f t="shared" si="11"/>
        <v>0</v>
      </c>
      <c r="S64" s="167">
        <f t="shared" si="12"/>
        <v>0</v>
      </c>
      <c r="T64" s="218">
        <f t="shared" si="13"/>
        <v>17</v>
      </c>
      <c r="U64" s="218">
        <f t="shared" si="14"/>
        <v>612.76666666666665</v>
      </c>
      <c r="V64" s="213">
        <f t="shared" si="15"/>
        <v>0</v>
      </c>
      <c r="W64" s="167">
        <f t="shared" si="16"/>
        <v>0</v>
      </c>
    </row>
    <row r="65" spans="1:23" x14ac:dyDescent="0.3">
      <c r="A65" s="172" t="s">
        <v>314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42">
        <f>data!AM57</f>
        <v>32</v>
      </c>
      <c r="F65" s="242">
        <f>data!AA57</f>
        <v>796.70000000000016</v>
      </c>
      <c r="G65" s="221">
        <f t="shared" si="3"/>
        <v>4.0165683444207345E-2</v>
      </c>
      <c r="H65" s="218">
        <f t="shared" si="4"/>
        <v>0</v>
      </c>
      <c r="I65" s="218">
        <f t="shared" si="5"/>
        <v>0</v>
      </c>
      <c r="J65" s="213">
        <f t="shared" si="0"/>
        <v>0</v>
      </c>
      <c r="K65" s="164">
        <f t="shared" si="6"/>
        <v>0</v>
      </c>
      <c r="L65" s="218">
        <f t="shared" si="1"/>
        <v>0</v>
      </c>
      <c r="M65" s="213">
        <f t="shared" si="2"/>
        <v>0</v>
      </c>
      <c r="N65" s="164">
        <f t="shared" si="7"/>
        <v>0</v>
      </c>
      <c r="O65" s="218">
        <f t="shared" si="8"/>
        <v>0</v>
      </c>
      <c r="P65" s="218">
        <f t="shared" si="9"/>
        <v>0</v>
      </c>
      <c r="Q65" s="218">
        <f t="shared" si="10"/>
        <v>0</v>
      </c>
      <c r="R65" s="213">
        <f t="shared" si="11"/>
        <v>0</v>
      </c>
      <c r="S65" s="167">
        <f t="shared" si="12"/>
        <v>0</v>
      </c>
      <c r="T65" s="218">
        <f t="shared" si="13"/>
        <v>32</v>
      </c>
      <c r="U65" s="218">
        <f t="shared" si="14"/>
        <v>796.70000000000016</v>
      </c>
      <c r="V65" s="213">
        <f t="shared" si="15"/>
        <v>0</v>
      </c>
      <c r="W65" s="167">
        <f t="shared" si="16"/>
        <v>0</v>
      </c>
    </row>
    <row r="66" spans="1:23" x14ac:dyDescent="0.3">
      <c r="A66" s="172" t="s">
        <v>315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42">
        <f>data!AM58</f>
        <v>32</v>
      </c>
      <c r="F66" s="242">
        <f>data!AA58</f>
        <v>831.56666666666661</v>
      </c>
      <c r="G66" s="221">
        <f t="shared" si="3"/>
        <v>3.8481580951617432E-2</v>
      </c>
      <c r="H66" s="218">
        <f t="shared" si="4"/>
        <v>0</v>
      </c>
      <c r="I66" s="218">
        <f t="shared" si="5"/>
        <v>0</v>
      </c>
      <c r="J66" s="213">
        <f t="shared" si="0"/>
        <v>0</v>
      </c>
      <c r="K66" s="164">
        <f t="shared" si="6"/>
        <v>0</v>
      </c>
      <c r="L66" s="218">
        <f t="shared" si="1"/>
        <v>0</v>
      </c>
      <c r="M66" s="213">
        <f t="shared" si="2"/>
        <v>0</v>
      </c>
      <c r="N66" s="164">
        <f t="shared" si="7"/>
        <v>0</v>
      </c>
      <c r="O66" s="218">
        <f t="shared" si="8"/>
        <v>0</v>
      </c>
      <c r="P66" s="218">
        <f t="shared" si="9"/>
        <v>32</v>
      </c>
      <c r="Q66" s="218">
        <f t="shared" si="10"/>
        <v>831.56666666666661</v>
      </c>
      <c r="R66" s="213">
        <f t="shared" si="11"/>
        <v>0</v>
      </c>
      <c r="S66" s="167">
        <f t="shared" si="12"/>
        <v>0</v>
      </c>
      <c r="T66" s="218">
        <f t="shared" si="13"/>
        <v>32</v>
      </c>
      <c r="U66" s="218">
        <f t="shared" si="14"/>
        <v>831.56666666666661</v>
      </c>
      <c r="V66" s="213">
        <f t="shared" si="15"/>
        <v>0</v>
      </c>
      <c r="W66" s="167">
        <f t="shared" si="16"/>
        <v>0</v>
      </c>
    </row>
    <row r="67" spans="1:23" x14ac:dyDescent="0.3">
      <c r="A67" s="172" t="s">
        <v>316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42">
        <f>data!AM59</f>
        <v>37</v>
      </c>
      <c r="F67" s="242">
        <f>data!AA59</f>
        <v>1133.8666666666668</v>
      </c>
      <c r="G67" s="221">
        <f t="shared" si="3"/>
        <v>3.2631702728127938E-2</v>
      </c>
      <c r="H67" s="218">
        <f t="shared" si="4"/>
        <v>0</v>
      </c>
      <c r="I67" s="218">
        <f t="shared" si="5"/>
        <v>0</v>
      </c>
      <c r="J67" s="213">
        <f t="shared" si="0"/>
        <v>0</v>
      </c>
      <c r="K67" s="164">
        <f t="shared" si="6"/>
        <v>0</v>
      </c>
      <c r="L67" s="218">
        <f t="shared" si="1"/>
        <v>0</v>
      </c>
      <c r="M67" s="213">
        <f t="shared" si="2"/>
        <v>0</v>
      </c>
      <c r="N67" s="164">
        <f t="shared" si="7"/>
        <v>0</v>
      </c>
      <c r="O67" s="218">
        <f t="shared" si="8"/>
        <v>0</v>
      </c>
      <c r="P67" s="218">
        <f t="shared" si="9"/>
        <v>37</v>
      </c>
      <c r="Q67" s="218">
        <f t="shared" si="10"/>
        <v>1133.8666666666668</v>
      </c>
      <c r="R67" s="213">
        <f t="shared" si="11"/>
        <v>0</v>
      </c>
      <c r="S67" s="167">
        <f t="shared" si="12"/>
        <v>0</v>
      </c>
      <c r="T67" s="218">
        <f t="shared" si="13"/>
        <v>37</v>
      </c>
      <c r="U67" s="218">
        <f t="shared" si="14"/>
        <v>1133.8666666666668</v>
      </c>
      <c r="V67" s="213">
        <f t="shared" si="15"/>
        <v>0</v>
      </c>
      <c r="W67" s="167">
        <f t="shared" si="16"/>
        <v>0</v>
      </c>
    </row>
    <row r="68" spans="1:23" x14ac:dyDescent="0.3">
      <c r="A68" s="172" t="s">
        <v>317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42">
        <f>data!AM60</f>
        <v>27</v>
      </c>
      <c r="F68" s="242">
        <f>data!AA60</f>
        <v>867.33333333333337</v>
      </c>
      <c r="G68" s="221">
        <f t="shared" si="3"/>
        <v>3.1129900076863948E-2</v>
      </c>
      <c r="H68" s="218">
        <f t="shared" si="4"/>
        <v>0</v>
      </c>
      <c r="I68" s="218">
        <f t="shared" si="5"/>
        <v>0</v>
      </c>
      <c r="J68" s="213">
        <f t="shared" si="0"/>
        <v>0</v>
      </c>
      <c r="K68" s="164">
        <f t="shared" si="6"/>
        <v>0</v>
      </c>
      <c r="L68" s="218">
        <f t="shared" si="1"/>
        <v>0</v>
      </c>
      <c r="M68" s="213">
        <f t="shared" si="2"/>
        <v>0</v>
      </c>
      <c r="N68" s="164">
        <f t="shared" si="7"/>
        <v>0</v>
      </c>
      <c r="O68" s="218">
        <f t="shared" si="8"/>
        <v>0</v>
      </c>
      <c r="P68" s="218">
        <f t="shared" si="9"/>
        <v>0</v>
      </c>
      <c r="Q68" s="218">
        <f t="shared" si="10"/>
        <v>0</v>
      </c>
      <c r="R68" s="213">
        <f t="shared" si="11"/>
        <v>0</v>
      </c>
      <c r="S68" s="167">
        <f t="shared" si="12"/>
        <v>0</v>
      </c>
      <c r="T68" s="218">
        <f t="shared" si="13"/>
        <v>27</v>
      </c>
      <c r="U68" s="218">
        <f t="shared" si="14"/>
        <v>867.33333333333337</v>
      </c>
      <c r="V68" s="213">
        <f t="shared" si="15"/>
        <v>0</v>
      </c>
      <c r="W68" s="167">
        <f t="shared" si="16"/>
        <v>0</v>
      </c>
    </row>
    <row r="69" spans="1:23" x14ac:dyDescent="0.3">
      <c r="A69" s="172" t="s">
        <v>318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42">
        <f>data!AM61</f>
        <v>41</v>
      </c>
      <c r="F69" s="242">
        <f>data!AA61</f>
        <v>1296.6666666666667</v>
      </c>
      <c r="G69" s="221">
        <f t="shared" si="3"/>
        <v>3.1619537275064266E-2</v>
      </c>
      <c r="H69" s="218">
        <f t="shared" si="4"/>
        <v>0</v>
      </c>
      <c r="I69" s="218">
        <f t="shared" si="5"/>
        <v>0</v>
      </c>
      <c r="J69" s="213">
        <f t="shared" si="0"/>
        <v>0</v>
      </c>
      <c r="K69" s="164">
        <f t="shared" si="6"/>
        <v>0</v>
      </c>
      <c r="L69" s="218">
        <f t="shared" si="1"/>
        <v>0</v>
      </c>
      <c r="M69" s="213">
        <f t="shared" si="2"/>
        <v>0</v>
      </c>
      <c r="N69" s="164">
        <f t="shared" si="7"/>
        <v>0</v>
      </c>
      <c r="O69" s="218">
        <f t="shared" si="8"/>
        <v>0</v>
      </c>
      <c r="P69" s="218">
        <f t="shared" si="9"/>
        <v>41</v>
      </c>
      <c r="Q69" s="218">
        <f t="shared" si="10"/>
        <v>1296.6666666666667</v>
      </c>
      <c r="R69" s="213">
        <f t="shared" si="11"/>
        <v>0</v>
      </c>
      <c r="S69" s="167">
        <f t="shared" si="12"/>
        <v>0</v>
      </c>
      <c r="T69" s="218">
        <f t="shared" si="13"/>
        <v>41</v>
      </c>
      <c r="U69" s="218">
        <f t="shared" si="14"/>
        <v>1296.6666666666667</v>
      </c>
      <c r="V69" s="213">
        <f t="shared" si="15"/>
        <v>0</v>
      </c>
      <c r="W69" s="167">
        <f t="shared" si="16"/>
        <v>0</v>
      </c>
    </row>
    <row r="70" spans="1:23" x14ac:dyDescent="0.3">
      <c r="A70" s="172" t="s">
        <v>319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42">
        <f>data!AM62</f>
        <v>117</v>
      </c>
      <c r="F70" s="242">
        <f>data!AA62</f>
        <v>2612.0333333333333</v>
      </c>
      <c r="G70" s="221">
        <f t="shared" si="3"/>
        <v>4.4792690241319023E-2</v>
      </c>
      <c r="H70" s="218">
        <f t="shared" si="4"/>
        <v>0</v>
      </c>
      <c r="I70" s="218">
        <f t="shared" si="5"/>
        <v>0</v>
      </c>
      <c r="J70" s="213">
        <f t="shared" si="0"/>
        <v>0</v>
      </c>
      <c r="K70" s="164">
        <f t="shared" si="6"/>
        <v>0</v>
      </c>
      <c r="L70" s="218">
        <f t="shared" si="1"/>
        <v>0</v>
      </c>
      <c r="M70" s="213">
        <f t="shared" si="2"/>
        <v>0</v>
      </c>
      <c r="N70" s="164">
        <f t="shared" si="7"/>
        <v>0</v>
      </c>
      <c r="O70" s="218">
        <f t="shared" si="8"/>
        <v>0</v>
      </c>
      <c r="P70" s="218">
        <f t="shared" si="9"/>
        <v>117</v>
      </c>
      <c r="Q70" s="218">
        <f t="shared" si="10"/>
        <v>2612.0333333333333</v>
      </c>
      <c r="R70" s="213">
        <f t="shared" si="11"/>
        <v>0</v>
      </c>
      <c r="S70" s="167">
        <f t="shared" si="12"/>
        <v>0</v>
      </c>
      <c r="T70" s="218">
        <f t="shared" si="13"/>
        <v>117</v>
      </c>
      <c r="U70" s="218">
        <f t="shared" si="14"/>
        <v>2612.0333333333333</v>
      </c>
      <c r="V70" s="213">
        <f t="shared" si="15"/>
        <v>0</v>
      </c>
      <c r="W70" s="167">
        <f t="shared" si="16"/>
        <v>0</v>
      </c>
    </row>
    <row r="71" spans="1:23" x14ac:dyDescent="0.3">
      <c r="A71" s="172" t="s">
        <v>320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42">
        <f>data!AM63</f>
        <v>86</v>
      </c>
      <c r="F71" s="242">
        <f>data!AA63</f>
        <v>2260.0666666666671</v>
      </c>
      <c r="G71" s="221">
        <f t="shared" si="3"/>
        <v>3.8051974867997988E-2</v>
      </c>
      <c r="H71" s="218">
        <f t="shared" si="4"/>
        <v>0</v>
      </c>
      <c r="I71" s="218">
        <f t="shared" si="5"/>
        <v>0</v>
      </c>
      <c r="J71" s="213">
        <f t="shared" si="0"/>
        <v>0</v>
      </c>
      <c r="K71" s="164">
        <f t="shared" si="6"/>
        <v>0</v>
      </c>
      <c r="L71" s="218">
        <f t="shared" si="1"/>
        <v>0</v>
      </c>
      <c r="M71" s="213">
        <f t="shared" si="2"/>
        <v>0</v>
      </c>
      <c r="N71" s="164">
        <f t="shared" si="7"/>
        <v>0</v>
      </c>
      <c r="O71" s="218">
        <f t="shared" si="8"/>
        <v>0</v>
      </c>
      <c r="P71" s="218">
        <f t="shared" si="9"/>
        <v>86</v>
      </c>
      <c r="Q71" s="218">
        <f t="shared" si="10"/>
        <v>2260.0666666666671</v>
      </c>
      <c r="R71" s="213">
        <f t="shared" si="11"/>
        <v>0</v>
      </c>
      <c r="S71" s="167">
        <f t="shared" si="12"/>
        <v>0</v>
      </c>
      <c r="T71" s="218">
        <f t="shared" si="13"/>
        <v>86</v>
      </c>
      <c r="U71" s="218">
        <f t="shared" si="14"/>
        <v>2260.0666666666671</v>
      </c>
      <c r="V71" s="213">
        <f t="shared" si="15"/>
        <v>0</v>
      </c>
      <c r="W71" s="167">
        <f t="shared" si="16"/>
        <v>0</v>
      </c>
    </row>
    <row r="72" spans="1:23" x14ac:dyDescent="0.3">
      <c r="A72" s="172" t="s">
        <v>321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42">
        <f>data!AM64</f>
        <v>49</v>
      </c>
      <c r="F72" s="242">
        <f>data!AA64</f>
        <v>1349.3333333333333</v>
      </c>
      <c r="G72" s="221">
        <f t="shared" si="3"/>
        <v>3.6314229249011863E-2</v>
      </c>
      <c r="H72" s="218">
        <f t="shared" si="4"/>
        <v>0</v>
      </c>
      <c r="I72" s="218">
        <f t="shared" si="5"/>
        <v>0</v>
      </c>
      <c r="J72" s="213">
        <f t="shared" si="0"/>
        <v>0</v>
      </c>
      <c r="K72" s="164">
        <f t="shared" si="6"/>
        <v>0</v>
      </c>
      <c r="L72" s="218">
        <f t="shared" si="1"/>
        <v>0</v>
      </c>
      <c r="M72" s="213">
        <f t="shared" si="2"/>
        <v>0</v>
      </c>
      <c r="N72" s="164">
        <f t="shared" si="7"/>
        <v>0</v>
      </c>
      <c r="O72" s="218">
        <f t="shared" si="8"/>
        <v>0</v>
      </c>
      <c r="P72" s="218">
        <f t="shared" si="9"/>
        <v>49</v>
      </c>
      <c r="Q72" s="218">
        <f t="shared" si="10"/>
        <v>1349.3333333333333</v>
      </c>
      <c r="R72" s="213">
        <f t="shared" si="11"/>
        <v>0</v>
      </c>
      <c r="S72" s="167">
        <f t="shared" si="12"/>
        <v>0</v>
      </c>
      <c r="T72" s="218">
        <f t="shared" si="13"/>
        <v>49</v>
      </c>
      <c r="U72" s="218">
        <f t="shared" si="14"/>
        <v>1349.3333333333333</v>
      </c>
      <c r="V72" s="213">
        <f t="shared" si="15"/>
        <v>0</v>
      </c>
      <c r="W72" s="167">
        <f t="shared" si="16"/>
        <v>0</v>
      </c>
    </row>
    <row r="73" spans="1:23" x14ac:dyDescent="0.3">
      <c r="A73" s="172" t="s">
        <v>322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42">
        <f>data!AM65</f>
        <v>35</v>
      </c>
      <c r="F73" s="242">
        <f>data!AA65</f>
        <v>1024.3333333333333</v>
      </c>
      <c r="G73" s="221">
        <f t="shared" si="3"/>
        <v>3.4168564920273349E-2</v>
      </c>
      <c r="H73" s="218">
        <f t="shared" si="4"/>
        <v>0</v>
      </c>
      <c r="I73" s="218">
        <f t="shared" si="5"/>
        <v>0</v>
      </c>
      <c r="J73" s="213">
        <f t="shared" si="0"/>
        <v>0</v>
      </c>
      <c r="K73" s="164">
        <f t="shared" si="6"/>
        <v>0</v>
      </c>
      <c r="L73" s="218">
        <f t="shared" si="1"/>
        <v>0</v>
      </c>
      <c r="M73" s="213">
        <f t="shared" si="2"/>
        <v>0</v>
      </c>
      <c r="N73" s="164">
        <f t="shared" si="7"/>
        <v>0</v>
      </c>
      <c r="O73" s="218">
        <f t="shared" si="8"/>
        <v>0</v>
      </c>
      <c r="P73" s="218">
        <f t="shared" si="9"/>
        <v>35</v>
      </c>
      <c r="Q73" s="218">
        <f t="shared" si="10"/>
        <v>1024.3333333333333</v>
      </c>
      <c r="R73" s="213">
        <f t="shared" si="11"/>
        <v>0</v>
      </c>
      <c r="S73" s="167">
        <f t="shared" si="12"/>
        <v>0</v>
      </c>
      <c r="T73" s="218">
        <f t="shared" si="13"/>
        <v>35</v>
      </c>
      <c r="U73" s="218">
        <f t="shared" si="14"/>
        <v>1024.3333333333333</v>
      </c>
      <c r="V73" s="213">
        <f t="shared" si="15"/>
        <v>0</v>
      </c>
      <c r="W73" s="167">
        <f t="shared" si="16"/>
        <v>0</v>
      </c>
    </row>
    <row r="74" spans="1:23" x14ac:dyDescent="0.3">
      <c r="A74" s="172" t="s">
        <v>323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42">
        <f>data!AM66</f>
        <v>79</v>
      </c>
      <c r="F74" s="242">
        <f>data!AA66</f>
        <v>1805.5333333333335</v>
      </c>
      <c r="G74" s="221">
        <f t="shared" si="3"/>
        <v>4.375438466934977E-2</v>
      </c>
      <c r="H74" s="218">
        <f t="shared" si="4"/>
        <v>0</v>
      </c>
      <c r="I74" s="218">
        <f t="shared" si="5"/>
        <v>0</v>
      </c>
      <c r="J74" s="213">
        <f t="shared" si="0"/>
        <v>0</v>
      </c>
      <c r="K74" s="164">
        <f t="shared" si="6"/>
        <v>0</v>
      </c>
      <c r="L74" s="218">
        <f t="shared" si="1"/>
        <v>0</v>
      </c>
      <c r="M74" s="213">
        <f t="shared" si="2"/>
        <v>0</v>
      </c>
      <c r="N74" s="164">
        <f t="shared" si="7"/>
        <v>0</v>
      </c>
      <c r="O74" s="218">
        <f t="shared" si="8"/>
        <v>0</v>
      </c>
      <c r="P74" s="218">
        <f t="shared" si="9"/>
        <v>79</v>
      </c>
      <c r="Q74" s="218">
        <f t="shared" si="10"/>
        <v>1805.5333333333335</v>
      </c>
      <c r="R74" s="213">
        <f t="shared" si="11"/>
        <v>0</v>
      </c>
      <c r="S74" s="167">
        <f t="shared" si="12"/>
        <v>0</v>
      </c>
      <c r="T74" s="218">
        <f t="shared" si="13"/>
        <v>79</v>
      </c>
      <c r="U74" s="218">
        <f t="shared" si="14"/>
        <v>1805.5333333333335</v>
      </c>
      <c r="V74" s="213">
        <f t="shared" si="15"/>
        <v>0</v>
      </c>
      <c r="W74" s="167">
        <f t="shared" si="16"/>
        <v>0</v>
      </c>
    </row>
    <row r="75" spans="1:23" x14ac:dyDescent="0.3">
      <c r="A75" s="172" t="s">
        <v>324</v>
      </c>
      <c r="B75" s="175">
        <f>IF(LDR!D75=1,1,0)</f>
        <v>0</v>
      </c>
      <c r="C75" s="164">
        <f>IF(TR!D75=1,1,0)</f>
        <v>1</v>
      </c>
      <c r="D75" s="167">
        <f>IF(MDR!D75=1,1,0)</f>
        <v>0</v>
      </c>
      <c r="E75" s="242">
        <f>data!AM67</f>
        <v>21</v>
      </c>
      <c r="F75" s="242">
        <f>data!AA67</f>
        <v>745.26666666666677</v>
      </c>
      <c r="G75" s="221">
        <f t="shared" si="3"/>
        <v>2.8177833437695674E-2</v>
      </c>
      <c r="H75" s="218">
        <f t="shared" si="4"/>
        <v>0</v>
      </c>
      <c r="I75" s="218">
        <f t="shared" si="5"/>
        <v>0</v>
      </c>
      <c r="J75" s="213">
        <f t="shared" si="0"/>
        <v>0</v>
      </c>
      <c r="K75" s="164">
        <f t="shared" si="6"/>
        <v>0</v>
      </c>
      <c r="L75" s="218">
        <f t="shared" si="1"/>
        <v>0</v>
      </c>
      <c r="M75" s="213">
        <f t="shared" si="2"/>
        <v>0</v>
      </c>
      <c r="N75" s="164">
        <f t="shared" si="7"/>
        <v>0</v>
      </c>
      <c r="O75" s="218">
        <f t="shared" si="8"/>
        <v>0</v>
      </c>
      <c r="P75" s="218">
        <f t="shared" si="9"/>
        <v>0</v>
      </c>
      <c r="Q75" s="218">
        <f t="shared" si="10"/>
        <v>0</v>
      </c>
      <c r="R75" s="213">
        <f t="shared" si="11"/>
        <v>0</v>
      </c>
      <c r="S75" s="167">
        <f t="shared" si="12"/>
        <v>0</v>
      </c>
      <c r="T75" s="218">
        <f t="shared" si="13"/>
        <v>21</v>
      </c>
      <c r="U75" s="218">
        <f t="shared" si="14"/>
        <v>745.26666666666677</v>
      </c>
      <c r="V75" s="213">
        <f t="shared" si="15"/>
        <v>0</v>
      </c>
      <c r="W75" s="167">
        <f t="shared" si="16"/>
        <v>0</v>
      </c>
    </row>
    <row r="76" spans="1:23" x14ac:dyDescent="0.3">
      <c r="A76" s="172" t="s">
        <v>325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42">
        <f>data!AM68</f>
        <v>6</v>
      </c>
      <c r="F76" s="242">
        <f>data!AA68</f>
        <v>262.40000000000003</v>
      </c>
      <c r="G76" s="221">
        <f t="shared" si="3"/>
        <v>2.2865853658536581E-2</v>
      </c>
      <c r="H76" s="218">
        <f t="shared" si="4"/>
        <v>0</v>
      </c>
      <c r="I76" s="218">
        <f t="shared" si="5"/>
        <v>0</v>
      </c>
      <c r="J76" s="213">
        <f t="shared" ref="J76:J140" si="17">B76*(MAX($G76-$G$11,0))</f>
        <v>0</v>
      </c>
      <c r="K76" s="164">
        <f t="shared" si="6"/>
        <v>0</v>
      </c>
      <c r="L76" s="218">
        <f t="shared" ref="L76:L140" si="18">$B$1*K76</f>
        <v>0</v>
      </c>
      <c r="M76" s="213">
        <f t="shared" ref="M76:M140" si="19">C76*(MAX($G76-$G$11,0))</f>
        <v>0</v>
      </c>
      <c r="N76" s="164">
        <f t="shared" si="7"/>
        <v>0</v>
      </c>
      <c r="O76" s="218">
        <f t="shared" si="8"/>
        <v>0</v>
      </c>
      <c r="P76" s="218">
        <f t="shared" si="9"/>
        <v>0</v>
      </c>
      <c r="Q76" s="218">
        <f t="shared" si="10"/>
        <v>0</v>
      </c>
      <c r="R76" s="213">
        <f t="shared" si="11"/>
        <v>0</v>
      </c>
      <c r="S76" s="167">
        <f t="shared" si="12"/>
        <v>0</v>
      </c>
      <c r="T76" s="218">
        <f t="shared" si="13"/>
        <v>6</v>
      </c>
      <c r="U76" s="218">
        <f t="shared" si="14"/>
        <v>262.40000000000003</v>
      </c>
      <c r="V76" s="213">
        <f t="shared" si="15"/>
        <v>0</v>
      </c>
      <c r="W76" s="167">
        <f t="shared" si="16"/>
        <v>0</v>
      </c>
    </row>
    <row r="77" spans="1:23" x14ac:dyDescent="0.3">
      <c r="A77" s="172" t="s">
        <v>326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42">
        <f>data!AM69</f>
        <v>44</v>
      </c>
      <c r="F77" s="242">
        <f>data!AA69</f>
        <v>1118.9999999999998</v>
      </c>
      <c r="G77" s="221">
        <f t="shared" ref="G77:G141" si="20">E77/F77</f>
        <v>3.9320822162645229E-2</v>
      </c>
      <c r="H77" s="218">
        <f t="shared" ref="H77:H141" si="21">B77*E77</f>
        <v>0</v>
      </c>
      <c r="I77" s="218">
        <f t="shared" ref="I77:I141" si="22">B77*F77</f>
        <v>0</v>
      </c>
      <c r="J77" s="213">
        <f t="shared" si="17"/>
        <v>0</v>
      </c>
      <c r="K77" s="164">
        <f t="shared" ref="K77:K141" si="23">J77*F77*1000</f>
        <v>0</v>
      </c>
      <c r="L77" s="218">
        <f t="shared" si="18"/>
        <v>0</v>
      </c>
      <c r="M77" s="213">
        <f t="shared" si="19"/>
        <v>0</v>
      </c>
      <c r="N77" s="164">
        <f t="shared" ref="N77:N141" si="24">M77*F77*1000</f>
        <v>0</v>
      </c>
      <c r="O77" s="218">
        <f t="shared" ref="O77:O140" si="25">$B$2*N77</f>
        <v>0</v>
      </c>
      <c r="P77" s="218">
        <f t="shared" ref="P77:P141" si="26">$D77*E77</f>
        <v>44</v>
      </c>
      <c r="Q77" s="218">
        <f t="shared" ref="Q77:Q141" si="27">$D77*F77</f>
        <v>1118.9999999999998</v>
      </c>
      <c r="R77" s="213">
        <f t="shared" ref="R77:R141" si="28">D77*(MAX($G77-$R$11,0))</f>
        <v>0</v>
      </c>
      <c r="S77" s="167">
        <f t="shared" ref="S77:S141" si="29">Q77*R77*1000</f>
        <v>0</v>
      </c>
      <c r="T77" s="218">
        <f t="shared" ref="T77:T141" si="30">OR($D77,$C77)*E77</f>
        <v>44</v>
      </c>
      <c r="U77" s="218">
        <f t="shared" ref="U77:U141" si="31">OR($D77,$C77)*F77</f>
        <v>1118.9999999999998</v>
      </c>
      <c r="V77" s="213">
        <f t="shared" ref="V77:V141" si="32">OR(C77,D77)*(MAX($G77-$V$11,0))</f>
        <v>0</v>
      </c>
      <c r="W77" s="167">
        <f t="shared" ref="W77:W141" si="33">U77*V77*1000</f>
        <v>0</v>
      </c>
    </row>
    <row r="78" spans="1:23" x14ac:dyDescent="0.3">
      <c r="A78" s="172" t="s">
        <v>327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42">
        <f>data!AM70</f>
        <v>17</v>
      </c>
      <c r="F78" s="242">
        <f>data!AA70</f>
        <v>489.93333333333334</v>
      </c>
      <c r="G78" s="221">
        <f t="shared" si="20"/>
        <v>3.469859844876854E-2</v>
      </c>
      <c r="H78" s="218">
        <f t="shared" si="21"/>
        <v>0</v>
      </c>
      <c r="I78" s="218">
        <f t="shared" si="22"/>
        <v>0</v>
      </c>
      <c r="J78" s="213">
        <f t="shared" si="17"/>
        <v>0</v>
      </c>
      <c r="K78" s="164">
        <f t="shared" si="23"/>
        <v>0</v>
      </c>
      <c r="L78" s="218">
        <f t="shared" si="18"/>
        <v>0</v>
      </c>
      <c r="M78" s="213">
        <f t="shared" si="19"/>
        <v>0</v>
      </c>
      <c r="N78" s="164">
        <f t="shared" si="24"/>
        <v>0</v>
      </c>
      <c r="O78" s="218">
        <f t="shared" si="25"/>
        <v>0</v>
      </c>
      <c r="P78" s="218">
        <f t="shared" si="26"/>
        <v>17</v>
      </c>
      <c r="Q78" s="218">
        <f t="shared" si="27"/>
        <v>489.93333333333334</v>
      </c>
      <c r="R78" s="213">
        <f t="shared" si="28"/>
        <v>0</v>
      </c>
      <c r="S78" s="167">
        <f t="shared" si="29"/>
        <v>0</v>
      </c>
      <c r="T78" s="218">
        <f t="shared" si="30"/>
        <v>17</v>
      </c>
      <c r="U78" s="218">
        <f t="shared" si="31"/>
        <v>489.93333333333334</v>
      </c>
      <c r="V78" s="213">
        <f t="shared" si="32"/>
        <v>0</v>
      </c>
      <c r="W78" s="167">
        <f t="shared" si="33"/>
        <v>0</v>
      </c>
    </row>
    <row r="79" spans="1:23" x14ac:dyDescent="0.3">
      <c r="A79" s="172" t="s">
        <v>328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42">
        <f>data!AM71</f>
        <v>28</v>
      </c>
      <c r="F79" s="242">
        <f>data!AA71</f>
        <v>806.30000000000007</v>
      </c>
      <c r="G79" s="221">
        <f t="shared" si="20"/>
        <v>3.4726528587374426E-2</v>
      </c>
      <c r="H79" s="218">
        <f t="shared" si="21"/>
        <v>0</v>
      </c>
      <c r="I79" s="218">
        <f t="shared" si="22"/>
        <v>0</v>
      </c>
      <c r="J79" s="213">
        <f t="shared" si="17"/>
        <v>0</v>
      </c>
      <c r="K79" s="164">
        <f t="shared" si="23"/>
        <v>0</v>
      </c>
      <c r="L79" s="218">
        <f t="shared" si="18"/>
        <v>0</v>
      </c>
      <c r="M79" s="213">
        <f t="shared" si="19"/>
        <v>0</v>
      </c>
      <c r="N79" s="164">
        <f t="shared" si="24"/>
        <v>0</v>
      </c>
      <c r="O79" s="218">
        <f t="shared" si="25"/>
        <v>0</v>
      </c>
      <c r="P79" s="218">
        <f t="shared" si="26"/>
        <v>0</v>
      </c>
      <c r="Q79" s="218">
        <f t="shared" si="27"/>
        <v>0</v>
      </c>
      <c r="R79" s="213">
        <f t="shared" si="28"/>
        <v>0</v>
      </c>
      <c r="S79" s="167">
        <f t="shared" si="29"/>
        <v>0</v>
      </c>
      <c r="T79" s="218">
        <f t="shared" si="30"/>
        <v>28</v>
      </c>
      <c r="U79" s="218">
        <f t="shared" si="31"/>
        <v>806.30000000000007</v>
      </c>
      <c r="V79" s="213">
        <f t="shared" si="32"/>
        <v>0</v>
      </c>
      <c r="W79" s="167">
        <f t="shared" si="33"/>
        <v>0</v>
      </c>
    </row>
    <row r="80" spans="1:23" x14ac:dyDescent="0.3">
      <c r="A80" s="172" t="s">
        <v>329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42">
        <f>data!AM72</f>
        <v>19</v>
      </c>
      <c r="F80" s="242">
        <f>data!AA72</f>
        <v>668.73333333333335</v>
      </c>
      <c r="G80" s="221">
        <f t="shared" si="20"/>
        <v>2.8411923038580401E-2</v>
      </c>
      <c r="H80" s="218">
        <f t="shared" si="21"/>
        <v>0</v>
      </c>
      <c r="I80" s="218">
        <f t="shared" si="22"/>
        <v>0</v>
      </c>
      <c r="J80" s="213">
        <f t="shared" si="17"/>
        <v>0</v>
      </c>
      <c r="K80" s="164">
        <f t="shared" si="23"/>
        <v>0</v>
      </c>
      <c r="L80" s="218">
        <f t="shared" si="18"/>
        <v>0</v>
      </c>
      <c r="M80" s="213">
        <f t="shared" si="19"/>
        <v>0</v>
      </c>
      <c r="N80" s="164">
        <f t="shared" si="24"/>
        <v>0</v>
      </c>
      <c r="O80" s="218">
        <f t="shared" si="25"/>
        <v>0</v>
      </c>
      <c r="P80" s="218">
        <f t="shared" si="26"/>
        <v>0</v>
      </c>
      <c r="Q80" s="218">
        <f t="shared" si="27"/>
        <v>0</v>
      </c>
      <c r="R80" s="213">
        <f t="shared" si="28"/>
        <v>0</v>
      </c>
      <c r="S80" s="167">
        <f t="shared" si="29"/>
        <v>0</v>
      </c>
      <c r="T80" s="218">
        <f t="shared" si="30"/>
        <v>19</v>
      </c>
      <c r="U80" s="218">
        <f t="shared" si="31"/>
        <v>668.73333333333335</v>
      </c>
      <c r="V80" s="213">
        <f t="shared" si="32"/>
        <v>0</v>
      </c>
      <c r="W80" s="167">
        <f t="shared" si="33"/>
        <v>0</v>
      </c>
    </row>
    <row r="81" spans="1:23" x14ac:dyDescent="0.3">
      <c r="A81" s="172" t="s">
        <v>330</v>
      </c>
      <c r="B81" s="175">
        <f>IF(LDR!D81=1,1,0)</f>
        <v>0</v>
      </c>
      <c r="C81" s="164">
        <f>IF(TR!D81=1,1,0)</f>
        <v>1</v>
      </c>
      <c r="D81" s="167">
        <f>IF(MDR!D81=1,1,0)</f>
        <v>0</v>
      </c>
      <c r="E81" s="242">
        <f>data!AM73</f>
        <v>23</v>
      </c>
      <c r="F81" s="242">
        <f>data!AA73</f>
        <v>527.56666666666672</v>
      </c>
      <c r="G81" s="221">
        <f t="shared" si="20"/>
        <v>4.3596385922790165E-2</v>
      </c>
      <c r="H81" s="218">
        <f t="shared" si="21"/>
        <v>0</v>
      </c>
      <c r="I81" s="218">
        <f t="shared" si="22"/>
        <v>0</v>
      </c>
      <c r="J81" s="213">
        <f t="shared" si="17"/>
        <v>0</v>
      </c>
      <c r="K81" s="164">
        <f t="shared" si="23"/>
        <v>0</v>
      </c>
      <c r="L81" s="218">
        <f t="shared" si="18"/>
        <v>0</v>
      </c>
      <c r="M81" s="213">
        <f t="shared" si="19"/>
        <v>0</v>
      </c>
      <c r="N81" s="164">
        <f t="shared" si="24"/>
        <v>0</v>
      </c>
      <c r="O81" s="218">
        <f t="shared" si="25"/>
        <v>0</v>
      </c>
      <c r="P81" s="218">
        <f t="shared" si="26"/>
        <v>0</v>
      </c>
      <c r="Q81" s="218">
        <f t="shared" si="27"/>
        <v>0</v>
      </c>
      <c r="R81" s="213">
        <f t="shared" si="28"/>
        <v>0</v>
      </c>
      <c r="S81" s="167">
        <f t="shared" si="29"/>
        <v>0</v>
      </c>
      <c r="T81" s="218">
        <f t="shared" si="30"/>
        <v>23</v>
      </c>
      <c r="U81" s="218">
        <f t="shared" si="31"/>
        <v>527.56666666666672</v>
      </c>
      <c r="V81" s="213">
        <f t="shared" si="32"/>
        <v>0</v>
      </c>
      <c r="W81" s="167">
        <f t="shared" si="33"/>
        <v>0</v>
      </c>
    </row>
    <row r="82" spans="1:23" x14ac:dyDescent="0.3">
      <c r="A82" s="172" t="s">
        <v>331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42">
        <f>data!AM74</f>
        <v>46</v>
      </c>
      <c r="F82" s="242">
        <f>data!AA74</f>
        <v>1049.3</v>
      </c>
      <c r="G82" s="221">
        <f t="shared" si="20"/>
        <v>4.3838749642618892E-2</v>
      </c>
      <c r="H82" s="218">
        <f t="shared" si="21"/>
        <v>0</v>
      </c>
      <c r="I82" s="218">
        <f t="shared" si="22"/>
        <v>0</v>
      </c>
      <c r="J82" s="213">
        <f t="shared" si="17"/>
        <v>0</v>
      </c>
      <c r="K82" s="164">
        <f t="shared" si="23"/>
        <v>0</v>
      </c>
      <c r="L82" s="218">
        <f t="shared" si="18"/>
        <v>0</v>
      </c>
      <c r="M82" s="213">
        <f t="shared" si="19"/>
        <v>0</v>
      </c>
      <c r="N82" s="164">
        <f t="shared" si="24"/>
        <v>0</v>
      </c>
      <c r="O82" s="218">
        <f t="shared" si="25"/>
        <v>0</v>
      </c>
      <c r="P82" s="218">
        <f t="shared" si="26"/>
        <v>0</v>
      </c>
      <c r="Q82" s="218">
        <f t="shared" si="27"/>
        <v>0</v>
      </c>
      <c r="R82" s="213">
        <f t="shared" si="28"/>
        <v>0</v>
      </c>
      <c r="S82" s="167">
        <f t="shared" si="29"/>
        <v>0</v>
      </c>
      <c r="T82" s="218">
        <f t="shared" si="30"/>
        <v>46</v>
      </c>
      <c r="U82" s="218">
        <f t="shared" si="31"/>
        <v>1049.3</v>
      </c>
      <c r="V82" s="213">
        <f t="shared" si="32"/>
        <v>0</v>
      </c>
      <c r="W82" s="167">
        <f t="shared" si="33"/>
        <v>0</v>
      </c>
    </row>
    <row r="83" spans="1:23" x14ac:dyDescent="0.3">
      <c r="A83" s="172" t="s">
        <v>332</v>
      </c>
      <c r="B83" s="175">
        <f>IF(LDR!D83=1,1,0)</f>
        <v>0</v>
      </c>
      <c r="C83" s="164">
        <f>IF(TR!D83=1,1,0)</f>
        <v>1</v>
      </c>
      <c r="D83" s="167">
        <f>IF(MDR!D83=1,1,0)</f>
        <v>0</v>
      </c>
      <c r="E83" s="242">
        <f>data!AM75</f>
        <v>48</v>
      </c>
      <c r="F83" s="242">
        <f>data!AA75</f>
        <v>1507.1666666666667</v>
      </c>
      <c r="G83" s="221">
        <f t="shared" si="20"/>
        <v>3.1847838106822957E-2</v>
      </c>
      <c r="H83" s="218">
        <f t="shared" si="21"/>
        <v>0</v>
      </c>
      <c r="I83" s="218">
        <f t="shared" si="22"/>
        <v>0</v>
      </c>
      <c r="J83" s="213">
        <f t="shared" si="17"/>
        <v>0</v>
      </c>
      <c r="K83" s="164">
        <f t="shared" si="23"/>
        <v>0</v>
      </c>
      <c r="L83" s="218">
        <f t="shared" si="18"/>
        <v>0</v>
      </c>
      <c r="M83" s="213">
        <f t="shared" si="19"/>
        <v>0</v>
      </c>
      <c r="N83" s="164">
        <f t="shared" si="24"/>
        <v>0</v>
      </c>
      <c r="O83" s="218">
        <f t="shared" si="25"/>
        <v>0</v>
      </c>
      <c r="P83" s="218">
        <f t="shared" si="26"/>
        <v>0</v>
      </c>
      <c r="Q83" s="218">
        <f t="shared" si="27"/>
        <v>0</v>
      </c>
      <c r="R83" s="213">
        <f t="shared" si="28"/>
        <v>0</v>
      </c>
      <c r="S83" s="167">
        <f t="shared" si="29"/>
        <v>0</v>
      </c>
      <c r="T83" s="218">
        <f t="shared" si="30"/>
        <v>48</v>
      </c>
      <c r="U83" s="218">
        <f t="shared" si="31"/>
        <v>1507.1666666666667</v>
      </c>
      <c r="V83" s="213">
        <f t="shared" si="32"/>
        <v>0</v>
      </c>
      <c r="W83" s="167">
        <f t="shared" si="33"/>
        <v>0</v>
      </c>
    </row>
    <row r="84" spans="1:23" ht="17.25" thickBot="1" x14ac:dyDescent="0.35">
      <c r="A84" s="173" t="s">
        <v>333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43">
        <f>data!AM76</f>
        <v>37</v>
      </c>
      <c r="F84" s="243">
        <f>data!AA76</f>
        <v>1047.5666666666668</v>
      </c>
      <c r="G84" s="222">
        <f t="shared" si="20"/>
        <v>3.5319947815572593E-2</v>
      </c>
      <c r="H84" s="219">
        <f t="shared" si="21"/>
        <v>0</v>
      </c>
      <c r="I84" s="219">
        <f t="shared" si="22"/>
        <v>0</v>
      </c>
      <c r="J84" s="214">
        <f t="shared" si="17"/>
        <v>0</v>
      </c>
      <c r="K84" s="168">
        <f t="shared" si="23"/>
        <v>0</v>
      </c>
      <c r="L84" s="219">
        <f t="shared" si="18"/>
        <v>0</v>
      </c>
      <c r="M84" s="214">
        <f t="shared" si="19"/>
        <v>0</v>
      </c>
      <c r="N84" s="168">
        <f t="shared" si="24"/>
        <v>0</v>
      </c>
      <c r="O84" s="219">
        <f t="shared" si="25"/>
        <v>0</v>
      </c>
      <c r="P84" s="219">
        <f t="shared" si="26"/>
        <v>0</v>
      </c>
      <c r="Q84" s="219">
        <f t="shared" si="27"/>
        <v>0</v>
      </c>
      <c r="R84" s="214">
        <f t="shared" si="28"/>
        <v>0</v>
      </c>
      <c r="S84" s="169">
        <f t="shared" si="29"/>
        <v>0</v>
      </c>
      <c r="T84" s="219">
        <f t="shared" si="30"/>
        <v>37</v>
      </c>
      <c r="U84" s="219">
        <f t="shared" si="31"/>
        <v>1047.5666666666668</v>
      </c>
      <c r="V84" s="214">
        <f t="shared" si="32"/>
        <v>0</v>
      </c>
      <c r="W84" s="169">
        <f t="shared" si="33"/>
        <v>0</v>
      </c>
    </row>
    <row r="85" spans="1:23" x14ac:dyDescent="0.3">
      <c r="A85" s="171" t="s">
        <v>28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41">
        <f>data!AM77</f>
        <v>44</v>
      </c>
      <c r="F85" s="241">
        <f>data!AA77</f>
        <v>704.5</v>
      </c>
      <c r="G85" s="220">
        <f t="shared" si="20"/>
        <v>6.2455642299503192E-2</v>
      </c>
      <c r="H85" s="217">
        <f t="shared" si="21"/>
        <v>0</v>
      </c>
      <c r="I85" s="217">
        <f t="shared" si="22"/>
        <v>0</v>
      </c>
      <c r="J85" s="212">
        <f t="shared" si="17"/>
        <v>0</v>
      </c>
      <c r="K85" s="165">
        <f t="shared" si="23"/>
        <v>0</v>
      </c>
      <c r="L85" s="217">
        <f t="shared" si="18"/>
        <v>0</v>
      </c>
      <c r="M85" s="212">
        <f t="shared" si="19"/>
        <v>0</v>
      </c>
      <c r="N85" s="165">
        <f t="shared" si="24"/>
        <v>0</v>
      </c>
      <c r="O85" s="217">
        <f t="shared" si="25"/>
        <v>0</v>
      </c>
      <c r="P85" s="217">
        <f t="shared" si="26"/>
        <v>0</v>
      </c>
      <c r="Q85" s="217">
        <f t="shared" si="27"/>
        <v>0</v>
      </c>
      <c r="R85" s="212">
        <f t="shared" si="28"/>
        <v>0</v>
      </c>
      <c r="S85" s="166">
        <f t="shared" si="29"/>
        <v>0</v>
      </c>
      <c r="T85" s="217">
        <f t="shared" si="30"/>
        <v>0</v>
      </c>
      <c r="U85" s="217">
        <f t="shared" si="31"/>
        <v>0</v>
      </c>
      <c r="V85" s="212">
        <f t="shared" si="32"/>
        <v>0</v>
      </c>
      <c r="W85" s="166">
        <f t="shared" si="33"/>
        <v>0</v>
      </c>
    </row>
    <row r="86" spans="1:23" ht="17.25" thickBot="1" x14ac:dyDescent="0.35">
      <c r="A86" s="173" t="s">
        <v>334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43">
        <f>data!AM78</f>
        <v>44</v>
      </c>
      <c r="F86" s="243">
        <f>data!AA78</f>
        <v>704.5</v>
      </c>
      <c r="G86" s="222">
        <f t="shared" si="20"/>
        <v>6.2455642299503192E-2</v>
      </c>
      <c r="H86" s="219">
        <f t="shared" si="21"/>
        <v>0</v>
      </c>
      <c r="I86" s="219">
        <f t="shared" si="22"/>
        <v>0</v>
      </c>
      <c r="J86" s="214">
        <f t="shared" si="17"/>
        <v>0</v>
      </c>
      <c r="K86" s="168">
        <f t="shared" si="23"/>
        <v>0</v>
      </c>
      <c r="L86" s="219">
        <f t="shared" si="18"/>
        <v>0</v>
      </c>
      <c r="M86" s="214">
        <f t="shared" si="19"/>
        <v>0</v>
      </c>
      <c r="N86" s="168">
        <f t="shared" si="24"/>
        <v>0</v>
      </c>
      <c r="O86" s="219">
        <f t="shared" si="25"/>
        <v>0</v>
      </c>
      <c r="P86" s="219">
        <f t="shared" si="26"/>
        <v>0</v>
      </c>
      <c r="Q86" s="219">
        <f t="shared" si="27"/>
        <v>0</v>
      </c>
      <c r="R86" s="214">
        <f t="shared" si="28"/>
        <v>0</v>
      </c>
      <c r="S86" s="169">
        <f t="shared" si="29"/>
        <v>0</v>
      </c>
      <c r="T86" s="219">
        <f t="shared" si="30"/>
        <v>44</v>
      </c>
      <c r="U86" s="219">
        <f t="shared" si="31"/>
        <v>704.5</v>
      </c>
      <c r="V86" s="214">
        <f t="shared" si="32"/>
        <v>4.8405547048907815E-3</v>
      </c>
      <c r="W86" s="169">
        <f t="shared" si="33"/>
        <v>3410.1707895955556</v>
      </c>
    </row>
    <row r="87" spans="1:23" x14ac:dyDescent="0.3">
      <c r="A87" s="171" t="s">
        <v>29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41">
        <f>data!AM79</f>
        <v>139</v>
      </c>
      <c r="F87" s="241">
        <f>data!AA79</f>
        <v>2577.8333333333335</v>
      </c>
      <c r="G87" s="220">
        <f t="shared" si="20"/>
        <v>5.3921251697161693E-2</v>
      </c>
      <c r="H87" s="217">
        <f t="shared" si="21"/>
        <v>0</v>
      </c>
      <c r="I87" s="217">
        <f t="shared" si="22"/>
        <v>0</v>
      </c>
      <c r="J87" s="212">
        <f t="shared" si="17"/>
        <v>0</v>
      </c>
      <c r="K87" s="165">
        <f t="shared" si="23"/>
        <v>0</v>
      </c>
      <c r="L87" s="217">
        <f t="shared" si="18"/>
        <v>0</v>
      </c>
      <c r="M87" s="212">
        <f t="shared" si="19"/>
        <v>0</v>
      </c>
      <c r="N87" s="165">
        <f t="shared" si="24"/>
        <v>0</v>
      </c>
      <c r="O87" s="217">
        <f t="shared" si="25"/>
        <v>0</v>
      </c>
      <c r="P87" s="217">
        <f t="shared" si="26"/>
        <v>0</v>
      </c>
      <c r="Q87" s="217">
        <f>$D87*F87</f>
        <v>0</v>
      </c>
      <c r="R87" s="212">
        <f>D87*(MAX($G87-$R$11,0))</f>
        <v>0</v>
      </c>
      <c r="S87" s="166">
        <f>Q87*R87*1000</f>
        <v>0</v>
      </c>
      <c r="T87" s="217">
        <f t="shared" si="30"/>
        <v>0</v>
      </c>
      <c r="U87" s="217">
        <f t="shared" si="31"/>
        <v>0</v>
      </c>
      <c r="V87" s="212">
        <f t="shared" si="32"/>
        <v>0</v>
      </c>
      <c r="W87" s="166">
        <f t="shared" si="33"/>
        <v>0</v>
      </c>
    </row>
    <row r="88" spans="1:23" x14ac:dyDescent="0.3">
      <c r="A88" s="472" t="s">
        <v>335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42">
        <f>data!AM80</f>
        <v>20</v>
      </c>
      <c r="F88" s="242">
        <f>data!AA80</f>
        <v>435.7</v>
      </c>
      <c r="G88" s="221">
        <f t="shared" ref="G88" si="34">E88/F88</f>
        <v>4.5903144365389031E-2</v>
      </c>
      <c r="H88" s="218">
        <f t="shared" ref="H88" si="35">B88*E88</f>
        <v>0</v>
      </c>
      <c r="I88" s="218">
        <f t="shared" ref="I88" si="36">B88*F88</f>
        <v>0</v>
      </c>
      <c r="J88" s="213">
        <f t="shared" ref="J88" si="37">B88*(MAX($G88-$G$11,0))</f>
        <v>0</v>
      </c>
      <c r="K88" s="164">
        <f t="shared" ref="K88" si="38">J88*F88*1000</f>
        <v>0</v>
      </c>
      <c r="L88" s="218">
        <f t="shared" ref="L88" si="39">$B$1*K88</f>
        <v>0</v>
      </c>
      <c r="M88" s="213">
        <f t="shared" ref="M88" si="40">C88*(MAX($G88-$G$11,0))</f>
        <v>0</v>
      </c>
      <c r="N88" s="164">
        <f t="shared" ref="N88" si="41">M88*F88*1000</f>
        <v>0</v>
      </c>
      <c r="O88" s="218">
        <f t="shared" si="25"/>
        <v>0</v>
      </c>
      <c r="P88" s="218">
        <f t="shared" ref="P88" si="42">$D88*E88</f>
        <v>0</v>
      </c>
      <c r="Q88" s="218">
        <f t="shared" ref="Q88" si="43">$D88*F88</f>
        <v>0</v>
      </c>
      <c r="R88" s="213">
        <f t="shared" ref="R88" si="44">D88*(MAX($G88-$R$11,0))</f>
        <v>0</v>
      </c>
      <c r="S88" s="167">
        <f t="shared" ref="S88" si="45">Q88*R88*1000</f>
        <v>0</v>
      </c>
      <c r="T88" s="218">
        <f t="shared" ref="T88" si="46">OR($D88,$C88)*E88</f>
        <v>20</v>
      </c>
      <c r="U88" s="218">
        <f t="shared" ref="U88" si="47">OR($D88,$C88)*F88</f>
        <v>435.7</v>
      </c>
      <c r="V88" s="213">
        <f t="shared" ref="V88" si="48">OR(C88,D88)*(MAX($G88-$V$11,0))</f>
        <v>0</v>
      </c>
      <c r="W88" s="167">
        <f t="shared" ref="W88" si="49">U88*V88*1000</f>
        <v>0</v>
      </c>
    </row>
    <row r="89" spans="1:23" x14ac:dyDescent="0.3">
      <c r="A89" s="172" t="s">
        <v>336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42">
        <f>data!AM81</f>
        <v>45</v>
      </c>
      <c r="F89" s="242">
        <f>data!AA81</f>
        <v>828.1</v>
      </c>
      <c r="G89" s="221">
        <f t="shared" si="20"/>
        <v>5.4341263132471923E-2</v>
      </c>
      <c r="H89" s="218">
        <f t="shared" si="21"/>
        <v>0</v>
      </c>
      <c r="I89" s="218">
        <f t="shared" si="22"/>
        <v>0</v>
      </c>
      <c r="J89" s="213">
        <f t="shared" si="17"/>
        <v>0</v>
      </c>
      <c r="K89" s="164">
        <f t="shared" si="23"/>
        <v>0</v>
      </c>
      <c r="L89" s="218">
        <f t="shared" si="18"/>
        <v>0</v>
      </c>
      <c r="M89" s="213">
        <f t="shared" si="19"/>
        <v>0</v>
      </c>
      <c r="N89" s="164">
        <f t="shared" si="24"/>
        <v>0</v>
      </c>
      <c r="O89" s="218">
        <f t="shared" si="25"/>
        <v>0</v>
      </c>
      <c r="P89" s="218">
        <f t="shared" si="26"/>
        <v>45</v>
      </c>
      <c r="Q89" s="218">
        <f t="shared" si="27"/>
        <v>828.1</v>
      </c>
      <c r="R89" s="213">
        <f t="shared" si="28"/>
        <v>1.0584316940558114E-3</v>
      </c>
      <c r="S89" s="167">
        <f t="shared" si="29"/>
        <v>876.4872858476175</v>
      </c>
      <c r="T89" s="218">
        <f t="shared" si="30"/>
        <v>45</v>
      </c>
      <c r="U89" s="218">
        <f t="shared" si="31"/>
        <v>828.1</v>
      </c>
      <c r="V89" s="213">
        <f t="shared" si="32"/>
        <v>0</v>
      </c>
      <c r="W89" s="167">
        <f t="shared" si="33"/>
        <v>0</v>
      </c>
    </row>
    <row r="90" spans="1:23" ht="17.25" thickBot="1" x14ac:dyDescent="0.35">
      <c r="A90" s="173" t="s">
        <v>337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43">
        <f>data!AM82</f>
        <v>74</v>
      </c>
      <c r="F90" s="243">
        <f>data!AA82</f>
        <v>1313.9666666666667</v>
      </c>
      <c r="G90" s="222">
        <f t="shared" si="20"/>
        <v>5.6318019229305662E-2</v>
      </c>
      <c r="H90" s="219">
        <f t="shared" si="21"/>
        <v>0</v>
      </c>
      <c r="I90" s="219">
        <f t="shared" si="22"/>
        <v>0</v>
      </c>
      <c r="J90" s="214">
        <f t="shared" si="17"/>
        <v>0</v>
      </c>
      <c r="K90" s="168">
        <f t="shared" si="23"/>
        <v>0</v>
      </c>
      <c r="L90" s="219">
        <f t="shared" si="18"/>
        <v>0</v>
      </c>
      <c r="M90" s="214">
        <f t="shared" si="19"/>
        <v>0</v>
      </c>
      <c r="N90" s="168">
        <f t="shared" si="24"/>
        <v>0</v>
      </c>
      <c r="O90" s="219">
        <f t="shared" si="25"/>
        <v>0</v>
      </c>
      <c r="P90" s="219">
        <f t="shared" si="26"/>
        <v>74</v>
      </c>
      <c r="Q90" s="219">
        <f t="shared" si="27"/>
        <v>1313.9666666666667</v>
      </c>
      <c r="R90" s="214">
        <f t="shared" si="28"/>
        <v>3.03518779088955E-3</v>
      </c>
      <c r="S90" s="169">
        <f t="shared" si="29"/>
        <v>3988.1355843025058</v>
      </c>
      <c r="T90" s="219">
        <f t="shared" si="30"/>
        <v>74</v>
      </c>
      <c r="U90" s="219">
        <f t="shared" si="31"/>
        <v>1313.9666666666667</v>
      </c>
      <c r="V90" s="214">
        <f t="shared" si="32"/>
        <v>0</v>
      </c>
      <c r="W90" s="169">
        <f t="shared" si="33"/>
        <v>0</v>
      </c>
    </row>
    <row r="91" spans="1:23" x14ac:dyDescent="0.3">
      <c r="A91" s="171" t="s">
        <v>30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41">
        <f>data!AM83</f>
        <v>674</v>
      </c>
      <c r="F91" s="241">
        <f>data!AA83</f>
        <v>4654.9666666666662</v>
      </c>
      <c r="G91" s="220">
        <f t="shared" si="20"/>
        <v>0.14479158461571512</v>
      </c>
      <c r="H91" s="217">
        <f t="shared" si="21"/>
        <v>0</v>
      </c>
      <c r="I91" s="217">
        <f t="shared" si="22"/>
        <v>0</v>
      </c>
      <c r="J91" s="212">
        <f t="shared" si="17"/>
        <v>0</v>
      </c>
      <c r="K91" s="165">
        <f t="shared" si="23"/>
        <v>0</v>
      </c>
      <c r="L91" s="217">
        <f t="shared" si="18"/>
        <v>0</v>
      </c>
      <c r="M91" s="212">
        <f t="shared" si="19"/>
        <v>0</v>
      </c>
      <c r="N91" s="165">
        <f t="shared" si="24"/>
        <v>0</v>
      </c>
      <c r="O91" s="217">
        <f t="shared" si="25"/>
        <v>0</v>
      </c>
      <c r="P91" s="217">
        <f t="shared" si="26"/>
        <v>0</v>
      </c>
      <c r="Q91" s="217">
        <f t="shared" si="27"/>
        <v>0</v>
      </c>
      <c r="R91" s="212">
        <f t="shared" si="28"/>
        <v>0</v>
      </c>
      <c r="S91" s="166">
        <f t="shared" si="29"/>
        <v>0</v>
      </c>
      <c r="T91" s="217">
        <f t="shared" si="30"/>
        <v>0</v>
      </c>
      <c r="U91" s="217">
        <f t="shared" si="31"/>
        <v>0</v>
      </c>
      <c r="V91" s="212">
        <f t="shared" si="32"/>
        <v>0</v>
      </c>
      <c r="W91" s="166">
        <f t="shared" si="33"/>
        <v>0</v>
      </c>
    </row>
    <row r="92" spans="1:23" x14ac:dyDescent="0.3">
      <c r="A92" s="172" t="s">
        <v>338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42">
        <f>data!AM84</f>
        <v>42</v>
      </c>
      <c r="F92" s="242">
        <f>data!AA84</f>
        <v>247.43333333333331</v>
      </c>
      <c r="G92" s="221">
        <f t="shared" si="20"/>
        <v>0.16974269163411021</v>
      </c>
      <c r="H92" s="218">
        <f t="shared" si="21"/>
        <v>42</v>
      </c>
      <c r="I92" s="218">
        <f t="shared" si="22"/>
        <v>247.43333333333331</v>
      </c>
      <c r="J92" s="213">
        <f t="shared" si="17"/>
        <v>7.2433592973036823E-2</v>
      </c>
      <c r="K92" s="164">
        <f t="shared" si="23"/>
        <v>17922.48535462841</v>
      </c>
      <c r="L92" s="218">
        <f t="shared" si="18"/>
        <v>10215816.652138194</v>
      </c>
      <c r="M92" s="213">
        <f t="shared" si="19"/>
        <v>0</v>
      </c>
      <c r="N92" s="164">
        <f t="shared" si="24"/>
        <v>0</v>
      </c>
      <c r="O92" s="218">
        <f t="shared" si="25"/>
        <v>0</v>
      </c>
      <c r="P92" s="218">
        <f t="shared" si="26"/>
        <v>0</v>
      </c>
      <c r="Q92" s="218">
        <f t="shared" si="27"/>
        <v>0</v>
      </c>
      <c r="R92" s="213">
        <f t="shared" si="28"/>
        <v>0</v>
      </c>
      <c r="S92" s="167">
        <f t="shared" si="29"/>
        <v>0</v>
      </c>
      <c r="T92" s="218">
        <f t="shared" si="30"/>
        <v>0</v>
      </c>
      <c r="U92" s="218">
        <f t="shared" si="31"/>
        <v>0</v>
      </c>
      <c r="V92" s="213">
        <f t="shared" si="32"/>
        <v>0</v>
      </c>
      <c r="W92" s="167">
        <f t="shared" si="33"/>
        <v>0</v>
      </c>
    </row>
    <row r="93" spans="1:23" x14ac:dyDescent="0.3">
      <c r="A93" s="172" t="s">
        <v>339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42">
        <f>data!AM85</f>
        <v>129</v>
      </c>
      <c r="F93" s="242">
        <f>data!AA85</f>
        <v>783.33333333333337</v>
      </c>
      <c r="G93" s="221">
        <f t="shared" si="20"/>
        <v>0.16468085106382979</v>
      </c>
      <c r="H93" s="218">
        <f t="shared" si="21"/>
        <v>129</v>
      </c>
      <c r="I93" s="218">
        <f t="shared" si="22"/>
        <v>783.33333333333337</v>
      </c>
      <c r="J93" s="213">
        <f t="shared" si="17"/>
        <v>6.7371752402756405E-2</v>
      </c>
      <c r="K93" s="164">
        <f t="shared" si="23"/>
        <v>52774.539382159186</v>
      </c>
      <c r="L93" s="218">
        <f t="shared" si="18"/>
        <v>30081487.447830737</v>
      </c>
      <c r="M93" s="213">
        <f t="shared" si="19"/>
        <v>0</v>
      </c>
      <c r="N93" s="164">
        <f t="shared" si="24"/>
        <v>0</v>
      </c>
      <c r="O93" s="218">
        <f t="shared" si="25"/>
        <v>0</v>
      </c>
      <c r="P93" s="218">
        <f t="shared" si="26"/>
        <v>0</v>
      </c>
      <c r="Q93" s="218">
        <f t="shared" si="27"/>
        <v>0</v>
      </c>
      <c r="R93" s="213">
        <f t="shared" si="28"/>
        <v>0</v>
      </c>
      <c r="S93" s="167">
        <f t="shared" si="29"/>
        <v>0</v>
      </c>
      <c r="T93" s="218">
        <f t="shared" si="30"/>
        <v>0</v>
      </c>
      <c r="U93" s="218">
        <f t="shared" si="31"/>
        <v>0</v>
      </c>
      <c r="V93" s="213">
        <f t="shared" si="32"/>
        <v>0</v>
      </c>
      <c r="W93" s="167">
        <f t="shared" si="33"/>
        <v>0</v>
      </c>
    </row>
    <row r="94" spans="1:23" x14ac:dyDescent="0.3">
      <c r="A94" s="172" t="s">
        <v>340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42">
        <f>data!AM86</f>
        <v>21</v>
      </c>
      <c r="F94" s="242">
        <f>data!AA86</f>
        <v>109.43333333333332</v>
      </c>
      <c r="G94" s="221">
        <f t="shared" si="20"/>
        <v>0.19189765458422176</v>
      </c>
      <c r="H94" s="218">
        <f t="shared" si="21"/>
        <v>21</v>
      </c>
      <c r="I94" s="218">
        <f t="shared" si="22"/>
        <v>109.43333333333332</v>
      </c>
      <c r="J94" s="213">
        <f t="shared" si="17"/>
        <v>9.4588555923148368E-2</v>
      </c>
      <c r="K94" s="164">
        <f t="shared" si="23"/>
        <v>10351.140969856535</v>
      </c>
      <c r="L94" s="218">
        <f t="shared" si="18"/>
        <v>5900150.3528182246</v>
      </c>
      <c r="M94" s="213">
        <f t="shared" si="19"/>
        <v>0</v>
      </c>
      <c r="N94" s="164">
        <f t="shared" si="24"/>
        <v>0</v>
      </c>
      <c r="O94" s="218">
        <f t="shared" si="25"/>
        <v>0</v>
      </c>
      <c r="P94" s="218">
        <f t="shared" si="26"/>
        <v>0</v>
      </c>
      <c r="Q94" s="218">
        <f t="shared" si="27"/>
        <v>0</v>
      </c>
      <c r="R94" s="213">
        <f t="shared" si="28"/>
        <v>0</v>
      </c>
      <c r="S94" s="167">
        <f t="shared" si="29"/>
        <v>0</v>
      </c>
      <c r="T94" s="218">
        <f t="shared" si="30"/>
        <v>0</v>
      </c>
      <c r="U94" s="218">
        <f t="shared" si="31"/>
        <v>0</v>
      </c>
      <c r="V94" s="213">
        <f t="shared" si="32"/>
        <v>0</v>
      </c>
      <c r="W94" s="167">
        <f t="shared" si="33"/>
        <v>0</v>
      </c>
    </row>
    <row r="95" spans="1:23" x14ac:dyDescent="0.3">
      <c r="A95" s="172" t="s">
        <v>341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42">
        <f>data!AM87</f>
        <v>20</v>
      </c>
      <c r="F95" s="242">
        <f>data!AA87</f>
        <v>130.20000000000002</v>
      </c>
      <c r="G95" s="221">
        <f t="shared" si="20"/>
        <v>0.15360983102918585</v>
      </c>
      <c r="H95" s="218">
        <f t="shared" si="21"/>
        <v>20</v>
      </c>
      <c r="I95" s="218">
        <f t="shared" si="22"/>
        <v>130.20000000000002</v>
      </c>
      <c r="J95" s="213">
        <f t="shared" si="17"/>
        <v>5.6300732368112463E-2</v>
      </c>
      <c r="K95" s="164">
        <f t="shared" si="23"/>
        <v>7330.3553543282442</v>
      </c>
      <c r="L95" s="218">
        <f t="shared" si="18"/>
        <v>4178302.5519670993</v>
      </c>
      <c r="M95" s="213">
        <f t="shared" si="19"/>
        <v>0</v>
      </c>
      <c r="N95" s="164">
        <f t="shared" si="24"/>
        <v>0</v>
      </c>
      <c r="O95" s="218">
        <f t="shared" si="25"/>
        <v>0</v>
      </c>
      <c r="P95" s="218">
        <f t="shared" si="26"/>
        <v>0</v>
      </c>
      <c r="Q95" s="218">
        <f t="shared" si="27"/>
        <v>0</v>
      </c>
      <c r="R95" s="213">
        <f t="shared" si="28"/>
        <v>0</v>
      </c>
      <c r="S95" s="167">
        <f t="shared" si="29"/>
        <v>0</v>
      </c>
      <c r="T95" s="218">
        <f t="shared" si="30"/>
        <v>0</v>
      </c>
      <c r="U95" s="218">
        <f t="shared" si="31"/>
        <v>0</v>
      </c>
      <c r="V95" s="213">
        <f t="shared" si="32"/>
        <v>0</v>
      </c>
      <c r="W95" s="167">
        <f t="shared" si="33"/>
        <v>0</v>
      </c>
    </row>
    <row r="96" spans="1:23" x14ac:dyDescent="0.3">
      <c r="A96" s="172" t="s">
        <v>342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42">
        <f>data!AM88</f>
        <v>52</v>
      </c>
      <c r="F96" s="242">
        <f>data!AA88</f>
        <v>311.33333333333331</v>
      </c>
      <c r="G96" s="221">
        <f t="shared" si="20"/>
        <v>0.1670235546038544</v>
      </c>
      <c r="H96" s="218">
        <f t="shared" si="21"/>
        <v>52</v>
      </c>
      <c r="I96" s="218">
        <f t="shared" si="22"/>
        <v>311.33333333333331</v>
      </c>
      <c r="J96" s="213">
        <f t="shared" si="17"/>
        <v>6.9714455942781015E-2</v>
      </c>
      <c r="K96" s="164">
        <f t="shared" si="23"/>
        <v>21704.433950185819</v>
      </c>
      <c r="L96" s="218">
        <f t="shared" si="18"/>
        <v>12371527.351605916</v>
      </c>
      <c r="M96" s="213">
        <f t="shared" si="19"/>
        <v>0</v>
      </c>
      <c r="N96" s="164">
        <f t="shared" si="24"/>
        <v>0</v>
      </c>
      <c r="O96" s="218">
        <f t="shared" si="25"/>
        <v>0</v>
      </c>
      <c r="P96" s="218">
        <f t="shared" si="26"/>
        <v>0</v>
      </c>
      <c r="Q96" s="218">
        <f t="shared" si="27"/>
        <v>0</v>
      </c>
      <c r="R96" s="213">
        <f t="shared" si="28"/>
        <v>0</v>
      </c>
      <c r="S96" s="167">
        <f t="shared" si="29"/>
        <v>0</v>
      </c>
      <c r="T96" s="218">
        <f t="shared" si="30"/>
        <v>0</v>
      </c>
      <c r="U96" s="218">
        <f t="shared" si="31"/>
        <v>0</v>
      </c>
      <c r="V96" s="213">
        <f t="shared" si="32"/>
        <v>0</v>
      </c>
      <c r="W96" s="167">
        <f t="shared" si="33"/>
        <v>0</v>
      </c>
    </row>
    <row r="97" spans="1:23" x14ac:dyDescent="0.3">
      <c r="A97" s="172" t="s">
        <v>343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42">
        <f>data!AM89</f>
        <v>12</v>
      </c>
      <c r="F97" s="242">
        <f>data!AA89</f>
        <v>84.933333333333337</v>
      </c>
      <c r="G97" s="221">
        <f t="shared" si="20"/>
        <v>0.14128728414442698</v>
      </c>
      <c r="H97" s="218">
        <f t="shared" si="21"/>
        <v>12</v>
      </c>
      <c r="I97" s="218">
        <f t="shared" si="22"/>
        <v>84.933333333333337</v>
      </c>
      <c r="J97" s="213">
        <f t="shared" si="17"/>
        <v>4.3978185483353596E-2</v>
      </c>
      <c r="K97" s="164">
        <f t="shared" si="23"/>
        <v>3735.2138870528324</v>
      </c>
      <c r="L97" s="218">
        <f t="shared" si="18"/>
        <v>2129071.9156201147</v>
      </c>
      <c r="M97" s="213">
        <f t="shared" si="19"/>
        <v>0</v>
      </c>
      <c r="N97" s="164">
        <f t="shared" si="24"/>
        <v>0</v>
      </c>
      <c r="O97" s="218">
        <f t="shared" si="25"/>
        <v>0</v>
      </c>
      <c r="P97" s="218">
        <f t="shared" si="26"/>
        <v>0</v>
      </c>
      <c r="Q97" s="218">
        <f t="shared" si="27"/>
        <v>0</v>
      </c>
      <c r="R97" s="213">
        <f t="shared" si="28"/>
        <v>0</v>
      </c>
      <c r="S97" s="167">
        <f t="shared" si="29"/>
        <v>0</v>
      </c>
      <c r="T97" s="218">
        <f t="shared" si="30"/>
        <v>0</v>
      </c>
      <c r="U97" s="218">
        <f t="shared" si="31"/>
        <v>0</v>
      </c>
      <c r="V97" s="213">
        <f t="shared" si="32"/>
        <v>0</v>
      </c>
      <c r="W97" s="167">
        <f t="shared" si="33"/>
        <v>0</v>
      </c>
    </row>
    <row r="98" spans="1:23" x14ac:dyDescent="0.3">
      <c r="A98" s="172" t="s">
        <v>344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42">
        <f>data!AM90</f>
        <v>48</v>
      </c>
      <c r="F98" s="242">
        <f>data!AA90</f>
        <v>277.23333333333335</v>
      </c>
      <c r="G98" s="221">
        <f t="shared" si="20"/>
        <v>0.17313935313213899</v>
      </c>
      <c r="H98" s="218">
        <f t="shared" si="21"/>
        <v>48</v>
      </c>
      <c r="I98" s="218">
        <f t="shared" si="22"/>
        <v>277.23333333333335</v>
      </c>
      <c r="J98" s="213">
        <f>B98*(MAX($G98-$G$11,0))</f>
        <v>7.5830254471065603E-2</v>
      </c>
      <c r="K98" s="164">
        <f t="shared" si="23"/>
        <v>21022.674214528422</v>
      </c>
      <c r="L98" s="218">
        <f t="shared" si="18"/>
        <v>11982924.302281201</v>
      </c>
      <c r="M98" s="213">
        <f t="shared" si="19"/>
        <v>0</v>
      </c>
      <c r="N98" s="164">
        <f t="shared" si="24"/>
        <v>0</v>
      </c>
      <c r="O98" s="218">
        <f t="shared" si="25"/>
        <v>0</v>
      </c>
      <c r="P98" s="218">
        <f t="shared" si="26"/>
        <v>0</v>
      </c>
      <c r="Q98" s="218">
        <f t="shared" si="27"/>
        <v>0</v>
      </c>
      <c r="R98" s="213">
        <f t="shared" si="28"/>
        <v>0</v>
      </c>
      <c r="S98" s="167">
        <f t="shared" si="29"/>
        <v>0</v>
      </c>
      <c r="T98" s="218">
        <f t="shared" si="30"/>
        <v>0</v>
      </c>
      <c r="U98" s="218">
        <f t="shared" si="31"/>
        <v>0</v>
      </c>
      <c r="V98" s="213">
        <f t="shared" si="32"/>
        <v>0</v>
      </c>
      <c r="W98" s="167">
        <f t="shared" si="33"/>
        <v>0</v>
      </c>
    </row>
    <row r="99" spans="1:23" x14ac:dyDescent="0.3">
      <c r="A99" s="172" t="s">
        <v>345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42">
        <f>data!AM91</f>
        <v>39</v>
      </c>
      <c r="F99" s="242">
        <f>data!AA91</f>
        <v>236.20000000000002</v>
      </c>
      <c r="G99" s="221">
        <f t="shared" si="20"/>
        <v>0.16511430990685858</v>
      </c>
      <c r="H99" s="218">
        <f t="shared" si="21"/>
        <v>39</v>
      </c>
      <c r="I99" s="218">
        <f t="shared" si="22"/>
        <v>236.20000000000002</v>
      </c>
      <c r="J99" s="213">
        <f t="shared" si="17"/>
        <v>6.7805211245785188E-2</v>
      </c>
      <c r="K99" s="164">
        <f t="shared" si="23"/>
        <v>16015.590896254462</v>
      </c>
      <c r="L99" s="218">
        <f t="shared" si="18"/>
        <v>9128886.8108650427</v>
      </c>
      <c r="M99" s="213">
        <f t="shared" si="19"/>
        <v>0</v>
      </c>
      <c r="N99" s="164">
        <f t="shared" si="24"/>
        <v>0</v>
      </c>
      <c r="O99" s="218">
        <f t="shared" si="25"/>
        <v>0</v>
      </c>
      <c r="P99" s="218">
        <f t="shared" si="26"/>
        <v>0</v>
      </c>
      <c r="Q99" s="218">
        <f t="shared" si="27"/>
        <v>0</v>
      </c>
      <c r="R99" s="213">
        <f t="shared" si="28"/>
        <v>0</v>
      </c>
      <c r="S99" s="167">
        <f t="shared" si="29"/>
        <v>0</v>
      </c>
      <c r="T99" s="218">
        <f t="shared" si="30"/>
        <v>0</v>
      </c>
      <c r="U99" s="218">
        <f t="shared" si="31"/>
        <v>0</v>
      </c>
      <c r="V99" s="213">
        <f t="shared" si="32"/>
        <v>0</v>
      </c>
      <c r="W99" s="167">
        <f t="shared" si="33"/>
        <v>0</v>
      </c>
    </row>
    <row r="100" spans="1:23" x14ac:dyDescent="0.3">
      <c r="A100" s="172" t="s">
        <v>346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42">
        <f>data!AM92</f>
        <v>30</v>
      </c>
      <c r="F100" s="242">
        <f>data!AA92</f>
        <v>243.86666666666667</v>
      </c>
      <c r="G100" s="221">
        <f t="shared" si="20"/>
        <v>0.12301804264625478</v>
      </c>
      <c r="H100" s="218">
        <f t="shared" si="21"/>
        <v>30</v>
      </c>
      <c r="I100" s="218">
        <f t="shared" si="22"/>
        <v>243.86666666666667</v>
      </c>
      <c r="J100" s="213">
        <f t="shared" si="17"/>
        <v>2.5708943985181393E-2</v>
      </c>
      <c r="K100" s="164">
        <f t="shared" si="23"/>
        <v>6269.5544731862365</v>
      </c>
      <c r="L100" s="218">
        <f t="shared" si="18"/>
        <v>3573646.0497161546</v>
      </c>
      <c r="M100" s="213">
        <f t="shared" si="19"/>
        <v>0</v>
      </c>
      <c r="N100" s="164">
        <f t="shared" si="24"/>
        <v>0</v>
      </c>
      <c r="O100" s="218">
        <f t="shared" si="25"/>
        <v>0</v>
      </c>
      <c r="P100" s="218">
        <f t="shared" si="26"/>
        <v>0</v>
      </c>
      <c r="Q100" s="218">
        <f t="shared" si="27"/>
        <v>0</v>
      </c>
      <c r="R100" s="213">
        <f t="shared" si="28"/>
        <v>0</v>
      </c>
      <c r="S100" s="167">
        <f t="shared" si="29"/>
        <v>0</v>
      </c>
      <c r="T100" s="218">
        <f t="shared" si="30"/>
        <v>0</v>
      </c>
      <c r="U100" s="218">
        <f t="shared" si="31"/>
        <v>0</v>
      </c>
      <c r="V100" s="213">
        <f t="shared" si="32"/>
        <v>0</v>
      </c>
      <c r="W100" s="167">
        <f t="shared" si="33"/>
        <v>0</v>
      </c>
    </row>
    <row r="101" spans="1:23" x14ac:dyDescent="0.3">
      <c r="A101" s="172" t="s">
        <v>347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42">
        <f>data!AM93</f>
        <v>206</v>
      </c>
      <c r="F101" s="242">
        <f>data!AA93</f>
        <v>1723.6333333333332</v>
      </c>
      <c r="G101" s="221">
        <f t="shared" si="20"/>
        <v>0.11951497805024271</v>
      </c>
      <c r="H101" s="218">
        <f t="shared" si="21"/>
        <v>0</v>
      </c>
      <c r="I101" s="218">
        <f t="shared" si="22"/>
        <v>0</v>
      </c>
      <c r="J101" s="213">
        <f t="shared" si="17"/>
        <v>0</v>
      </c>
      <c r="K101" s="164">
        <f t="shared" si="23"/>
        <v>0</v>
      </c>
      <c r="L101" s="218">
        <f t="shared" si="18"/>
        <v>0</v>
      </c>
      <c r="M101" s="213">
        <f>C101*(MAX($G101-$G$11,0))</f>
        <v>2.220587938916932E-2</v>
      </c>
      <c r="N101" s="164">
        <f t="shared" si="24"/>
        <v>38274.793911151872</v>
      </c>
      <c r="O101" s="218">
        <f t="shared" si="25"/>
        <v>21433884.590245049</v>
      </c>
      <c r="P101" s="218">
        <f t="shared" si="26"/>
        <v>0</v>
      </c>
      <c r="Q101" s="218">
        <f t="shared" si="27"/>
        <v>0</v>
      </c>
      <c r="R101" s="213">
        <f t="shared" si="28"/>
        <v>0</v>
      </c>
      <c r="S101" s="167">
        <f t="shared" si="29"/>
        <v>0</v>
      </c>
      <c r="T101" s="218">
        <f t="shared" si="30"/>
        <v>206</v>
      </c>
      <c r="U101" s="218">
        <f t="shared" si="31"/>
        <v>1723.6333333333332</v>
      </c>
      <c r="V101" s="213">
        <f t="shared" si="32"/>
        <v>6.1899890455630296E-2</v>
      </c>
      <c r="W101" s="167">
        <f t="shared" si="33"/>
        <v>106692.71451900623</v>
      </c>
    </row>
    <row r="102" spans="1:23" x14ac:dyDescent="0.3">
      <c r="A102" s="172" t="s">
        <v>348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42">
        <f>data!AM94</f>
        <v>12</v>
      </c>
      <c r="F102" s="242">
        <f>data!AA94</f>
        <v>85</v>
      </c>
      <c r="G102" s="221">
        <f t="shared" si="20"/>
        <v>0.14117647058823529</v>
      </c>
      <c r="H102" s="218">
        <f t="shared" si="21"/>
        <v>12</v>
      </c>
      <c r="I102" s="218">
        <f t="shared" si="22"/>
        <v>85</v>
      </c>
      <c r="J102" s="213">
        <f t="shared" si="17"/>
        <v>4.3867371927161905E-2</v>
      </c>
      <c r="K102" s="164">
        <f t="shared" si="23"/>
        <v>3728.7266138087621</v>
      </c>
      <c r="L102" s="218">
        <f t="shared" si="18"/>
        <v>2125374.1698709945</v>
      </c>
      <c r="M102" s="213">
        <f t="shared" si="19"/>
        <v>0</v>
      </c>
      <c r="N102" s="164">
        <f t="shared" si="24"/>
        <v>0</v>
      </c>
      <c r="O102" s="218">
        <f t="shared" si="25"/>
        <v>0</v>
      </c>
      <c r="P102" s="218">
        <f t="shared" si="26"/>
        <v>0</v>
      </c>
      <c r="Q102" s="218">
        <f t="shared" si="27"/>
        <v>0</v>
      </c>
      <c r="R102" s="213">
        <f t="shared" si="28"/>
        <v>0</v>
      </c>
      <c r="S102" s="167">
        <f t="shared" si="29"/>
        <v>0</v>
      </c>
      <c r="T102" s="218">
        <f t="shared" si="30"/>
        <v>0</v>
      </c>
      <c r="U102" s="218">
        <f t="shared" si="31"/>
        <v>0</v>
      </c>
      <c r="V102" s="213">
        <f t="shared" si="32"/>
        <v>0</v>
      </c>
      <c r="W102" s="167">
        <f t="shared" si="33"/>
        <v>0</v>
      </c>
    </row>
    <row r="103" spans="1:23" x14ac:dyDescent="0.3">
      <c r="A103" s="172" t="s">
        <v>349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42">
        <f>data!AM95</f>
        <v>22</v>
      </c>
      <c r="F103" s="242">
        <f>data!AA95</f>
        <v>142.29999999999998</v>
      </c>
      <c r="G103" s="221">
        <f t="shared" si="20"/>
        <v>0.15460295151089251</v>
      </c>
      <c r="H103" s="218">
        <f t="shared" si="21"/>
        <v>22</v>
      </c>
      <c r="I103" s="218">
        <f t="shared" si="22"/>
        <v>142.29999999999998</v>
      </c>
      <c r="J103" s="213">
        <f t="shared" si="17"/>
        <v>5.7293852849819124E-2</v>
      </c>
      <c r="K103" s="164">
        <f t="shared" si="23"/>
        <v>8152.9152605292602</v>
      </c>
      <c r="L103" s="218">
        <f t="shared" si="18"/>
        <v>4647161.6985016782</v>
      </c>
      <c r="M103" s="213">
        <f t="shared" si="19"/>
        <v>0</v>
      </c>
      <c r="N103" s="164">
        <f t="shared" si="24"/>
        <v>0</v>
      </c>
      <c r="O103" s="218">
        <f t="shared" si="25"/>
        <v>0</v>
      </c>
      <c r="P103" s="218">
        <f t="shared" si="26"/>
        <v>0</v>
      </c>
      <c r="Q103" s="218">
        <f t="shared" si="27"/>
        <v>0</v>
      </c>
      <c r="R103" s="213">
        <f t="shared" si="28"/>
        <v>0</v>
      </c>
      <c r="S103" s="167">
        <f t="shared" si="29"/>
        <v>0</v>
      </c>
      <c r="T103" s="218">
        <f t="shared" si="30"/>
        <v>0</v>
      </c>
      <c r="U103" s="218">
        <f t="shared" si="31"/>
        <v>0</v>
      </c>
      <c r="V103" s="213">
        <f t="shared" si="32"/>
        <v>0</v>
      </c>
      <c r="W103" s="167">
        <f t="shared" si="33"/>
        <v>0</v>
      </c>
    </row>
    <row r="104" spans="1:23" ht="17.25" thickBot="1" x14ac:dyDescent="0.35">
      <c r="A104" s="173" t="s">
        <v>350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43">
        <f>data!AM96</f>
        <v>43</v>
      </c>
      <c r="F104" s="243">
        <f>data!AA96</f>
        <v>280.16666666666669</v>
      </c>
      <c r="G104" s="222">
        <f t="shared" si="20"/>
        <v>0.15348007138607969</v>
      </c>
      <c r="H104" s="219">
        <f t="shared" si="21"/>
        <v>43</v>
      </c>
      <c r="I104" s="219">
        <f t="shared" si="22"/>
        <v>280.16666666666669</v>
      </c>
      <c r="J104" s="214">
        <f t="shared" si="17"/>
        <v>5.6170972725006305E-2</v>
      </c>
      <c r="K104" s="168">
        <f t="shared" si="23"/>
        <v>15737.234191789268</v>
      </c>
      <c r="L104" s="219">
        <f t="shared" si="18"/>
        <v>8970223.4893198833</v>
      </c>
      <c r="M104" s="214">
        <f t="shared" si="19"/>
        <v>0</v>
      </c>
      <c r="N104" s="168">
        <f t="shared" si="24"/>
        <v>0</v>
      </c>
      <c r="O104" s="219">
        <f t="shared" si="25"/>
        <v>0</v>
      </c>
      <c r="P104" s="219">
        <f t="shared" si="26"/>
        <v>0</v>
      </c>
      <c r="Q104" s="219">
        <f t="shared" si="27"/>
        <v>0</v>
      </c>
      <c r="R104" s="214">
        <f t="shared" si="28"/>
        <v>0</v>
      </c>
      <c r="S104" s="169">
        <f t="shared" si="29"/>
        <v>0</v>
      </c>
      <c r="T104" s="219">
        <f t="shared" si="30"/>
        <v>0</v>
      </c>
      <c r="U104" s="219">
        <f t="shared" si="31"/>
        <v>0</v>
      </c>
      <c r="V104" s="214">
        <f t="shared" si="32"/>
        <v>0</v>
      </c>
      <c r="W104" s="169">
        <f t="shared" si="33"/>
        <v>0</v>
      </c>
    </row>
    <row r="105" spans="1:23" x14ac:dyDescent="0.3">
      <c r="A105" s="171" t="s">
        <v>31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41">
        <f>data!AM97</f>
        <v>3362</v>
      </c>
      <c r="F105" s="241">
        <f>data!AA97</f>
        <v>23223.266666666666</v>
      </c>
      <c r="G105" s="220">
        <f t="shared" si="20"/>
        <v>0.14476860849320652</v>
      </c>
      <c r="H105" s="217">
        <f t="shared" si="21"/>
        <v>0</v>
      </c>
      <c r="I105" s="217">
        <f t="shared" si="22"/>
        <v>0</v>
      </c>
      <c r="J105" s="212">
        <f t="shared" si="17"/>
        <v>0</v>
      </c>
      <c r="K105" s="165">
        <f t="shared" si="23"/>
        <v>0</v>
      </c>
      <c r="L105" s="217">
        <f t="shared" si="18"/>
        <v>0</v>
      </c>
      <c r="M105" s="212">
        <f t="shared" si="19"/>
        <v>0</v>
      </c>
      <c r="N105" s="165">
        <f t="shared" si="24"/>
        <v>0</v>
      </c>
      <c r="O105" s="217">
        <f t="shared" si="25"/>
        <v>0</v>
      </c>
      <c r="P105" s="217">
        <f t="shared" si="26"/>
        <v>0</v>
      </c>
      <c r="Q105" s="217">
        <f t="shared" si="27"/>
        <v>0</v>
      </c>
      <c r="R105" s="212">
        <f t="shared" si="28"/>
        <v>0</v>
      </c>
      <c r="S105" s="166">
        <f t="shared" si="29"/>
        <v>0</v>
      </c>
      <c r="T105" s="217">
        <f t="shared" si="30"/>
        <v>0</v>
      </c>
      <c r="U105" s="217">
        <f t="shared" si="31"/>
        <v>0</v>
      </c>
      <c r="V105" s="212">
        <f t="shared" si="32"/>
        <v>0</v>
      </c>
      <c r="W105" s="166">
        <f t="shared" si="33"/>
        <v>0</v>
      </c>
    </row>
    <row r="106" spans="1:23" x14ac:dyDescent="0.3">
      <c r="A106" s="172" t="s">
        <v>351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42">
        <f>data!AM98</f>
        <v>142</v>
      </c>
      <c r="F106" s="242">
        <f>data!AA98</f>
        <v>1230.1000000000001</v>
      </c>
      <c r="G106" s="221">
        <f t="shared" si="20"/>
        <v>0.11543776928704982</v>
      </c>
      <c r="H106" s="218">
        <f t="shared" si="21"/>
        <v>0</v>
      </c>
      <c r="I106" s="218">
        <f t="shared" si="22"/>
        <v>0</v>
      </c>
      <c r="J106" s="213">
        <f t="shared" si="17"/>
        <v>0</v>
      </c>
      <c r="K106" s="164">
        <f t="shared" si="23"/>
        <v>0</v>
      </c>
      <c r="L106" s="218">
        <f t="shared" si="18"/>
        <v>0</v>
      </c>
      <c r="M106" s="213">
        <f t="shared" si="19"/>
        <v>1.8128670625976437E-2</v>
      </c>
      <c r="N106" s="164">
        <f t="shared" si="24"/>
        <v>22300.077737013617</v>
      </c>
      <c r="O106" s="218">
        <f t="shared" si="25"/>
        <v>12488043.532727625</v>
      </c>
      <c r="P106" s="218">
        <f t="shared" si="26"/>
        <v>0</v>
      </c>
      <c r="Q106" s="218">
        <f t="shared" si="27"/>
        <v>0</v>
      </c>
      <c r="R106" s="213">
        <f t="shared" si="28"/>
        <v>0</v>
      </c>
      <c r="S106" s="167">
        <f t="shared" si="29"/>
        <v>0</v>
      </c>
      <c r="T106" s="218">
        <f t="shared" si="30"/>
        <v>142</v>
      </c>
      <c r="U106" s="218">
        <f t="shared" si="31"/>
        <v>1230.1000000000001</v>
      </c>
      <c r="V106" s="213">
        <f t="shared" si="32"/>
        <v>5.7822681692437414E-2</v>
      </c>
      <c r="W106" s="167">
        <f t="shared" si="33"/>
        <v>71127.680749867272</v>
      </c>
    </row>
    <row r="107" spans="1:23" x14ac:dyDescent="0.3">
      <c r="A107" s="172" t="s">
        <v>352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42">
        <f>data!AM99</f>
        <v>58</v>
      </c>
      <c r="F107" s="242">
        <f>data!AA99</f>
        <v>443.06666666666666</v>
      </c>
      <c r="G107" s="221">
        <f t="shared" si="20"/>
        <v>0.13090580800481494</v>
      </c>
      <c r="H107" s="218">
        <f t="shared" si="21"/>
        <v>0</v>
      </c>
      <c r="I107" s="218">
        <f t="shared" si="22"/>
        <v>0</v>
      </c>
      <c r="J107" s="213">
        <f t="shared" si="17"/>
        <v>0</v>
      </c>
      <c r="K107" s="164">
        <f t="shared" si="23"/>
        <v>0</v>
      </c>
      <c r="L107" s="218">
        <f t="shared" si="18"/>
        <v>0</v>
      </c>
      <c r="M107" s="213">
        <f t="shared" si="19"/>
        <v>3.3596709343741551E-2</v>
      </c>
      <c r="N107" s="164">
        <f t="shared" si="24"/>
        <v>14885.582019900425</v>
      </c>
      <c r="O107" s="218">
        <f t="shared" si="25"/>
        <v>8335925.9311442375</v>
      </c>
      <c r="P107" s="218">
        <f t="shared" si="26"/>
        <v>0</v>
      </c>
      <c r="Q107" s="218">
        <f t="shared" si="27"/>
        <v>0</v>
      </c>
      <c r="R107" s="213">
        <f t="shared" si="28"/>
        <v>0</v>
      </c>
      <c r="S107" s="167">
        <f t="shared" si="29"/>
        <v>0</v>
      </c>
      <c r="T107" s="218">
        <f t="shared" si="30"/>
        <v>58</v>
      </c>
      <c r="U107" s="218">
        <f t="shared" si="31"/>
        <v>443.06666666666666</v>
      </c>
      <c r="V107" s="213">
        <f t="shared" si="32"/>
        <v>7.3290720410202528E-2</v>
      </c>
      <c r="W107" s="167">
        <f t="shared" si="33"/>
        <v>32472.675189747064</v>
      </c>
    </row>
    <row r="108" spans="1:23" x14ac:dyDescent="0.3">
      <c r="A108" s="172" t="s">
        <v>353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42">
        <f>data!AM100</f>
        <v>30</v>
      </c>
      <c r="F108" s="242">
        <f>data!AA100</f>
        <v>272.76666666666665</v>
      </c>
      <c r="G108" s="221">
        <f t="shared" si="20"/>
        <v>0.10998411340584138</v>
      </c>
      <c r="H108" s="218">
        <f t="shared" si="21"/>
        <v>0</v>
      </c>
      <c r="I108" s="218">
        <f t="shared" si="22"/>
        <v>0</v>
      </c>
      <c r="J108" s="213">
        <f t="shared" si="17"/>
        <v>0</v>
      </c>
      <c r="K108" s="164">
        <f t="shared" si="23"/>
        <v>0</v>
      </c>
      <c r="L108" s="218">
        <f t="shared" si="18"/>
        <v>0</v>
      </c>
      <c r="M108" s="213">
        <f t="shared" si="19"/>
        <v>1.2675014744767996E-2</v>
      </c>
      <c r="N108" s="164">
        <f t="shared" si="24"/>
        <v>3457.321521881217</v>
      </c>
      <c r="O108" s="218">
        <f t="shared" si="25"/>
        <v>1936100.0522534815</v>
      </c>
      <c r="P108" s="218">
        <f t="shared" si="26"/>
        <v>0</v>
      </c>
      <c r="Q108" s="218">
        <f t="shared" si="27"/>
        <v>0</v>
      </c>
      <c r="R108" s="213">
        <f t="shared" si="28"/>
        <v>0</v>
      </c>
      <c r="S108" s="167">
        <f t="shared" si="29"/>
        <v>0</v>
      </c>
      <c r="T108" s="218">
        <f t="shared" si="30"/>
        <v>30</v>
      </c>
      <c r="U108" s="218">
        <f t="shared" si="31"/>
        <v>272.76666666666665</v>
      </c>
      <c r="V108" s="213">
        <f t="shared" si="32"/>
        <v>5.2369025811228972E-2</v>
      </c>
      <c r="W108" s="167">
        <f t="shared" si="33"/>
        <v>14284.524607109555</v>
      </c>
    </row>
    <row r="109" spans="1:23" x14ac:dyDescent="0.3">
      <c r="A109" s="172" t="s">
        <v>354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42">
        <f>data!AM101</f>
        <v>100</v>
      </c>
      <c r="F109" s="242">
        <f>data!AA101</f>
        <v>1043.8</v>
      </c>
      <c r="G109" s="221">
        <f t="shared" si="20"/>
        <v>9.5803793830235684E-2</v>
      </c>
      <c r="H109" s="218">
        <f t="shared" si="21"/>
        <v>0</v>
      </c>
      <c r="I109" s="218">
        <f t="shared" si="22"/>
        <v>0</v>
      </c>
      <c r="J109" s="213">
        <f t="shared" si="17"/>
        <v>0</v>
      </c>
      <c r="K109" s="164">
        <f t="shared" si="23"/>
        <v>0</v>
      </c>
      <c r="L109" s="218">
        <f t="shared" si="18"/>
        <v>0</v>
      </c>
      <c r="M109" s="213">
        <f t="shared" si="19"/>
        <v>0</v>
      </c>
      <c r="N109" s="164">
        <f t="shared" si="24"/>
        <v>0</v>
      </c>
      <c r="O109" s="218">
        <f t="shared" si="25"/>
        <v>0</v>
      </c>
      <c r="P109" s="218">
        <f t="shared" si="26"/>
        <v>100</v>
      </c>
      <c r="Q109" s="218">
        <f t="shared" si="27"/>
        <v>1043.8</v>
      </c>
      <c r="R109" s="213">
        <f>D109*(MAX($G109-$R$11,0))</f>
        <v>4.2520962391819572E-2</v>
      </c>
      <c r="S109" s="167">
        <f t="shared" si="29"/>
        <v>44383.380544581261</v>
      </c>
      <c r="T109" s="218">
        <f t="shared" si="30"/>
        <v>100</v>
      </c>
      <c r="U109" s="218">
        <f t="shared" si="31"/>
        <v>1043.8</v>
      </c>
      <c r="V109" s="213">
        <f t="shared" si="32"/>
        <v>3.8188706235623274E-2</v>
      </c>
      <c r="W109" s="167">
        <f t="shared" si="33"/>
        <v>39861.371568743569</v>
      </c>
    </row>
    <row r="110" spans="1:23" x14ac:dyDescent="0.3">
      <c r="A110" s="172" t="s">
        <v>355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42">
        <f>data!AM102</f>
        <v>32</v>
      </c>
      <c r="F110" s="242">
        <f>data!AA102</f>
        <v>319.03333333333336</v>
      </c>
      <c r="G110" s="221">
        <f t="shared" si="20"/>
        <v>0.10030299864173021</v>
      </c>
      <c r="H110" s="218">
        <f t="shared" si="21"/>
        <v>0</v>
      </c>
      <c r="I110" s="218">
        <f t="shared" si="22"/>
        <v>0</v>
      </c>
      <c r="J110" s="213">
        <f t="shared" si="17"/>
        <v>0</v>
      </c>
      <c r="K110" s="164">
        <f t="shared" si="23"/>
        <v>0</v>
      </c>
      <c r="L110" s="218">
        <f t="shared" si="18"/>
        <v>0</v>
      </c>
      <c r="M110" s="213">
        <f t="shared" si="19"/>
        <v>0</v>
      </c>
      <c r="N110" s="164">
        <f t="shared" si="24"/>
        <v>0</v>
      </c>
      <c r="O110" s="218">
        <f t="shared" si="25"/>
        <v>0</v>
      </c>
      <c r="P110" s="218">
        <f t="shared" si="26"/>
        <v>32</v>
      </c>
      <c r="Q110" s="218">
        <f t="shared" si="27"/>
        <v>319.03333333333336</v>
      </c>
      <c r="R110" s="213">
        <f t="shared" si="28"/>
        <v>4.7020167203314103E-2</v>
      </c>
      <c r="S110" s="167">
        <f t="shared" si="29"/>
        <v>15001.000676763977</v>
      </c>
      <c r="T110" s="218">
        <f t="shared" si="30"/>
        <v>32</v>
      </c>
      <c r="U110" s="218">
        <f t="shared" si="31"/>
        <v>319.03333333333336</v>
      </c>
      <c r="V110" s="213">
        <f t="shared" si="32"/>
        <v>4.2687911047117805E-2</v>
      </c>
      <c r="W110" s="167">
        <f t="shared" si="33"/>
        <v>13618.866554398817</v>
      </c>
    </row>
    <row r="111" spans="1:23" x14ac:dyDescent="0.3">
      <c r="A111" s="172" t="s">
        <v>356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42">
        <f>data!AM103</f>
        <v>17</v>
      </c>
      <c r="F111" s="242">
        <f>data!AA103</f>
        <v>158.93333333333331</v>
      </c>
      <c r="G111" s="221">
        <f t="shared" si="20"/>
        <v>0.10696308724832217</v>
      </c>
      <c r="H111" s="218">
        <f t="shared" si="21"/>
        <v>0</v>
      </c>
      <c r="I111" s="218">
        <f t="shared" si="22"/>
        <v>0</v>
      </c>
      <c r="J111" s="213">
        <f t="shared" si="17"/>
        <v>0</v>
      </c>
      <c r="K111" s="164">
        <f t="shared" si="23"/>
        <v>0</v>
      </c>
      <c r="L111" s="218">
        <f t="shared" si="18"/>
        <v>0</v>
      </c>
      <c r="M111" s="213">
        <f t="shared" si="19"/>
        <v>9.6539885872487796E-3</v>
      </c>
      <c r="N111" s="164">
        <f t="shared" si="24"/>
        <v>1534.3405861334058</v>
      </c>
      <c r="O111" s="218">
        <f t="shared" si="25"/>
        <v>859230.72823470726</v>
      </c>
      <c r="P111" s="218">
        <f t="shared" si="26"/>
        <v>0</v>
      </c>
      <c r="Q111" s="218">
        <f t="shared" si="27"/>
        <v>0</v>
      </c>
      <c r="R111" s="213">
        <f t="shared" si="28"/>
        <v>0</v>
      </c>
      <c r="S111" s="167">
        <f t="shared" si="29"/>
        <v>0</v>
      </c>
      <c r="T111" s="218">
        <f t="shared" si="30"/>
        <v>17</v>
      </c>
      <c r="U111" s="218">
        <f t="shared" si="31"/>
        <v>158.93333333333331</v>
      </c>
      <c r="V111" s="213">
        <f t="shared" si="32"/>
        <v>4.9347999653709756E-2</v>
      </c>
      <c r="W111" s="167">
        <f t="shared" si="33"/>
        <v>7843.0420782962692</v>
      </c>
    </row>
    <row r="112" spans="1:23" x14ac:dyDescent="0.3">
      <c r="A112" s="172" t="s">
        <v>357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42">
        <f>data!AM104</f>
        <v>69</v>
      </c>
      <c r="F112" s="242">
        <f>data!AA104</f>
        <v>655.16666666666663</v>
      </c>
      <c r="G112" s="221">
        <f t="shared" si="20"/>
        <v>0.10531671330450268</v>
      </c>
      <c r="H112" s="218">
        <f t="shared" si="21"/>
        <v>0</v>
      </c>
      <c r="I112" s="218">
        <f t="shared" si="22"/>
        <v>0</v>
      </c>
      <c r="J112" s="213">
        <f t="shared" si="17"/>
        <v>0</v>
      </c>
      <c r="K112" s="164">
        <f t="shared" si="23"/>
        <v>0</v>
      </c>
      <c r="L112" s="218">
        <f t="shared" si="18"/>
        <v>0</v>
      </c>
      <c r="M112" s="213">
        <f t="shared" si="19"/>
        <v>8.0076146434292922E-3</v>
      </c>
      <c r="N112" s="164">
        <f t="shared" si="24"/>
        <v>5246.3221938867573</v>
      </c>
      <c r="O112" s="218">
        <f t="shared" si="25"/>
        <v>2937940.428576584</v>
      </c>
      <c r="P112" s="218">
        <f t="shared" si="26"/>
        <v>0</v>
      </c>
      <c r="Q112" s="218">
        <f t="shared" si="27"/>
        <v>0</v>
      </c>
      <c r="R112" s="213">
        <f t="shared" si="28"/>
        <v>0</v>
      </c>
      <c r="S112" s="167">
        <f t="shared" si="29"/>
        <v>0</v>
      </c>
      <c r="T112" s="218">
        <f t="shared" si="30"/>
        <v>69</v>
      </c>
      <c r="U112" s="218">
        <f t="shared" si="31"/>
        <v>655.16666666666663</v>
      </c>
      <c r="V112" s="213">
        <f t="shared" si="32"/>
        <v>4.7701625709890269E-2</v>
      </c>
      <c r="W112" s="167">
        <f t="shared" si="33"/>
        <v>31252.515110929773</v>
      </c>
    </row>
    <row r="113" spans="1:23" x14ac:dyDescent="0.3">
      <c r="A113" s="172" t="s">
        <v>358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42">
        <f>data!AM105</f>
        <v>419</v>
      </c>
      <c r="F113" s="242">
        <f>data!AA105</f>
        <v>3556.1666666666665</v>
      </c>
      <c r="G113" s="221">
        <f t="shared" si="20"/>
        <v>0.11782349908609459</v>
      </c>
      <c r="H113" s="218">
        <f t="shared" si="21"/>
        <v>0</v>
      </c>
      <c r="I113" s="218">
        <f t="shared" si="22"/>
        <v>0</v>
      </c>
      <c r="J113" s="213">
        <f t="shared" si="17"/>
        <v>0</v>
      </c>
      <c r="K113" s="164">
        <f t="shared" si="23"/>
        <v>0</v>
      </c>
      <c r="L113" s="218">
        <f t="shared" si="18"/>
        <v>0</v>
      </c>
      <c r="M113" s="213">
        <f t="shared" si="19"/>
        <v>0</v>
      </c>
      <c r="N113" s="164">
        <f t="shared" si="24"/>
        <v>0</v>
      </c>
      <c r="O113" s="218">
        <f t="shared" si="25"/>
        <v>0</v>
      </c>
      <c r="P113" s="218">
        <f t="shared" si="26"/>
        <v>419</v>
      </c>
      <c r="Q113" s="218">
        <f t="shared" si="27"/>
        <v>3556.1666666666665</v>
      </c>
      <c r="R113" s="213">
        <f t="shared" si="28"/>
        <v>6.4540667647678476E-2</v>
      </c>
      <c r="S113" s="167">
        <f t="shared" si="29"/>
        <v>229517.37093308594</v>
      </c>
      <c r="T113" s="218">
        <f t="shared" si="30"/>
        <v>419</v>
      </c>
      <c r="U113" s="218">
        <f t="shared" si="31"/>
        <v>3556.1666666666665</v>
      </c>
      <c r="V113" s="213">
        <f t="shared" si="32"/>
        <v>6.0208411491482178E-2</v>
      </c>
      <c r="W113" s="167">
        <f t="shared" si="33"/>
        <v>214111.1459989592</v>
      </c>
    </row>
    <row r="114" spans="1:23" x14ac:dyDescent="0.3">
      <c r="A114" s="172" t="s">
        <v>359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42">
        <f>data!AM106</f>
        <v>124</v>
      </c>
      <c r="F114" s="242">
        <f>data!AA106</f>
        <v>1107.5333333333333</v>
      </c>
      <c r="G114" s="221">
        <f t="shared" si="20"/>
        <v>0.11196051285138145</v>
      </c>
      <c r="H114" s="218">
        <f t="shared" si="21"/>
        <v>0</v>
      </c>
      <c r="I114" s="218">
        <f t="shared" si="22"/>
        <v>0</v>
      </c>
      <c r="J114" s="213">
        <f t="shared" si="17"/>
        <v>0</v>
      </c>
      <c r="K114" s="164">
        <f t="shared" si="23"/>
        <v>0</v>
      </c>
      <c r="L114" s="218">
        <f t="shared" si="18"/>
        <v>0</v>
      </c>
      <c r="M114" s="213">
        <f t="shared" si="19"/>
        <v>1.4651414190308062E-2</v>
      </c>
      <c r="N114" s="164">
        <f t="shared" si="24"/>
        <v>16226.929596239188</v>
      </c>
      <c r="O114" s="218">
        <f t="shared" si="25"/>
        <v>9087080.5738939457</v>
      </c>
      <c r="P114" s="218">
        <f t="shared" si="26"/>
        <v>0</v>
      </c>
      <c r="Q114" s="218">
        <f t="shared" si="27"/>
        <v>0</v>
      </c>
      <c r="R114" s="213">
        <f t="shared" si="28"/>
        <v>0</v>
      </c>
      <c r="S114" s="167">
        <f t="shared" si="29"/>
        <v>0</v>
      </c>
      <c r="T114" s="218">
        <f t="shared" si="30"/>
        <v>124</v>
      </c>
      <c r="U114" s="218">
        <f t="shared" si="31"/>
        <v>1107.5333333333333</v>
      </c>
      <c r="V114" s="213">
        <f t="shared" si="32"/>
        <v>5.4345425256769039E-2</v>
      </c>
      <c r="W114" s="167">
        <f t="shared" si="33"/>
        <v>60189.369986046935</v>
      </c>
    </row>
    <row r="115" spans="1:23" x14ac:dyDescent="0.3">
      <c r="A115" s="172" t="s">
        <v>360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42">
        <f>data!AM107</f>
        <v>160</v>
      </c>
      <c r="F115" s="242">
        <f>data!AA107</f>
        <v>998.76666666666654</v>
      </c>
      <c r="G115" s="221">
        <f t="shared" si="20"/>
        <v>0.16019757701164772</v>
      </c>
      <c r="H115" s="218">
        <f t="shared" si="21"/>
        <v>160</v>
      </c>
      <c r="I115" s="218">
        <f t="shared" si="22"/>
        <v>998.76666666666654</v>
      </c>
      <c r="J115" s="213">
        <f t="shared" si="17"/>
        <v>6.2888478350574331E-2</v>
      </c>
      <c r="K115" s="164">
        <f t="shared" si="23"/>
        <v>62810.915893941943</v>
      </c>
      <c r="L115" s="218">
        <f t="shared" si="18"/>
        <v>35802222.05954691</v>
      </c>
      <c r="M115" s="213">
        <f t="shared" si="19"/>
        <v>0</v>
      </c>
      <c r="N115" s="164">
        <f t="shared" si="24"/>
        <v>0</v>
      </c>
      <c r="O115" s="218">
        <f t="shared" si="25"/>
        <v>0</v>
      </c>
      <c r="P115" s="218">
        <f t="shared" si="26"/>
        <v>0</v>
      </c>
      <c r="Q115" s="218">
        <f t="shared" si="27"/>
        <v>0</v>
      </c>
      <c r="R115" s="213">
        <f t="shared" si="28"/>
        <v>0</v>
      </c>
      <c r="S115" s="167">
        <f t="shared" si="29"/>
        <v>0</v>
      </c>
      <c r="T115" s="218">
        <f t="shared" si="30"/>
        <v>0</v>
      </c>
      <c r="U115" s="218">
        <f t="shared" si="31"/>
        <v>0</v>
      </c>
      <c r="V115" s="213">
        <f t="shared" si="32"/>
        <v>0</v>
      </c>
      <c r="W115" s="167">
        <f t="shared" si="33"/>
        <v>0</v>
      </c>
    </row>
    <row r="116" spans="1:23" x14ac:dyDescent="0.3">
      <c r="A116" s="172" t="s">
        <v>361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42">
        <f>data!AM108</f>
        <v>97</v>
      </c>
      <c r="F116" s="242">
        <f>data!AA108</f>
        <v>492.09999999999997</v>
      </c>
      <c r="G116" s="221">
        <f t="shared" si="20"/>
        <v>0.19711440764072344</v>
      </c>
      <c r="H116" s="218">
        <f t="shared" si="21"/>
        <v>97</v>
      </c>
      <c r="I116" s="218">
        <f t="shared" si="22"/>
        <v>492.09999999999997</v>
      </c>
      <c r="J116" s="213">
        <f t="shared" si="17"/>
        <v>9.9805308979650051E-2</v>
      </c>
      <c r="K116" s="164">
        <f t="shared" si="23"/>
        <v>49114.192548885789</v>
      </c>
      <c r="L116" s="218">
        <f t="shared" si="18"/>
        <v>27995089.752864901</v>
      </c>
      <c r="M116" s="213">
        <f t="shared" si="19"/>
        <v>0</v>
      </c>
      <c r="N116" s="164">
        <f t="shared" si="24"/>
        <v>0</v>
      </c>
      <c r="O116" s="218">
        <f t="shared" si="25"/>
        <v>0</v>
      </c>
      <c r="P116" s="218">
        <f t="shared" si="26"/>
        <v>0</v>
      </c>
      <c r="Q116" s="218">
        <f t="shared" si="27"/>
        <v>0</v>
      </c>
      <c r="R116" s="213">
        <f t="shared" si="28"/>
        <v>0</v>
      </c>
      <c r="S116" s="167">
        <f t="shared" si="29"/>
        <v>0</v>
      </c>
      <c r="T116" s="218">
        <f t="shared" si="30"/>
        <v>0</v>
      </c>
      <c r="U116" s="218">
        <f t="shared" si="31"/>
        <v>0</v>
      </c>
      <c r="V116" s="213">
        <f t="shared" si="32"/>
        <v>0</v>
      </c>
      <c r="W116" s="167">
        <f t="shared" si="33"/>
        <v>0</v>
      </c>
    </row>
    <row r="117" spans="1:23" x14ac:dyDescent="0.3">
      <c r="A117" s="172" t="s">
        <v>362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42">
        <f>data!AM109</f>
        <v>447</v>
      </c>
      <c r="F117" s="242">
        <f>data!AA109</f>
        <v>3920.6</v>
      </c>
      <c r="G117" s="221">
        <f t="shared" si="20"/>
        <v>0.11401316125082896</v>
      </c>
      <c r="H117" s="218">
        <f t="shared" si="21"/>
        <v>0</v>
      </c>
      <c r="I117" s="218">
        <f t="shared" si="22"/>
        <v>0</v>
      </c>
      <c r="J117" s="213">
        <f t="shared" si="17"/>
        <v>0</v>
      </c>
      <c r="K117" s="164">
        <f t="shared" si="23"/>
        <v>0</v>
      </c>
      <c r="L117" s="218">
        <f t="shared" si="18"/>
        <v>0</v>
      </c>
      <c r="M117" s="213">
        <f t="shared" si="19"/>
        <v>1.6704062589755569E-2</v>
      </c>
      <c r="N117" s="164">
        <f t="shared" si="24"/>
        <v>65489.947789395686</v>
      </c>
      <c r="O117" s="218">
        <f t="shared" si="25"/>
        <v>36674370.762061581</v>
      </c>
      <c r="P117" s="218">
        <f t="shared" si="26"/>
        <v>0</v>
      </c>
      <c r="Q117" s="218">
        <f t="shared" si="27"/>
        <v>0</v>
      </c>
      <c r="R117" s="213">
        <f t="shared" si="28"/>
        <v>0</v>
      </c>
      <c r="S117" s="167">
        <f t="shared" si="29"/>
        <v>0</v>
      </c>
      <c r="T117" s="218">
        <f t="shared" si="30"/>
        <v>447</v>
      </c>
      <c r="U117" s="218">
        <f t="shared" si="31"/>
        <v>3920.6</v>
      </c>
      <c r="V117" s="213">
        <f t="shared" si="32"/>
        <v>5.6398073656216546E-2</v>
      </c>
      <c r="W117" s="167">
        <f t="shared" si="33"/>
        <v>221114.28757656258</v>
      </c>
    </row>
    <row r="118" spans="1:23" x14ac:dyDescent="0.3">
      <c r="A118" s="172" t="s">
        <v>363</v>
      </c>
      <c r="B118" s="175">
        <f>IF(LDR!D118=1,1,0)</f>
        <v>1</v>
      </c>
      <c r="C118" s="164">
        <f>IF(TR!D118=1,1,0)</f>
        <v>0</v>
      </c>
      <c r="D118" s="167">
        <f>IF(MDR!D118=1,1,0)</f>
        <v>0</v>
      </c>
      <c r="E118" s="242">
        <f>data!AM110</f>
        <v>376</v>
      </c>
      <c r="F118" s="242">
        <f>data!AA110</f>
        <v>2480.3333333333335</v>
      </c>
      <c r="G118" s="221">
        <f t="shared" si="20"/>
        <v>0.1515925278860368</v>
      </c>
      <c r="H118" s="218">
        <f t="shared" si="21"/>
        <v>376</v>
      </c>
      <c r="I118" s="218">
        <f t="shared" si="22"/>
        <v>2480.3333333333335</v>
      </c>
      <c r="J118" s="213">
        <f t="shared" si="17"/>
        <v>5.4283429224963417E-2</v>
      </c>
      <c r="K118" s="164">
        <f t="shared" si="23"/>
        <v>134640.99895431762</v>
      </c>
      <c r="L118" s="218">
        <f t="shared" si="18"/>
        <v>76745369.403961048</v>
      </c>
      <c r="M118" s="213">
        <f>C118*(MAX($G118-$G$11,0))</f>
        <v>0</v>
      </c>
      <c r="N118" s="164">
        <f t="shared" si="24"/>
        <v>0</v>
      </c>
      <c r="O118" s="218">
        <f t="shared" si="25"/>
        <v>0</v>
      </c>
      <c r="P118" s="218">
        <f t="shared" si="26"/>
        <v>0</v>
      </c>
      <c r="Q118" s="218">
        <f t="shared" si="27"/>
        <v>0</v>
      </c>
      <c r="R118" s="213">
        <f t="shared" si="28"/>
        <v>0</v>
      </c>
      <c r="S118" s="167">
        <f t="shared" si="29"/>
        <v>0</v>
      </c>
      <c r="T118" s="218">
        <f t="shared" si="30"/>
        <v>0</v>
      </c>
      <c r="U118" s="218">
        <f t="shared" si="31"/>
        <v>0</v>
      </c>
      <c r="V118" s="213">
        <f t="shared" si="32"/>
        <v>0</v>
      </c>
      <c r="W118" s="167">
        <f t="shared" si="33"/>
        <v>0</v>
      </c>
    </row>
    <row r="119" spans="1:23" x14ac:dyDescent="0.3">
      <c r="A119" s="172" t="s">
        <v>364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42">
        <f>data!AM111</f>
        <v>87</v>
      </c>
      <c r="F119" s="242">
        <f>data!AA111</f>
        <v>634.0333333333333</v>
      </c>
      <c r="G119" s="221">
        <f t="shared" si="20"/>
        <v>0.13721676042269071</v>
      </c>
      <c r="H119" s="218">
        <f t="shared" si="21"/>
        <v>0</v>
      </c>
      <c r="I119" s="218">
        <f t="shared" si="22"/>
        <v>0</v>
      </c>
      <c r="J119" s="213">
        <f t="shared" si="17"/>
        <v>0</v>
      </c>
      <c r="K119" s="164">
        <f t="shared" si="23"/>
        <v>0</v>
      </c>
      <c r="L119" s="218">
        <f t="shared" si="18"/>
        <v>0</v>
      </c>
      <c r="M119" s="213">
        <f t="shared" si="19"/>
        <v>3.9907661761617322E-2</v>
      </c>
      <c r="N119" s="164">
        <f t="shared" si="24"/>
        <v>25302.787812257437</v>
      </c>
      <c r="O119" s="218">
        <f t="shared" si="25"/>
        <v>14169561.174864164</v>
      </c>
      <c r="P119" s="218">
        <f t="shared" si="26"/>
        <v>0</v>
      </c>
      <c r="Q119" s="218">
        <f t="shared" si="27"/>
        <v>0</v>
      </c>
      <c r="R119" s="213">
        <f t="shared" si="28"/>
        <v>0</v>
      </c>
      <c r="S119" s="167">
        <f t="shared" si="29"/>
        <v>0</v>
      </c>
      <c r="T119" s="218">
        <f t="shared" si="30"/>
        <v>87</v>
      </c>
      <c r="U119" s="218">
        <f t="shared" si="31"/>
        <v>634.0333333333333</v>
      </c>
      <c r="V119" s="213">
        <f t="shared" si="32"/>
        <v>7.9601672828078299E-2</v>
      </c>
      <c r="W119" s="167">
        <f t="shared" si="33"/>
        <v>50470.113962095907</v>
      </c>
    </row>
    <row r="120" spans="1:23" x14ac:dyDescent="0.3">
      <c r="A120" s="172" t="s">
        <v>365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42">
        <f>data!AM112</f>
        <v>841</v>
      </c>
      <c r="F120" s="242">
        <f>data!AA112</f>
        <v>3990.3666666666668</v>
      </c>
      <c r="G120" s="221">
        <f t="shared" si="20"/>
        <v>0.21075757449190133</v>
      </c>
      <c r="H120" s="218">
        <f t="shared" si="21"/>
        <v>841</v>
      </c>
      <c r="I120" s="218">
        <f t="shared" si="22"/>
        <v>3990.3666666666668</v>
      </c>
      <c r="J120" s="213">
        <f t="shared" si="17"/>
        <v>0.11344847583082794</v>
      </c>
      <c r="K120" s="164">
        <f t="shared" si="23"/>
        <v>452701.01633947477</v>
      </c>
      <c r="L120" s="218">
        <f t="shared" si="18"/>
        <v>258039579.31350061</v>
      </c>
      <c r="M120" s="213">
        <f t="shared" si="19"/>
        <v>0</v>
      </c>
      <c r="N120" s="164">
        <f t="shared" si="24"/>
        <v>0</v>
      </c>
      <c r="O120" s="218">
        <f t="shared" si="25"/>
        <v>0</v>
      </c>
      <c r="P120" s="218">
        <f t="shared" si="26"/>
        <v>0</v>
      </c>
      <c r="Q120" s="218">
        <f t="shared" si="27"/>
        <v>0</v>
      </c>
      <c r="R120" s="213">
        <f t="shared" si="28"/>
        <v>0</v>
      </c>
      <c r="S120" s="167">
        <f t="shared" si="29"/>
        <v>0</v>
      </c>
      <c r="T120" s="218">
        <f t="shared" si="30"/>
        <v>0</v>
      </c>
      <c r="U120" s="218">
        <f t="shared" si="31"/>
        <v>0</v>
      </c>
      <c r="V120" s="213">
        <f t="shared" si="32"/>
        <v>0</v>
      </c>
      <c r="W120" s="167">
        <f t="shared" si="33"/>
        <v>0</v>
      </c>
    </row>
    <row r="121" spans="1:23" x14ac:dyDescent="0.3">
      <c r="A121" s="172" t="s">
        <v>366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42">
        <f>data!AM113</f>
        <v>110</v>
      </c>
      <c r="F121" s="242">
        <f>data!AA113</f>
        <v>741.9666666666667</v>
      </c>
      <c r="G121" s="221">
        <f t="shared" si="20"/>
        <v>0.1482546385731614</v>
      </c>
      <c r="H121" s="218">
        <f t="shared" si="21"/>
        <v>110</v>
      </c>
      <c r="I121" s="218">
        <f t="shared" si="22"/>
        <v>741.9666666666667</v>
      </c>
      <c r="J121" s="213">
        <f t="shared" si="17"/>
        <v>5.0945539912088014E-2</v>
      </c>
      <c r="K121" s="164">
        <f t="shared" si="23"/>
        <v>37799.892430105574</v>
      </c>
      <c r="L121" s="218">
        <f t="shared" si="18"/>
        <v>21545938.685160179</v>
      </c>
      <c r="M121" s="213">
        <f t="shared" si="19"/>
        <v>0</v>
      </c>
      <c r="N121" s="164">
        <f t="shared" si="24"/>
        <v>0</v>
      </c>
      <c r="O121" s="218">
        <f t="shared" si="25"/>
        <v>0</v>
      </c>
      <c r="P121" s="218">
        <f t="shared" si="26"/>
        <v>0</v>
      </c>
      <c r="Q121" s="218">
        <f t="shared" si="27"/>
        <v>0</v>
      </c>
      <c r="R121" s="213">
        <f t="shared" si="28"/>
        <v>0</v>
      </c>
      <c r="S121" s="167">
        <f t="shared" si="29"/>
        <v>0</v>
      </c>
      <c r="T121" s="218">
        <f t="shared" si="30"/>
        <v>0</v>
      </c>
      <c r="U121" s="218">
        <f t="shared" si="31"/>
        <v>0</v>
      </c>
      <c r="V121" s="213">
        <f t="shared" si="32"/>
        <v>0</v>
      </c>
      <c r="W121" s="167">
        <f t="shared" si="33"/>
        <v>0</v>
      </c>
    </row>
    <row r="122" spans="1:23" x14ac:dyDescent="0.3">
      <c r="A122" s="172" t="s">
        <v>367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42">
        <f>data!AM114</f>
        <v>11</v>
      </c>
      <c r="F122" s="242">
        <f>data!AA114</f>
        <v>37.5</v>
      </c>
      <c r="G122" s="221">
        <f t="shared" si="20"/>
        <v>0.29333333333333333</v>
      </c>
      <c r="H122" s="218">
        <f t="shared" si="21"/>
        <v>11</v>
      </c>
      <c r="I122" s="218">
        <f t="shared" si="22"/>
        <v>37.5</v>
      </c>
      <c r="J122" s="213">
        <f t="shared" si="17"/>
        <v>0.19602423467225993</v>
      </c>
      <c r="K122" s="164">
        <f t="shared" si="23"/>
        <v>7350.9088002097478</v>
      </c>
      <c r="L122" s="218">
        <f t="shared" si="18"/>
        <v>4190018.016119556</v>
      </c>
      <c r="M122" s="213">
        <f t="shared" si="19"/>
        <v>0</v>
      </c>
      <c r="N122" s="164">
        <f t="shared" si="24"/>
        <v>0</v>
      </c>
      <c r="O122" s="218">
        <f t="shared" si="25"/>
        <v>0</v>
      </c>
      <c r="P122" s="218">
        <f t="shared" si="26"/>
        <v>0</v>
      </c>
      <c r="Q122" s="218">
        <f t="shared" si="27"/>
        <v>0</v>
      </c>
      <c r="R122" s="213">
        <f t="shared" si="28"/>
        <v>0</v>
      </c>
      <c r="S122" s="167">
        <f t="shared" si="29"/>
        <v>0</v>
      </c>
      <c r="T122" s="218">
        <f t="shared" si="30"/>
        <v>0</v>
      </c>
      <c r="U122" s="218">
        <f t="shared" si="31"/>
        <v>0</v>
      </c>
      <c r="V122" s="213">
        <f t="shared" si="32"/>
        <v>0</v>
      </c>
      <c r="W122" s="167">
        <f t="shared" si="33"/>
        <v>0</v>
      </c>
    </row>
    <row r="123" spans="1:23" x14ac:dyDescent="0.3">
      <c r="A123" s="172" t="s">
        <v>368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42">
        <f>data!AM115</f>
        <v>10</v>
      </c>
      <c r="F123" s="242">
        <f>data!AA115</f>
        <v>38.833333333333336</v>
      </c>
      <c r="G123" s="221">
        <f t="shared" si="20"/>
        <v>0.25751072961373389</v>
      </c>
      <c r="H123" s="218">
        <f t="shared" si="21"/>
        <v>10</v>
      </c>
      <c r="I123" s="218">
        <f t="shared" si="22"/>
        <v>38.833333333333336</v>
      </c>
      <c r="J123" s="213">
        <f t="shared" si="17"/>
        <v>0.16020163095266049</v>
      </c>
      <c r="K123" s="164">
        <f t="shared" si="23"/>
        <v>6221.163335328316</v>
      </c>
      <c r="L123" s="218">
        <f t="shared" si="18"/>
        <v>3546063.1011371403</v>
      </c>
      <c r="M123" s="213">
        <f t="shared" si="19"/>
        <v>0</v>
      </c>
      <c r="N123" s="164">
        <f t="shared" si="24"/>
        <v>0</v>
      </c>
      <c r="O123" s="218">
        <f t="shared" si="25"/>
        <v>0</v>
      </c>
      <c r="P123" s="218">
        <f t="shared" si="26"/>
        <v>0</v>
      </c>
      <c r="Q123" s="218">
        <f t="shared" si="27"/>
        <v>0</v>
      </c>
      <c r="R123" s="213">
        <f t="shared" si="28"/>
        <v>0</v>
      </c>
      <c r="S123" s="167">
        <f t="shared" si="29"/>
        <v>0</v>
      </c>
      <c r="T123" s="218">
        <f t="shared" si="30"/>
        <v>0</v>
      </c>
      <c r="U123" s="218">
        <f t="shared" si="31"/>
        <v>0</v>
      </c>
      <c r="V123" s="213">
        <f t="shared" si="32"/>
        <v>0</v>
      </c>
      <c r="W123" s="167">
        <f t="shared" si="33"/>
        <v>0</v>
      </c>
    </row>
    <row r="124" spans="1:23" ht="17.25" thickBot="1" x14ac:dyDescent="0.35">
      <c r="A124" s="173" t="s">
        <v>369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43">
        <f>data!AM116</f>
        <v>234</v>
      </c>
      <c r="F124" s="243">
        <f>data!AA116</f>
        <v>1102.2</v>
      </c>
      <c r="G124" s="222">
        <f t="shared" si="20"/>
        <v>0.21230266739248774</v>
      </c>
      <c r="H124" s="219">
        <f t="shared" si="21"/>
        <v>234</v>
      </c>
      <c r="I124" s="219">
        <f t="shared" si="22"/>
        <v>1102.2</v>
      </c>
      <c r="J124" s="214">
        <f t="shared" si="17"/>
        <v>0.11499356873141435</v>
      </c>
      <c r="K124" s="168">
        <f t="shared" si="23"/>
        <v>126745.9114557649</v>
      </c>
      <c r="L124" s="219">
        <f t="shared" si="18"/>
        <v>72245169.529785991</v>
      </c>
      <c r="M124" s="214">
        <f t="shared" si="19"/>
        <v>0</v>
      </c>
      <c r="N124" s="168">
        <f t="shared" si="24"/>
        <v>0</v>
      </c>
      <c r="O124" s="219">
        <f t="shared" si="25"/>
        <v>0</v>
      </c>
      <c r="P124" s="219">
        <f t="shared" si="26"/>
        <v>0</v>
      </c>
      <c r="Q124" s="219">
        <f t="shared" si="27"/>
        <v>0</v>
      </c>
      <c r="R124" s="214">
        <f t="shared" si="28"/>
        <v>0</v>
      </c>
      <c r="S124" s="169">
        <f t="shared" si="29"/>
        <v>0</v>
      </c>
      <c r="T124" s="219">
        <f t="shared" si="30"/>
        <v>0</v>
      </c>
      <c r="U124" s="219">
        <f t="shared" si="31"/>
        <v>0</v>
      </c>
      <c r="V124" s="214">
        <f t="shared" si="32"/>
        <v>0</v>
      </c>
      <c r="W124" s="169">
        <f t="shared" si="33"/>
        <v>0</v>
      </c>
    </row>
    <row r="125" spans="1:23" x14ac:dyDescent="0.3">
      <c r="A125" s="171" t="s">
        <v>32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41">
        <f>data!AM117</f>
        <v>2323</v>
      </c>
      <c r="F125" s="241">
        <f>data!AA117</f>
        <v>30027.566666666666</v>
      </c>
      <c r="G125" s="220">
        <f t="shared" si="20"/>
        <v>7.7362246025041437E-2</v>
      </c>
      <c r="H125" s="217">
        <f t="shared" si="21"/>
        <v>0</v>
      </c>
      <c r="I125" s="217">
        <f t="shared" si="22"/>
        <v>0</v>
      </c>
      <c r="J125" s="212">
        <f t="shared" si="17"/>
        <v>0</v>
      </c>
      <c r="K125" s="165">
        <f t="shared" si="23"/>
        <v>0</v>
      </c>
      <c r="L125" s="217">
        <f t="shared" si="18"/>
        <v>0</v>
      </c>
      <c r="M125" s="212">
        <f t="shared" si="19"/>
        <v>0</v>
      </c>
      <c r="N125" s="165">
        <f t="shared" si="24"/>
        <v>0</v>
      </c>
      <c r="O125" s="217">
        <f t="shared" si="25"/>
        <v>0</v>
      </c>
      <c r="P125" s="217">
        <f t="shared" si="26"/>
        <v>0</v>
      </c>
      <c r="Q125" s="217">
        <f t="shared" si="27"/>
        <v>0</v>
      </c>
      <c r="R125" s="212">
        <f t="shared" si="28"/>
        <v>0</v>
      </c>
      <c r="S125" s="166">
        <f t="shared" si="29"/>
        <v>0</v>
      </c>
      <c r="T125" s="217">
        <f t="shared" si="30"/>
        <v>0</v>
      </c>
      <c r="U125" s="217">
        <f t="shared" si="31"/>
        <v>0</v>
      </c>
      <c r="V125" s="212">
        <f t="shared" si="32"/>
        <v>0</v>
      </c>
      <c r="W125" s="166">
        <f t="shared" si="33"/>
        <v>0</v>
      </c>
    </row>
    <row r="126" spans="1:23" x14ac:dyDescent="0.3">
      <c r="A126" s="172" t="s">
        <v>370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42">
        <f>data!AM118</f>
        <v>478</v>
      </c>
      <c r="F126" s="242">
        <f>data!AA118</f>
        <v>6072.7666666666664</v>
      </c>
      <c r="G126" s="221">
        <f t="shared" si="20"/>
        <v>7.8712064243096236E-2</v>
      </c>
      <c r="H126" s="218">
        <f t="shared" si="21"/>
        <v>0</v>
      </c>
      <c r="I126" s="218">
        <f t="shared" si="22"/>
        <v>0</v>
      </c>
      <c r="J126" s="213">
        <f t="shared" si="17"/>
        <v>0</v>
      </c>
      <c r="K126" s="164">
        <f t="shared" si="23"/>
        <v>0</v>
      </c>
      <c r="L126" s="218">
        <f t="shared" si="18"/>
        <v>0</v>
      </c>
      <c r="M126" s="213">
        <f t="shared" si="19"/>
        <v>0</v>
      </c>
      <c r="N126" s="164">
        <f t="shared" si="24"/>
        <v>0</v>
      </c>
      <c r="O126" s="218">
        <f t="shared" si="25"/>
        <v>0</v>
      </c>
      <c r="P126" s="218">
        <f t="shared" si="26"/>
        <v>478</v>
      </c>
      <c r="Q126" s="218">
        <f t="shared" si="27"/>
        <v>6072.7666666666664</v>
      </c>
      <c r="R126" s="213">
        <f t="shared" si="28"/>
        <v>2.5429232804680124E-2</v>
      </c>
      <c r="S126" s="167">
        <f t="shared" si="29"/>
        <v>154425.79733516797</v>
      </c>
      <c r="T126" s="218">
        <f t="shared" si="30"/>
        <v>478</v>
      </c>
      <c r="U126" s="218">
        <f t="shared" si="31"/>
        <v>6072.7666666666664</v>
      </c>
      <c r="V126" s="213">
        <f t="shared" si="32"/>
        <v>2.1096976648483826E-2</v>
      </c>
      <c r="W126" s="167">
        <f t="shared" si="33"/>
        <v>128117.01655835762</v>
      </c>
    </row>
    <row r="127" spans="1:23" x14ac:dyDescent="0.3">
      <c r="A127" s="172" t="s">
        <v>371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42">
        <f>data!AM119</f>
        <v>84</v>
      </c>
      <c r="F127" s="242">
        <f>data!AA119</f>
        <v>1122.1000000000001</v>
      </c>
      <c r="G127" s="221">
        <f t="shared" si="20"/>
        <v>7.4859638178415455E-2</v>
      </c>
      <c r="H127" s="218">
        <f t="shared" si="21"/>
        <v>0</v>
      </c>
      <c r="I127" s="218">
        <f t="shared" si="22"/>
        <v>0</v>
      </c>
      <c r="J127" s="213">
        <f t="shared" si="17"/>
        <v>0</v>
      </c>
      <c r="K127" s="164">
        <f t="shared" si="23"/>
        <v>0</v>
      </c>
      <c r="L127" s="218">
        <f t="shared" si="18"/>
        <v>0</v>
      </c>
      <c r="M127" s="213">
        <f t="shared" si="19"/>
        <v>0</v>
      </c>
      <c r="N127" s="164">
        <f t="shared" si="24"/>
        <v>0</v>
      </c>
      <c r="O127" s="218">
        <f t="shared" si="25"/>
        <v>0</v>
      </c>
      <c r="P127" s="218">
        <f t="shared" si="26"/>
        <v>0</v>
      </c>
      <c r="Q127" s="218">
        <f t="shared" si="27"/>
        <v>0</v>
      </c>
      <c r="R127" s="213">
        <f t="shared" si="28"/>
        <v>0</v>
      </c>
      <c r="S127" s="167">
        <f t="shared" si="29"/>
        <v>0</v>
      </c>
      <c r="T127" s="218">
        <f t="shared" si="30"/>
        <v>84</v>
      </c>
      <c r="U127" s="218">
        <f t="shared" si="31"/>
        <v>1122.1000000000001</v>
      </c>
      <c r="V127" s="213">
        <f t="shared" si="32"/>
        <v>1.7244550583803045E-2</v>
      </c>
      <c r="W127" s="167">
        <f t="shared" si="33"/>
        <v>19350.1102100854</v>
      </c>
    </row>
    <row r="128" spans="1:23" x14ac:dyDescent="0.3">
      <c r="A128" s="172" t="s">
        <v>372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42">
        <f>data!AM120</f>
        <v>50</v>
      </c>
      <c r="F128" s="242">
        <f>data!AA120</f>
        <v>699.56666666666661</v>
      </c>
      <c r="G128" s="221">
        <f t="shared" si="20"/>
        <v>7.1472816505455769E-2</v>
      </c>
      <c r="H128" s="218">
        <f t="shared" si="21"/>
        <v>0</v>
      </c>
      <c r="I128" s="218">
        <f t="shared" si="22"/>
        <v>0</v>
      </c>
      <c r="J128" s="213">
        <f t="shared" si="17"/>
        <v>0</v>
      </c>
      <c r="K128" s="164">
        <f t="shared" si="23"/>
        <v>0</v>
      </c>
      <c r="L128" s="218">
        <f t="shared" si="18"/>
        <v>0</v>
      </c>
      <c r="M128" s="213">
        <f t="shared" si="19"/>
        <v>0</v>
      </c>
      <c r="N128" s="164">
        <f t="shared" si="24"/>
        <v>0</v>
      </c>
      <c r="O128" s="218">
        <f t="shared" si="25"/>
        <v>0</v>
      </c>
      <c r="P128" s="218">
        <f t="shared" si="26"/>
        <v>0</v>
      </c>
      <c r="Q128" s="218">
        <f t="shared" si="27"/>
        <v>0</v>
      </c>
      <c r="R128" s="213">
        <f t="shared" si="28"/>
        <v>0</v>
      </c>
      <c r="S128" s="167">
        <f t="shared" si="29"/>
        <v>0</v>
      </c>
      <c r="T128" s="218">
        <f t="shared" si="30"/>
        <v>50</v>
      </c>
      <c r="U128" s="218">
        <f t="shared" si="31"/>
        <v>699.56666666666661</v>
      </c>
      <c r="V128" s="213">
        <f t="shared" si="32"/>
        <v>1.3857728910843359E-2</v>
      </c>
      <c r="W128" s="167">
        <f t="shared" si="33"/>
        <v>9694.4052217289845</v>
      </c>
    </row>
    <row r="129" spans="1:23" x14ac:dyDescent="0.3">
      <c r="A129" s="172" t="s">
        <v>373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42">
        <f>data!AM121</f>
        <v>32</v>
      </c>
      <c r="F129" s="242">
        <f>data!AA121</f>
        <v>518.33333333333337</v>
      </c>
      <c r="G129" s="221">
        <f t="shared" si="20"/>
        <v>6.1736334405144692E-2</v>
      </c>
      <c r="H129" s="218">
        <f t="shared" si="21"/>
        <v>0</v>
      </c>
      <c r="I129" s="218">
        <f t="shared" si="22"/>
        <v>0</v>
      </c>
      <c r="J129" s="213">
        <f t="shared" si="17"/>
        <v>0</v>
      </c>
      <c r="K129" s="164">
        <f t="shared" si="23"/>
        <v>0</v>
      </c>
      <c r="L129" s="218">
        <f t="shared" si="18"/>
        <v>0</v>
      </c>
      <c r="M129" s="213">
        <f t="shared" si="19"/>
        <v>0</v>
      </c>
      <c r="N129" s="164">
        <f t="shared" si="24"/>
        <v>0</v>
      </c>
      <c r="O129" s="218">
        <f t="shared" si="25"/>
        <v>0</v>
      </c>
      <c r="P129" s="218">
        <f t="shared" si="26"/>
        <v>0</v>
      </c>
      <c r="Q129" s="218">
        <f t="shared" si="27"/>
        <v>0</v>
      </c>
      <c r="R129" s="213">
        <f t="shared" si="28"/>
        <v>0</v>
      </c>
      <c r="S129" s="167">
        <f t="shared" si="29"/>
        <v>0</v>
      </c>
      <c r="T129" s="218">
        <f t="shared" si="30"/>
        <v>32</v>
      </c>
      <c r="U129" s="218">
        <f t="shared" si="31"/>
        <v>518.33333333333337</v>
      </c>
      <c r="V129" s="213">
        <f t="shared" si="32"/>
        <v>4.1212468105322822E-3</v>
      </c>
      <c r="W129" s="167">
        <f t="shared" si="33"/>
        <v>2136.1795967925664</v>
      </c>
    </row>
    <row r="130" spans="1:23" x14ac:dyDescent="0.3">
      <c r="A130" s="172" t="s">
        <v>374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42">
        <f>data!AM122</f>
        <v>39</v>
      </c>
      <c r="F130" s="242">
        <f>data!AA122</f>
        <v>619.70000000000005</v>
      </c>
      <c r="G130" s="221">
        <f t="shared" si="20"/>
        <v>6.2933677585928674E-2</v>
      </c>
      <c r="H130" s="218">
        <f t="shared" si="21"/>
        <v>0</v>
      </c>
      <c r="I130" s="218">
        <f t="shared" si="22"/>
        <v>0</v>
      </c>
      <c r="J130" s="213">
        <f t="shared" si="17"/>
        <v>0</v>
      </c>
      <c r="K130" s="164">
        <f t="shared" si="23"/>
        <v>0</v>
      </c>
      <c r="L130" s="218">
        <f t="shared" si="18"/>
        <v>0</v>
      </c>
      <c r="M130" s="213">
        <f t="shared" si="19"/>
        <v>0</v>
      </c>
      <c r="N130" s="164">
        <f t="shared" si="24"/>
        <v>0</v>
      </c>
      <c r="O130" s="218">
        <f t="shared" si="25"/>
        <v>0</v>
      </c>
      <c r="P130" s="218">
        <f t="shared" si="26"/>
        <v>0</v>
      </c>
      <c r="Q130" s="218">
        <f t="shared" si="27"/>
        <v>0</v>
      </c>
      <c r="R130" s="213">
        <f t="shared" si="28"/>
        <v>0</v>
      </c>
      <c r="S130" s="167">
        <f t="shared" si="29"/>
        <v>0</v>
      </c>
      <c r="T130" s="218">
        <f t="shared" si="30"/>
        <v>39</v>
      </c>
      <c r="U130" s="218">
        <f t="shared" si="31"/>
        <v>619.70000000000005</v>
      </c>
      <c r="V130" s="213">
        <f t="shared" si="32"/>
        <v>5.3185899913162638E-3</v>
      </c>
      <c r="W130" s="167">
        <f t="shared" si="33"/>
        <v>3295.9302176186893</v>
      </c>
    </row>
    <row r="131" spans="1:23" x14ac:dyDescent="0.3">
      <c r="A131" s="172" t="s">
        <v>375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42">
        <f>data!AM123</f>
        <v>64</v>
      </c>
      <c r="F131" s="242">
        <f>data!AA123</f>
        <v>811.56666666666661</v>
      </c>
      <c r="G131" s="221">
        <f t="shared" si="20"/>
        <v>7.8859818458126257E-2</v>
      </c>
      <c r="H131" s="218">
        <f t="shared" si="21"/>
        <v>0</v>
      </c>
      <c r="I131" s="218">
        <f t="shared" si="22"/>
        <v>0</v>
      </c>
      <c r="J131" s="213">
        <f t="shared" si="17"/>
        <v>0</v>
      </c>
      <c r="K131" s="164">
        <f t="shared" si="23"/>
        <v>0</v>
      </c>
      <c r="L131" s="218">
        <f t="shared" si="18"/>
        <v>0</v>
      </c>
      <c r="M131" s="213">
        <f t="shared" si="19"/>
        <v>0</v>
      </c>
      <c r="N131" s="164">
        <f t="shared" si="24"/>
        <v>0</v>
      </c>
      <c r="O131" s="218">
        <f t="shared" si="25"/>
        <v>0</v>
      </c>
      <c r="P131" s="218">
        <f t="shared" si="26"/>
        <v>0</v>
      </c>
      <c r="Q131" s="218">
        <f t="shared" si="27"/>
        <v>0</v>
      </c>
      <c r="R131" s="213">
        <f t="shared" si="28"/>
        <v>0</v>
      </c>
      <c r="S131" s="167">
        <f t="shared" si="29"/>
        <v>0</v>
      </c>
      <c r="T131" s="218">
        <f t="shared" si="30"/>
        <v>64</v>
      </c>
      <c r="U131" s="218">
        <f t="shared" si="31"/>
        <v>811.56666666666661</v>
      </c>
      <c r="V131" s="213">
        <f t="shared" si="32"/>
        <v>2.1244730863513847E-2</v>
      </c>
      <c r="W131" s="167">
        <f t="shared" si="33"/>
        <v>17241.515411132386</v>
      </c>
    </row>
    <row r="132" spans="1:23" x14ac:dyDescent="0.3">
      <c r="A132" s="172" t="s">
        <v>376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42">
        <f>data!AM124</f>
        <v>152</v>
      </c>
      <c r="F132" s="242">
        <f>data!AA124</f>
        <v>1713.0333333333335</v>
      </c>
      <c r="G132" s="221">
        <f t="shared" si="20"/>
        <v>8.873148994960206E-2</v>
      </c>
      <c r="H132" s="218">
        <f t="shared" si="21"/>
        <v>0</v>
      </c>
      <c r="I132" s="218">
        <f t="shared" si="22"/>
        <v>0</v>
      </c>
      <c r="J132" s="213">
        <f t="shared" si="17"/>
        <v>0</v>
      </c>
      <c r="K132" s="164">
        <f t="shared" si="23"/>
        <v>0</v>
      </c>
      <c r="L132" s="218">
        <f t="shared" si="18"/>
        <v>0</v>
      </c>
      <c r="M132" s="213">
        <f t="shared" si="19"/>
        <v>0</v>
      </c>
      <c r="N132" s="164">
        <f t="shared" si="24"/>
        <v>0</v>
      </c>
      <c r="O132" s="218">
        <f t="shared" si="25"/>
        <v>0</v>
      </c>
      <c r="P132" s="218">
        <f t="shared" si="26"/>
        <v>0</v>
      </c>
      <c r="Q132" s="218">
        <f t="shared" si="27"/>
        <v>0</v>
      </c>
      <c r="R132" s="213">
        <f t="shared" si="28"/>
        <v>0</v>
      </c>
      <c r="S132" s="167">
        <f t="shared" si="29"/>
        <v>0</v>
      </c>
      <c r="T132" s="218">
        <f t="shared" si="30"/>
        <v>152</v>
      </c>
      <c r="U132" s="218">
        <f t="shared" si="31"/>
        <v>1713.0333333333335</v>
      </c>
      <c r="V132" s="213">
        <f t="shared" si="32"/>
        <v>3.111640235498965E-2</v>
      </c>
      <c r="W132" s="167">
        <f t="shared" si="33"/>
        <v>53303.434447509113</v>
      </c>
    </row>
    <row r="133" spans="1:23" x14ac:dyDescent="0.3">
      <c r="A133" s="172" t="s">
        <v>377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42">
        <f>data!AM125</f>
        <v>75</v>
      </c>
      <c r="F133" s="242">
        <f>data!AA125</f>
        <v>823.26666666666677</v>
      </c>
      <c r="G133" s="221">
        <f t="shared" si="20"/>
        <v>9.1100493967122831E-2</v>
      </c>
      <c r="H133" s="218">
        <f t="shared" si="21"/>
        <v>0</v>
      </c>
      <c r="I133" s="218">
        <f t="shared" si="22"/>
        <v>0</v>
      </c>
      <c r="J133" s="213">
        <f t="shared" si="17"/>
        <v>0</v>
      </c>
      <c r="K133" s="164">
        <f t="shared" si="23"/>
        <v>0</v>
      </c>
      <c r="L133" s="218">
        <f t="shared" si="18"/>
        <v>0</v>
      </c>
      <c r="M133" s="213">
        <f t="shared" si="19"/>
        <v>0</v>
      </c>
      <c r="N133" s="164">
        <f t="shared" si="24"/>
        <v>0</v>
      </c>
      <c r="O133" s="218">
        <f t="shared" si="25"/>
        <v>0</v>
      </c>
      <c r="P133" s="218">
        <f t="shared" si="26"/>
        <v>0</v>
      </c>
      <c r="Q133" s="218">
        <f t="shared" si="27"/>
        <v>0</v>
      </c>
      <c r="R133" s="213">
        <f t="shared" si="28"/>
        <v>0</v>
      </c>
      <c r="S133" s="167">
        <f t="shared" si="29"/>
        <v>0</v>
      </c>
      <c r="T133" s="218">
        <f t="shared" si="30"/>
        <v>75</v>
      </c>
      <c r="U133" s="218">
        <f t="shared" si="31"/>
        <v>823.26666666666677</v>
      </c>
      <c r="V133" s="213">
        <f t="shared" si="32"/>
        <v>3.3485406372510421E-2</v>
      </c>
      <c r="W133" s="167">
        <f t="shared" si="33"/>
        <v>27567.418886275416</v>
      </c>
    </row>
    <row r="134" spans="1:23" x14ac:dyDescent="0.3">
      <c r="A134" s="172" t="s">
        <v>378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42">
        <f>data!AM126</f>
        <v>63</v>
      </c>
      <c r="F134" s="242">
        <f>data!AA126</f>
        <v>898.73333333333346</v>
      </c>
      <c r="G134" s="221">
        <f t="shared" si="20"/>
        <v>7.009865736963132E-2</v>
      </c>
      <c r="H134" s="218">
        <f t="shared" si="21"/>
        <v>0</v>
      </c>
      <c r="I134" s="218">
        <f t="shared" si="22"/>
        <v>0</v>
      </c>
      <c r="J134" s="213">
        <f t="shared" si="17"/>
        <v>0</v>
      </c>
      <c r="K134" s="164">
        <f t="shared" si="23"/>
        <v>0</v>
      </c>
      <c r="L134" s="218">
        <f t="shared" si="18"/>
        <v>0</v>
      </c>
      <c r="M134" s="213">
        <f t="shared" si="19"/>
        <v>0</v>
      </c>
      <c r="N134" s="164">
        <f t="shared" si="24"/>
        <v>0</v>
      </c>
      <c r="O134" s="218">
        <f t="shared" si="25"/>
        <v>0</v>
      </c>
      <c r="P134" s="218">
        <f t="shared" si="26"/>
        <v>0</v>
      </c>
      <c r="Q134" s="218">
        <f t="shared" si="27"/>
        <v>0</v>
      </c>
      <c r="R134" s="213">
        <f t="shared" si="28"/>
        <v>0</v>
      </c>
      <c r="S134" s="167">
        <f t="shared" si="29"/>
        <v>0</v>
      </c>
      <c r="T134" s="218">
        <f t="shared" si="30"/>
        <v>63</v>
      </c>
      <c r="U134" s="218">
        <f t="shared" si="31"/>
        <v>898.73333333333346</v>
      </c>
      <c r="V134" s="213">
        <f t="shared" si="32"/>
        <v>1.248356977501891E-2</v>
      </c>
      <c r="W134" s="167">
        <f t="shared" si="33"/>
        <v>11219.400275801996</v>
      </c>
    </row>
    <row r="135" spans="1:23" x14ac:dyDescent="0.3">
      <c r="A135" s="172" t="s">
        <v>379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42">
        <f>data!AM127</f>
        <v>51</v>
      </c>
      <c r="F135" s="242">
        <f>data!AA127</f>
        <v>542.23333333333335</v>
      </c>
      <c r="G135" s="221">
        <f t="shared" si="20"/>
        <v>9.4055449683408121E-2</v>
      </c>
      <c r="H135" s="218">
        <f t="shared" si="21"/>
        <v>0</v>
      </c>
      <c r="I135" s="218">
        <f t="shared" si="22"/>
        <v>0</v>
      </c>
      <c r="J135" s="213">
        <f t="shared" si="17"/>
        <v>0</v>
      </c>
      <c r="K135" s="164">
        <f t="shared" si="23"/>
        <v>0</v>
      </c>
      <c r="L135" s="218">
        <f t="shared" si="18"/>
        <v>0</v>
      </c>
      <c r="M135" s="213">
        <f t="shared" si="19"/>
        <v>0</v>
      </c>
      <c r="N135" s="164">
        <f t="shared" si="24"/>
        <v>0</v>
      </c>
      <c r="O135" s="218">
        <f t="shared" si="25"/>
        <v>0</v>
      </c>
      <c r="P135" s="218">
        <f t="shared" si="26"/>
        <v>0</v>
      </c>
      <c r="Q135" s="218">
        <f t="shared" si="27"/>
        <v>0</v>
      </c>
      <c r="R135" s="213">
        <f t="shared" si="28"/>
        <v>0</v>
      </c>
      <c r="S135" s="167">
        <f t="shared" si="29"/>
        <v>0</v>
      </c>
      <c r="T135" s="218">
        <f t="shared" si="30"/>
        <v>51</v>
      </c>
      <c r="U135" s="218">
        <f t="shared" si="31"/>
        <v>542.23333333333335</v>
      </c>
      <c r="V135" s="213">
        <f t="shared" si="32"/>
        <v>3.6440362088795711E-2</v>
      </c>
      <c r="W135" s="167">
        <f t="shared" si="33"/>
        <v>19759.17900328133</v>
      </c>
    </row>
    <row r="136" spans="1:23" x14ac:dyDescent="0.3">
      <c r="A136" s="172" t="s">
        <v>380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42">
        <f>data!AM128</f>
        <v>80</v>
      </c>
      <c r="F136" s="242">
        <f>data!AA128</f>
        <v>992.6</v>
      </c>
      <c r="G136" s="221">
        <f t="shared" si="20"/>
        <v>8.0596413459601043E-2</v>
      </c>
      <c r="H136" s="218">
        <f t="shared" si="21"/>
        <v>0</v>
      </c>
      <c r="I136" s="218">
        <f t="shared" si="22"/>
        <v>0</v>
      </c>
      <c r="J136" s="213">
        <f t="shared" si="17"/>
        <v>0</v>
      </c>
      <c r="K136" s="164">
        <f t="shared" si="23"/>
        <v>0</v>
      </c>
      <c r="L136" s="218">
        <f t="shared" si="18"/>
        <v>0</v>
      </c>
      <c r="M136" s="213">
        <f t="shared" si="19"/>
        <v>0</v>
      </c>
      <c r="N136" s="164">
        <f t="shared" si="24"/>
        <v>0</v>
      </c>
      <c r="O136" s="218">
        <f t="shared" si="25"/>
        <v>0</v>
      </c>
      <c r="P136" s="218">
        <f t="shared" si="26"/>
        <v>0</v>
      </c>
      <c r="Q136" s="218">
        <f t="shared" si="27"/>
        <v>0</v>
      </c>
      <c r="R136" s="213">
        <f t="shared" si="28"/>
        <v>0</v>
      </c>
      <c r="S136" s="167">
        <f t="shared" si="29"/>
        <v>0</v>
      </c>
      <c r="T136" s="218">
        <f t="shared" si="30"/>
        <v>80</v>
      </c>
      <c r="U136" s="218">
        <f t="shared" si="31"/>
        <v>992.6</v>
      </c>
      <c r="V136" s="213">
        <f t="shared" si="32"/>
        <v>2.2981325864988633E-2</v>
      </c>
      <c r="W136" s="167">
        <f t="shared" si="33"/>
        <v>22811.264053587718</v>
      </c>
    </row>
    <row r="137" spans="1:23" x14ac:dyDescent="0.3">
      <c r="A137" s="172" t="s">
        <v>381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42">
        <f>data!AM129</f>
        <v>108</v>
      </c>
      <c r="F137" s="242">
        <f>data!AA129</f>
        <v>1712.5999999999997</v>
      </c>
      <c r="G137" s="221">
        <f t="shared" si="20"/>
        <v>6.3062010977461183E-2</v>
      </c>
      <c r="H137" s="218">
        <f t="shared" si="21"/>
        <v>0</v>
      </c>
      <c r="I137" s="218">
        <f t="shared" si="22"/>
        <v>0</v>
      </c>
      <c r="J137" s="213">
        <f t="shared" si="17"/>
        <v>0</v>
      </c>
      <c r="K137" s="164">
        <f t="shared" si="23"/>
        <v>0</v>
      </c>
      <c r="L137" s="218">
        <f t="shared" si="18"/>
        <v>0</v>
      </c>
      <c r="M137" s="213">
        <f t="shared" si="19"/>
        <v>0</v>
      </c>
      <c r="N137" s="164">
        <f t="shared" si="24"/>
        <v>0</v>
      </c>
      <c r="O137" s="218">
        <f t="shared" si="25"/>
        <v>0</v>
      </c>
      <c r="P137" s="218">
        <f t="shared" si="26"/>
        <v>0</v>
      </c>
      <c r="Q137" s="218">
        <f t="shared" si="27"/>
        <v>0</v>
      </c>
      <c r="R137" s="213">
        <f t="shared" si="28"/>
        <v>0</v>
      </c>
      <c r="S137" s="167">
        <f t="shared" si="29"/>
        <v>0</v>
      </c>
      <c r="T137" s="218">
        <f t="shared" si="30"/>
        <v>108</v>
      </c>
      <c r="U137" s="218">
        <f t="shared" si="31"/>
        <v>1712.5999999999997</v>
      </c>
      <c r="V137" s="213">
        <f t="shared" si="32"/>
        <v>5.4469233828487729E-3</v>
      </c>
      <c r="W137" s="167">
        <f t="shared" si="33"/>
        <v>9328.4009854668075</v>
      </c>
    </row>
    <row r="138" spans="1:23" x14ac:dyDescent="0.3">
      <c r="A138" s="172" t="s">
        <v>382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42">
        <f>data!AM130</f>
        <v>90</v>
      </c>
      <c r="F138" s="242">
        <f>data!AA130</f>
        <v>1471.5666666666668</v>
      </c>
      <c r="G138" s="221">
        <f t="shared" si="20"/>
        <v>6.1159308673296026E-2</v>
      </c>
      <c r="H138" s="218">
        <f t="shared" si="21"/>
        <v>0</v>
      </c>
      <c r="I138" s="218">
        <f t="shared" si="22"/>
        <v>0</v>
      </c>
      <c r="J138" s="213">
        <f t="shared" si="17"/>
        <v>0</v>
      </c>
      <c r="K138" s="164">
        <f t="shared" si="23"/>
        <v>0</v>
      </c>
      <c r="L138" s="218">
        <f t="shared" si="18"/>
        <v>0</v>
      </c>
      <c r="M138" s="213">
        <f t="shared" si="19"/>
        <v>0</v>
      </c>
      <c r="N138" s="164">
        <f t="shared" si="24"/>
        <v>0</v>
      </c>
      <c r="O138" s="218">
        <f t="shared" si="25"/>
        <v>0</v>
      </c>
      <c r="P138" s="218">
        <f t="shared" si="26"/>
        <v>0</v>
      </c>
      <c r="Q138" s="218">
        <f t="shared" si="27"/>
        <v>0</v>
      </c>
      <c r="R138" s="213">
        <f t="shared" si="28"/>
        <v>0</v>
      </c>
      <c r="S138" s="167">
        <f t="shared" si="29"/>
        <v>0</v>
      </c>
      <c r="T138" s="218">
        <f t="shared" si="30"/>
        <v>90</v>
      </c>
      <c r="U138" s="218">
        <f t="shared" si="31"/>
        <v>1471.5666666666668</v>
      </c>
      <c r="V138" s="213">
        <f t="shared" si="32"/>
        <v>3.5442210786836154E-3</v>
      </c>
      <c r="W138" s="167">
        <f t="shared" si="33"/>
        <v>5215.5575986881868</v>
      </c>
    </row>
    <row r="139" spans="1:23" x14ac:dyDescent="0.3">
      <c r="A139" s="172" t="s">
        <v>383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42">
        <f>data!AM131</f>
        <v>115</v>
      </c>
      <c r="F139" s="242">
        <f>data!AA131</f>
        <v>1599.5</v>
      </c>
      <c r="G139" s="221">
        <f t="shared" si="20"/>
        <v>7.189746795873711E-2</v>
      </c>
      <c r="H139" s="218">
        <f t="shared" si="21"/>
        <v>0</v>
      </c>
      <c r="I139" s="218">
        <f t="shared" si="22"/>
        <v>0</v>
      </c>
      <c r="J139" s="213">
        <f t="shared" si="17"/>
        <v>0</v>
      </c>
      <c r="K139" s="164">
        <f t="shared" si="23"/>
        <v>0</v>
      </c>
      <c r="L139" s="218">
        <f t="shared" si="18"/>
        <v>0</v>
      </c>
      <c r="M139" s="213">
        <f t="shared" si="19"/>
        <v>0</v>
      </c>
      <c r="N139" s="164">
        <f t="shared" si="24"/>
        <v>0</v>
      </c>
      <c r="O139" s="218">
        <f t="shared" si="25"/>
        <v>0</v>
      </c>
      <c r="P139" s="218">
        <f t="shared" si="26"/>
        <v>0</v>
      </c>
      <c r="Q139" s="218">
        <f t="shared" si="27"/>
        <v>0</v>
      </c>
      <c r="R139" s="213">
        <f t="shared" si="28"/>
        <v>0</v>
      </c>
      <c r="S139" s="167">
        <f t="shared" si="29"/>
        <v>0</v>
      </c>
      <c r="T139" s="218">
        <f t="shared" si="30"/>
        <v>115</v>
      </c>
      <c r="U139" s="218">
        <f t="shared" si="31"/>
        <v>1599.5</v>
      </c>
      <c r="V139" s="213">
        <f t="shared" si="32"/>
        <v>1.42823803641247E-2</v>
      </c>
      <c r="W139" s="167">
        <f t="shared" si="33"/>
        <v>22844.667392417457</v>
      </c>
    </row>
    <row r="140" spans="1:23" x14ac:dyDescent="0.3">
      <c r="A140" s="172" t="s">
        <v>384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42">
        <f>data!AM132</f>
        <v>20</v>
      </c>
      <c r="F140" s="242">
        <f>data!AA132</f>
        <v>295.7</v>
      </c>
      <c r="G140" s="221">
        <f t="shared" si="20"/>
        <v>6.7636117686844771E-2</v>
      </c>
      <c r="H140" s="218">
        <f t="shared" si="21"/>
        <v>0</v>
      </c>
      <c r="I140" s="218">
        <f t="shared" si="22"/>
        <v>0</v>
      </c>
      <c r="J140" s="213">
        <f t="shared" si="17"/>
        <v>0</v>
      </c>
      <c r="K140" s="164">
        <f t="shared" si="23"/>
        <v>0</v>
      </c>
      <c r="L140" s="218">
        <f t="shared" si="18"/>
        <v>0</v>
      </c>
      <c r="M140" s="213">
        <f t="shared" si="19"/>
        <v>0</v>
      </c>
      <c r="N140" s="164">
        <f t="shared" si="24"/>
        <v>0</v>
      </c>
      <c r="O140" s="218">
        <f t="shared" si="25"/>
        <v>0</v>
      </c>
      <c r="P140" s="218">
        <f t="shared" si="26"/>
        <v>0</v>
      </c>
      <c r="Q140" s="218">
        <f t="shared" si="27"/>
        <v>0</v>
      </c>
      <c r="R140" s="213">
        <f t="shared" si="28"/>
        <v>0</v>
      </c>
      <c r="S140" s="167">
        <f t="shared" si="29"/>
        <v>0</v>
      </c>
      <c r="T140" s="218">
        <f t="shared" si="30"/>
        <v>20</v>
      </c>
      <c r="U140" s="218">
        <f t="shared" si="31"/>
        <v>295.7</v>
      </c>
      <c r="V140" s="213">
        <f t="shared" si="32"/>
        <v>1.0021030092232361E-2</v>
      </c>
      <c r="W140" s="167">
        <f t="shared" si="33"/>
        <v>2963.2185982731094</v>
      </c>
    </row>
    <row r="141" spans="1:23" x14ac:dyDescent="0.3">
      <c r="A141" s="172" t="s">
        <v>385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42">
        <f>data!AM133</f>
        <v>62</v>
      </c>
      <c r="F141" s="242">
        <f>data!AA133</f>
        <v>769.83333333333337</v>
      </c>
      <c r="G141" s="221">
        <f t="shared" si="20"/>
        <v>8.0536912751677847E-2</v>
      </c>
      <c r="H141" s="218">
        <f t="shared" si="21"/>
        <v>0</v>
      </c>
      <c r="I141" s="218">
        <f t="shared" si="22"/>
        <v>0</v>
      </c>
      <c r="J141" s="213">
        <f t="shared" ref="J141:J208" si="50">B141*(MAX($G141-$G$11,0))</f>
        <v>0</v>
      </c>
      <c r="K141" s="164">
        <f t="shared" si="23"/>
        <v>0</v>
      </c>
      <c r="L141" s="218">
        <f t="shared" ref="L141:L208" si="51">$B$1*K141</f>
        <v>0</v>
      </c>
      <c r="M141" s="213">
        <f t="shared" ref="M141:M208" si="52">C141*(MAX($G141-$G$11,0))</f>
        <v>0</v>
      </c>
      <c r="N141" s="164">
        <f t="shared" si="24"/>
        <v>0</v>
      </c>
      <c r="O141" s="218">
        <f t="shared" ref="O141:O206" si="53">$B$2*N141</f>
        <v>0</v>
      </c>
      <c r="P141" s="218">
        <f t="shared" si="26"/>
        <v>0</v>
      </c>
      <c r="Q141" s="218">
        <f t="shared" si="27"/>
        <v>0</v>
      </c>
      <c r="R141" s="213">
        <f t="shared" si="28"/>
        <v>0</v>
      </c>
      <c r="S141" s="167">
        <f t="shared" si="29"/>
        <v>0</v>
      </c>
      <c r="T141" s="218">
        <f t="shared" si="30"/>
        <v>62</v>
      </c>
      <c r="U141" s="218">
        <f t="shared" si="31"/>
        <v>769.83333333333337</v>
      </c>
      <c r="V141" s="213">
        <f t="shared" si="32"/>
        <v>2.2921825157065437E-2</v>
      </c>
      <c r="W141" s="167">
        <f t="shared" si="33"/>
        <v>17645.985066747544</v>
      </c>
    </row>
    <row r="142" spans="1:23" x14ac:dyDescent="0.3">
      <c r="A142" s="172" t="s">
        <v>386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42">
        <f>data!AM134</f>
        <v>118</v>
      </c>
      <c r="F142" s="242">
        <f>data!AA134</f>
        <v>1199.8666666666666</v>
      </c>
      <c r="G142" s="221">
        <f t="shared" ref="G142:G209" si="54">E142/F142</f>
        <v>9.8344260473385944E-2</v>
      </c>
      <c r="H142" s="218">
        <f t="shared" ref="H142:H209" si="55">B142*E142</f>
        <v>0</v>
      </c>
      <c r="I142" s="218">
        <f t="shared" ref="I142:I209" si="56">B142*F142</f>
        <v>0</v>
      </c>
      <c r="J142" s="213">
        <f t="shared" si="50"/>
        <v>0</v>
      </c>
      <c r="K142" s="164">
        <f t="shared" ref="K142:K209" si="57">J142*F142*1000</f>
        <v>0</v>
      </c>
      <c r="L142" s="218">
        <f t="shared" si="51"/>
        <v>0</v>
      </c>
      <c r="M142" s="213">
        <f t="shared" si="52"/>
        <v>1.0351618123125572E-3</v>
      </c>
      <c r="N142" s="164">
        <f t="shared" ref="N142:N209" si="58">M142*F142*1000</f>
        <v>1242.0561532000936</v>
      </c>
      <c r="O142" s="218">
        <f t="shared" si="53"/>
        <v>695551.44579205243</v>
      </c>
      <c r="P142" s="218">
        <f t="shared" ref="P142:P209" si="59">$D142*E142</f>
        <v>0</v>
      </c>
      <c r="Q142" s="218">
        <f t="shared" ref="Q142:Q209" si="60">$D142*F142</f>
        <v>0</v>
      </c>
      <c r="R142" s="213">
        <f t="shared" ref="R142:R209" si="61">D142*(MAX($G142-$R$11,0))</f>
        <v>0</v>
      </c>
      <c r="S142" s="167">
        <f t="shared" ref="S142:S209" si="62">Q142*R142*1000</f>
        <v>0</v>
      </c>
      <c r="T142" s="218">
        <f t="shared" ref="T142:T209" si="63">OR($D142,$C142)*E142</f>
        <v>118</v>
      </c>
      <c r="U142" s="218">
        <f t="shared" ref="U142:U209" si="64">OR($D142,$C142)*F142</f>
        <v>1199.8666666666666</v>
      </c>
      <c r="V142" s="213">
        <f t="shared" ref="V142:V209" si="65">OR(C142,D142)*(MAX($G142-$V$11,0))</f>
        <v>4.0729172878773534E-2</v>
      </c>
      <c r="W142" s="167">
        <f t="shared" ref="W142:W209" si="66">U142*V142*1000</f>
        <v>48869.576898144405</v>
      </c>
    </row>
    <row r="143" spans="1:23" x14ac:dyDescent="0.3">
      <c r="A143" s="172" t="s">
        <v>387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42">
        <f>data!AM135</f>
        <v>83</v>
      </c>
      <c r="F143" s="242">
        <f>data!AA135</f>
        <v>1399.6666666666667</v>
      </c>
      <c r="G143" s="221">
        <f t="shared" si="54"/>
        <v>5.9299833293641337E-2</v>
      </c>
      <c r="H143" s="218">
        <f t="shared" si="55"/>
        <v>0</v>
      </c>
      <c r="I143" s="218">
        <f t="shared" si="56"/>
        <v>0</v>
      </c>
      <c r="J143" s="213">
        <f t="shared" si="50"/>
        <v>0</v>
      </c>
      <c r="K143" s="164">
        <f t="shared" si="57"/>
        <v>0</v>
      </c>
      <c r="L143" s="218">
        <f t="shared" si="51"/>
        <v>0</v>
      </c>
      <c r="M143" s="213">
        <f t="shared" si="52"/>
        <v>0</v>
      </c>
      <c r="N143" s="164">
        <f t="shared" si="58"/>
        <v>0</v>
      </c>
      <c r="O143" s="218">
        <f t="shared" si="53"/>
        <v>0</v>
      </c>
      <c r="P143" s="218">
        <f t="shared" si="59"/>
        <v>0</v>
      </c>
      <c r="Q143" s="218">
        <f t="shared" si="60"/>
        <v>0</v>
      </c>
      <c r="R143" s="213">
        <f t="shared" si="61"/>
        <v>0</v>
      </c>
      <c r="S143" s="167">
        <f t="shared" si="62"/>
        <v>0</v>
      </c>
      <c r="T143" s="218">
        <f t="shared" si="63"/>
        <v>83</v>
      </c>
      <c r="U143" s="218">
        <f t="shared" si="64"/>
        <v>1399.6666666666667</v>
      </c>
      <c r="V143" s="213">
        <f t="shared" si="65"/>
        <v>1.6847456990289264E-3</v>
      </c>
      <c r="W143" s="167">
        <f t="shared" si="66"/>
        <v>2358.0823967408205</v>
      </c>
    </row>
    <row r="144" spans="1:23" x14ac:dyDescent="0.3">
      <c r="A144" s="172" t="s">
        <v>388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42">
        <f>data!AM136</f>
        <v>39</v>
      </c>
      <c r="F144" s="242">
        <f>data!AA136</f>
        <v>596.69999999999993</v>
      </c>
      <c r="G144" s="221">
        <f t="shared" si="54"/>
        <v>6.535947712418301E-2</v>
      </c>
      <c r="H144" s="218">
        <f t="shared" si="55"/>
        <v>0</v>
      </c>
      <c r="I144" s="218">
        <f t="shared" si="56"/>
        <v>0</v>
      </c>
      <c r="J144" s="213">
        <f t="shared" si="50"/>
        <v>0</v>
      </c>
      <c r="K144" s="164">
        <f t="shared" si="57"/>
        <v>0</v>
      </c>
      <c r="L144" s="218">
        <f t="shared" si="51"/>
        <v>0</v>
      </c>
      <c r="M144" s="213">
        <f t="shared" si="52"/>
        <v>0</v>
      </c>
      <c r="N144" s="164">
        <f t="shared" si="58"/>
        <v>0</v>
      </c>
      <c r="O144" s="218">
        <f t="shared" si="53"/>
        <v>0</v>
      </c>
      <c r="P144" s="218">
        <f t="shared" si="59"/>
        <v>0</v>
      </c>
      <c r="Q144" s="218">
        <f t="shared" si="60"/>
        <v>0</v>
      </c>
      <c r="R144" s="213">
        <f t="shared" si="61"/>
        <v>0</v>
      </c>
      <c r="S144" s="167">
        <f t="shared" si="62"/>
        <v>0</v>
      </c>
      <c r="T144" s="218">
        <f t="shared" si="63"/>
        <v>39</v>
      </c>
      <c r="U144" s="218">
        <f t="shared" si="64"/>
        <v>596.69999999999993</v>
      </c>
      <c r="V144" s="213">
        <f t="shared" si="65"/>
        <v>7.7443895295706E-3</v>
      </c>
      <c r="W144" s="167">
        <f t="shared" si="66"/>
        <v>4621.0772322947769</v>
      </c>
    </row>
    <row r="145" spans="1:23" x14ac:dyDescent="0.3">
      <c r="A145" s="172" t="s">
        <v>389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42">
        <f>data!AM137</f>
        <v>223</v>
      </c>
      <c r="F145" s="242">
        <f>data!AA137</f>
        <v>3137.5333333333333</v>
      </c>
      <c r="G145" s="221">
        <f t="shared" si="54"/>
        <v>7.1074942098888719E-2</v>
      </c>
      <c r="H145" s="218">
        <f t="shared" si="55"/>
        <v>0</v>
      </c>
      <c r="I145" s="218">
        <f t="shared" si="56"/>
        <v>0</v>
      </c>
      <c r="J145" s="213">
        <f t="shared" si="50"/>
        <v>0</v>
      </c>
      <c r="K145" s="164">
        <f t="shared" si="57"/>
        <v>0</v>
      </c>
      <c r="L145" s="218">
        <f t="shared" si="51"/>
        <v>0</v>
      </c>
      <c r="M145" s="213">
        <f t="shared" si="52"/>
        <v>0</v>
      </c>
      <c r="N145" s="164">
        <f t="shared" si="58"/>
        <v>0</v>
      </c>
      <c r="O145" s="218">
        <f t="shared" si="53"/>
        <v>0</v>
      </c>
      <c r="P145" s="218">
        <f t="shared" si="59"/>
        <v>223</v>
      </c>
      <c r="Q145" s="218">
        <f t="shared" si="60"/>
        <v>3137.5333333333333</v>
      </c>
      <c r="R145" s="213">
        <f t="shared" si="61"/>
        <v>1.7792110660472607E-2</v>
      </c>
      <c r="S145" s="167">
        <f t="shared" si="62"/>
        <v>55823.340267588152</v>
      </c>
      <c r="T145" s="218">
        <f t="shared" si="63"/>
        <v>223</v>
      </c>
      <c r="U145" s="218">
        <f t="shared" si="64"/>
        <v>3137.5333333333333</v>
      </c>
      <c r="V145" s="213">
        <f t="shared" si="65"/>
        <v>1.3459854504276308E-2</v>
      </c>
      <c r="W145" s="167">
        <f t="shared" si="66"/>
        <v>42230.742168983721</v>
      </c>
    </row>
    <row r="146" spans="1:23" x14ac:dyDescent="0.3">
      <c r="A146" s="172" t="s">
        <v>390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42">
        <f>data!AM138</f>
        <v>165</v>
      </c>
      <c r="F146" s="242">
        <f>data!AA138</f>
        <v>2169.3666666666668</v>
      </c>
      <c r="G146" s="221">
        <f t="shared" si="54"/>
        <v>7.6059064857638942E-2</v>
      </c>
      <c r="H146" s="218">
        <f t="shared" si="55"/>
        <v>0</v>
      </c>
      <c r="I146" s="218">
        <f t="shared" si="56"/>
        <v>0</v>
      </c>
      <c r="J146" s="213">
        <f t="shared" si="50"/>
        <v>0</v>
      </c>
      <c r="K146" s="164">
        <f t="shared" si="57"/>
        <v>0</v>
      </c>
      <c r="L146" s="218">
        <f t="shared" si="51"/>
        <v>0</v>
      </c>
      <c r="M146" s="213">
        <f t="shared" si="52"/>
        <v>0</v>
      </c>
      <c r="N146" s="164">
        <f t="shared" si="58"/>
        <v>0</v>
      </c>
      <c r="O146" s="218">
        <f t="shared" si="53"/>
        <v>0</v>
      </c>
      <c r="P146" s="218">
        <f t="shared" si="59"/>
        <v>165</v>
      </c>
      <c r="Q146" s="218">
        <f t="shared" si="60"/>
        <v>2169.3666666666668</v>
      </c>
      <c r="R146" s="213">
        <f t="shared" si="61"/>
        <v>2.277623341922283E-2</v>
      </c>
      <c r="S146" s="167">
        <f t="shared" si="62"/>
        <v>49410.001571881367</v>
      </c>
      <c r="T146" s="218">
        <f t="shared" si="63"/>
        <v>165</v>
      </c>
      <c r="U146" s="218">
        <f t="shared" si="64"/>
        <v>2169.3666666666668</v>
      </c>
      <c r="V146" s="213">
        <f t="shared" si="65"/>
        <v>1.8443977263026531E-2</v>
      </c>
      <c r="W146" s="167">
        <f t="shared" si="66"/>
        <v>40011.749475167664</v>
      </c>
    </row>
    <row r="147" spans="1:23" x14ac:dyDescent="0.3">
      <c r="A147" s="172" t="s">
        <v>391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42">
        <f>data!AM139</f>
        <v>11</v>
      </c>
      <c r="F147" s="242">
        <f>data!AA139</f>
        <v>140.83333333333334</v>
      </c>
      <c r="G147" s="221">
        <f t="shared" si="54"/>
        <v>7.8106508875739639E-2</v>
      </c>
      <c r="H147" s="218">
        <f t="shared" si="55"/>
        <v>0</v>
      </c>
      <c r="I147" s="218">
        <f t="shared" si="56"/>
        <v>0</v>
      </c>
      <c r="J147" s="213">
        <f t="shared" si="50"/>
        <v>0</v>
      </c>
      <c r="K147" s="164">
        <f t="shared" si="57"/>
        <v>0</v>
      </c>
      <c r="L147" s="218">
        <f t="shared" si="51"/>
        <v>0</v>
      </c>
      <c r="M147" s="213">
        <f t="shared" si="52"/>
        <v>0</v>
      </c>
      <c r="N147" s="164">
        <f t="shared" si="58"/>
        <v>0</v>
      </c>
      <c r="O147" s="218">
        <f t="shared" si="53"/>
        <v>0</v>
      </c>
      <c r="P147" s="218">
        <f t="shared" si="59"/>
        <v>0</v>
      </c>
      <c r="Q147" s="218">
        <f t="shared" si="60"/>
        <v>0</v>
      </c>
      <c r="R147" s="213">
        <f t="shared" si="61"/>
        <v>0</v>
      </c>
      <c r="S147" s="167">
        <f t="shared" si="62"/>
        <v>0</v>
      </c>
      <c r="T147" s="218">
        <f t="shared" si="63"/>
        <v>11</v>
      </c>
      <c r="U147" s="218">
        <f t="shared" si="64"/>
        <v>140.83333333333334</v>
      </c>
      <c r="V147" s="213">
        <f t="shared" si="65"/>
        <v>2.0491421281127228E-2</v>
      </c>
      <c r="W147" s="167">
        <f t="shared" si="66"/>
        <v>2885.8751637587516</v>
      </c>
    </row>
    <row r="148" spans="1:23" x14ac:dyDescent="0.3">
      <c r="A148" s="172" t="s">
        <v>392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42">
        <f>data!AM140</f>
        <v>26</v>
      </c>
      <c r="F148" s="242">
        <f>data!AA140</f>
        <v>145.06666666666666</v>
      </c>
      <c r="G148" s="221">
        <f t="shared" si="54"/>
        <v>0.17922794117647059</v>
      </c>
      <c r="H148" s="218">
        <f t="shared" si="55"/>
        <v>26</v>
      </c>
      <c r="I148" s="218">
        <f t="shared" si="56"/>
        <v>145.06666666666666</v>
      </c>
      <c r="J148" s="213">
        <f t="shared" si="50"/>
        <v>8.1918842515397203E-2</v>
      </c>
      <c r="K148" s="164">
        <f t="shared" si="57"/>
        <v>11883.693420900288</v>
      </c>
      <c r="L148" s="218">
        <f t="shared" si="51"/>
        <v>6773705.2499131644</v>
      </c>
      <c r="M148" s="213">
        <f t="shared" si="52"/>
        <v>0</v>
      </c>
      <c r="N148" s="164">
        <f t="shared" si="58"/>
        <v>0</v>
      </c>
      <c r="O148" s="218">
        <f t="shared" si="53"/>
        <v>0</v>
      </c>
      <c r="P148" s="218">
        <f t="shared" si="59"/>
        <v>0</v>
      </c>
      <c r="Q148" s="218">
        <f t="shared" si="60"/>
        <v>0</v>
      </c>
      <c r="R148" s="213">
        <f t="shared" si="61"/>
        <v>0</v>
      </c>
      <c r="S148" s="167">
        <f t="shared" si="62"/>
        <v>0</v>
      </c>
      <c r="T148" s="218">
        <f t="shared" si="63"/>
        <v>0</v>
      </c>
      <c r="U148" s="218">
        <f t="shared" si="64"/>
        <v>0</v>
      </c>
      <c r="V148" s="213">
        <f t="shared" si="65"/>
        <v>0</v>
      </c>
      <c r="W148" s="167">
        <f t="shared" si="66"/>
        <v>0</v>
      </c>
    </row>
    <row r="149" spans="1:23" x14ac:dyDescent="0.3">
      <c r="A149" s="172" t="s">
        <v>393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42">
        <f>data!AM141</f>
        <v>18</v>
      </c>
      <c r="F149" s="242">
        <f>data!AA141</f>
        <v>141.9</v>
      </c>
      <c r="G149" s="221">
        <f t="shared" si="54"/>
        <v>0.12684989429175475</v>
      </c>
      <c r="H149" s="218">
        <f t="shared" si="55"/>
        <v>18</v>
      </c>
      <c r="I149" s="218">
        <f t="shared" si="56"/>
        <v>141.9</v>
      </c>
      <c r="J149" s="213">
        <f t="shared" si="50"/>
        <v>2.9540795630681363E-2</v>
      </c>
      <c r="K149" s="164">
        <f t="shared" si="57"/>
        <v>4191.8388999936851</v>
      </c>
      <c r="L149" s="218">
        <f t="shared" si="51"/>
        <v>2389348.1729964004</v>
      </c>
      <c r="M149" s="213">
        <f t="shared" si="52"/>
        <v>0</v>
      </c>
      <c r="N149" s="164">
        <f t="shared" si="58"/>
        <v>0</v>
      </c>
      <c r="O149" s="218">
        <f t="shared" si="53"/>
        <v>0</v>
      </c>
      <c r="P149" s="218">
        <f t="shared" si="59"/>
        <v>0</v>
      </c>
      <c r="Q149" s="218">
        <f t="shared" si="60"/>
        <v>0</v>
      </c>
      <c r="R149" s="213">
        <f t="shared" si="61"/>
        <v>0</v>
      </c>
      <c r="S149" s="167">
        <f t="shared" si="62"/>
        <v>0</v>
      </c>
      <c r="T149" s="218">
        <f t="shared" si="63"/>
        <v>0</v>
      </c>
      <c r="U149" s="218">
        <f t="shared" si="64"/>
        <v>0</v>
      </c>
      <c r="V149" s="213">
        <f t="shared" si="65"/>
        <v>0</v>
      </c>
      <c r="W149" s="167">
        <f t="shared" si="66"/>
        <v>0</v>
      </c>
    </row>
    <row r="150" spans="1:23" x14ac:dyDescent="0.3">
      <c r="A150" s="172" t="s">
        <v>394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42">
        <f>data!AM142</f>
        <v>11</v>
      </c>
      <c r="F150" s="242">
        <f>data!AA142</f>
        <v>78.266666666666666</v>
      </c>
      <c r="G150" s="221">
        <f t="shared" si="54"/>
        <v>0.14054514480408858</v>
      </c>
      <c r="H150" s="218">
        <f t="shared" si="55"/>
        <v>11</v>
      </c>
      <c r="I150" s="218">
        <f t="shared" si="56"/>
        <v>78.266666666666666</v>
      </c>
      <c r="J150" s="213">
        <f t="shared" si="50"/>
        <v>4.3236046143015197E-2</v>
      </c>
      <c r="K150" s="164">
        <f t="shared" si="57"/>
        <v>3383.9412114599895</v>
      </c>
      <c r="L150" s="218">
        <f t="shared" si="51"/>
        <v>1928846.490532194</v>
      </c>
      <c r="M150" s="213">
        <f t="shared" si="52"/>
        <v>0</v>
      </c>
      <c r="N150" s="164">
        <f t="shared" si="58"/>
        <v>0</v>
      </c>
      <c r="O150" s="218">
        <f t="shared" si="53"/>
        <v>0</v>
      </c>
      <c r="P150" s="218">
        <f t="shared" si="59"/>
        <v>0</v>
      </c>
      <c r="Q150" s="218">
        <f t="shared" si="60"/>
        <v>0</v>
      </c>
      <c r="R150" s="213">
        <f t="shared" si="61"/>
        <v>0</v>
      </c>
      <c r="S150" s="167">
        <f t="shared" si="62"/>
        <v>0</v>
      </c>
      <c r="T150" s="218">
        <f t="shared" si="63"/>
        <v>0</v>
      </c>
      <c r="U150" s="218">
        <f t="shared" si="64"/>
        <v>0</v>
      </c>
      <c r="V150" s="213">
        <f t="shared" si="65"/>
        <v>0</v>
      </c>
      <c r="W150" s="167">
        <f t="shared" si="66"/>
        <v>0</v>
      </c>
    </row>
    <row r="151" spans="1:23" x14ac:dyDescent="0.3">
      <c r="A151" s="172" t="s">
        <v>395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42">
        <f>data!AM143</f>
        <v>59</v>
      </c>
      <c r="F151" s="242">
        <f>data!AA143</f>
        <v>332.3</v>
      </c>
      <c r="G151" s="221">
        <f t="shared" si="54"/>
        <v>0.17755040625940416</v>
      </c>
      <c r="H151" s="218">
        <f t="shared" si="55"/>
        <v>59</v>
      </c>
      <c r="I151" s="218">
        <f t="shared" si="56"/>
        <v>332.3</v>
      </c>
      <c r="J151" s="213">
        <f t="shared" si="50"/>
        <v>8.0241307598330772E-2</v>
      </c>
      <c r="K151" s="164">
        <f t="shared" si="57"/>
        <v>26664.186514925317</v>
      </c>
      <c r="L151" s="218">
        <f t="shared" si="51"/>
        <v>15198586.31350743</v>
      </c>
      <c r="M151" s="213">
        <f t="shared" si="52"/>
        <v>0</v>
      </c>
      <c r="N151" s="164">
        <f t="shared" si="58"/>
        <v>0</v>
      </c>
      <c r="O151" s="218">
        <f t="shared" si="53"/>
        <v>0</v>
      </c>
      <c r="P151" s="218">
        <f t="shared" si="59"/>
        <v>0</v>
      </c>
      <c r="Q151" s="218">
        <f t="shared" si="60"/>
        <v>0</v>
      </c>
      <c r="R151" s="213">
        <f t="shared" si="61"/>
        <v>0</v>
      </c>
      <c r="S151" s="167">
        <f t="shared" si="62"/>
        <v>0</v>
      </c>
      <c r="T151" s="218">
        <f t="shared" si="63"/>
        <v>0</v>
      </c>
      <c r="U151" s="218">
        <f t="shared" si="64"/>
        <v>0</v>
      </c>
      <c r="V151" s="213">
        <f t="shared" si="65"/>
        <v>0</v>
      </c>
      <c r="W151" s="167">
        <f t="shared" si="66"/>
        <v>0</v>
      </c>
    </row>
    <row r="152" spans="1:23" ht="17.25" thickBot="1" x14ac:dyDescent="0.35">
      <c r="A152" s="173" t="s">
        <v>396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43">
        <f>data!AM144</f>
        <v>19</v>
      </c>
      <c r="F152" s="243">
        <f>data!AA144</f>
        <v>70.833333333333329</v>
      </c>
      <c r="G152" s="222">
        <f t="shared" si="54"/>
        <v>0.26823529411764707</v>
      </c>
      <c r="H152" s="219">
        <f t="shared" si="55"/>
        <v>19</v>
      </c>
      <c r="I152" s="219">
        <f t="shared" si="56"/>
        <v>70.833333333333329</v>
      </c>
      <c r="J152" s="214">
        <f t="shared" si="50"/>
        <v>0.17092619545657367</v>
      </c>
      <c r="K152" s="168">
        <f t="shared" si="57"/>
        <v>12107.272178173967</v>
      </c>
      <c r="L152" s="219">
        <f t="shared" si="51"/>
        <v>6901145.1415591612</v>
      </c>
      <c r="M152" s="214">
        <f t="shared" si="52"/>
        <v>0</v>
      </c>
      <c r="N152" s="168">
        <f t="shared" si="58"/>
        <v>0</v>
      </c>
      <c r="O152" s="219">
        <f t="shared" si="53"/>
        <v>0</v>
      </c>
      <c r="P152" s="219">
        <f t="shared" si="59"/>
        <v>0</v>
      </c>
      <c r="Q152" s="219">
        <f t="shared" si="60"/>
        <v>0</v>
      </c>
      <c r="R152" s="214">
        <f t="shared" si="61"/>
        <v>0</v>
      </c>
      <c r="S152" s="169">
        <f t="shared" si="62"/>
        <v>0</v>
      </c>
      <c r="T152" s="219">
        <f t="shared" si="63"/>
        <v>0</v>
      </c>
      <c r="U152" s="219">
        <f t="shared" si="64"/>
        <v>0</v>
      </c>
      <c r="V152" s="214">
        <f t="shared" si="65"/>
        <v>0</v>
      </c>
      <c r="W152" s="169">
        <f t="shared" si="66"/>
        <v>0</v>
      </c>
    </row>
    <row r="153" spans="1:23" ht="18" customHeight="1" x14ac:dyDescent="0.3">
      <c r="A153" s="171" t="s">
        <v>33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41">
        <f>data!AM145</f>
        <v>123</v>
      </c>
      <c r="F153" s="241">
        <f>data!AA145</f>
        <v>1708.3333333333333</v>
      </c>
      <c r="G153" s="220">
        <f t="shared" si="54"/>
        <v>7.2000000000000008E-2</v>
      </c>
      <c r="H153" s="217">
        <f t="shared" si="55"/>
        <v>0</v>
      </c>
      <c r="I153" s="217">
        <f t="shared" si="56"/>
        <v>0</v>
      </c>
      <c r="J153" s="212">
        <f t="shared" si="50"/>
        <v>0</v>
      </c>
      <c r="K153" s="165">
        <f t="shared" si="57"/>
        <v>0</v>
      </c>
      <c r="L153" s="217">
        <f t="shared" si="51"/>
        <v>0</v>
      </c>
      <c r="M153" s="212">
        <f t="shared" si="52"/>
        <v>0</v>
      </c>
      <c r="N153" s="165">
        <f t="shared" si="58"/>
        <v>0</v>
      </c>
      <c r="O153" s="217">
        <f t="shared" si="53"/>
        <v>0</v>
      </c>
      <c r="P153" s="217">
        <f t="shared" si="59"/>
        <v>0</v>
      </c>
      <c r="Q153" s="217">
        <f t="shared" si="60"/>
        <v>0</v>
      </c>
      <c r="R153" s="212">
        <f t="shared" si="61"/>
        <v>0</v>
      </c>
      <c r="S153" s="166">
        <f t="shared" si="62"/>
        <v>0</v>
      </c>
      <c r="T153" s="217">
        <f t="shared" si="63"/>
        <v>0</v>
      </c>
      <c r="U153" s="217">
        <f t="shared" si="64"/>
        <v>0</v>
      </c>
      <c r="V153" s="212">
        <f t="shared" si="65"/>
        <v>0</v>
      </c>
      <c r="W153" s="166">
        <f t="shared" si="66"/>
        <v>0</v>
      </c>
    </row>
    <row r="154" spans="1:23" ht="18" customHeight="1" thickBot="1" x14ac:dyDescent="0.35">
      <c r="A154" s="472" t="s">
        <v>397</v>
      </c>
      <c r="B154" s="176">
        <f>IF(LDR!D154=1,1,0)</f>
        <v>1</v>
      </c>
      <c r="C154" s="168">
        <f>IF(TR!D154=1,1,0)</f>
        <v>0</v>
      </c>
      <c r="D154" s="169">
        <f>IF(MDR!D154=1,1,0)</f>
        <v>0</v>
      </c>
      <c r="E154" s="243">
        <f>data!AM146</f>
        <v>44</v>
      </c>
      <c r="F154" s="243">
        <f>data!AA146</f>
        <v>416.93333333333339</v>
      </c>
      <c r="G154" s="222">
        <f t="shared" ref="G154:G156" si="67">E154/F154</f>
        <v>0.10553245922609529</v>
      </c>
      <c r="H154" s="219">
        <f t="shared" ref="H154:H156" si="68">B154*E154</f>
        <v>44</v>
      </c>
      <c r="I154" s="219">
        <f t="shared" ref="I154:I156" si="69">B154*F154</f>
        <v>416.93333333333339</v>
      </c>
      <c r="J154" s="214">
        <f t="shared" si="50"/>
        <v>8.2233605650219033E-3</v>
      </c>
      <c r="K154" s="168">
        <f t="shared" si="57"/>
        <v>3428.593131576466</v>
      </c>
      <c r="L154" s="219">
        <f t="shared" si="51"/>
        <v>1954298.0849985855</v>
      </c>
      <c r="M154" s="214">
        <f t="shared" si="52"/>
        <v>0</v>
      </c>
      <c r="N154" s="168">
        <f t="shared" ref="N154:N156" si="70">M154*F154*1000</f>
        <v>0</v>
      </c>
      <c r="O154" s="219">
        <f t="shared" ref="O154:O156" si="71">$B$2*N154</f>
        <v>0</v>
      </c>
      <c r="P154" s="219">
        <f t="shared" ref="P154:P156" si="72">$D154*E154</f>
        <v>0</v>
      </c>
      <c r="Q154" s="219">
        <f t="shared" ref="Q154:Q156" si="73">$D154*F154</f>
        <v>0</v>
      </c>
      <c r="R154" s="214">
        <f t="shared" ref="R154:R156" si="74">D154*(MAX($G154-$R$11,0))</f>
        <v>0</v>
      </c>
      <c r="S154" s="169">
        <f t="shared" ref="S154:S156" si="75">Q154*R154*1000</f>
        <v>0</v>
      </c>
      <c r="T154" s="219">
        <f t="shared" ref="T154:T156" si="76">OR($D154,$C154)*E154</f>
        <v>0</v>
      </c>
      <c r="U154" s="219">
        <f t="shared" ref="U154:U156" si="77">OR($D154,$C154)*F154</f>
        <v>0</v>
      </c>
      <c r="V154" s="214">
        <f t="shared" ref="V154:V156" si="78">OR(C154,D154)*(MAX($G154-$V$11,0))</f>
        <v>0</v>
      </c>
      <c r="W154" s="169">
        <f t="shared" ref="W154:W156" si="79">U154*V154*1000</f>
        <v>0</v>
      </c>
    </row>
    <row r="155" spans="1:23" ht="18" customHeight="1" thickBot="1" x14ac:dyDescent="0.35">
      <c r="A155" s="472" t="s">
        <v>398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43">
        <f>data!AM147</f>
        <v>43</v>
      </c>
      <c r="F155" s="243">
        <f>data!AA147</f>
        <v>556.19999999999993</v>
      </c>
      <c r="G155" s="222">
        <f t="shared" si="67"/>
        <v>7.7310320028766644E-2</v>
      </c>
      <c r="H155" s="219">
        <f t="shared" si="68"/>
        <v>43</v>
      </c>
      <c r="I155" s="219">
        <f t="shared" si="69"/>
        <v>556.19999999999993</v>
      </c>
      <c r="J155" s="214">
        <f t="shared" si="50"/>
        <v>0</v>
      </c>
      <c r="K155" s="168">
        <f t="shared" si="57"/>
        <v>0</v>
      </c>
      <c r="L155" s="219">
        <f t="shared" si="51"/>
        <v>0</v>
      </c>
      <c r="M155" s="214">
        <f t="shared" si="52"/>
        <v>0</v>
      </c>
      <c r="N155" s="168">
        <f t="shared" si="70"/>
        <v>0</v>
      </c>
      <c r="O155" s="219">
        <f t="shared" si="71"/>
        <v>0</v>
      </c>
      <c r="P155" s="219">
        <f t="shared" si="72"/>
        <v>0</v>
      </c>
      <c r="Q155" s="219">
        <f t="shared" si="73"/>
        <v>0</v>
      </c>
      <c r="R155" s="214">
        <f t="shared" si="74"/>
        <v>0</v>
      </c>
      <c r="S155" s="169">
        <f t="shared" si="75"/>
        <v>0</v>
      </c>
      <c r="T155" s="219">
        <f t="shared" si="76"/>
        <v>0</v>
      </c>
      <c r="U155" s="219">
        <f t="shared" si="77"/>
        <v>0</v>
      </c>
      <c r="V155" s="214">
        <f t="shared" si="78"/>
        <v>0</v>
      </c>
      <c r="W155" s="169">
        <f t="shared" si="79"/>
        <v>0</v>
      </c>
    </row>
    <row r="156" spans="1:23" ht="17.25" thickBot="1" x14ac:dyDescent="0.35">
      <c r="A156" s="172" t="s">
        <v>399</v>
      </c>
      <c r="B156" s="176">
        <f>IF(LDR!D156=1,1,0)</f>
        <v>0</v>
      </c>
      <c r="C156" s="168">
        <f>IF(TR!D156=1,1,0)</f>
        <v>0</v>
      </c>
      <c r="D156" s="169">
        <f>IF(MDR!D156=1,1,0)</f>
        <v>1</v>
      </c>
      <c r="E156" s="243">
        <f>data!AM148</f>
        <v>20</v>
      </c>
      <c r="F156" s="243">
        <f>data!AA148</f>
        <v>381.5</v>
      </c>
      <c r="G156" s="222">
        <f t="shared" si="67"/>
        <v>5.242463958060288E-2</v>
      </c>
      <c r="H156" s="219">
        <f t="shared" si="68"/>
        <v>0</v>
      </c>
      <c r="I156" s="219">
        <f t="shared" si="69"/>
        <v>0</v>
      </c>
      <c r="J156" s="214">
        <f t="shared" si="50"/>
        <v>0</v>
      </c>
      <c r="K156" s="168">
        <f t="shared" si="57"/>
        <v>0</v>
      </c>
      <c r="L156" s="219">
        <f t="shared" si="51"/>
        <v>0</v>
      </c>
      <c r="M156" s="214">
        <f t="shared" si="52"/>
        <v>0</v>
      </c>
      <c r="N156" s="168">
        <f t="shared" si="70"/>
        <v>0</v>
      </c>
      <c r="O156" s="219">
        <f t="shared" si="71"/>
        <v>0</v>
      </c>
      <c r="P156" s="219">
        <f t="shared" si="72"/>
        <v>20</v>
      </c>
      <c r="Q156" s="219">
        <f t="shared" si="73"/>
        <v>381.5</v>
      </c>
      <c r="R156" s="214">
        <f t="shared" si="74"/>
        <v>0</v>
      </c>
      <c r="S156" s="169">
        <f t="shared" si="75"/>
        <v>0</v>
      </c>
      <c r="T156" s="219">
        <f t="shared" si="76"/>
        <v>20</v>
      </c>
      <c r="U156" s="219">
        <f t="shared" si="77"/>
        <v>381.5</v>
      </c>
      <c r="V156" s="214">
        <f t="shared" si="78"/>
        <v>0</v>
      </c>
      <c r="W156" s="169">
        <f t="shared" si="79"/>
        <v>0</v>
      </c>
    </row>
    <row r="157" spans="1:23" ht="17.25" thickBot="1" x14ac:dyDescent="0.35">
      <c r="A157" s="173" t="s">
        <v>400</v>
      </c>
      <c r="B157" s="176">
        <f>IF(LDR!D157=1,1,0)</f>
        <v>1</v>
      </c>
      <c r="C157" s="168">
        <f>IF(TR!D157=1,1,0)</f>
        <v>0</v>
      </c>
      <c r="D157" s="169">
        <f>IF(MDR!D157=1,1,0)</f>
        <v>0</v>
      </c>
      <c r="E157" s="243">
        <f>data!AM149</f>
        <v>16</v>
      </c>
      <c r="F157" s="243">
        <f>data!AA149</f>
        <v>353.76666666666665</v>
      </c>
      <c r="G157" s="222">
        <f t="shared" si="54"/>
        <v>4.5227551116555173E-2</v>
      </c>
      <c r="H157" s="219">
        <f t="shared" si="55"/>
        <v>16</v>
      </c>
      <c r="I157" s="219">
        <f t="shared" si="56"/>
        <v>353.76666666666665</v>
      </c>
      <c r="J157" s="214">
        <f t="shared" si="50"/>
        <v>0</v>
      </c>
      <c r="K157" s="168">
        <f t="shared" si="57"/>
        <v>0</v>
      </c>
      <c r="L157" s="219">
        <f t="shared" si="51"/>
        <v>0</v>
      </c>
      <c r="M157" s="214">
        <f t="shared" si="52"/>
        <v>0</v>
      </c>
      <c r="N157" s="168">
        <f t="shared" si="58"/>
        <v>0</v>
      </c>
      <c r="O157" s="219">
        <f t="shared" si="53"/>
        <v>0</v>
      </c>
      <c r="P157" s="219">
        <f t="shared" si="59"/>
        <v>0</v>
      </c>
      <c r="Q157" s="219">
        <f t="shared" si="60"/>
        <v>0</v>
      </c>
      <c r="R157" s="214">
        <f t="shared" si="61"/>
        <v>0</v>
      </c>
      <c r="S157" s="169">
        <f t="shared" si="62"/>
        <v>0</v>
      </c>
      <c r="T157" s="219">
        <f t="shared" si="63"/>
        <v>0</v>
      </c>
      <c r="U157" s="219">
        <f t="shared" si="64"/>
        <v>0</v>
      </c>
      <c r="V157" s="214">
        <f t="shared" si="65"/>
        <v>0</v>
      </c>
      <c r="W157" s="169">
        <f t="shared" si="66"/>
        <v>0</v>
      </c>
    </row>
    <row r="158" spans="1:23" x14ac:dyDescent="0.3">
      <c r="A158" s="171" t="s">
        <v>34</v>
      </c>
      <c r="B158" s="174">
        <f>IF(LDR!D158=1,1,0)</f>
        <v>0</v>
      </c>
      <c r="C158" s="165">
        <f>IF(TR!D158=1,1,0)</f>
        <v>0</v>
      </c>
      <c r="D158" s="166">
        <f>IF(MDR!D158=1,1,0)</f>
        <v>0</v>
      </c>
      <c r="E158" s="241">
        <f>data!AM150</f>
        <v>2228</v>
      </c>
      <c r="F158" s="241">
        <f>data!AA150</f>
        <v>24984.933333333331</v>
      </c>
      <c r="G158" s="220">
        <f t="shared" si="54"/>
        <v>8.9173742041870577E-2</v>
      </c>
      <c r="H158" s="217">
        <f t="shared" si="55"/>
        <v>0</v>
      </c>
      <c r="I158" s="217">
        <f t="shared" si="56"/>
        <v>0</v>
      </c>
      <c r="J158" s="212">
        <f t="shared" si="50"/>
        <v>0</v>
      </c>
      <c r="K158" s="165">
        <f t="shared" si="57"/>
        <v>0</v>
      </c>
      <c r="L158" s="217">
        <f t="shared" si="51"/>
        <v>0</v>
      </c>
      <c r="M158" s="212">
        <f t="shared" si="52"/>
        <v>0</v>
      </c>
      <c r="N158" s="165">
        <f t="shared" si="58"/>
        <v>0</v>
      </c>
      <c r="O158" s="217">
        <f t="shared" si="53"/>
        <v>0</v>
      </c>
      <c r="P158" s="217">
        <f t="shared" si="59"/>
        <v>0</v>
      </c>
      <c r="Q158" s="217">
        <f t="shared" si="60"/>
        <v>0</v>
      </c>
      <c r="R158" s="212">
        <f t="shared" si="61"/>
        <v>0</v>
      </c>
      <c r="S158" s="166">
        <f t="shared" si="62"/>
        <v>0</v>
      </c>
      <c r="T158" s="217">
        <f t="shared" si="63"/>
        <v>0</v>
      </c>
      <c r="U158" s="217">
        <f t="shared" si="64"/>
        <v>0</v>
      </c>
      <c r="V158" s="212">
        <f t="shared" si="65"/>
        <v>0</v>
      </c>
      <c r="W158" s="166">
        <f t="shared" si="66"/>
        <v>0</v>
      </c>
    </row>
    <row r="159" spans="1:23" x14ac:dyDescent="0.3">
      <c r="A159" s="172" t="s">
        <v>401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42">
        <f>data!AM151</f>
        <v>135</v>
      </c>
      <c r="F159" s="242">
        <f>data!AA151</f>
        <v>1906.8</v>
      </c>
      <c r="G159" s="221">
        <f t="shared" si="54"/>
        <v>7.0799244808055384E-2</v>
      </c>
      <c r="H159" s="218">
        <f t="shared" si="55"/>
        <v>0</v>
      </c>
      <c r="I159" s="218">
        <f t="shared" si="56"/>
        <v>0</v>
      </c>
      <c r="J159" s="213">
        <f t="shared" si="50"/>
        <v>0</v>
      </c>
      <c r="K159" s="164">
        <f t="shared" si="57"/>
        <v>0</v>
      </c>
      <c r="L159" s="218">
        <f t="shared" si="51"/>
        <v>0</v>
      </c>
      <c r="M159" s="213">
        <f t="shared" si="52"/>
        <v>0</v>
      </c>
      <c r="N159" s="164">
        <f t="shared" si="58"/>
        <v>0</v>
      </c>
      <c r="O159" s="218">
        <f t="shared" si="53"/>
        <v>0</v>
      </c>
      <c r="P159" s="218">
        <f t="shared" si="59"/>
        <v>135</v>
      </c>
      <c r="Q159" s="218">
        <f t="shared" si="60"/>
        <v>1906.8</v>
      </c>
      <c r="R159" s="213">
        <f t="shared" si="61"/>
        <v>1.7516413369639272E-2</v>
      </c>
      <c r="S159" s="167">
        <f t="shared" si="62"/>
        <v>33400.297013228163</v>
      </c>
      <c r="T159" s="218">
        <f t="shared" si="63"/>
        <v>135</v>
      </c>
      <c r="U159" s="218">
        <f t="shared" si="64"/>
        <v>1906.8</v>
      </c>
      <c r="V159" s="213">
        <f t="shared" si="65"/>
        <v>1.3184157213442974E-2</v>
      </c>
      <c r="W159" s="167">
        <f t="shared" si="66"/>
        <v>25139.550974593061</v>
      </c>
    </row>
    <row r="160" spans="1:23" x14ac:dyDescent="0.3">
      <c r="A160" s="172" t="s">
        <v>402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42">
        <f>data!AM152</f>
        <v>4</v>
      </c>
      <c r="F160" s="242">
        <f>data!AA152</f>
        <v>57.366666666666667</v>
      </c>
      <c r="G160" s="221">
        <f t="shared" si="54"/>
        <v>6.9726902963393372E-2</v>
      </c>
      <c r="H160" s="218">
        <f t="shared" si="55"/>
        <v>0</v>
      </c>
      <c r="I160" s="218">
        <f t="shared" si="56"/>
        <v>0</v>
      </c>
      <c r="J160" s="213">
        <f t="shared" si="50"/>
        <v>0</v>
      </c>
      <c r="K160" s="164">
        <f t="shared" si="57"/>
        <v>0</v>
      </c>
      <c r="L160" s="218">
        <f t="shared" si="51"/>
        <v>0</v>
      </c>
      <c r="M160" s="213">
        <f t="shared" si="52"/>
        <v>0</v>
      </c>
      <c r="N160" s="164">
        <f t="shared" si="58"/>
        <v>0</v>
      </c>
      <c r="O160" s="218">
        <f t="shared" si="53"/>
        <v>0</v>
      </c>
      <c r="P160" s="218">
        <f t="shared" si="59"/>
        <v>4</v>
      </c>
      <c r="Q160" s="218">
        <f t="shared" si="60"/>
        <v>57.366666666666667</v>
      </c>
      <c r="R160" s="213">
        <f t="shared" si="61"/>
        <v>1.6444071524977261E-2</v>
      </c>
      <c r="S160" s="167">
        <f t="shared" si="62"/>
        <v>943.3415698161956</v>
      </c>
      <c r="T160" s="218">
        <f t="shared" si="63"/>
        <v>4</v>
      </c>
      <c r="U160" s="218">
        <f t="shared" si="64"/>
        <v>57.366666666666667</v>
      </c>
      <c r="V160" s="213">
        <f t="shared" si="65"/>
        <v>1.2111815368780962E-2</v>
      </c>
      <c r="W160" s="167">
        <f t="shared" si="66"/>
        <v>694.81447498906789</v>
      </c>
    </row>
    <row r="161" spans="1:23" x14ac:dyDescent="0.3">
      <c r="A161" s="172" t="s">
        <v>403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42">
        <f>data!AM153</f>
        <v>51</v>
      </c>
      <c r="F161" s="242">
        <f>data!AA153</f>
        <v>651.23333333333323</v>
      </c>
      <c r="G161" s="221">
        <f t="shared" si="54"/>
        <v>7.8312944669089432E-2</v>
      </c>
      <c r="H161" s="218">
        <f t="shared" si="55"/>
        <v>0</v>
      </c>
      <c r="I161" s="218">
        <f t="shared" si="56"/>
        <v>0</v>
      </c>
      <c r="J161" s="213">
        <f t="shared" si="50"/>
        <v>0</v>
      </c>
      <c r="K161" s="164">
        <f t="shared" si="57"/>
        <v>0</v>
      </c>
      <c r="L161" s="218">
        <f t="shared" si="51"/>
        <v>0</v>
      </c>
      <c r="M161" s="213">
        <f t="shared" si="52"/>
        <v>0</v>
      </c>
      <c r="N161" s="164">
        <f t="shared" si="58"/>
        <v>0</v>
      </c>
      <c r="O161" s="218">
        <f t="shared" si="53"/>
        <v>0</v>
      </c>
      <c r="P161" s="218">
        <f t="shared" si="59"/>
        <v>51</v>
      </c>
      <c r="Q161" s="218">
        <f t="shared" si="60"/>
        <v>651.23333333333323</v>
      </c>
      <c r="R161" s="213">
        <f t="shared" si="61"/>
        <v>2.503011323067332E-2</v>
      </c>
      <c r="S161" s="167">
        <f t="shared" si="62"/>
        <v>16300.444072922155</v>
      </c>
      <c r="T161" s="218">
        <f t="shared" si="63"/>
        <v>51</v>
      </c>
      <c r="U161" s="218">
        <f t="shared" si="64"/>
        <v>651.23333333333323</v>
      </c>
      <c r="V161" s="213">
        <f t="shared" si="65"/>
        <v>2.0697857074477022E-2</v>
      </c>
      <c r="W161" s="167">
        <f t="shared" si="66"/>
        <v>13479.134455468584</v>
      </c>
    </row>
    <row r="162" spans="1:23" x14ac:dyDescent="0.3">
      <c r="A162" s="172" t="s">
        <v>404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42">
        <f>data!AM154</f>
        <v>242</v>
      </c>
      <c r="F162" s="242">
        <f>data!AA154</f>
        <v>4613.8666666666668</v>
      </c>
      <c r="G162" s="221">
        <f t="shared" si="54"/>
        <v>5.2450583747543633E-2</v>
      </c>
      <c r="H162" s="218">
        <f t="shared" si="55"/>
        <v>0</v>
      </c>
      <c r="I162" s="218">
        <f t="shared" si="56"/>
        <v>0</v>
      </c>
      <c r="J162" s="213">
        <f t="shared" si="50"/>
        <v>0</v>
      </c>
      <c r="K162" s="164">
        <f t="shared" si="57"/>
        <v>0</v>
      </c>
      <c r="L162" s="218">
        <f t="shared" si="51"/>
        <v>0</v>
      </c>
      <c r="M162" s="213">
        <f t="shared" si="52"/>
        <v>0</v>
      </c>
      <c r="N162" s="164">
        <f t="shared" si="58"/>
        <v>0</v>
      </c>
      <c r="O162" s="218">
        <f t="shared" si="53"/>
        <v>0</v>
      </c>
      <c r="P162" s="218">
        <f t="shared" si="59"/>
        <v>242</v>
      </c>
      <c r="Q162" s="218">
        <f t="shared" si="60"/>
        <v>4613.8666666666668</v>
      </c>
      <c r="R162" s="213">
        <f t="shared" si="61"/>
        <v>0</v>
      </c>
      <c r="S162" s="167">
        <f t="shared" si="62"/>
        <v>0</v>
      </c>
      <c r="T162" s="218">
        <f t="shared" si="63"/>
        <v>242</v>
      </c>
      <c r="U162" s="218">
        <f t="shared" si="64"/>
        <v>4613.8666666666668</v>
      </c>
      <c r="V162" s="213">
        <f t="shared" si="65"/>
        <v>0</v>
      </c>
      <c r="W162" s="167">
        <f t="shared" si="66"/>
        <v>0</v>
      </c>
    </row>
    <row r="163" spans="1:23" x14ac:dyDescent="0.3">
      <c r="A163" s="172" t="s">
        <v>405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42">
        <f>data!AM155</f>
        <v>9</v>
      </c>
      <c r="F163" s="242">
        <f>data!AA155</f>
        <v>263.73333333333335</v>
      </c>
      <c r="G163" s="221">
        <f t="shared" si="54"/>
        <v>3.4125379170879676E-2</v>
      </c>
      <c r="H163" s="218">
        <f t="shared" si="55"/>
        <v>0</v>
      </c>
      <c r="I163" s="218">
        <f t="shared" si="56"/>
        <v>0</v>
      </c>
      <c r="J163" s="213">
        <f t="shared" si="50"/>
        <v>0</v>
      </c>
      <c r="K163" s="164">
        <f t="shared" si="57"/>
        <v>0</v>
      </c>
      <c r="L163" s="218">
        <f t="shared" si="51"/>
        <v>0</v>
      </c>
      <c r="M163" s="213">
        <f t="shared" si="52"/>
        <v>0</v>
      </c>
      <c r="N163" s="164">
        <f t="shared" si="58"/>
        <v>0</v>
      </c>
      <c r="O163" s="218">
        <f t="shared" si="53"/>
        <v>0</v>
      </c>
      <c r="P163" s="218">
        <f t="shared" si="59"/>
        <v>9</v>
      </c>
      <c r="Q163" s="218">
        <f t="shared" si="60"/>
        <v>263.73333333333335</v>
      </c>
      <c r="R163" s="213">
        <f t="shared" si="61"/>
        <v>0</v>
      </c>
      <c r="S163" s="167">
        <f t="shared" si="62"/>
        <v>0</v>
      </c>
      <c r="T163" s="218">
        <f t="shared" si="63"/>
        <v>9</v>
      </c>
      <c r="U163" s="218">
        <f t="shared" si="64"/>
        <v>263.73333333333335</v>
      </c>
      <c r="V163" s="213">
        <f t="shared" si="65"/>
        <v>0</v>
      </c>
      <c r="W163" s="167">
        <f t="shared" si="66"/>
        <v>0</v>
      </c>
    </row>
    <row r="164" spans="1:23" x14ac:dyDescent="0.3">
      <c r="A164" s="172" t="s">
        <v>406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42">
        <f>data!AM156</f>
        <v>12</v>
      </c>
      <c r="F164" s="242">
        <f>data!AA156</f>
        <v>250.6</v>
      </c>
      <c r="G164" s="221">
        <f t="shared" si="54"/>
        <v>4.7885075818036714E-2</v>
      </c>
      <c r="H164" s="218">
        <f t="shared" si="55"/>
        <v>0</v>
      </c>
      <c r="I164" s="218">
        <f t="shared" si="56"/>
        <v>0</v>
      </c>
      <c r="J164" s="213">
        <f t="shared" si="50"/>
        <v>0</v>
      </c>
      <c r="K164" s="164">
        <f t="shared" si="57"/>
        <v>0</v>
      </c>
      <c r="L164" s="218">
        <f t="shared" si="51"/>
        <v>0</v>
      </c>
      <c r="M164" s="213">
        <f t="shared" si="52"/>
        <v>0</v>
      </c>
      <c r="N164" s="164">
        <f t="shared" si="58"/>
        <v>0</v>
      </c>
      <c r="O164" s="218">
        <f t="shared" si="53"/>
        <v>0</v>
      </c>
      <c r="P164" s="218">
        <f t="shared" si="59"/>
        <v>12</v>
      </c>
      <c r="Q164" s="218">
        <f t="shared" si="60"/>
        <v>250.6</v>
      </c>
      <c r="R164" s="213">
        <f t="shared" si="61"/>
        <v>0</v>
      </c>
      <c r="S164" s="167">
        <f t="shared" si="62"/>
        <v>0</v>
      </c>
      <c r="T164" s="218">
        <f t="shared" si="63"/>
        <v>12</v>
      </c>
      <c r="U164" s="218">
        <f t="shared" si="64"/>
        <v>250.6</v>
      </c>
      <c r="V164" s="213">
        <f t="shared" si="65"/>
        <v>0</v>
      </c>
      <c r="W164" s="167">
        <f t="shared" si="66"/>
        <v>0</v>
      </c>
    </row>
    <row r="165" spans="1:23" x14ac:dyDescent="0.3">
      <c r="A165" s="172" t="s">
        <v>407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42">
        <f>data!AM157</f>
        <v>113</v>
      </c>
      <c r="F165" s="242">
        <f>data!AA157</f>
        <v>2220.7999999999997</v>
      </c>
      <c r="G165" s="221">
        <f t="shared" si="54"/>
        <v>5.0882564841498563E-2</v>
      </c>
      <c r="H165" s="218">
        <f t="shared" si="55"/>
        <v>0</v>
      </c>
      <c r="I165" s="218">
        <f t="shared" si="56"/>
        <v>0</v>
      </c>
      <c r="J165" s="213">
        <f t="shared" si="50"/>
        <v>0</v>
      </c>
      <c r="K165" s="164">
        <f t="shared" si="57"/>
        <v>0</v>
      </c>
      <c r="L165" s="218">
        <f t="shared" si="51"/>
        <v>0</v>
      </c>
      <c r="M165" s="213">
        <f t="shared" si="52"/>
        <v>0</v>
      </c>
      <c r="N165" s="164">
        <f t="shared" si="58"/>
        <v>0</v>
      </c>
      <c r="O165" s="218">
        <f t="shared" si="53"/>
        <v>0</v>
      </c>
      <c r="P165" s="218">
        <f t="shared" si="59"/>
        <v>113</v>
      </c>
      <c r="Q165" s="218">
        <f t="shared" si="60"/>
        <v>2220.7999999999997</v>
      </c>
      <c r="R165" s="213">
        <f t="shared" si="61"/>
        <v>0</v>
      </c>
      <c r="S165" s="167">
        <f t="shared" si="62"/>
        <v>0</v>
      </c>
      <c r="T165" s="218">
        <f t="shared" si="63"/>
        <v>113</v>
      </c>
      <c r="U165" s="218">
        <f t="shared" si="64"/>
        <v>2220.7999999999997</v>
      </c>
      <c r="V165" s="213">
        <f t="shared" si="65"/>
        <v>0</v>
      </c>
      <c r="W165" s="167">
        <f t="shared" si="66"/>
        <v>0</v>
      </c>
    </row>
    <row r="166" spans="1:23" x14ac:dyDescent="0.3">
      <c r="A166" s="172" t="s">
        <v>408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42">
        <f>data!AM158</f>
        <v>30</v>
      </c>
      <c r="F166" s="242">
        <f>data!AA158</f>
        <v>543.70000000000005</v>
      </c>
      <c r="G166" s="221">
        <f t="shared" si="54"/>
        <v>5.5177487585065292E-2</v>
      </c>
      <c r="H166" s="218">
        <f t="shared" si="55"/>
        <v>0</v>
      </c>
      <c r="I166" s="218">
        <f t="shared" si="56"/>
        <v>0</v>
      </c>
      <c r="J166" s="213">
        <f t="shared" si="50"/>
        <v>0</v>
      </c>
      <c r="K166" s="164">
        <f t="shared" si="57"/>
        <v>0</v>
      </c>
      <c r="L166" s="218">
        <f t="shared" si="51"/>
        <v>0</v>
      </c>
      <c r="M166" s="213">
        <f t="shared" si="52"/>
        <v>0</v>
      </c>
      <c r="N166" s="164">
        <f t="shared" si="58"/>
        <v>0</v>
      </c>
      <c r="O166" s="218">
        <f t="shared" si="53"/>
        <v>0</v>
      </c>
      <c r="P166" s="218">
        <f t="shared" si="59"/>
        <v>30</v>
      </c>
      <c r="Q166" s="218">
        <f t="shared" si="60"/>
        <v>543.70000000000005</v>
      </c>
      <c r="R166" s="213">
        <f t="shared" si="61"/>
        <v>1.8946561466491804E-3</v>
      </c>
      <c r="S166" s="167">
        <f t="shared" si="62"/>
        <v>1030.1245469331595</v>
      </c>
      <c r="T166" s="218">
        <f t="shared" si="63"/>
        <v>30</v>
      </c>
      <c r="U166" s="218">
        <f t="shared" si="64"/>
        <v>543.70000000000005</v>
      </c>
      <c r="V166" s="213">
        <f t="shared" si="65"/>
        <v>0</v>
      </c>
      <c r="W166" s="167">
        <f t="shared" si="66"/>
        <v>0</v>
      </c>
    </row>
    <row r="167" spans="1:23" x14ac:dyDescent="0.3">
      <c r="A167" s="172" t="s">
        <v>409</v>
      </c>
      <c r="B167" s="175">
        <f>IF(LDR!D167=1,1,0)</f>
        <v>0</v>
      </c>
      <c r="C167" s="164">
        <f>IF(TR!D167=1,1,0)</f>
        <v>0</v>
      </c>
      <c r="D167" s="167">
        <f>IF(MDR!D167=1,1,0)</f>
        <v>1</v>
      </c>
      <c r="E167" s="242">
        <f>data!AM159</f>
        <v>114</v>
      </c>
      <c r="F167" s="242">
        <f>data!AA159</f>
        <v>2101</v>
      </c>
      <c r="G167" s="221">
        <f t="shared" si="54"/>
        <v>5.4259876249405044E-2</v>
      </c>
      <c r="H167" s="218">
        <f>B167*E167</f>
        <v>0</v>
      </c>
      <c r="I167" s="218">
        <f t="shared" si="56"/>
        <v>0</v>
      </c>
      <c r="J167" s="213">
        <f t="shared" si="50"/>
        <v>0</v>
      </c>
      <c r="K167" s="164">
        <f t="shared" si="57"/>
        <v>0</v>
      </c>
      <c r="L167" s="218">
        <f t="shared" si="51"/>
        <v>0</v>
      </c>
      <c r="M167" s="213">
        <f t="shared" si="52"/>
        <v>0</v>
      </c>
      <c r="N167" s="164">
        <f t="shared" si="58"/>
        <v>0</v>
      </c>
      <c r="O167" s="218">
        <f t="shared" si="53"/>
        <v>0</v>
      </c>
      <c r="P167" s="218">
        <f t="shared" si="59"/>
        <v>114</v>
      </c>
      <c r="Q167" s="218">
        <f t="shared" si="60"/>
        <v>2101</v>
      </c>
      <c r="R167" s="213">
        <f t="shared" si="61"/>
        <v>9.7704481098893209E-4</v>
      </c>
      <c r="S167" s="167">
        <f t="shared" si="62"/>
        <v>2052.7711478877463</v>
      </c>
      <c r="T167" s="218">
        <f t="shared" si="63"/>
        <v>114</v>
      </c>
      <c r="U167" s="218">
        <f t="shared" si="64"/>
        <v>2101</v>
      </c>
      <c r="V167" s="213">
        <f t="shared" si="65"/>
        <v>0</v>
      </c>
      <c r="W167" s="167">
        <f t="shared" si="66"/>
        <v>0</v>
      </c>
    </row>
    <row r="168" spans="1:23" x14ac:dyDescent="0.3">
      <c r="A168" s="172" t="s">
        <v>410</v>
      </c>
      <c r="B168" s="175">
        <f>IF(LDR!D168=1,1,0)</f>
        <v>0</v>
      </c>
      <c r="C168" s="164">
        <f>IF(TR!D168=1,1,0)</f>
        <v>0</v>
      </c>
      <c r="D168" s="167">
        <f>IF(MDR!D168=1,1,0)</f>
        <v>1</v>
      </c>
      <c r="E168" s="242">
        <f>data!AM160</f>
        <v>114</v>
      </c>
      <c r="F168" s="242">
        <f>data!AA160</f>
        <v>1689.4666666666665</v>
      </c>
      <c r="G168" s="221">
        <f t="shared" si="54"/>
        <v>6.7476915791965908E-2</v>
      </c>
      <c r="H168" s="218">
        <f t="shared" si="55"/>
        <v>0</v>
      </c>
      <c r="I168" s="218">
        <f t="shared" si="56"/>
        <v>0</v>
      </c>
      <c r="J168" s="213">
        <f t="shared" si="50"/>
        <v>0</v>
      </c>
      <c r="K168" s="164">
        <f t="shared" si="57"/>
        <v>0</v>
      </c>
      <c r="L168" s="218">
        <f t="shared" si="51"/>
        <v>0</v>
      </c>
      <c r="M168" s="213">
        <f t="shared" si="52"/>
        <v>0</v>
      </c>
      <c r="N168" s="164">
        <f t="shared" si="58"/>
        <v>0</v>
      </c>
      <c r="O168" s="218">
        <f t="shared" si="53"/>
        <v>0</v>
      </c>
      <c r="P168" s="218">
        <f t="shared" si="59"/>
        <v>114</v>
      </c>
      <c r="Q168" s="218">
        <f t="shared" si="60"/>
        <v>1689.4666666666665</v>
      </c>
      <c r="R168" s="213">
        <f t="shared" si="61"/>
        <v>1.4194084353549796E-2</v>
      </c>
      <c r="S168" s="167">
        <f t="shared" si="62"/>
        <v>23980.432379177259</v>
      </c>
      <c r="T168" s="218">
        <f t="shared" si="63"/>
        <v>114</v>
      </c>
      <c r="U168" s="218">
        <f t="shared" si="64"/>
        <v>1689.4666666666665</v>
      </c>
      <c r="V168" s="213">
        <f t="shared" si="65"/>
        <v>9.8618281973534977E-3</v>
      </c>
      <c r="W168" s="167">
        <f t="shared" si="66"/>
        <v>16661.230011822154</v>
      </c>
    </row>
    <row r="169" spans="1:23" x14ac:dyDescent="0.3">
      <c r="A169" s="172" t="s">
        <v>411</v>
      </c>
      <c r="B169" s="175">
        <f>IF(LDR!D169=1,1,0)</f>
        <v>0</v>
      </c>
      <c r="C169" s="164">
        <f>IF(TR!D169=1,1,0)</f>
        <v>1</v>
      </c>
      <c r="D169" s="167">
        <f>IF(MDR!D169=1,1,0)</f>
        <v>0</v>
      </c>
      <c r="E169" s="242">
        <f>data!AM161</f>
        <v>28</v>
      </c>
      <c r="F169" s="242">
        <f>data!AA161</f>
        <v>380.76666666666665</v>
      </c>
      <c r="G169" s="221">
        <f t="shared" si="54"/>
        <v>7.3535848726254058E-2</v>
      </c>
      <c r="H169" s="218">
        <f t="shared" si="55"/>
        <v>0</v>
      </c>
      <c r="I169" s="218">
        <f t="shared" si="56"/>
        <v>0</v>
      </c>
      <c r="J169" s="213">
        <f t="shared" si="50"/>
        <v>0</v>
      </c>
      <c r="K169" s="164">
        <f t="shared" si="57"/>
        <v>0</v>
      </c>
      <c r="L169" s="218">
        <f t="shared" si="51"/>
        <v>0</v>
      </c>
      <c r="M169" s="213">
        <f t="shared" si="52"/>
        <v>0</v>
      </c>
      <c r="N169" s="164">
        <f t="shared" si="58"/>
        <v>0</v>
      </c>
      <c r="O169" s="218">
        <f t="shared" si="53"/>
        <v>0</v>
      </c>
      <c r="P169" s="218">
        <f t="shared" si="59"/>
        <v>0</v>
      </c>
      <c r="Q169" s="218">
        <f t="shared" si="60"/>
        <v>0</v>
      </c>
      <c r="R169" s="213">
        <f t="shared" si="61"/>
        <v>0</v>
      </c>
      <c r="S169" s="167">
        <f t="shared" si="62"/>
        <v>0</v>
      </c>
      <c r="T169" s="218">
        <f t="shared" si="63"/>
        <v>28</v>
      </c>
      <c r="U169" s="218">
        <f t="shared" si="64"/>
        <v>380.76666666666665</v>
      </c>
      <c r="V169" s="213">
        <f t="shared" si="65"/>
        <v>1.5920761131641648E-2</v>
      </c>
      <c r="W169" s="167">
        <f t="shared" si="66"/>
        <v>6062.0951468914172</v>
      </c>
    </row>
    <row r="170" spans="1:23" x14ac:dyDescent="0.3">
      <c r="A170" s="172" t="s">
        <v>412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42">
        <f>data!AM162</f>
        <v>46</v>
      </c>
      <c r="F170" s="242">
        <f>data!AA162</f>
        <v>670.83333333333337</v>
      </c>
      <c r="G170" s="221">
        <f t="shared" si="54"/>
        <v>6.8571428571428561E-2</v>
      </c>
      <c r="H170" s="218">
        <f t="shared" si="55"/>
        <v>0</v>
      </c>
      <c r="I170" s="218">
        <f t="shared" si="56"/>
        <v>0</v>
      </c>
      <c r="J170" s="213">
        <f t="shared" si="50"/>
        <v>0</v>
      </c>
      <c r="K170" s="164">
        <f t="shared" si="57"/>
        <v>0</v>
      </c>
      <c r="L170" s="218">
        <f t="shared" si="51"/>
        <v>0</v>
      </c>
      <c r="M170" s="213">
        <f t="shared" si="52"/>
        <v>0</v>
      </c>
      <c r="N170" s="164">
        <f t="shared" si="58"/>
        <v>0</v>
      </c>
      <c r="O170" s="218">
        <f t="shared" si="53"/>
        <v>0</v>
      </c>
      <c r="P170" s="218">
        <f t="shared" si="59"/>
        <v>0</v>
      </c>
      <c r="Q170" s="218">
        <f t="shared" si="60"/>
        <v>0</v>
      </c>
      <c r="R170" s="213">
        <f t="shared" si="61"/>
        <v>0</v>
      </c>
      <c r="S170" s="167">
        <f t="shared" si="62"/>
        <v>0</v>
      </c>
      <c r="T170" s="218">
        <f t="shared" si="63"/>
        <v>46</v>
      </c>
      <c r="U170" s="218">
        <f t="shared" si="64"/>
        <v>670.83333333333337</v>
      </c>
      <c r="V170" s="213">
        <f t="shared" si="65"/>
        <v>1.0956340976816151E-2</v>
      </c>
      <c r="W170" s="167">
        <f t="shared" si="66"/>
        <v>7349.8787386141685</v>
      </c>
    </row>
    <row r="171" spans="1:23" x14ac:dyDescent="0.3">
      <c r="A171" s="172" t="s">
        <v>413</v>
      </c>
      <c r="B171" s="175">
        <f>IF(LDR!D171=1,1,0)</f>
        <v>0</v>
      </c>
      <c r="C171" s="164">
        <f>IF(TR!D171=1,1,0)</f>
        <v>0</v>
      </c>
      <c r="D171" s="167">
        <f>IF(MDR!D171=1,1,0)</f>
        <v>1</v>
      </c>
      <c r="E171" s="242">
        <f>data!AM163</f>
        <v>225</v>
      </c>
      <c r="F171" s="242">
        <f>data!AA163</f>
        <v>2516.9666666666667</v>
      </c>
      <c r="G171" s="221">
        <f t="shared" si="54"/>
        <v>8.9393317352898335E-2</v>
      </c>
      <c r="H171" s="218">
        <f t="shared" si="55"/>
        <v>0</v>
      </c>
      <c r="I171" s="218">
        <f t="shared" si="56"/>
        <v>0</v>
      </c>
      <c r="J171" s="213">
        <f t="shared" si="50"/>
        <v>0</v>
      </c>
      <c r="K171" s="164">
        <f t="shared" si="57"/>
        <v>0</v>
      </c>
      <c r="L171" s="218">
        <f t="shared" si="51"/>
        <v>0</v>
      </c>
      <c r="M171" s="213">
        <f t="shared" si="52"/>
        <v>0</v>
      </c>
      <c r="N171" s="164">
        <f t="shared" si="58"/>
        <v>0</v>
      </c>
      <c r="O171" s="218">
        <f t="shared" si="53"/>
        <v>0</v>
      </c>
      <c r="P171" s="218">
        <f t="shared" si="59"/>
        <v>225</v>
      </c>
      <c r="Q171" s="218">
        <f t="shared" si="60"/>
        <v>2516.9666666666667</v>
      </c>
      <c r="R171" s="213">
        <f t="shared" si="61"/>
        <v>3.6110485914482224E-2</v>
      </c>
      <c r="S171" s="167">
        <f t="shared" si="62"/>
        <v>90888.889363887938</v>
      </c>
      <c r="T171" s="218">
        <f t="shared" si="63"/>
        <v>225</v>
      </c>
      <c r="U171" s="218">
        <f t="shared" si="64"/>
        <v>2516.9666666666667</v>
      </c>
      <c r="V171" s="213">
        <f t="shared" si="65"/>
        <v>3.1778229758285925E-2</v>
      </c>
      <c r="W171" s="167">
        <f t="shared" si="66"/>
        <v>79984.745027280398</v>
      </c>
    </row>
    <row r="172" spans="1:23" x14ac:dyDescent="0.3">
      <c r="A172" s="172" t="s">
        <v>414</v>
      </c>
      <c r="B172" s="175">
        <f>IF(LDR!D172=1,1,0)</f>
        <v>0</v>
      </c>
      <c r="C172" s="164">
        <f>IF(TR!D172=1,1,0)</f>
        <v>1</v>
      </c>
      <c r="D172" s="167">
        <f>IF(MDR!D172=1,1,0)</f>
        <v>0</v>
      </c>
      <c r="E172" s="242">
        <f>data!AM164</f>
        <v>50</v>
      </c>
      <c r="F172" s="242">
        <f>data!AA164</f>
        <v>532.4666666666667</v>
      </c>
      <c r="G172" s="221">
        <f t="shared" si="54"/>
        <v>9.390259171153123E-2</v>
      </c>
      <c r="H172" s="218">
        <f t="shared" si="55"/>
        <v>0</v>
      </c>
      <c r="I172" s="218">
        <f t="shared" si="56"/>
        <v>0</v>
      </c>
      <c r="J172" s="213">
        <f t="shared" si="50"/>
        <v>0</v>
      </c>
      <c r="K172" s="164">
        <f t="shared" si="57"/>
        <v>0</v>
      </c>
      <c r="L172" s="218">
        <f t="shared" si="51"/>
        <v>0</v>
      </c>
      <c r="M172" s="213">
        <f t="shared" si="52"/>
        <v>0</v>
      </c>
      <c r="N172" s="164">
        <f t="shared" si="58"/>
        <v>0</v>
      </c>
      <c r="O172" s="218">
        <f t="shared" si="53"/>
        <v>0</v>
      </c>
      <c r="P172" s="218">
        <f t="shared" si="59"/>
        <v>0</v>
      </c>
      <c r="Q172" s="218">
        <f t="shared" si="60"/>
        <v>0</v>
      </c>
      <c r="R172" s="213">
        <f t="shared" si="61"/>
        <v>0</v>
      </c>
      <c r="S172" s="167">
        <f t="shared" si="62"/>
        <v>0</v>
      </c>
      <c r="T172" s="218">
        <f t="shared" si="63"/>
        <v>50</v>
      </c>
      <c r="U172" s="218">
        <f t="shared" si="64"/>
        <v>532.4666666666667</v>
      </c>
      <c r="V172" s="213">
        <f t="shared" si="65"/>
        <v>3.628750411691882E-2</v>
      </c>
      <c r="W172" s="167">
        <f t="shared" si="66"/>
        <v>19321.88635878871</v>
      </c>
    </row>
    <row r="173" spans="1:23" x14ac:dyDescent="0.3">
      <c r="A173" s="172" t="s">
        <v>415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42">
        <f>data!AM165</f>
        <v>12</v>
      </c>
      <c r="F173" s="242">
        <f>data!AA165</f>
        <v>114.73333333333333</v>
      </c>
      <c r="G173" s="221">
        <f t="shared" si="54"/>
        <v>0.10459035444509006</v>
      </c>
      <c r="H173" s="218">
        <f t="shared" si="55"/>
        <v>12</v>
      </c>
      <c r="I173" s="218">
        <f t="shared" si="56"/>
        <v>114.73333333333333</v>
      </c>
      <c r="J173" s="213">
        <f t="shared" si="50"/>
        <v>7.2812557840166714E-3</v>
      </c>
      <c r="K173" s="164">
        <f t="shared" si="57"/>
        <v>835.40274695284609</v>
      </c>
      <c r="L173" s="218">
        <f t="shared" si="51"/>
        <v>476179.56576312229</v>
      </c>
      <c r="M173" s="213">
        <f t="shared" si="52"/>
        <v>0</v>
      </c>
      <c r="N173" s="164">
        <f t="shared" si="58"/>
        <v>0</v>
      </c>
      <c r="O173" s="218">
        <f t="shared" si="53"/>
        <v>0</v>
      </c>
      <c r="P173" s="218">
        <f t="shared" si="59"/>
        <v>0</v>
      </c>
      <c r="Q173" s="218">
        <f t="shared" si="60"/>
        <v>0</v>
      </c>
      <c r="R173" s="213">
        <f t="shared" si="61"/>
        <v>0</v>
      </c>
      <c r="S173" s="167">
        <f t="shared" si="62"/>
        <v>0</v>
      </c>
      <c r="T173" s="218">
        <f t="shared" si="63"/>
        <v>0</v>
      </c>
      <c r="U173" s="218">
        <f t="shared" si="64"/>
        <v>0</v>
      </c>
      <c r="V173" s="213">
        <f t="shared" si="65"/>
        <v>0</v>
      </c>
      <c r="W173" s="167">
        <f t="shared" si="66"/>
        <v>0</v>
      </c>
    </row>
    <row r="174" spans="1:23" x14ac:dyDescent="0.3">
      <c r="A174" s="172" t="s">
        <v>416</v>
      </c>
      <c r="B174" s="175">
        <f>IF(LDR!D174=1,1,0)</f>
        <v>1</v>
      </c>
      <c r="C174" s="164">
        <f>IF(TR!D174=1,1,0)</f>
        <v>0</v>
      </c>
      <c r="D174" s="167">
        <f>IF(MDR!D174=1,1,0)</f>
        <v>0</v>
      </c>
      <c r="E174" s="242">
        <f>data!AM166</f>
        <v>358</v>
      </c>
      <c r="F174" s="242">
        <f>data!AA166</f>
        <v>1963.3333333333333</v>
      </c>
      <c r="G174" s="221">
        <f t="shared" si="54"/>
        <v>0.18234295415959254</v>
      </c>
      <c r="H174" s="218">
        <f t="shared" si="55"/>
        <v>358</v>
      </c>
      <c r="I174" s="218">
        <f t="shared" si="56"/>
        <v>1963.3333333333333</v>
      </c>
      <c r="J174" s="213">
        <f t="shared" si="50"/>
        <v>8.5033855498519148E-2</v>
      </c>
      <c r="K174" s="164">
        <f t="shared" si="57"/>
        <v>166949.80296209257</v>
      </c>
      <c r="L174" s="218">
        <f t="shared" si="51"/>
        <v>95161387.688392758</v>
      </c>
      <c r="M174" s="213">
        <f t="shared" si="52"/>
        <v>0</v>
      </c>
      <c r="N174" s="164">
        <f t="shared" si="58"/>
        <v>0</v>
      </c>
      <c r="O174" s="218">
        <f t="shared" si="53"/>
        <v>0</v>
      </c>
      <c r="P174" s="218">
        <f t="shared" si="59"/>
        <v>0</v>
      </c>
      <c r="Q174" s="218">
        <f t="shared" si="60"/>
        <v>0</v>
      </c>
      <c r="R174" s="213">
        <f t="shared" si="61"/>
        <v>0</v>
      </c>
      <c r="S174" s="167">
        <f t="shared" si="62"/>
        <v>0</v>
      </c>
      <c r="T174" s="218">
        <f t="shared" si="63"/>
        <v>0</v>
      </c>
      <c r="U174" s="218">
        <f t="shared" si="64"/>
        <v>0</v>
      </c>
      <c r="V174" s="213">
        <f t="shared" si="65"/>
        <v>0</v>
      </c>
      <c r="W174" s="167">
        <f t="shared" si="66"/>
        <v>0</v>
      </c>
    </row>
    <row r="175" spans="1:23" x14ac:dyDescent="0.3">
      <c r="A175" s="172" t="s">
        <v>417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42">
        <f>data!AM167</f>
        <v>192</v>
      </c>
      <c r="F175" s="242">
        <f>data!AA167</f>
        <v>1417.2333333333333</v>
      </c>
      <c r="G175" s="221">
        <f t="shared" si="54"/>
        <v>0.13547522167603546</v>
      </c>
      <c r="H175" s="218">
        <f t="shared" si="55"/>
        <v>192</v>
      </c>
      <c r="I175" s="218">
        <f t="shared" si="56"/>
        <v>1417.2333333333333</v>
      </c>
      <c r="J175" s="213">
        <f t="shared" si="50"/>
        <v>3.8166123014962069E-2</v>
      </c>
      <c r="K175" s="164">
        <f t="shared" si="57"/>
        <v>54090.301740904739</v>
      </c>
      <c r="L175" s="218">
        <f t="shared" si="51"/>
        <v>30831471.992315702</v>
      </c>
      <c r="M175" s="213">
        <f t="shared" si="52"/>
        <v>0</v>
      </c>
      <c r="N175" s="164">
        <f t="shared" si="58"/>
        <v>0</v>
      </c>
      <c r="O175" s="218">
        <f t="shared" si="53"/>
        <v>0</v>
      </c>
      <c r="P175" s="218">
        <f t="shared" si="59"/>
        <v>0</v>
      </c>
      <c r="Q175" s="218">
        <f t="shared" si="60"/>
        <v>0</v>
      </c>
      <c r="R175" s="213">
        <f t="shared" si="61"/>
        <v>0</v>
      </c>
      <c r="S175" s="167">
        <f t="shared" si="62"/>
        <v>0</v>
      </c>
      <c r="T175" s="218">
        <f t="shared" si="63"/>
        <v>0</v>
      </c>
      <c r="U175" s="218">
        <f t="shared" si="64"/>
        <v>0</v>
      </c>
      <c r="V175" s="213">
        <f t="shared" si="65"/>
        <v>0</v>
      </c>
      <c r="W175" s="167">
        <f t="shared" si="66"/>
        <v>0</v>
      </c>
    </row>
    <row r="176" spans="1:23" x14ac:dyDescent="0.3">
      <c r="A176" s="172" t="s">
        <v>418</v>
      </c>
      <c r="B176" s="175">
        <f>IF(LDR!D176=1,1,0)</f>
        <v>0</v>
      </c>
      <c r="C176" s="164">
        <f>IF(TR!D176=1,1,0)</f>
        <v>1</v>
      </c>
      <c r="D176" s="167">
        <f>IF(MDR!D176=1,1,0)</f>
        <v>0</v>
      </c>
      <c r="E176" s="242">
        <f>data!AM168</f>
        <v>16</v>
      </c>
      <c r="F176" s="242">
        <f>data!AA168</f>
        <v>204.29999999999998</v>
      </c>
      <c r="G176" s="221">
        <f t="shared" si="54"/>
        <v>7.8316201664219293E-2</v>
      </c>
      <c r="H176" s="218">
        <f t="shared" si="55"/>
        <v>0</v>
      </c>
      <c r="I176" s="218">
        <f t="shared" si="56"/>
        <v>0</v>
      </c>
      <c r="J176" s="213">
        <f t="shared" si="50"/>
        <v>0</v>
      </c>
      <c r="K176" s="164">
        <f t="shared" si="57"/>
        <v>0</v>
      </c>
      <c r="L176" s="218">
        <f t="shared" si="51"/>
        <v>0</v>
      </c>
      <c r="M176" s="213">
        <f t="shared" si="52"/>
        <v>0</v>
      </c>
      <c r="N176" s="164">
        <f t="shared" si="58"/>
        <v>0</v>
      </c>
      <c r="O176" s="218">
        <f t="shared" si="53"/>
        <v>0</v>
      </c>
      <c r="P176" s="218">
        <f t="shared" si="59"/>
        <v>0</v>
      </c>
      <c r="Q176" s="218">
        <f t="shared" si="60"/>
        <v>0</v>
      </c>
      <c r="R176" s="213">
        <f t="shared" si="61"/>
        <v>0</v>
      </c>
      <c r="S176" s="167">
        <f t="shared" si="62"/>
        <v>0</v>
      </c>
      <c r="T176" s="218">
        <f t="shared" si="63"/>
        <v>16</v>
      </c>
      <c r="U176" s="218">
        <f t="shared" si="64"/>
        <v>204.29999999999998</v>
      </c>
      <c r="V176" s="213">
        <f t="shared" si="65"/>
        <v>2.0701114069606882E-2</v>
      </c>
      <c r="W176" s="167">
        <f t="shared" si="66"/>
        <v>4229.2376044206858</v>
      </c>
    </row>
    <row r="177" spans="1:23" x14ac:dyDescent="0.3">
      <c r="A177" s="172" t="s">
        <v>419</v>
      </c>
      <c r="B177" s="175">
        <f>IF(LDR!D177=1,1,0)</f>
        <v>1</v>
      </c>
      <c r="C177" s="164">
        <f>IF(TR!D177=1,1,0)</f>
        <v>0</v>
      </c>
      <c r="D177" s="167">
        <f>IF(MDR!D177=1,1,0)</f>
        <v>0</v>
      </c>
      <c r="E177" s="242">
        <f>data!AM169</f>
        <v>111</v>
      </c>
      <c r="F177" s="242">
        <f>data!AA169</f>
        <v>633.59999999999991</v>
      </c>
      <c r="G177" s="221">
        <f t="shared" si="54"/>
        <v>0.17518939393939398</v>
      </c>
      <c r="H177" s="218">
        <f t="shared" si="55"/>
        <v>111</v>
      </c>
      <c r="I177" s="218">
        <f t="shared" si="56"/>
        <v>633.59999999999991</v>
      </c>
      <c r="J177" s="213">
        <f t="shared" si="50"/>
        <v>7.7880295278320591E-2</v>
      </c>
      <c r="K177" s="164">
        <f t="shared" si="57"/>
        <v>49344.955088343915</v>
      </c>
      <c r="L177" s="218">
        <f t="shared" si="51"/>
        <v>28126624.400356032</v>
      </c>
      <c r="M177" s="213">
        <f t="shared" si="52"/>
        <v>0</v>
      </c>
      <c r="N177" s="164">
        <f t="shared" si="58"/>
        <v>0</v>
      </c>
      <c r="O177" s="218">
        <f t="shared" si="53"/>
        <v>0</v>
      </c>
      <c r="P177" s="218">
        <f t="shared" si="59"/>
        <v>0</v>
      </c>
      <c r="Q177" s="218">
        <f t="shared" si="60"/>
        <v>0</v>
      </c>
      <c r="R177" s="213">
        <f t="shared" si="61"/>
        <v>0</v>
      </c>
      <c r="S177" s="167">
        <f t="shared" si="62"/>
        <v>0</v>
      </c>
      <c r="T177" s="218">
        <f t="shared" si="63"/>
        <v>0</v>
      </c>
      <c r="U177" s="218">
        <f t="shared" si="64"/>
        <v>0</v>
      </c>
      <c r="V177" s="213">
        <f t="shared" si="65"/>
        <v>0</v>
      </c>
      <c r="W177" s="167">
        <f t="shared" si="66"/>
        <v>0</v>
      </c>
    </row>
    <row r="178" spans="1:23" x14ac:dyDescent="0.3">
      <c r="A178" s="172" t="s">
        <v>420</v>
      </c>
      <c r="B178" s="175">
        <f>IF(LDR!D178=1,1,0)</f>
        <v>1</v>
      </c>
      <c r="C178" s="164">
        <f>IF(TR!D178=1,1,0)</f>
        <v>0</v>
      </c>
      <c r="D178" s="167">
        <f>IF(MDR!D178=1,1,0)</f>
        <v>0</v>
      </c>
      <c r="E178" s="242">
        <f>data!AM170</f>
        <v>286</v>
      </c>
      <c r="F178" s="242">
        <f>data!AA170</f>
        <v>1608.1666666666667</v>
      </c>
      <c r="G178" s="221">
        <f t="shared" si="54"/>
        <v>0.17784226344698931</v>
      </c>
      <c r="H178" s="218">
        <f t="shared" si="55"/>
        <v>286</v>
      </c>
      <c r="I178" s="218">
        <f t="shared" si="56"/>
        <v>1608.1666666666667</v>
      </c>
      <c r="J178" s="213">
        <f t="shared" si="50"/>
        <v>8.053316478591592E-2</v>
      </c>
      <c r="K178" s="164">
        <f t="shared" si="57"/>
        <v>129510.75116988381</v>
      </c>
      <c r="L178" s="218">
        <f t="shared" si="51"/>
        <v>73821128.166833773</v>
      </c>
      <c r="M178" s="213">
        <f t="shared" si="52"/>
        <v>0</v>
      </c>
      <c r="N178" s="164">
        <f t="shared" si="58"/>
        <v>0</v>
      </c>
      <c r="O178" s="218">
        <f t="shared" si="53"/>
        <v>0</v>
      </c>
      <c r="P178" s="218">
        <f t="shared" si="59"/>
        <v>0</v>
      </c>
      <c r="Q178" s="218">
        <f t="shared" si="60"/>
        <v>0</v>
      </c>
      <c r="R178" s="213">
        <f t="shared" si="61"/>
        <v>0</v>
      </c>
      <c r="S178" s="167">
        <f t="shared" si="62"/>
        <v>0</v>
      </c>
      <c r="T178" s="218">
        <f t="shared" si="63"/>
        <v>0</v>
      </c>
      <c r="U178" s="218">
        <f t="shared" si="64"/>
        <v>0</v>
      </c>
      <c r="V178" s="213">
        <f t="shared" si="65"/>
        <v>0</v>
      </c>
      <c r="W178" s="167">
        <f t="shared" si="66"/>
        <v>0</v>
      </c>
    </row>
    <row r="179" spans="1:23" ht="17.25" thickBot="1" x14ac:dyDescent="0.35">
      <c r="A179" s="173" t="s">
        <v>421</v>
      </c>
      <c r="B179" s="176">
        <f>IF(LDR!D179=1,1,0)</f>
        <v>1</v>
      </c>
      <c r="C179" s="168">
        <f>IF(TR!D179=1,1,0)</f>
        <v>0</v>
      </c>
      <c r="D179" s="169">
        <f>IF(MDR!D179=1,1,0)</f>
        <v>0</v>
      </c>
      <c r="E179" s="243">
        <f>data!AM171</f>
        <v>82</v>
      </c>
      <c r="F179" s="243">
        <f>data!AA171</f>
        <v>644.06666666666672</v>
      </c>
      <c r="G179" s="222">
        <f t="shared" si="54"/>
        <v>0.12731601283511024</v>
      </c>
      <c r="H179" s="219">
        <f t="shared" si="55"/>
        <v>82</v>
      </c>
      <c r="I179" s="219">
        <f t="shared" si="56"/>
        <v>644.06666666666672</v>
      </c>
      <c r="J179" s="214">
        <f t="shared" si="50"/>
        <v>3.000691417403685E-2</v>
      </c>
      <c r="K179" s="168">
        <f t="shared" si="57"/>
        <v>19326.453189024669</v>
      </c>
      <c r="L179" s="219">
        <f t="shared" si="51"/>
        <v>11016078.317744061</v>
      </c>
      <c r="M179" s="214">
        <f t="shared" si="52"/>
        <v>0</v>
      </c>
      <c r="N179" s="168">
        <f t="shared" si="58"/>
        <v>0</v>
      </c>
      <c r="O179" s="219">
        <f t="shared" si="53"/>
        <v>0</v>
      </c>
      <c r="P179" s="219">
        <f t="shared" si="59"/>
        <v>0</v>
      </c>
      <c r="Q179" s="219">
        <f t="shared" si="60"/>
        <v>0</v>
      </c>
      <c r="R179" s="214">
        <f t="shared" si="61"/>
        <v>0</v>
      </c>
      <c r="S179" s="169">
        <f t="shared" si="62"/>
        <v>0</v>
      </c>
      <c r="T179" s="219">
        <f t="shared" si="63"/>
        <v>0</v>
      </c>
      <c r="U179" s="219">
        <f t="shared" si="64"/>
        <v>0</v>
      </c>
      <c r="V179" s="214">
        <f t="shared" si="65"/>
        <v>0</v>
      </c>
      <c r="W179" s="169">
        <f t="shared" si="66"/>
        <v>0</v>
      </c>
    </row>
    <row r="180" spans="1:23" x14ac:dyDescent="0.3">
      <c r="A180" s="171" t="s">
        <v>35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41">
        <f>data!AM172</f>
        <v>34</v>
      </c>
      <c r="F180" s="241">
        <f>data!AA172</f>
        <v>467.13333333333338</v>
      </c>
      <c r="G180" s="220">
        <f t="shared" si="54"/>
        <v>7.2784358498644203E-2</v>
      </c>
      <c r="H180" s="217">
        <f t="shared" si="55"/>
        <v>0</v>
      </c>
      <c r="I180" s="217">
        <f t="shared" si="56"/>
        <v>0</v>
      </c>
      <c r="J180" s="212">
        <f t="shared" si="50"/>
        <v>0</v>
      </c>
      <c r="K180" s="165">
        <f t="shared" si="57"/>
        <v>0</v>
      </c>
      <c r="L180" s="217">
        <f t="shared" si="51"/>
        <v>0</v>
      </c>
      <c r="M180" s="212">
        <f t="shared" si="52"/>
        <v>0</v>
      </c>
      <c r="N180" s="165">
        <f t="shared" si="58"/>
        <v>0</v>
      </c>
      <c r="O180" s="217">
        <f t="shared" si="53"/>
        <v>0</v>
      </c>
      <c r="P180" s="217">
        <f t="shared" si="59"/>
        <v>0</v>
      </c>
      <c r="Q180" s="217">
        <f t="shared" si="60"/>
        <v>0</v>
      </c>
      <c r="R180" s="212">
        <f t="shared" si="61"/>
        <v>0</v>
      </c>
      <c r="S180" s="166">
        <f t="shared" si="62"/>
        <v>0</v>
      </c>
      <c r="T180" s="217">
        <f t="shared" si="63"/>
        <v>0</v>
      </c>
      <c r="U180" s="217">
        <f t="shared" si="64"/>
        <v>0</v>
      </c>
      <c r="V180" s="212">
        <f t="shared" si="65"/>
        <v>0</v>
      </c>
      <c r="W180" s="166">
        <f t="shared" si="66"/>
        <v>0</v>
      </c>
    </row>
    <row r="181" spans="1:23" ht="17.25" thickBot="1" x14ac:dyDescent="0.35">
      <c r="A181" s="173" t="s">
        <v>422</v>
      </c>
      <c r="B181" s="176">
        <f>IF(LDR!D181=1,1,0)</f>
        <v>0</v>
      </c>
      <c r="C181" s="168">
        <f>IF(TR!D181=1,1,0)</f>
        <v>1</v>
      </c>
      <c r="D181" s="169">
        <f>IF(MDR!D181=1,1,0)</f>
        <v>0</v>
      </c>
      <c r="E181" s="243">
        <f>data!AM173</f>
        <v>34</v>
      </c>
      <c r="F181" s="243">
        <f>data!AA173</f>
        <v>467.13333333333338</v>
      </c>
      <c r="G181" s="222">
        <f t="shared" si="54"/>
        <v>7.2784358498644203E-2</v>
      </c>
      <c r="H181" s="219">
        <f t="shared" si="55"/>
        <v>0</v>
      </c>
      <c r="I181" s="219">
        <f t="shared" si="56"/>
        <v>0</v>
      </c>
      <c r="J181" s="214">
        <f t="shared" si="50"/>
        <v>0</v>
      </c>
      <c r="K181" s="168">
        <f t="shared" si="57"/>
        <v>0</v>
      </c>
      <c r="L181" s="219">
        <f t="shared" si="51"/>
        <v>0</v>
      </c>
      <c r="M181" s="214">
        <f t="shared" si="52"/>
        <v>0</v>
      </c>
      <c r="N181" s="168">
        <f t="shared" si="58"/>
        <v>0</v>
      </c>
      <c r="O181" s="219">
        <f t="shared" si="53"/>
        <v>0</v>
      </c>
      <c r="P181" s="219">
        <f t="shared" si="59"/>
        <v>0</v>
      </c>
      <c r="Q181" s="219">
        <f t="shared" si="60"/>
        <v>0</v>
      </c>
      <c r="R181" s="214">
        <f t="shared" si="61"/>
        <v>0</v>
      </c>
      <c r="S181" s="169">
        <f t="shared" si="62"/>
        <v>0</v>
      </c>
      <c r="T181" s="219">
        <f t="shared" si="63"/>
        <v>34</v>
      </c>
      <c r="U181" s="219">
        <f t="shared" si="64"/>
        <v>467.13333333333338</v>
      </c>
      <c r="V181" s="214">
        <f t="shared" si="65"/>
        <v>1.5169270904031792E-2</v>
      </c>
      <c r="W181" s="169">
        <f t="shared" si="66"/>
        <v>7086.0720816367184</v>
      </c>
    </row>
    <row r="182" spans="1:23" x14ac:dyDescent="0.3">
      <c r="A182" s="171" t="s">
        <v>36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41">
        <f>data!AM174</f>
        <v>72</v>
      </c>
      <c r="F182" s="241">
        <f>data!AA174</f>
        <v>956.06666666666672</v>
      </c>
      <c r="G182" s="220">
        <f t="shared" si="54"/>
        <v>7.5308555888710688E-2</v>
      </c>
      <c r="H182" s="217">
        <f t="shared" si="55"/>
        <v>0</v>
      </c>
      <c r="I182" s="217">
        <f t="shared" si="56"/>
        <v>0</v>
      </c>
      <c r="J182" s="212">
        <f t="shared" si="50"/>
        <v>0</v>
      </c>
      <c r="K182" s="165">
        <f t="shared" si="57"/>
        <v>0</v>
      </c>
      <c r="L182" s="217">
        <f t="shared" si="51"/>
        <v>0</v>
      </c>
      <c r="M182" s="212">
        <f t="shared" si="52"/>
        <v>0</v>
      </c>
      <c r="N182" s="165">
        <f t="shared" si="58"/>
        <v>0</v>
      </c>
      <c r="O182" s="217">
        <f t="shared" si="53"/>
        <v>0</v>
      </c>
      <c r="P182" s="217">
        <f t="shared" si="59"/>
        <v>0</v>
      </c>
      <c r="Q182" s="217">
        <f t="shared" si="60"/>
        <v>0</v>
      </c>
      <c r="R182" s="212">
        <f t="shared" si="61"/>
        <v>0</v>
      </c>
      <c r="S182" s="166">
        <f t="shared" si="62"/>
        <v>0</v>
      </c>
      <c r="T182" s="217">
        <f t="shared" si="63"/>
        <v>0</v>
      </c>
      <c r="U182" s="217">
        <f t="shared" si="64"/>
        <v>0</v>
      </c>
      <c r="V182" s="212">
        <f t="shared" si="65"/>
        <v>0</v>
      </c>
      <c r="W182" s="166">
        <f t="shared" si="66"/>
        <v>0</v>
      </c>
    </row>
    <row r="183" spans="1:23" ht="17.25" thickBot="1" x14ac:dyDescent="0.35">
      <c r="A183" s="173" t="s">
        <v>423</v>
      </c>
      <c r="B183" s="176">
        <f>IF(LDR!D183=1,1,0)</f>
        <v>1</v>
      </c>
      <c r="C183" s="168">
        <f>IF(TR!D183=1,1,0)</f>
        <v>0</v>
      </c>
      <c r="D183" s="169">
        <f>IF(MDR!D183=1,1,0)</f>
        <v>0</v>
      </c>
      <c r="E183" s="243">
        <f>data!AM175</f>
        <v>72</v>
      </c>
      <c r="F183" s="243">
        <f>data!AA175</f>
        <v>956.06666666666672</v>
      </c>
      <c r="G183" s="222">
        <f t="shared" si="54"/>
        <v>7.5308555888710688E-2</v>
      </c>
      <c r="H183" s="219">
        <f t="shared" si="55"/>
        <v>72</v>
      </c>
      <c r="I183" s="219">
        <f t="shared" si="56"/>
        <v>956.06666666666672</v>
      </c>
      <c r="J183" s="214">
        <f t="shared" si="50"/>
        <v>0</v>
      </c>
      <c r="K183" s="168">
        <f t="shared" si="57"/>
        <v>0</v>
      </c>
      <c r="L183" s="219">
        <f t="shared" si="51"/>
        <v>0</v>
      </c>
      <c r="M183" s="214">
        <f t="shared" si="52"/>
        <v>0</v>
      </c>
      <c r="N183" s="168">
        <f t="shared" si="58"/>
        <v>0</v>
      </c>
      <c r="O183" s="219">
        <f t="shared" si="53"/>
        <v>0</v>
      </c>
      <c r="P183" s="219">
        <f t="shared" si="59"/>
        <v>0</v>
      </c>
      <c r="Q183" s="219">
        <f t="shared" si="60"/>
        <v>0</v>
      </c>
      <c r="R183" s="214">
        <f t="shared" si="61"/>
        <v>0</v>
      </c>
      <c r="S183" s="169">
        <f t="shared" si="62"/>
        <v>0</v>
      </c>
      <c r="T183" s="219">
        <f t="shared" si="63"/>
        <v>0</v>
      </c>
      <c r="U183" s="219">
        <f t="shared" si="64"/>
        <v>0</v>
      </c>
      <c r="V183" s="214">
        <f t="shared" si="65"/>
        <v>0</v>
      </c>
      <c r="W183" s="169">
        <f t="shared" si="66"/>
        <v>0</v>
      </c>
    </row>
    <row r="184" spans="1:23" x14ac:dyDescent="0.3">
      <c r="A184" s="171" t="s">
        <v>37</v>
      </c>
      <c r="B184" s="174">
        <f>IF(LDR!D184=1,1,0)</f>
        <v>0</v>
      </c>
      <c r="C184" s="165">
        <f>IF(TR!D184=1,1,0)</f>
        <v>0</v>
      </c>
      <c r="D184" s="166">
        <f>IF(MDR!D184=1,1,0)</f>
        <v>0</v>
      </c>
      <c r="E184" s="241">
        <f>data!AM176</f>
        <v>107</v>
      </c>
      <c r="F184" s="241">
        <f>data!AA176</f>
        <v>1489.4333333333334</v>
      </c>
      <c r="G184" s="220">
        <f t="shared" si="54"/>
        <v>7.1839402009712866E-2</v>
      </c>
      <c r="H184" s="217">
        <f t="shared" si="55"/>
        <v>0</v>
      </c>
      <c r="I184" s="217">
        <f t="shared" si="56"/>
        <v>0</v>
      </c>
      <c r="J184" s="212">
        <f t="shared" si="50"/>
        <v>0</v>
      </c>
      <c r="K184" s="165">
        <f t="shared" si="57"/>
        <v>0</v>
      </c>
      <c r="L184" s="217">
        <f t="shared" si="51"/>
        <v>0</v>
      </c>
      <c r="M184" s="212">
        <f t="shared" si="52"/>
        <v>0</v>
      </c>
      <c r="N184" s="165">
        <f t="shared" si="58"/>
        <v>0</v>
      </c>
      <c r="O184" s="217">
        <f t="shared" si="53"/>
        <v>0</v>
      </c>
      <c r="P184" s="217">
        <f t="shared" si="59"/>
        <v>0</v>
      </c>
      <c r="Q184" s="217">
        <f t="shared" si="60"/>
        <v>0</v>
      </c>
      <c r="R184" s="212">
        <f t="shared" si="61"/>
        <v>0</v>
      </c>
      <c r="S184" s="166">
        <f t="shared" si="62"/>
        <v>0</v>
      </c>
      <c r="T184" s="217">
        <f t="shared" si="63"/>
        <v>0</v>
      </c>
      <c r="U184" s="217">
        <f t="shared" si="64"/>
        <v>0</v>
      </c>
      <c r="V184" s="212">
        <f t="shared" si="65"/>
        <v>0</v>
      </c>
      <c r="W184" s="166">
        <f t="shared" si="66"/>
        <v>0</v>
      </c>
    </row>
    <row r="185" spans="1:23" x14ac:dyDescent="0.3">
      <c r="A185" s="476" t="s">
        <v>424</v>
      </c>
      <c r="B185" s="497">
        <f>IF(LDR!D185=1,1,0)</f>
        <v>0</v>
      </c>
      <c r="C185" s="498">
        <f>IF(TR!D185=1,1,0)</f>
        <v>0</v>
      </c>
      <c r="D185" s="499">
        <f>IF(MDR!D185=1,1,0)</f>
        <v>1</v>
      </c>
      <c r="E185" s="500">
        <f>data!AM177</f>
        <v>26</v>
      </c>
      <c r="F185" s="500">
        <f>data!AA177</f>
        <v>477.2</v>
      </c>
      <c r="G185" s="501">
        <f t="shared" ref="G185" si="80">E185/F185</f>
        <v>5.4484492875104776E-2</v>
      </c>
      <c r="H185" s="502">
        <f t="shared" ref="H185" si="81">B185*E185</f>
        <v>0</v>
      </c>
      <c r="I185" s="502">
        <f t="shared" ref="I185" si="82">B185*F185</f>
        <v>0</v>
      </c>
      <c r="J185" s="503">
        <f t="shared" ref="J185" si="83">B185*(MAX($G185-$G$11,0))</f>
        <v>0</v>
      </c>
      <c r="K185" s="498">
        <f t="shared" ref="K185" si="84">J185*F185*1000</f>
        <v>0</v>
      </c>
      <c r="L185" s="502">
        <f t="shared" ref="L185" si="85">$B$1*K185</f>
        <v>0</v>
      </c>
      <c r="M185" s="503">
        <f t="shared" ref="M185" si="86">C185*(MAX($G185-$G$11,0))</f>
        <v>0</v>
      </c>
      <c r="N185" s="498">
        <f t="shared" ref="N185" si="87">M185*F185*1000</f>
        <v>0</v>
      </c>
      <c r="O185" s="502">
        <f t="shared" si="53"/>
        <v>0</v>
      </c>
      <c r="P185" s="502">
        <f t="shared" ref="P185" si="88">$D185*E185</f>
        <v>26</v>
      </c>
      <c r="Q185" s="502">
        <f t="shared" ref="Q185" si="89">$D185*F185</f>
        <v>477.2</v>
      </c>
      <c r="R185" s="503">
        <f t="shared" ref="R185" si="90">D185*(MAX($G185-$R$11,0))</f>
        <v>1.2016614366886641E-3</v>
      </c>
      <c r="S185" s="499">
        <f t="shared" ref="S185" si="91">Q185*R185*1000</f>
        <v>573.43283758783048</v>
      </c>
      <c r="T185" s="502">
        <f t="shared" ref="T185" si="92">OR($D185,$C185)*E185</f>
        <v>26</v>
      </c>
      <c r="U185" s="502">
        <f t="shared" ref="U185" si="93">OR($D185,$C185)*F185</f>
        <v>477.2</v>
      </c>
      <c r="V185" s="503">
        <f t="shared" ref="V185" si="94">OR(C185,D185)*(MAX($G185-$V$11,0))</f>
        <v>0</v>
      </c>
      <c r="W185" s="499">
        <f t="shared" ref="W185" si="95">U185*V185*1000</f>
        <v>0</v>
      </c>
    </row>
    <row r="186" spans="1:23" ht="17.25" thickBot="1" x14ac:dyDescent="0.35">
      <c r="A186" s="173" t="s">
        <v>425</v>
      </c>
      <c r="B186" s="504">
        <f>IF(LDR!D186=1,1,0)</f>
        <v>1</v>
      </c>
      <c r="C186" s="505">
        <f>IF(TR!D186=1,1,0)</f>
        <v>0</v>
      </c>
      <c r="D186" s="506">
        <f>IF(MDR!D186=1,1,0)</f>
        <v>0</v>
      </c>
      <c r="E186" s="507">
        <f>data!AM178</f>
        <v>81</v>
      </c>
      <c r="F186" s="507">
        <f>data!AA178</f>
        <v>1012.2333333333332</v>
      </c>
      <c r="G186" s="508">
        <f t="shared" si="54"/>
        <v>8.0021075509599249E-2</v>
      </c>
      <c r="H186" s="509">
        <f t="shared" si="55"/>
        <v>81</v>
      </c>
      <c r="I186" s="509">
        <f t="shared" si="56"/>
        <v>1012.2333333333332</v>
      </c>
      <c r="J186" s="510">
        <f t="shared" si="50"/>
        <v>0</v>
      </c>
      <c r="K186" s="505">
        <f t="shared" si="57"/>
        <v>0</v>
      </c>
      <c r="L186" s="509">
        <f t="shared" si="51"/>
        <v>0</v>
      </c>
      <c r="M186" s="510">
        <f t="shared" si="52"/>
        <v>0</v>
      </c>
      <c r="N186" s="505">
        <f t="shared" si="58"/>
        <v>0</v>
      </c>
      <c r="O186" s="509">
        <f t="shared" si="53"/>
        <v>0</v>
      </c>
      <c r="P186" s="509">
        <f t="shared" si="59"/>
        <v>0</v>
      </c>
      <c r="Q186" s="509">
        <f t="shared" si="60"/>
        <v>0</v>
      </c>
      <c r="R186" s="510">
        <f t="shared" si="61"/>
        <v>0</v>
      </c>
      <c r="S186" s="506">
        <f t="shared" si="62"/>
        <v>0</v>
      </c>
      <c r="T186" s="509">
        <f t="shared" si="63"/>
        <v>0</v>
      </c>
      <c r="U186" s="509">
        <f t="shared" si="64"/>
        <v>0</v>
      </c>
      <c r="V186" s="510">
        <f t="shared" si="65"/>
        <v>0</v>
      </c>
      <c r="W186" s="506">
        <f t="shared" si="66"/>
        <v>0</v>
      </c>
    </row>
    <row r="187" spans="1:23" x14ac:dyDescent="0.3">
      <c r="A187" s="171" t="s">
        <v>38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41">
        <f>data!AM179</f>
        <v>18</v>
      </c>
      <c r="F187" s="241">
        <f>data!AA179</f>
        <v>321.4666666666667</v>
      </c>
      <c r="G187" s="220">
        <f t="shared" si="54"/>
        <v>5.5993363749481537E-2</v>
      </c>
      <c r="H187" s="217">
        <f t="shared" si="55"/>
        <v>0</v>
      </c>
      <c r="I187" s="217">
        <f t="shared" si="56"/>
        <v>0</v>
      </c>
      <c r="J187" s="212">
        <f t="shared" si="50"/>
        <v>0</v>
      </c>
      <c r="K187" s="165">
        <f t="shared" si="57"/>
        <v>0</v>
      </c>
      <c r="L187" s="217">
        <f t="shared" si="51"/>
        <v>0</v>
      </c>
      <c r="M187" s="212">
        <f t="shared" si="52"/>
        <v>0</v>
      </c>
      <c r="N187" s="165">
        <f t="shared" si="58"/>
        <v>0</v>
      </c>
      <c r="O187" s="217">
        <f t="shared" si="53"/>
        <v>0</v>
      </c>
      <c r="P187" s="217">
        <f t="shared" si="59"/>
        <v>0</v>
      </c>
      <c r="Q187" s="217">
        <f t="shared" si="60"/>
        <v>0</v>
      </c>
      <c r="R187" s="212">
        <f t="shared" si="61"/>
        <v>0</v>
      </c>
      <c r="S187" s="166">
        <f t="shared" si="62"/>
        <v>0</v>
      </c>
      <c r="T187" s="217">
        <f t="shared" si="63"/>
        <v>0</v>
      </c>
      <c r="U187" s="217">
        <f t="shared" si="64"/>
        <v>0</v>
      </c>
      <c r="V187" s="212">
        <f t="shared" si="65"/>
        <v>0</v>
      </c>
      <c r="W187" s="166">
        <f t="shared" si="66"/>
        <v>0</v>
      </c>
    </row>
    <row r="188" spans="1:23" ht="17.25" thickBot="1" x14ac:dyDescent="0.35">
      <c r="A188" s="173" t="s">
        <v>38</v>
      </c>
      <c r="B188" s="176">
        <f>IF(LDR!D188=1,1,0)</f>
        <v>0</v>
      </c>
      <c r="C188" s="168">
        <f>IF(TR!D188=1,1,0)</f>
        <v>0</v>
      </c>
      <c r="D188" s="169">
        <f>IF(MDR!D188=1,1,0)</f>
        <v>1</v>
      </c>
      <c r="E188" s="243">
        <f>data!AM180</f>
        <v>18</v>
      </c>
      <c r="F188" s="243">
        <f>data!AA180</f>
        <v>321.4666666666667</v>
      </c>
      <c r="G188" s="222">
        <f t="shared" si="54"/>
        <v>5.5993363749481537E-2</v>
      </c>
      <c r="H188" s="219">
        <f t="shared" si="55"/>
        <v>0</v>
      </c>
      <c r="I188" s="219">
        <f t="shared" si="56"/>
        <v>0</v>
      </c>
      <c r="J188" s="214">
        <f t="shared" si="50"/>
        <v>0</v>
      </c>
      <c r="K188" s="168">
        <f t="shared" si="57"/>
        <v>0</v>
      </c>
      <c r="L188" s="219">
        <f t="shared" si="51"/>
        <v>0</v>
      </c>
      <c r="M188" s="214">
        <f t="shared" si="52"/>
        <v>0</v>
      </c>
      <c r="N188" s="168">
        <f t="shared" si="58"/>
        <v>0</v>
      </c>
      <c r="O188" s="219">
        <f t="shared" si="53"/>
        <v>0</v>
      </c>
      <c r="P188" s="219">
        <f t="shared" si="59"/>
        <v>18</v>
      </c>
      <c r="Q188" s="219">
        <f t="shared" si="60"/>
        <v>321.4666666666667</v>
      </c>
      <c r="R188" s="214">
        <f t="shared" si="61"/>
        <v>2.710532311065425E-3</v>
      </c>
      <c r="S188" s="169">
        <f t="shared" si="62"/>
        <v>871.34578693049866</v>
      </c>
      <c r="T188" s="219">
        <f t="shared" si="63"/>
        <v>18</v>
      </c>
      <c r="U188" s="219">
        <f t="shared" si="64"/>
        <v>321.4666666666667</v>
      </c>
      <c r="V188" s="214">
        <f t="shared" si="65"/>
        <v>0</v>
      </c>
      <c r="W188" s="169">
        <f t="shared" si="66"/>
        <v>0</v>
      </c>
    </row>
    <row r="189" spans="1:23" x14ac:dyDescent="0.3">
      <c r="A189" s="171" t="s">
        <v>39</v>
      </c>
      <c r="B189" s="174">
        <f>IF(LDR!D189=1,1,0)</f>
        <v>0</v>
      </c>
      <c r="C189" s="165">
        <f>IF(TR!D189=1,1,0)</f>
        <v>0</v>
      </c>
      <c r="D189" s="166">
        <f>IF(MDR!D189=1,1,0)</f>
        <v>0</v>
      </c>
      <c r="E189" s="241">
        <f>data!AM181</f>
        <v>190</v>
      </c>
      <c r="F189" s="241">
        <f>data!AA181</f>
        <v>4793.7666666666664</v>
      </c>
      <c r="G189" s="220">
        <f t="shared" si="54"/>
        <v>3.9634803529583561E-2</v>
      </c>
      <c r="H189" s="217">
        <f t="shared" si="55"/>
        <v>0</v>
      </c>
      <c r="I189" s="217">
        <f t="shared" si="56"/>
        <v>0</v>
      </c>
      <c r="J189" s="212">
        <f t="shared" si="50"/>
        <v>0</v>
      </c>
      <c r="K189" s="165">
        <f t="shared" si="57"/>
        <v>0</v>
      </c>
      <c r="L189" s="217">
        <f t="shared" si="51"/>
        <v>0</v>
      </c>
      <c r="M189" s="212">
        <f t="shared" si="52"/>
        <v>0</v>
      </c>
      <c r="N189" s="165">
        <f t="shared" si="58"/>
        <v>0</v>
      </c>
      <c r="O189" s="217">
        <f t="shared" si="53"/>
        <v>0</v>
      </c>
      <c r="P189" s="217">
        <f t="shared" si="59"/>
        <v>0</v>
      </c>
      <c r="Q189" s="217">
        <f t="shared" si="60"/>
        <v>0</v>
      </c>
      <c r="R189" s="212">
        <f t="shared" si="61"/>
        <v>0</v>
      </c>
      <c r="S189" s="166">
        <f t="shared" si="62"/>
        <v>0</v>
      </c>
      <c r="T189" s="217">
        <f t="shared" si="63"/>
        <v>0</v>
      </c>
      <c r="U189" s="217">
        <f t="shared" si="64"/>
        <v>0</v>
      </c>
      <c r="V189" s="212">
        <f t="shared" si="65"/>
        <v>0</v>
      </c>
      <c r="W189" s="166">
        <f t="shared" si="66"/>
        <v>0</v>
      </c>
    </row>
    <row r="190" spans="1:23" x14ac:dyDescent="0.3">
      <c r="A190" s="472" t="s">
        <v>426</v>
      </c>
      <c r="B190" s="175">
        <f>IF(LDR!D190=1,1,0)</f>
        <v>0</v>
      </c>
      <c r="C190" s="164">
        <f>IF(TR!D190=1,1,0)</f>
        <v>0</v>
      </c>
      <c r="D190" s="167">
        <f>IF(MDR!D190=1,1,0)</f>
        <v>1</v>
      </c>
      <c r="E190" s="242">
        <f>data!AM182</f>
        <v>26</v>
      </c>
      <c r="F190" s="242">
        <f>data!AA182</f>
        <v>898.80000000000007</v>
      </c>
      <c r="G190" s="221">
        <f t="shared" ref="G190" si="96">E190/F190</f>
        <v>2.8927458834000889E-2</v>
      </c>
      <c r="H190" s="218">
        <f t="shared" ref="H190" si="97">B190*E190</f>
        <v>0</v>
      </c>
      <c r="I190" s="218">
        <f t="shared" ref="I190" si="98">B190*F190</f>
        <v>0</v>
      </c>
      <c r="J190" s="213">
        <f t="shared" ref="J190" si="99">B190*(MAX($G190-$G$11,0))</f>
        <v>0</v>
      </c>
      <c r="K190" s="164">
        <f t="shared" ref="K190" si="100">J190*F190*1000</f>
        <v>0</v>
      </c>
      <c r="L190" s="218">
        <f t="shared" ref="L190" si="101">$B$1*K190</f>
        <v>0</v>
      </c>
      <c r="M190" s="213">
        <f t="shared" ref="M190" si="102">C190*(MAX($G190-$G$11,0))</f>
        <v>0</v>
      </c>
      <c r="N190" s="164">
        <f t="shared" ref="N190" si="103">M190*F190*1000</f>
        <v>0</v>
      </c>
      <c r="O190" s="218">
        <f t="shared" si="53"/>
        <v>0</v>
      </c>
      <c r="P190" s="218">
        <f t="shared" ref="P190" si="104">$D190*E190</f>
        <v>26</v>
      </c>
      <c r="Q190" s="218">
        <f t="shared" ref="Q190" si="105">$D190*F190</f>
        <v>898.80000000000007</v>
      </c>
      <c r="R190" s="213">
        <f t="shared" ref="R190" si="106">D190*(MAX($G190-$R$11,0))</f>
        <v>0</v>
      </c>
      <c r="S190" s="167">
        <f t="shared" ref="S190" si="107">Q190*R190*1000</f>
        <v>0</v>
      </c>
      <c r="T190" s="218">
        <f t="shared" ref="T190" si="108">OR($D190,$C190)*E190</f>
        <v>26</v>
      </c>
      <c r="U190" s="218">
        <f t="shared" ref="U190" si="109">OR($D190,$C190)*F190</f>
        <v>898.80000000000007</v>
      </c>
      <c r="V190" s="213">
        <f t="shared" ref="V190" si="110">OR(C190,D190)*(MAX($G190-$V$11,0))</f>
        <v>0</v>
      </c>
      <c r="W190" s="167">
        <f t="shared" ref="W190" si="111">U190*V190*1000</f>
        <v>0</v>
      </c>
    </row>
    <row r="191" spans="1:23" x14ac:dyDescent="0.3">
      <c r="A191" s="172" t="s">
        <v>427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42">
        <f>data!AM183</f>
        <v>19</v>
      </c>
      <c r="F191" s="242">
        <f>data!AA183</f>
        <v>669.43333333333339</v>
      </c>
      <c r="G191" s="221">
        <f t="shared" si="54"/>
        <v>2.8382213812677387E-2</v>
      </c>
      <c r="H191" s="218">
        <f t="shared" si="55"/>
        <v>19</v>
      </c>
      <c r="I191" s="218">
        <f t="shared" si="56"/>
        <v>669.43333333333339</v>
      </c>
      <c r="J191" s="213">
        <f t="shared" si="50"/>
        <v>0</v>
      </c>
      <c r="K191" s="164">
        <f t="shared" si="57"/>
        <v>0</v>
      </c>
      <c r="L191" s="218">
        <f t="shared" si="51"/>
        <v>0</v>
      </c>
      <c r="M191" s="213">
        <f t="shared" si="52"/>
        <v>0</v>
      </c>
      <c r="N191" s="164">
        <f t="shared" si="58"/>
        <v>0</v>
      </c>
      <c r="O191" s="218">
        <f t="shared" si="53"/>
        <v>0</v>
      </c>
      <c r="P191" s="218">
        <f t="shared" si="59"/>
        <v>0</v>
      </c>
      <c r="Q191" s="218">
        <f t="shared" si="60"/>
        <v>0</v>
      </c>
      <c r="R191" s="213">
        <f t="shared" si="61"/>
        <v>0</v>
      </c>
      <c r="S191" s="167">
        <f t="shared" si="62"/>
        <v>0</v>
      </c>
      <c r="T191" s="218">
        <f t="shared" si="63"/>
        <v>0</v>
      </c>
      <c r="U191" s="218">
        <f t="shared" si="64"/>
        <v>0</v>
      </c>
      <c r="V191" s="213">
        <f t="shared" si="65"/>
        <v>0</v>
      </c>
      <c r="W191" s="167">
        <f t="shared" si="66"/>
        <v>0</v>
      </c>
    </row>
    <row r="192" spans="1:23" x14ac:dyDescent="0.3">
      <c r="A192" s="172" t="s">
        <v>428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42">
        <f>data!AM184</f>
        <v>12</v>
      </c>
      <c r="F192" s="242">
        <f>data!AA184</f>
        <v>533.1</v>
      </c>
      <c r="G192" s="221">
        <f t="shared" si="54"/>
        <v>2.2509848058525603E-2</v>
      </c>
      <c r="H192" s="218">
        <f t="shared" si="55"/>
        <v>12</v>
      </c>
      <c r="I192" s="218">
        <f t="shared" si="56"/>
        <v>533.1</v>
      </c>
      <c r="J192" s="213">
        <f t="shared" si="50"/>
        <v>0</v>
      </c>
      <c r="K192" s="164">
        <f t="shared" si="57"/>
        <v>0</v>
      </c>
      <c r="L192" s="218">
        <f t="shared" si="51"/>
        <v>0</v>
      </c>
      <c r="M192" s="213">
        <f t="shared" si="52"/>
        <v>0</v>
      </c>
      <c r="N192" s="164">
        <f t="shared" si="58"/>
        <v>0</v>
      </c>
      <c r="O192" s="218">
        <f t="shared" si="53"/>
        <v>0</v>
      </c>
      <c r="P192" s="218">
        <f t="shared" si="59"/>
        <v>0</v>
      </c>
      <c r="Q192" s="218">
        <f t="shared" si="60"/>
        <v>0</v>
      </c>
      <c r="R192" s="213">
        <f t="shared" si="61"/>
        <v>0</v>
      </c>
      <c r="S192" s="167">
        <f t="shared" si="62"/>
        <v>0</v>
      </c>
      <c r="T192" s="218">
        <f t="shared" si="63"/>
        <v>0</v>
      </c>
      <c r="U192" s="218">
        <f t="shared" si="64"/>
        <v>0</v>
      </c>
      <c r="V192" s="213">
        <f t="shared" si="65"/>
        <v>0</v>
      </c>
      <c r="W192" s="167">
        <f t="shared" si="66"/>
        <v>0</v>
      </c>
    </row>
    <row r="193" spans="1:23" x14ac:dyDescent="0.3">
      <c r="A193" s="172" t="s">
        <v>429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42">
        <f>data!AM185</f>
        <v>12</v>
      </c>
      <c r="F193" s="242">
        <f>data!AA185</f>
        <v>508.0333333333333</v>
      </c>
      <c r="G193" s="221">
        <f t="shared" si="54"/>
        <v>2.3620497342694051E-2</v>
      </c>
      <c r="H193" s="218">
        <f t="shared" si="55"/>
        <v>12</v>
      </c>
      <c r="I193" s="218">
        <f t="shared" si="56"/>
        <v>508.0333333333333</v>
      </c>
      <c r="J193" s="213">
        <f t="shared" si="50"/>
        <v>0</v>
      </c>
      <c r="K193" s="164">
        <f t="shared" si="57"/>
        <v>0</v>
      </c>
      <c r="L193" s="218">
        <f t="shared" si="51"/>
        <v>0</v>
      </c>
      <c r="M193" s="213">
        <f t="shared" si="52"/>
        <v>0</v>
      </c>
      <c r="N193" s="164">
        <f t="shared" si="58"/>
        <v>0</v>
      </c>
      <c r="O193" s="218">
        <f t="shared" si="53"/>
        <v>0</v>
      </c>
      <c r="P193" s="218">
        <f t="shared" si="59"/>
        <v>0</v>
      </c>
      <c r="Q193" s="218">
        <f t="shared" si="60"/>
        <v>0</v>
      </c>
      <c r="R193" s="213">
        <f t="shared" si="61"/>
        <v>0</v>
      </c>
      <c r="S193" s="167">
        <f t="shared" si="62"/>
        <v>0</v>
      </c>
      <c r="T193" s="218">
        <f t="shared" si="63"/>
        <v>0</v>
      </c>
      <c r="U193" s="218">
        <f t="shared" si="64"/>
        <v>0</v>
      </c>
      <c r="V193" s="213">
        <f t="shared" si="65"/>
        <v>0</v>
      </c>
      <c r="W193" s="167">
        <f t="shared" si="66"/>
        <v>0</v>
      </c>
    </row>
    <row r="194" spans="1:23" x14ac:dyDescent="0.3">
      <c r="A194" s="172" t="s">
        <v>430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42">
        <f>data!AM186</f>
        <v>19</v>
      </c>
      <c r="F194" s="242">
        <f>data!AA186</f>
        <v>394.5333333333333</v>
      </c>
      <c r="G194" s="221">
        <f t="shared" si="54"/>
        <v>4.8158161541061173E-2</v>
      </c>
      <c r="H194" s="218">
        <f t="shared" si="55"/>
        <v>19</v>
      </c>
      <c r="I194" s="218">
        <f t="shared" si="56"/>
        <v>394.5333333333333</v>
      </c>
      <c r="J194" s="213">
        <f t="shared" si="50"/>
        <v>0</v>
      </c>
      <c r="K194" s="164">
        <f t="shared" si="57"/>
        <v>0</v>
      </c>
      <c r="L194" s="218">
        <f t="shared" si="51"/>
        <v>0</v>
      </c>
      <c r="M194" s="213">
        <f t="shared" si="52"/>
        <v>0</v>
      </c>
      <c r="N194" s="164">
        <f t="shared" si="58"/>
        <v>0</v>
      </c>
      <c r="O194" s="218">
        <f t="shared" si="53"/>
        <v>0</v>
      </c>
      <c r="P194" s="218">
        <f t="shared" si="59"/>
        <v>0</v>
      </c>
      <c r="Q194" s="218">
        <f t="shared" si="60"/>
        <v>0</v>
      </c>
      <c r="R194" s="213">
        <f t="shared" si="61"/>
        <v>0</v>
      </c>
      <c r="S194" s="167">
        <f t="shared" si="62"/>
        <v>0</v>
      </c>
      <c r="T194" s="218">
        <f t="shared" si="63"/>
        <v>0</v>
      </c>
      <c r="U194" s="218">
        <f t="shared" si="64"/>
        <v>0</v>
      </c>
      <c r="V194" s="213">
        <f t="shared" si="65"/>
        <v>0</v>
      </c>
      <c r="W194" s="167">
        <f t="shared" si="66"/>
        <v>0</v>
      </c>
    </row>
    <row r="195" spans="1:23" x14ac:dyDescent="0.3">
      <c r="A195" s="172" t="s">
        <v>431</v>
      </c>
      <c r="B195" s="175">
        <f>IF(LDR!D195=1,1,0)</f>
        <v>1</v>
      </c>
      <c r="C195" s="164">
        <f>IF(TR!D195=1,1,0)</f>
        <v>0</v>
      </c>
      <c r="D195" s="167">
        <f>IF(MDR!D195=1,1,0)</f>
        <v>0</v>
      </c>
      <c r="E195" s="242">
        <f>data!AM187</f>
        <v>30</v>
      </c>
      <c r="F195" s="242">
        <f>data!AA187</f>
        <v>509.36666666666662</v>
      </c>
      <c r="G195" s="221">
        <f t="shared" si="54"/>
        <v>5.8896669066160597E-2</v>
      </c>
      <c r="H195" s="218">
        <f t="shared" si="55"/>
        <v>30</v>
      </c>
      <c r="I195" s="218">
        <f t="shared" si="56"/>
        <v>509.36666666666662</v>
      </c>
      <c r="J195" s="213">
        <f t="shared" si="50"/>
        <v>0</v>
      </c>
      <c r="K195" s="164">
        <f t="shared" si="57"/>
        <v>0</v>
      </c>
      <c r="L195" s="218">
        <f t="shared" si="51"/>
        <v>0</v>
      </c>
      <c r="M195" s="213">
        <f t="shared" si="52"/>
        <v>0</v>
      </c>
      <c r="N195" s="164">
        <f t="shared" si="58"/>
        <v>0</v>
      </c>
      <c r="O195" s="218">
        <f t="shared" si="53"/>
        <v>0</v>
      </c>
      <c r="P195" s="218">
        <f t="shared" si="59"/>
        <v>0</v>
      </c>
      <c r="Q195" s="218">
        <f t="shared" si="60"/>
        <v>0</v>
      </c>
      <c r="R195" s="213">
        <f t="shared" si="61"/>
        <v>0</v>
      </c>
      <c r="S195" s="167">
        <f t="shared" si="62"/>
        <v>0</v>
      </c>
      <c r="T195" s="218">
        <f t="shared" si="63"/>
        <v>0</v>
      </c>
      <c r="U195" s="218">
        <f t="shared" si="64"/>
        <v>0</v>
      </c>
      <c r="V195" s="213">
        <f t="shared" si="65"/>
        <v>0</v>
      </c>
      <c r="W195" s="167">
        <f t="shared" si="66"/>
        <v>0</v>
      </c>
    </row>
    <row r="196" spans="1:23" x14ac:dyDescent="0.3">
      <c r="A196" s="172" t="s">
        <v>432</v>
      </c>
      <c r="B196" s="175">
        <f>IF(LDR!D196=1,1,0)</f>
        <v>1</v>
      </c>
      <c r="C196" s="164">
        <f>IF(TR!D196=1,1,0)</f>
        <v>0</v>
      </c>
      <c r="D196" s="167">
        <f>IF(MDR!D196=1,1,0)</f>
        <v>0</v>
      </c>
      <c r="E196" s="242">
        <f>data!AM188</f>
        <v>47</v>
      </c>
      <c r="F196" s="242">
        <f>data!AA188</f>
        <v>688.86666666666679</v>
      </c>
      <c r="G196" s="221">
        <f t="shared" si="54"/>
        <v>6.8228007355075962E-2</v>
      </c>
      <c r="H196" s="218">
        <f t="shared" si="55"/>
        <v>47</v>
      </c>
      <c r="I196" s="218">
        <f t="shared" si="56"/>
        <v>688.86666666666679</v>
      </c>
      <c r="J196" s="213">
        <f t="shared" si="50"/>
        <v>0</v>
      </c>
      <c r="K196" s="164">
        <f t="shared" si="57"/>
        <v>0</v>
      </c>
      <c r="L196" s="218">
        <f t="shared" si="51"/>
        <v>0</v>
      </c>
      <c r="M196" s="213">
        <f t="shared" si="52"/>
        <v>0</v>
      </c>
      <c r="N196" s="164">
        <f t="shared" si="58"/>
        <v>0</v>
      </c>
      <c r="O196" s="218">
        <f t="shared" si="53"/>
        <v>0</v>
      </c>
      <c r="P196" s="218">
        <f t="shared" si="59"/>
        <v>0</v>
      </c>
      <c r="Q196" s="218">
        <f t="shared" si="60"/>
        <v>0</v>
      </c>
      <c r="R196" s="213">
        <f t="shared" si="61"/>
        <v>0</v>
      </c>
      <c r="S196" s="167">
        <f t="shared" si="62"/>
        <v>0</v>
      </c>
      <c r="T196" s="218">
        <f t="shared" si="63"/>
        <v>0</v>
      </c>
      <c r="U196" s="218">
        <f t="shared" si="64"/>
        <v>0</v>
      </c>
      <c r="V196" s="213">
        <f t="shared" si="65"/>
        <v>0</v>
      </c>
      <c r="W196" s="167">
        <f t="shared" si="66"/>
        <v>0</v>
      </c>
    </row>
    <row r="197" spans="1:23" ht="17.25" thickBot="1" x14ac:dyDescent="0.35">
      <c r="A197" s="173" t="s">
        <v>433</v>
      </c>
      <c r="B197" s="176">
        <f>IF(LDR!D197=1,1,0)</f>
        <v>1</v>
      </c>
      <c r="C197" s="168">
        <f>IF(TR!D197=1,1,0)</f>
        <v>0</v>
      </c>
      <c r="D197" s="169">
        <f>IF(MDR!D197=1,1,0)</f>
        <v>0</v>
      </c>
      <c r="E197" s="243">
        <f>data!AM189</f>
        <v>26</v>
      </c>
      <c r="F197" s="243">
        <f>data!AA189</f>
        <v>591.6</v>
      </c>
      <c r="G197" s="222">
        <f t="shared" si="54"/>
        <v>4.3948613928329952E-2</v>
      </c>
      <c r="H197" s="219">
        <f t="shared" si="55"/>
        <v>26</v>
      </c>
      <c r="I197" s="219">
        <f t="shared" si="56"/>
        <v>591.6</v>
      </c>
      <c r="J197" s="214">
        <f t="shared" si="50"/>
        <v>0</v>
      </c>
      <c r="K197" s="168">
        <f t="shared" si="57"/>
        <v>0</v>
      </c>
      <c r="L197" s="219">
        <f t="shared" si="51"/>
        <v>0</v>
      </c>
      <c r="M197" s="214">
        <f t="shared" si="52"/>
        <v>0</v>
      </c>
      <c r="N197" s="168">
        <f t="shared" si="58"/>
        <v>0</v>
      </c>
      <c r="O197" s="219">
        <f t="shared" si="53"/>
        <v>0</v>
      </c>
      <c r="P197" s="219">
        <f t="shared" si="59"/>
        <v>0</v>
      </c>
      <c r="Q197" s="219">
        <f t="shared" si="60"/>
        <v>0</v>
      </c>
      <c r="R197" s="214">
        <f t="shared" si="61"/>
        <v>0</v>
      </c>
      <c r="S197" s="169">
        <f t="shared" si="62"/>
        <v>0</v>
      </c>
      <c r="T197" s="219">
        <f t="shared" si="63"/>
        <v>0</v>
      </c>
      <c r="U197" s="219">
        <f t="shared" si="64"/>
        <v>0</v>
      </c>
      <c r="V197" s="214">
        <f t="shared" si="65"/>
        <v>0</v>
      </c>
      <c r="W197" s="169">
        <f t="shared" si="66"/>
        <v>0</v>
      </c>
    </row>
    <row r="198" spans="1:23" x14ac:dyDescent="0.3">
      <c r="A198" s="171" t="s">
        <v>40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41">
        <f>data!AM190</f>
        <v>11</v>
      </c>
      <c r="F198" s="241">
        <f>data!AA190</f>
        <v>280.83333333333331</v>
      </c>
      <c r="G198" s="220">
        <f t="shared" si="54"/>
        <v>3.9169139465875372E-2</v>
      </c>
      <c r="H198" s="217">
        <f t="shared" si="55"/>
        <v>0</v>
      </c>
      <c r="I198" s="217">
        <f t="shared" si="56"/>
        <v>0</v>
      </c>
      <c r="J198" s="212">
        <f t="shared" si="50"/>
        <v>0</v>
      </c>
      <c r="K198" s="165">
        <f t="shared" si="57"/>
        <v>0</v>
      </c>
      <c r="L198" s="217">
        <f t="shared" si="51"/>
        <v>0</v>
      </c>
      <c r="M198" s="212">
        <f t="shared" si="52"/>
        <v>0</v>
      </c>
      <c r="N198" s="165">
        <f t="shared" si="58"/>
        <v>0</v>
      </c>
      <c r="O198" s="217">
        <f t="shared" si="53"/>
        <v>0</v>
      </c>
      <c r="P198" s="217">
        <f t="shared" si="59"/>
        <v>0</v>
      </c>
      <c r="Q198" s="217">
        <f t="shared" si="60"/>
        <v>0</v>
      </c>
      <c r="R198" s="212">
        <f t="shared" si="61"/>
        <v>0</v>
      </c>
      <c r="S198" s="166">
        <f t="shared" si="62"/>
        <v>0</v>
      </c>
      <c r="T198" s="217">
        <f t="shared" si="63"/>
        <v>0</v>
      </c>
      <c r="U198" s="217">
        <f t="shared" si="64"/>
        <v>0</v>
      </c>
      <c r="V198" s="212">
        <f t="shared" si="65"/>
        <v>0</v>
      </c>
      <c r="W198" s="166">
        <f t="shared" si="66"/>
        <v>0</v>
      </c>
    </row>
    <row r="199" spans="1:23" ht="17.25" thickBot="1" x14ac:dyDescent="0.35">
      <c r="A199" s="173" t="s">
        <v>40</v>
      </c>
      <c r="B199" s="176">
        <f>IF(LDR!D199=1,1,0)</f>
        <v>0</v>
      </c>
      <c r="C199" s="168">
        <f>IF(TR!D199=1,1,0)</f>
        <v>0</v>
      </c>
      <c r="D199" s="169">
        <f>IF(MDR!D199=1,1,0)</f>
        <v>1</v>
      </c>
      <c r="E199" s="243">
        <f>data!AM191</f>
        <v>11</v>
      </c>
      <c r="F199" s="243">
        <f>data!AA191</f>
        <v>280.83333333333331</v>
      </c>
      <c r="G199" s="222">
        <f t="shared" si="54"/>
        <v>3.9169139465875372E-2</v>
      </c>
      <c r="H199" s="219">
        <f t="shared" si="55"/>
        <v>0</v>
      </c>
      <c r="I199" s="219">
        <f t="shared" si="56"/>
        <v>0</v>
      </c>
      <c r="J199" s="214">
        <f t="shared" si="50"/>
        <v>0</v>
      </c>
      <c r="K199" s="168">
        <f t="shared" si="57"/>
        <v>0</v>
      </c>
      <c r="L199" s="219">
        <f t="shared" si="51"/>
        <v>0</v>
      </c>
      <c r="M199" s="214">
        <f t="shared" si="52"/>
        <v>0</v>
      </c>
      <c r="N199" s="168">
        <f t="shared" si="58"/>
        <v>0</v>
      </c>
      <c r="O199" s="219">
        <f t="shared" si="53"/>
        <v>0</v>
      </c>
      <c r="P199" s="219">
        <f t="shared" si="59"/>
        <v>11</v>
      </c>
      <c r="Q199" s="219">
        <f t="shared" si="60"/>
        <v>280.83333333333331</v>
      </c>
      <c r="R199" s="214">
        <f t="shared" si="61"/>
        <v>0</v>
      </c>
      <c r="S199" s="169">
        <f t="shared" si="62"/>
        <v>0</v>
      </c>
      <c r="T199" s="219">
        <f t="shared" si="63"/>
        <v>11</v>
      </c>
      <c r="U199" s="219">
        <f t="shared" si="64"/>
        <v>280.83333333333331</v>
      </c>
      <c r="V199" s="214">
        <f t="shared" si="65"/>
        <v>0</v>
      </c>
      <c r="W199" s="169">
        <f t="shared" si="66"/>
        <v>0</v>
      </c>
    </row>
    <row r="200" spans="1:23" x14ac:dyDescent="0.3">
      <c r="A200" s="171" t="s">
        <v>41</v>
      </c>
      <c r="B200" s="174">
        <f>IF(LDR!D200=1,1,0)</f>
        <v>0</v>
      </c>
      <c r="C200" s="165">
        <f>IF(TR!D200=1,1,0)</f>
        <v>0</v>
      </c>
      <c r="D200" s="166">
        <f>IF(MDR!D200=1,1,0)</f>
        <v>0</v>
      </c>
      <c r="E200" s="241">
        <f>data!AM192</f>
        <v>372</v>
      </c>
      <c r="F200" s="241">
        <f>data!AA192</f>
        <v>9654.9666666666672</v>
      </c>
      <c r="G200" s="220">
        <f t="shared" si="54"/>
        <v>3.8529392471577668E-2</v>
      </c>
      <c r="H200" s="217">
        <f t="shared" si="55"/>
        <v>0</v>
      </c>
      <c r="I200" s="217">
        <f t="shared" si="56"/>
        <v>0</v>
      </c>
      <c r="J200" s="212">
        <f t="shared" si="50"/>
        <v>0</v>
      </c>
      <c r="K200" s="165">
        <f t="shared" si="57"/>
        <v>0</v>
      </c>
      <c r="L200" s="217">
        <f t="shared" si="51"/>
        <v>0</v>
      </c>
      <c r="M200" s="212">
        <f t="shared" si="52"/>
        <v>0</v>
      </c>
      <c r="N200" s="165">
        <f t="shared" si="58"/>
        <v>0</v>
      </c>
      <c r="O200" s="217">
        <f t="shared" si="53"/>
        <v>0</v>
      </c>
      <c r="P200" s="217">
        <f t="shared" si="59"/>
        <v>0</v>
      </c>
      <c r="Q200" s="217">
        <f t="shared" si="60"/>
        <v>0</v>
      </c>
      <c r="R200" s="212">
        <f t="shared" si="61"/>
        <v>0</v>
      </c>
      <c r="S200" s="166">
        <f t="shared" si="62"/>
        <v>0</v>
      </c>
      <c r="T200" s="217">
        <f t="shared" si="63"/>
        <v>0</v>
      </c>
      <c r="U200" s="217">
        <f t="shared" si="64"/>
        <v>0</v>
      </c>
      <c r="V200" s="212">
        <f t="shared" si="65"/>
        <v>0</v>
      </c>
      <c r="W200" s="166">
        <f t="shared" si="66"/>
        <v>0</v>
      </c>
    </row>
    <row r="201" spans="1:23" x14ac:dyDescent="0.3">
      <c r="A201" s="172" t="s">
        <v>434</v>
      </c>
      <c r="B201" s="175">
        <f>IF(LDR!D201=1,1,0)</f>
        <v>0</v>
      </c>
      <c r="C201" s="164">
        <f>IF(TR!D201=1,1,0)</f>
        <v>0</v>
      </c>
      <c r="D201" s="167">
        <f>IF(MDR!D201=1,1,0)</f>
        <v>1</v>
      </c>
      <c r="E201" s="242">
        <f>data!AM193</f>
        <v>16</v>
      </c>
      <c r="F201" s="242">
        <f>data!AA193</f>
        <v>317.86666666666662</v>
      </c>
      <c r="G201" s="221">
        <f t="shared" si="54"/>
        <v>5.0335570469798668E-2</v>
      </c>
      <c r="H201" s="218">
        <f t="shared" si="55"/>
        <v>0</v>
      </c>
      <c r="I201" s="218">
        <f t="shared" si="56"/>
        <v>0</v>
      </c>
      <c r="J201" s="213">
        <f t="shared" si="50"/>
        <v>0</v>
      </c>
      <c r="K201" s="164">
        <f t="shared" si="57"/>
        <v>0</v>
      </c>
      <c r="L201" s="218">
        <f t="shared" si="51"/>
        <v>0</v>
      </c>
      <c r="M201" s="213">
        <f t="shared" si="52"/>
        <v>0</v>
      </c>
      <c r="N201" s="164">
        <f t="shared" si="58"/>
        <v>0</v>
      </c>
      <c r="O201" s="218">
        <f t="shared" si="53"/>
        <v>0</v>
      </c>
      <c r="P201" s="218">
        <f t="shared" si="59"/>
        <v>16</v>
      </c>
      <c r="Q201" s="218">
        <f t="shared" si="60"/>
        <v>317.86666666666662</v>
      </c>
      <c r="R201" s="213">
        <f t="shared" si="61"/>
        <v>0</v>
      </c>
      <c r="S201" s="167">
        <f t="shared" si="62"/>
        <v>0</v>
      </c>
      <c r="T201" s="218">
        <f t="shared" si="63"/>
        <v>16</v>
      </c>
      <c r="U201" s="218">
        <f t="shared" si="64"/>
        <v>317.86666666666662</v>
      </c>
      <c r="V201" s="213">
        <f t="shared" si="65"/>
        <v>0</v>
      </c>
      <c r="W201" s="167">
        <f t="shared" si="66"/>
        <v>0</v>
      </c>
    </row>
    <row r="202" spans="1:23" x14ac:dyDescent="0.3">
      <c r="A202" s="172" t="s">
        <v>435</v>
      </c>
      <c r="B202" s="175">
        <f>IF(LDR!D202=1,1,0)</f>
        <v>0</v>
      </c>
      <c r="C202" s="164">
        <f>IF(TR!D202=1,1,0)</f>
        <v>1</v>
      </c>
      <c r="D202" s="167">
        <f>IF(MDR!D202=1,1,0)</f>
        <v>0</v>
      </c>
      <c r="E202" s="242">
        <f>data!AM194</f>
        <v>14</v>
      </c>
      <c r="F202" s="242">
        <f>data!AA194</f>
        <v>349.63333333333338</v>
      </c>
      <c r="G202" s="221">
        <f t="shared" si="54"/>
        <v>4.0041948708170461E-2</v>
      </c>
      <c r="H202" s="218">
        <f t="shared" si="55"/>
        <v>0</v>
      </c>
      <c r="I202" s="218">
        <f t="shared" si="56"/>
        <v>0</v>
      </c>
      <c r="J202" s="213">
        <f t="shared" si="50"/>
        <v>0</v>
      </c>
      <c r="K202" s="164">
        <f t="shared" si="57"/>
        <v>0</v>
      </c>
      <c r="L202" s="218">
        <f t="shared" si="51"/>
        <v>0</v>
      </c>
      <c r="M202" s="213">
        <f t="shared" si="52"/>
        <v>0</v>
      </c>
      <c r="N202" s="164">
        <f t="shared" si="58"/>
        <v>0</v>
      </c>
      <c r="O202" s="218">
        <f t="shared" si="53"/>
        <v>0</v>
      </c>
      <c r="P202" s="218">
        <f t="shared" si="59"/>
        <v>0</v>
      </c>
      <c r="Q202" s="218">
        <f t="shared" si="60"/>
        <v>0</v>
      </c>
      <c r="R202" s="213">
        <f t="shared" si="61"/>
        <v>0</v>
      </c>
      <c r="S202" s="167">
        <f t="shared" si="62"/>
        <v>0</v>
      </c>
      <c r="T202" s="218">
        <f t="shared" si="63"/>
        <v>14</v>
      </c>
      <c r="U202" s="218">
        <f t="shared" si="64"/>
        <v>349.63333333333338</v>
      </c>
      <c r="V202" s="213">
        <f t="shared" si="65"/>
        <v>0</v>
      </c>
      <c r="W202" s="167">
        <f t="shared" si="66"/>
        <v>0</v>
      </c>
    </row>
    <row r="203" spans="1:23" x14ac:dyDescent="0.3">
      <c r="A203" s="172" t="s">
        <v>436</v>
      </c>
      <c r="B203" s="175">
        <f>IF(LDR!D203=1,1,0)</f>
        <v>0</v>
      </c>
      <c r="C203" s="164">
        <f>IF(TR!D203=1,1,0)</f>
        <v>1</v>
      </c>
      <c r="D203" s="167">
        <f>IF(MDR!D203=1,1,0)</f>
        <v>0</v>
      </c>
      <c r="E203" s="242">
        <f>data!AM195</f>
        <v>9</v>
      </c>
      <c r="F203" s="242">
        <f>data!AA195</f>
        <v>256.46666666666664</v>
      </c>
      <c r="G203" s="221">
        <f t="shared" si="54"/>
        <v>3.5092279698466344E-2</v>
      </c>
      <c r="H203" s="218">
        <f t="shared" si="55"/>
        <v>0</v>
      </c>
      <c r="I203" s="218">
        <f t="shared" si="56"/>
        <v>0</v>
      </c>
      <c r="J203" s="213">
        <f t="shared" si="50"/>
        <v>0</v>
      </c>
      <c r="K203" s="164">
        <f t="shared" si="57"/>
        <v>0</v>
      </c>
      <c r="L203" s="218">
        <f t="shared" si="51"/>
        <v>0</v>
      </c>
      <c r="M203" s="213">
        <f t="shared" si="52"/>
        <v>0</v>
      </c>
      <c r="N203" s="164">
        <f t="shared" si="58"/>
        <v>0</v>
      </c>
      <c r="O203" s="218">
        <f t="shared" si="53"/>
        <v>0</v>
      </c>
      <c r="P203" s="218">
        <f t="shared" si="59"/>
        <v>0</v>
      </c>
      <c r="Q203" s="218">
        <f t="shared" si="60"/>
        <v>0</v>
      </c>
      <c r="R203" s="213">
        <f t="shared" si="61"/>
        <v>0</v>
      </c>
      <c r="S203" s="167">
        <f t="shared" si="62"/>
        <v>0</v>
      </c>
      <c r="T203" s="218">
        <f t="shared" si="63"/>
        <v>9</v>
      </c>
      <c r="U203" s="218">
        <f t="shared" si="64"/>
        <v>256.46666666666664</v>
      </c>
      <c r="V203" s="213">
        <f t="shared" si="65"/>
        <v>0</v>
      </c>
      <c r="W203" s="167">
        <f t="shared" si="66"/>
        <v>0</v>
      </c>
    </row>
    <row r="204" spans="1:23" x14ac:dyDescent="0.3">
      <c r="A204" s="172" t="s">
        <v>437</v>
      </c>
      <c r="B204" s="175">
        <f>IF(LDR!D204=1,1,0)</f>
        <v>0</v>
      </c>
      <c r="C204" s="164">
        <f>IF(TR!D204=1,1,0)</f>
        <v>0</v>
      </c>
      <c r="D204" s="167">
        <f>IF(MDR!D204=1,1,0)</f>
        <v>1</v>
      </c>
      <c r="E204" s="242">
        <f>data!AM196</f>
        <v>23</v>
      </c>
      <c r="F204" s="242">
        <f>data!AA196</f>
        <v>639.79999999999995</v>
      </c>
      <c r="G204" s="221">
        <f t="shared" si="54"/>
        <v>3.5948733979368555E-2</v>
      </c>
      <c r="H204" s="218">
        <f t="shared" si="55"/>
        <v>0</v>
      </c>
      <c r="I204" s="218">
        <f t="shared" si="56"/>
        <v>0</v>
      </c>
      <c r="J204" s="213">
        <f t="shared" si="50"/>
        <v>0</v>
      </c>
      <c r="K204" s="164">
        <f t="shared" si="57"/>
        <v>0</v>
      </c>
      <c r="L204" s="218">
        <f t="shared" si="51"/>
        <v>0</v>
      </c>
      <c r="M204" s="213">
        <f t="shared" si="52"/>
        <v>0</v>
      </c>
      <c r="N204" s="164">
        <f t="shared" si="58"/>
        <v>0</v>
      </c>
      <c r="O204" s="218">
        <f t="shared" si="53"/>
        <v>0</v>
      </c>
      <c r="P204" s="218">
        <f t="shared" si="59"/>
        <v>23</v>
      </c>
      <c r="Q204" s="218">
        <f t="shared" si="60"/>
        <v>639.79999999999995</v>
      </c>
      <c r="R204" s="213">
        <f t="shared" si="61"/>
        <v>0</v>
      </c>
      <c r="S204" s="167">
        <f t="shared" si="62"/>
        <v>0</v>
      </c>
      <c r="T204" s="218">
        <f t="shared" si="63"/>
        <v>23</v>
      </c>
      <c r="U204" s="218">
        <f t="shared" si="64"/>
        <v>639.79999999999995</v>
      </c>
      <c r="V204" s="213">
        <f t="shared" si="65"/>
        <v>0</v>
      </c>
      <c r="W204" s="167">
        <f t="shared" si="66"/>
        <v>0</v>
      </c>
    </row>
    <row r="205" spans="1:23" x14ac:dyDescent="0.3">
      <c r="A205" s="172" t="s">
        <v>438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42">
        <f>data!AM197</f>
        <v>42</v>
      </c>
      <c r="F205" s="242">
        <f>data!AA197</f>
        <v>1155.2</v>
      </c>
      <c r="G205" s="221">
        <f t="shared" si="54"/>
        <v>3.6357340720221606E-2</v>
      </c>
      <c r="H205" s="218">
        <f t="shared" si="55"/>
        <v>0</v>
      </c>
      <c r="I205" s="218">
        <f t="shared" si="56"/>
        <v>0</v>
      </c>
      <c r="J205" s="213">
        <f t="shared" si="50"/>
        <v>0</v>
      </c>
      <c r="K205" s="164">
        <f t="shared" si="57"/>
        <v>0</v>
      </c>
      <c r="L205" s="218">
        <f t="shared" si="51"/>
        <v>0</v>
      </c>
      <c r="M205" s="213">
        <f t="shared" si="52"/>
        <v>0</v>
      </c>
      <c r="N205" s="164">
        <f t="shared" si="58"/>
        <v>0</v>
      </c>
      <c r="O205" s="218">
        <f t="shared" si="53"/>
        <v>0</v>
      </c>
      <c r="P205" s="218">
        <f t="shared" si="59"/>
        <v>42</v>
      </c>
      <c r="Q205" s="218">
        <f t="shared" si="60"/>
        <v>1155.2</v>
      </c>
      <c r="R205" s="213">
        <f t="shared" si="61"/>
        <v>0</v>
      </c>
      <c r="S205" s="167">
        <f t="shared" si="62"/>
        <v>0</v>
      </c>
      <c r="T205" s="218">
        <f t="shared" si="63"/>
        <v>42</v>
      </c>
      <c r="U205" s="218">
        <f t="shared" si="64"/>
        <v>1155.2</v>
      </c>
      <c r="V205" s="213">
        <f t="shared" si="65"/>
        <v>0</v>
      </c>
      <c r="W205" s="167">
        <f t="shared" si="66"/>
        <v>0</v>
      </c>
    </row>
    <row r="206" spans="1:23" x14ac:dyDescent="0.3">
      <c r="A206" s="172" t="s">
        <v>439</v>
      </c>
      <c r="B206" s="175">
        <f>IF(LDR!D206=1,1,0)</f>
        <v>0</v>
      </c>
      <c r="C206" s="164">
        <f>IF(TR!D206=1,1,0)</f>
        <v>1</v>
      </c>
      <c r="D206" s="167">
        <f>IF(MDR!D206=1,1,0)</f>
        <v>0</v>
      </c>
      <c r="E206" s="242">
        <f>data!AM198</f>
        <v>10</v>
      </c>
      <c r="F206" s="242">
        <f>data!AA198</f>
        <v>241.23333333333335</v>
      </c>
      <c r="G206" s="221">
        <f t="shared" si="54"/>
        <v>4.1453641011468839E-2</v>
      </c>
      <c r="H206" s="218">
        <f t="shared" si="55"/>
        <v>0</v>
      </c>
      <c r="I206" s="218">
        <f t="shared" si="56"/>
        <v>0</v>
      </c>
      <c r="J206" s="213">
        <f t="shared" si="50"/>
        <v>0</v>
      </c>
      <c r="K206" s="164">
        <f t="shared" si="57"/>
        <v>0</v>
      </c>
      <c r="L206" s="218">
        <f t="shared" si="51"/>
        <v>0</v>
      </c>
      <c r="M206" s="213">
        <f t="shared" si="52"/>
        <v>0</v>
      </c>
      <c r="N206" s="164">
        <f t="shared" si="58"/>
        <v>0</v>
      </c>
      <c r="O206" s="218">
        <f t="shared" si="53"/>
        <v>0</v>
      </c>
      <c r="P206" s="218">
        <f t="shared" si="59"/>
        <v>0</v>
      </c>
      <c r="Q206" s="218">
        <f t="shared" si="60"/>
        <v>0</v>
      </c>
      <c r="R206" s="213">
        <f t="shared" si="61"/>
        <v>0</v>
      </c>
      <c r="S206" s="167">
        <f t="shared" si="62"/>
        <v>0</v>
      </c>
      <c r="T206" s="218">
        <f t="shared" si="63"/>
        <v>10</v>
      </c>
      <c r="U206" s="218">
        <f t="shared" si="64"/>
        <v>241.23333333333335</v>
      </c>
      <c r="V206" s="213">
        <f t="shared" si="65"/>
        <v>0</v>
      </c>
      <c r="W206" s="167">
        <f t="shared" si="66"/>
        <v>0</v>
      </c>
    </row>
    <row r="207" spans="1:23" x14ac:dyDescent="0.3">
      <c r="A207" s="172" t="s">
        <v>440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42">
        <f>data!AM199</f>
        <v>28</v>
      </c>
      <c r="F207" s="242">
        <f>data!AA199</f>
        <v>772.43333333333339</v>
      </c>
      <c r="G207" s="221">
        <f t="shared" si="54"/>
        <v>3.6249082984507831E-2</v>
      </c>
      <c r="H207" s="218">
        <f t="shared" si="55"/>
        <v>0</v>
      </c>
      <c r="I207" s="218">
        <f t="shared" si="56"/>
        <v>0</v>
      </c>
      <c r="J207" s="213">
        <f t="shared" si="50"/>
        <v>0</v>
      </c>
      <c r="K207" s="164">
        <f t="shared" si="57"/>
        <v>0</v>
      </c>
      <c r="L207" s="218">
        <f t="shared" si="51"/>
        <v>0</v>
      </c>
      <c r="M207" s="213">
        <f t="shared" si="52"/>
        <v>0</v>
      </c>
      <c r="N207" s="164">
        <f t="shared" si="58"/>
        <v>0</v>
      </c>
      <c r="O207" s="218">
        <f t="shared" ref="O207:O270" si="112">$B$2*N207</f>
        <v>0</v>
      </c>
      <c r="P207" s="218">
        <f t="shared" si="59"/>
        <v>28</v>
      </c>
      <c r="Q207" s="218">
        <f t="shared" si="60"/>
        <v>772.43333333333339</v>
      </c>
      <c r="R207" s="213">
        <f t="shared" si="61"/>
        <v>0</v>
      </c>
      <c r="S207" s="167">
        <f t="shared" si="62"/>
        <v>0</v>
      </c>
      <c r="T207" s="218">
        <f t="shared" si="63"/>
        <v>28</v>
      </c>
      <c r="U207" s="218">
        <f t="shared" si="64"/>
        <v>772.43333333333339</v>
      </c>
      <c r="V207" s="213">
        <f t="shared" si="65"/>
        <v>0</v>
      </c>
      <c r="W207" s="167">
        <f t="shared" si="66"/>
        <v>0</v>
      </c>
    </row>
    <row r="208" spans="1:23" x14ac:dyDescent="0.3">
      <c r="A208" s="172" t="s">
        <v>441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42">
        <f>data!AM200</f>
        <v>66</v>
      </c>
      <c r="F208" s="242">
        <f>data!AA200</f>
        <v>1642.3999999999999</v>
      </c>
      <c r="G208" s="221">
        <f t="shared" si="54"/>
        <v>4.018509498295178E-2</v>
      </c>
      <c r="H208" s="218">
        <f t="shared" si="55"/>
        <v>0</v>
      </c>
      <c r="I208" s="218">
        <f t="shared" si="56"/>
        <v>0</v>
      </c>
      <c r="J208" s="213">
        <f t="shared" si="50"/>
        <v>0</v>
      </c>
      <c r="K208" s="164">
        <f t="shared" si="57"/>
        <v>0</v>
      </c>
      <c r="L208" s="218">
        <f t="shared" si="51"/>
        <v>0</v>
      </c>
      <c r="M208" s="213">
        <f t="shared" si="52"/>
        <v>0</v>
      </c>
      <c r="N208" s="164">
        <f t="shared" si="58"/>
        <v>0</v>
      </c>
      <c r="O208" s="218">
        <f t="shared" si="112"/>
        <v>0</v>
      </c>
      <c r="P208" s="218">
        <f t="shared" si="59"/>
        <v>66</v>
      </c>
      <c r="Q208" s="218">
        <f t="shared" si="60"/>
        <v>1642.3999999999999</v>
      </c>
      <c r="R208" s="213">
        <f t="shared" si="61"/>
        <v>0</v>
      </c>
      <c r="S208" s="167">
        <f t="shared" si="62"/>
        <v>0</v>
      </c>
      <c r="T208" s="218">
        <f t="shared" si="63"/>
        <v>66</v>
      </c>
      <c r="U208" s="218">
        <f t="shared" si="64"/>
        <v>1642.3999999999999</v>
      </c>
      <c r="V208" s="213">
        <f t="shared" si="65"/>
        <v>0</v>
      </c>
      <c r="W208" s="167">
        <f t="shared" si="66"/>
        <v>0</v>
      </c>
    </row>
    <row r="209" spans="1:23" x14ac:dyDescent="0.3">
      <c r="A209" s="172" t="s">
        <v>442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42">
        <f>data!AM201</f>
        <v>92</v>
      </c>
      <c r="F209" s="242">
        <f>data!AA201</f>
        <v>2048.5</v>
      </c>
      <c r="G209" s="221">
        <f t="shared" si="54"/>
        <v>4.491091042226019E-2</v>
      </c>
      <c r="H209" s="218">
        <f t="shared" si="55"/>
        <v>0</v>
      </c>
      <c r="I209" s="218">
        <f t="shared" si="56"/>
        <v>0</v>
      </c>
      <c r="J209" s="213">
        <f t="shared" ref="J209:J273" si="113">B209*(MAX($G209-$G$11,0))</f>
        <v>0</v>
      </c>
      <c r="K209" s="164">
        <f t="shared" si="57"/>
        <v>0</v>
      </c>
      <c r="L209" s="218">
        <f t="shared" ref="L209:L273" si="114">$B$1*K209</f>
        <v>0</v>
      </c>
      <c r="M209" s="213">
        <f t="shared" ref="M209:M273" si="115">C209*(MAX($G209-$G$11,0))</f>
        <v>0</v>
      </c>
      <c r="N209" s="164">
        <f t="shared" si="58"/>
        <v>0</v>
      </c>
      <c r="O209" s="218">
        <f t="shared" si="112"/>
        <v>0</v>
      </c>
      <c r="P209" s="218">
        <f t="shared" si="59"/>
        <v>92</v>
      </c>
      <c r="Q209" s="218">
        <f t="shared" si="60"/>
        <v>2048.5</v>
      </c>
      <c r="R209" s="213">
        <f t="shared" si="61"/>
        <v>0</v>
      </c>
      <c r="S209" s="167">
        <f t="shared" si="62"/>
        <v>0</v>
      </c>
      <c r="T209" s="218">
        <f t="shared" si="63"/>
        <v>92</v>
      </c>
      <c r="U209" s="218">
        <f t="shared" si="64"/>
        <v>2048.5</v>
      </c>
      <c r="V209" s="213">
        <f t="shared" si="65"/>
        <v>0</v>
      </c>
      <c r="W209" s="167">
        <f t="shared" si="66"/>
        <v>0</v>
      </c>
    </row>
    <row r="210" spans="1:23" x14ac:dyDescent="0.3">
      <c r="A210" s="172" t="s">
        <v>443</v>
      </c>
      <c r="B210" s="175">
        <f>IF(LDR!D210=1,1,0)</f>
        <v>0</v>
      </c>
      <c r="C210" s="164">
        <f>IF(TR!D210=1,1,0)</f>
        <v>0</v>
      </c>
      <c r="D210" s="167">
        <f>IF(MDR!D210=1,1,0)</f>
        <v>1</v>
      </c>
      <c r="E210" s="242">
        <f>data!AM202</f>
        <v>6</v>
      </c>
      <c r="F210" s="242">
        <f>data!AA202</f>
        <v>204.30000000000004</v>
      </c>
      <c r="G210" s="221">
        <f t="shared" ref="G210:G274" si="116">E210/F210</f>
        <v>2.9368575624082228E-2</v>
      </c>
      <c r="H210" s="218">
        <f t="shared" ref="H210:H274" si="117">B210*E210</f>
        <v>0</v>
      </c>
      <c r="I210" s="218">
        <f t="shared" ref="I210:I274" si="118">B210*F210</f>
        <v>0</v>
      </c>
      <c r="J210" s="213">
        <f t="shared" si="113"/>
        <v>0</v>
      </c>
      <c r="K210" s="164">
        <f t="shared" ref="K210:K274" si="119">J210*F210*1000</f>
        <v>0</v>
      </c>
      <c r="L210" s="218">
        <f t="shared" si="114"/>
        <v>0</v>
      </c>
      <c r="M210" s="213">
        <f t="shared" si="115"/>
        <v>0</v>
      </c>
      <c r="N210" s="164">
        <f t="shared" ref="N210:N274" si="120">M210*F210*1000</f>
        <v>0</v>
      </c>
      <c r="O210" s="218">
        <f t="shared" si="112"/>
        <v>0</v>
      </c>
      <c r="P210" s="218">
        <f t="shared" ref="P210:P274" si="121">$D210*E210</f>
        <v>6</v>
      </c>
      <c r="Q210" s="218">
        <f t="shared" ref="Q210:Q274" si="122">$D210*F210</f>
        <v>204.30000000000004</v>
      </c>
      <c r="R210" s="213">
        <f t="shared" ref="R210:R274" si="123">D210*(MAX($G210-$R$11,0))</f>
        <v>0</v>
      </c>
      <c r="S210" s="167">
        <f t="shared" ref="S210:S274" si="124">Q210*R210*1000</f>
        <v>0</v>
      </c>
      <c r="T210" s="218">
        <f t="shared" ref="T210:T274" si="125">OR($D210,$C210)*E210</f>
        <v>6</v>
      </c>
      <c r="U210" s="218">
        <f t="shared" ref="U210:U274" si="126">OR($D210,$C210)*F210</f>
        <v>204.30000000000004</v>
      </c>
      <c r="V210" s="213">
        <f t="shared" ref="V210:V274" si="127">OR(C210,D210)*(MAX($G210-$V$11,0))</f>
        <v>0</v>
      </c>
      <c r="W210" s="167">
        <f t="shared" ref="W210:W274" si="128">U210*V210*1000</f>
        <v>0</v>
      </c>
    </row>
    <row r="211" spans="1:23" x14ac:dyDescent="0.3">
      <c r="A211" s="172" t="s">
        <v>444</v>
      </c>
      <c r="B211" s="175">
        <f>IF(LDR!D211=1,1,0)</f>
        <v>0</v>
      </c>
      <c r="C211" s="164">
        <f>IF(TR!D211=1,1,0)</f>
        <v>0</v>
      </c>
      <c r="D211" s="167">
        <f>IF(MDR!D211=1,1,0)</f>
        <v>1</v>
      </c>
      <c r="E211" s="242">
        <f>data!AM203</f>
        <v>47</v>
      </c>
      <c r="F211" s="242">
        <f>data!AA203</f>
        <v>1445.8</v>
      </c>
      <c r="G211" s="221">
        <f t="shared" si="116"/>
        <v>3.2507954073869139E-2</v>
      </c>
      <c r="H211" s="218">
        <f t="shared" si="117"/>
        <v>0</v>
      </c>
      <c r="I211" s="218">
        <f t="shared" si="118"/>
        <v>0</v>
      </c>
      <c r="J211" s="213">
        <f t="shared" si="113"/>
        <v>0</v>
      </c>
      <c r="K211" s="164">
        <f t="shared" si="119"/>
        <v>0</v>
      </c>
      <c r="L211" s="218">
        <f t="shared" si="114"/>
        <v>0</v>
      </c>
      <c r="M211" s="213">
        <f t="shared" si="115"/>
        <v>0</v>
      </c>
      <c r="N211" s="164">
        <f t="shared" si="120"/>
        <v>0</v>
      </c>
      <c r="O211" s="218">
        <f t="shared" si="112"/>
        <v>0</v>
      </c>
      <c r="P211" s="218">
        <f t="shared" si="121"/>
        <v>47</v>
      </c>
      <c r="Q211" s="218">
        <f t="shared" si="122"/>
        <v>1445.8</v>
      </c>
      <c r="R211" s="213">
        <f t="shared" si="123"/>
        <v>0</v>
      </c>
      <c r="S211" s="167">
        <f t="shared" si="124"/>
        <v>0</v>
      </c>
      <c r="T211" s="218">
        <f t="shared" si="125"/>
        <v>47</v>
      </c>
      <c r="U211" s="218">
        <f t="shared" si="126"/>
        <v>1445.8</v>
      </c>
      <c r="V211" s="213">
        <f t="shared" si="127"/>
        <v>0</v>
      </c>
      <c r="W211" s="167">
        <f t="shared" si="128"/>
        <v>0</v>
      </c>
    </row>
    <row r="212" spans="1:23" ht="17.25" thickBot="1" x14ac:dyDescent="0.35">
      <c r="A212" s="173" t="s">
        <v>445</v>
      </c>
      <c r="B212" s="176">
        <f>IF(LDR!D212=1,1,0)</f>
        <v>0</v>
      </c>
      <c r="C212" s="168">
        <f>IF(TR!D212=1,1,0)</f>
        <v>0</v>
      </c>
      <c r="D212" s="169">
        <f>IF(MDR!D212=1,1,0)</f>
        <v>1</v>
      </c>
      <c r="E212" s="243">
        <f>data!AM204</f>
        <v>21</v>
      </c>
      <c r="F212" s="243">
        <f>data!AA204</f>
        <v>581.4</v>
      </c>
      <c r="G212" s="222">
        <f t="shared" si="116"/>
        <v>3.611971104231166E-2</v>
      </c>
      <c r="H212" s="219">
        <f t="shared" si="117"/>
        <v>0</v>
      </c>
      <c r="I212" s="219">
        <f t="shared" si="118"/>
        <v>0</v>
      </c>
      <c r="J212" s="214">
        <f t="shared" si="113"/>
        <v>0</v>
      </c>
      <c r="K212" s="168">
        <f t="shared" si="119"/>
        <v>0</v>
      </c>
      <c r="L212" s="219">
        <f t="shared" si="114"/>
        <v>0</v>
      </c>
      <c r="M212" s="214">
        <f t="shared" si="115"/>
        <v>0</v>
      </c>
      <c r="N212" s="168">
        <f t="shared" si="120"/>
        <v>0</v>
      </c>
      <c r="O212" s="219">
        <f t="shared" si="112"/>
        <v>0</v>
      </c>
      <c r="P212" s="219">
        <f t="shared" si="121"/>
        <v>21</v>
      </c>
      <c r="Q212" s="219">
        <f t="shared" si="122"/>
        <v>581.4</v>
      </c>
      <c r="R212" s="214">
        <f t="shared" si="123"/>
        <v>0</v>
      </c>
      <c r="S212" s="169">
        <f t="shared" si="124"/>
        <v>0</v>
      </c>
      <c r="T212" s="219">
        <f t="shared" si="125"/>
        <v>21</v>
      </c>
      <c r="U212" s="219">
        <f t="shared" si="126"/>
        <v>581.4</v>
      </c>
      <c r="V212" s="214">
        <f t="shared" si="127"/>
        <v>0</v>
      </c>
      <c r="W212" s="169">
        <f t="shared" si="128"/>
        <v>0</v>
      </c>
    </row>
    <row r="213" spans="1:23" x14ac:dyDescent="0.3">
      <c r="A213" s="171" t="s">
        <v>42</v>
      </c>
      <c r="B213" s="174">
        <f>IF(LDR!D213=1,1,0)</f>
        <v>0</v>
      </c>
      <c r="C213" s="165">
        <f>IF(TR!D213=1,1,0)</f>
        <v>0</v>
      </c>
      <c r="D213" s="166">
        <f>IF(MDR!D213=1,1,0)</f>
        <v>0</v>
      </c>
      <c r="E213" s="241">
        <f>data!AM205</f>
        <v>249</v>
      </c>
      <c r="F213" s="241">
        <f>data!AA205</f>
        <v>4597.8333333333339</v>
      </c>
      <c r="G213" s="220">
        <f t="shared" si="116"/>
        <v>5.4155943016638265E-2</v>
      </c>
      <c r="H213" s="217">
        <f t="shared" si="117"/>
        <v>0</v>
      </c>
      <c r="I213" s="217">
        <f t="shared" si="118"/>
        <v>0</v>
      </c>
      <c r="J213" s="212">
        <f t="shared" si="113"/>
        <v>0</v>
      </c>
      <c r="K213" s="165">
        <f t="shared" si="119"/>
        <v>0</v>
      </c>
      <c r="L213" s="217">
        <f t="shared" si="114"/>
        <v>0</v>
      </c>
      <c r="M213" s="212">
        <f t="shared" si="115"/>
        <v>0</v>
      </c>
      <c r="N213" s="165">
        <f t="shared" si="120"/>
        <v>0</v>
      </c>
      <c r="O213" s="217">
        <f t="shared" si="112"/>
        <v>0</v>
      </c>
      <c r="P213" s="217">
        <f t="shared" si="121"/>
        <v>0</v>
      </c>
      <c r="Q213" s="217">
        <f t="shared" si="122"/>
        <v>0</v>
      </c>
      <c r="R213" s="212">
        <f t="shared" si="123"/>
        <v>0</v>
      </c>
      <c r="S213" s="166">
        <f t="shared" si="124"/>
        <v>0</v>
      </c>
      <c r="T213" s="217">
        <f t="shared" si="125"/>
        <v>0</v>
      </c>
      <c r="U213" s="217">
        <f t="shared" si="126"/>
        <v>0</v>
      </c>
      <c r="V213" s="212">
        <f t="shared" si="127"/>
        <v>0</v>
      </c>
      <c r="W213" s="166">
        <f t="shared" si="128"/>
        <v>0</v>
      </c>
    </row>
    <row r="214" spans="1:23" x14ac:dyDescent="0.3">
      <c r="A214" s="172" t="s">
        <v>446</v>
      </c>
      <c r="B214" s="175">
        <f>IF(LDR!D214=1,1,0)</f>
        <v>0</v>
      </c>
      <c r="C214" s="164">
        <f>IF(TR!D214=1,1,0)</f>
        <v>1</v>
      </c>
      <c r="D214" s="167">
        <f>IF(MDR!D214=1,1,0)</f>
        <v>0</v>
      </c>
      <c r="E214" s="242">
        <f>data!AM206</f>
        <v>7</v>
      </c>
      <c r="F214" s="242">
        <f>data!AA206</f>
        <v>144.79999999999998</v>
      </c>
      <c r="G214" s="221">
        <f t="shared" si="116"/>
        <v>4.8342541436464097E-2</v>
      </c>
      <c r="H214" s="218">
        <f t="shared" si="117"/>
        <v>0</v>
      </c>
      <c r="I214" s="218">
        <f t="shared" si="118"/>
        <v>0</v>
      </c>
      <c r="J214" s="213">
        <f t="shared" si="113"/>
        <v>0</v>
      </c>
      <c r="K214" s="164">
        <f t="shared" si="119"/>
        <v>0</v>
      </c>
      <c r="L214" s="218">
        <f t="shared" si="114"/>
        <v>0</v>
      </c>
      <c r="M214" s="213">
        <f t="shared" si="115"/>
        <v>0</v>
      </c>
      <c r="N214" s="164">
        <f t="shared" si="120"/>
        <v>0</v>
      </c>
      <c r="O214" s="218">
        <f t="shared" si="112"/>
        <v>0</v>
      </c>
      <c r="P214" s="218">
        <f t="shared" si="121"/>
        <v>0</v>
      </c>
      <c r="Q214" s="218">
        <f t="shared" si="122"/>
        <v>0</v>
      </c>
      <c r="R214" s="213">
        <f t="shared" si="123"/>
        <v>0</v>
      </c>
      <c r="S214" s="167">
        <f t="shared" si="124"/>
        <v>0</v>
      </c>
      <c r="T214" s="218">
        <f t="shared" si="125"/>
        <v>7</v>
      </c>
      <c r="U214" s="218">
        <f t="shared" si="126"/>
        <v>144.79999999999998</v>
      </c>
      <c r="V214" s="213">
        <f t="shared" si="127"/>
        <v>0</v>
      </c>
      <c r="W214" s="167">
        <f t="shared" si="128"/>
        <v>0</v>
      </c>
    </row>
    <row r="215" spans="1:23" x14ac:dyDescent="0.3">
      <c r="A215" s="172" t="s">
        <v>447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42">
        <f>data!AM207</f>
        <v>38</v>
      </c>
      <c r="F215" s="242">
        <f>data!AA207</f>
        <v>862.66666666666663</v>
      </c>
      <c r="G215" s="221">
        <f t="shared" si="116"/>
        <v>4.4049459041731069E-2</v>
      </c>
      <c r="H215" s="218">
        <f t="shared" si="117"/>
        <v>0</v>
      </c>
      <c r="I215" s="218">
        <f t="shared" si="118"/>
        <v>0</v>
      </c>
      <c r="J215" s="213">
        <f t="shared" si="113"/>
        <v>0</v>
      </c>
      <c r="K215" s="164">
        <f t="shared" si="119"/>
        <v>0</v>
      </c>
      <c r="L215" s="218">
        <f t="shared" si="114"/>
        <v>0</v>
      </c>
      <c r="M215" s="213">
        <f t="shared" si="115"/>
        <v>0</v>
      </c>
      <c r="N215" s="164">
        <f t="shared" si="120"/>
        <v>0</v>
      </c>
      <c r="O215" s="218">
        <f t="shared" si="112"/>
        <v>0</v>
      </c>
      <c r="P215" s="218">
        <f t="shared" si="121"/>
        <v>38</v>
      </c>
      <c r="Q215" s="218">
        <f t="shared" si="122"/>
        <v>862.66666666666663</v>
      </c>
      <c r="R215" s="213">
        <f t="shared" si="123"/>
        <v>0</v>
      </c>
      <c r="S215" s="167">
        <f t="shared" si="124"/>
        <v>0</v>
      </c>
      <c r="T215" s="218">
        <f t="shared" si="125"/>
        <v>38</v>
      </c>
      <c r="U215" s="218">
        <f t="shared" si="126"/>
        <v>862.66666666666663</v>
      </c>
      <c r="V215" s="213">
        <f t="shared" si="127"/>
        <v>0</v>
      </c>
      <c r="W215" s="167">
        <f t="shared" si="128"/>
        <v>0</v>
      </c>
    </row>
    <row r="216" spans="1:23" x14ac:dyDescent="0.3">
      <c r="A216" s="172" t="s">
        <v>448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42">
        <f>data!AM208</f>
        <v>105</v>
      </c>
      <c r="F216" s="242">
        <f>data!AA208</f>
        <v>986.79999999999984</v>
      </c>
      <c r="G216" s="221">
        <f t="shared" si="116"/>
        <v>0.1064045399270369</v>
      </c>
      <c r="H216" s="218">
        <f t="shared" si="117"/>
        <v>0</v>
      </c>
      <c r="I216" s="218">
        <f t="shared" si="118"/>
        <v>0</v>
      </c>
      <c r="J216" s="213">
        <f t="shared" si="113"/>
        <v>0</v>
      </c>
      <c r="K216" s="164">
        <f t="shared" si="119"/>
        <v>0</v>
      </c>
      <c r="L216" s="218">
        <f t="shared" si="114"/>
        <v>0</v>
      </c>
      <c r="M216" s="213">
        <f t="shared" si="115"/>
        <v>0</v>
      </c>
      <c r="N216" s="164">
        <f t="shared" si="120"/>
        <v>0</v>
      </c>
      <c r="O216" s="218">
        <f t="shared" si="112"/>
        <v>0</v>
      </c>
      <c r="P216" s="218">
        <f t="shared" si="121"/>
        <v>105</v>
      </c>
      <c r="Q216" s="218">
        <f t="shared" si="122"/>
        <v>986.79999999999984</v>
      </c>
      <c r="R216" s="213">
        <f t="shared" si="123"/>
        <v>5.3121708488620786E-2</v>
      </c>
      <c r="S216" s="167">
        <f t="shared" si="124"/>
        <v>52420.501936570989</v>
      </c>
      <c r="T216" s="218">
        <f t="shared" si="125"/>
        <v>105</v>
      </c>
      <c r="U216" s="218">
        <f t="shared" si="126"/>
        <v>986.79999999999984</v>
      </c>
      <c r="V216" s="213">
        <f t="shared" si="127"/>
        <v>4.8789452332424488E-2</v>
      </c>
      <c r="W216" s="167">
        <f t="shared" si="128"/>
        <v>48145.431561636477</v>
      </c>
    </row>
    <row r="217" spans="1:23" x14ac:dyDescent="0.3">
      <c r="A217" s="172" t="s">
        <v>449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42">
        <f>data!AM209</f>
        <v>13</v>
      </c>
      <c r="F217" s="242">
        <f>data!AA209</f>
        <v>272.8</v>
      </c>
      <c r="G217" s="221">
        <f t="shared" si="116"/>
        <v>4.7653958944281524E-2</v>
      </c>
      <c r="H217" s="218">
        <f t="shared" si="117"/>
        <v>0</v>
      </c>
      <c r="I217" s="218">
        <f t="shared" si="118"/>
        <v>0</v>
      </c>
      <c r="J217" s="213">
        <f t="shared" si="113"/>
        <v>0</v>
      </c>
      <c r="K217" s="164">
        <f t="shared" si="119"/>
        <v>0</v>
      </c>
      <c r="L217" s="218">
        <f t="shared" si="114"/>
        <v>0</v>
      </c>
      <c r="M217" s="213">
        <f t="shared" si="115"/>
        <v>0</v>
      </c>
      <c r="N217" s="164">
        <f t="shared" si="120"/>
        <v>0</v>
      </c>
      <c r="O217" s="218">
        <f t="shared" si="112"/>
        <v>0</v>
      </c>
      <c r="P217" s="218">
        <f t="shared" si="121"/>
        <v>13</v>
      </c>
      <c r="Q217" s="218">
        <f t="shared" si="122"/>
        <v>272.8</v>
      </c>
      <c r="R217" s="213">
        <f t="shared" si="123"/>
        <v>0</v>
      </c>
      <c r="S217" s="167">
        <f t="shared" si="124"/>
        <v>0</v>
      </c>
      <c r="T217" s="218">
        <f t="shared" si="125"/>
        <v>13</v>
      </c>
      <c r="U217" s="218">
        <f t="shared" si="126"/>
        <v>272.8</v>
      </c>
      <c r="V217" s="213">
        <f t="shared" si="127"/>
        <v>0</v>
      </c>
      <c r="W217" s="167">
        <f t="shared" si="128"/>
        <v>0</v>
      </c>
    </row>
    <row r="218" spans="1:23" x14ac:dyDescent="0.3">
      <c r="A218" s="172" t="s">
        <v>450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42">
        <f>data!AM210</f>
        <v>26</v>
      </c>
      <c r="F218" s="242">
        <f>data!AA210</f>
        <v>634.03333333333342</v>
      </c>
      <c r="G218" s="221">
        <f t="shared" si="116"/>
        <v>4.1007307712528251E-2</v>
      </c>
      <c r="H218" s="218">
        <f t="shared" si="117"/>
        <v>0</v>
      </c>
      <c r="I218" s="218">
        <f t="shared" si="118"/>
        <v>0</v>
      </c>
      <c r="J218" s="213">
        <f t="shared" si="113"/>
        <v>0</v>
      </c>
      <c r="K218" s="164">
        <f t="shared" si="119"/>
        <v>0</v>
      </c>
      <c r="L218" s="218">
        <f t="shared" si="114"/>
        <v>0</v>
      </c>
      <c r="M218" s="213">
        <f t="shared" si="115"/>
        <v>0</v>
      </c>
      <c r="N218" s="164">
        <f t="shared" si="120"/>
        <v>0</v>
      </c>
      <c r="O218" s="218">
        <f t="shared" si="112"/>
        <v>0</v>
      </c>
      <c r="P218" s="218">
        <f t="shared" si="121"/>
        <v>26</v>
      </c>
      <c r="Q218" s="218">
        <f t="shared" si="122"/>
        <v>634.03333333333342</v>
      </c>
      <c r="R218" s="213">
        <f t="shared" si="123"/>
        <v>0</v>
      </c>
      <c r="S218" s="167">
        <f t="shared" si="124"/>
        <v>0</v>
      </c>
      <c r="T218" s="218">
        <f t="shared" si="125"/>
        <v>26</v>
      </c>
      <c r="U218" s="218">
        <f t="shared" si="126"/>
        <v>634.03333333333342</v>
      </c>
      <c r="V218" s="213">
        <f t="shared" si="127"/>
        <v>0</v>
      </c>
      <c r="W218" s="167">
        <f t="shared" si="128"/>
        <v>0</v>
      </c>
    </row>
    <row r="219" spans="1:23" x14ac:dyDescent="0.3">
      <c r="A219" s="172" t="s">
        <v>451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42">
        <f>data!AM211</f>
        <v>28</v>
      </c>
      <c r="F219" s="242">
        <f>data!AA211</f>
        <v>788.43333333333339</v>
      </c>
      <c r="G219" s="221">
        <f t="shared" si="116"/>
        <v>3.5513465522343884E-2</v>
      </c>
      <c r="H219" s="218">
        <f t="shared" si="117"/>
        <v>0</v>
      </c>
      <c r="I219" s="218">
        <f t="shared" si="118"/>
        <v>0</v>
      </c>
      <c r="J219" s="213">
        <f t="shared" si="113"/>
        <v>0</v>
      </c>
      <c r="K219" s="164">
        <f t="shared" si="119"/>
        <v>0</v>
      </c>
      <c r="L219" s="218">
        <f t="shared" si="114"/>
        <v>0</v>
      </c>
      <c r="M219" s="213">
        <f t="shared" si="115"/>
        <v>0</v>
      </c>
      <c r="N219" s="164">
        <f t="shared" si="120"/>
        <v>0</v>
      </c>
      <c r="O219" s="218">
        <f t="shared" si="112"/>
        <v>0</v>
      </c>
      <c r="P219" s="218">
        <f t="shared" si="121"/>
        <v>28</v>
      </c>
      <c r="Q219" s="218">
        <f t="shared" si="122"/>
        <v>788.43333333333339</v>
      </c>
      <c r="R219" s="213">
        <f t="shared" si="123"/>
        <v>0</v>
      </c>
      <c r="S219" s="167">
        <f t="shared" si="124"/>
        <v>0</v>
      </c>
      <c r="T219" s="218">
        <f t="shared" si="125"/>
        <v>28</v>
      </c>
      <c r="U219" s="218">
        <f t="shared" si="126"/>
        <v>788.43333333333339</v>
      </c>
      <c r="V219" s="213">
        <f t="shared" si="127"/>
        <v>0</v>
      </c>
      <c r="W219" s="167">
        <f t="shared" si="128"/>
        <v>0</v>
      </c>
    </row>
    <row r="220" spans="1:23" x14ac:dyDescent="0.3">
      <c r="A220" s="172" t="s">
        <v>452</v>
      </c>
      <c r="B220" s="175">
        <f>IF(LDR!D220=1,1,0)</f>
        <v>0</v>
      </c>
      <c r="C220" s="164">
        <f>IF(TR!D220=1,1,0)</f>
        <v>0</v>
      </c>
      <c r="D220" s="167">
        <f>IF(MDR!D220=1,1,0)</f>
        <v>1</v>
      </c>
      <c r="E220" s="242">
        <f>data!AM212</f>
        <v>11</v>
      </c>
      <c r="F220" s="242">
        <f>data!AA212</f>
        <v>296.2</v>
      </c>
      <c r="G220" s="221">
        <f t="shared" si="116"/>
        <v>3.7137069547602972E-2</v>
      </c>
      <c r="H220" s="218">
        <f t="shared" si="117"/>
        <v>0</v>
      </c>
      <c r="I220" s="218">
        <f t="shared" si="118"/>
        <v>0</v>
      </c>
      <c r="J220" s="213">
        <f t="shared" si="113"/>
        <v>0</v>
      </c>
      <c r="K220" s="164">
        <f t="shared" si="119"/>
        <v>0</v>
      </c>
      <c r="L220" s="218">
        <f t="shared" si="114"/>
        <v>0</v>
      </c>
      <c r="M220" s="213">
        <f t="shared" si="115"/>
        <v>0</v>
      </c>
      <c r="N220" s="164">
        <f t="shared" si="120"/>
        <v>0</v>
      </c>
      <c r="O220" s="218">
        <f t="shared" si="112"/>
        <v>0</v>
      </c>
      <c r="P220" s="218">
        <f t="shared" si="121"/>
        <v>11</v>
      </c>
      <c r="Q220" s="218">
        <f t="shared" si="122"/>
        <v>296.2</v>
      </c>
      <c r="R220" s="213">
        <f t="shared" si="123"/>
        <v>0</v>
      </c>
      <c r="S220" s="167">
        <f t="shared" si="124"/>
        <v>0</v>
      </c>
      <c r="T220" s="218">
        <f t="shared" si="125"/>
        <v>11</v>
      </c>
      <c r="U220" s="218">
        <f t="shared" si="126"/>
        <v>296.2</v>
      </c>
      <c r="V220" s="213">
        <f t="shared" si="127"/>
        <v>0</v>
      </c>
      <c r="W220" s="167">
        <f t="shared" si="128"/>
        <v>0</v>
      </c>
    </row>
    <row r="221" spans="1:23" x14ac:dyDescent="0.3">
      <c r="A221" s="172" t="s">
        <v>453</v>
      </c>
      <c r="B221" s="175">
        <f>IF(LDR!D221=1,1,0)</f>
        <v>0</v>
      </c>
      <c r="C221" s="164">
        <f>IF(TR!D221=1,1,0)</f>
        <v>0</v>
      </c>
      <c r="D221" s="167">
        <f>IF(MDR!D221=1,1,0)</f>
        <v>1</v>
      </c>
      <c r="E221" s="242">
        <f>data!AM213</f>
        <v>15</v>
      </c>
      <c r="F221" s="242">
        <f>data!AA213</f>
        <v>400.40000000000003</v>
      </c>
      <c r="G221" s="221">
        <f t="shared" si="116"/>
        <v>3.7462537462537457E-2</v>
      </c>
      <c r="H221" s="218">
        <f t="shared" si="117"/>
        <v>0</v>
      </c>
      <c r="I221" s="218">
        <f t="shared" si="118"/>
        <v>0</v>
      </c>
      <c r="J221" s="213">
        <f t="shared" si="113"/>
        <v>0</v>
      </c>
      <c r="K221" s="164">
        <f t="shared" si="119"/>
        <v>0</v>
      </c>
      <c r="L221" s="218">
        <f t="shared" si="114"/>
        <v>0</v>
      </c>
      <c r="M221" s="213">
        <f t="shared" si="115"/>
        <v>0</v>
      </c>
      <c r="N221" s="164">
        <f t="shared" si="120"/>
        <v>0</v>
      </c>
      <c r="O221" s="218">
        <f t="shared" si="112"/>
        <v>0</v>
      </c>
      <c r="P221" s="218">
        <f t="shared" si="121"/>
        <v>15</v>
      </c>
      <c r="Q221" s="218">
        <f t="shared" si="122"/>
        <v>400.40000000000003</v>
      </c>
      <c r="R221" s="213">
        <f t="shared" si="123"/>
        <v>0</v>
      </c>
      <c r="S221" s="167">
        <f t="shared" si="124"/>
        <v>0</v>
      </c>
      <c r="T221" s="218">
        <f t="shared" si="125"/>
        <v>15</v>
      </c>
      <c r="U221" s="218">
        <f t="shared" si="126"/>
        <v>400.40000000000003</v>
      </c>
      <c r="V221" s="213">
        <f t="shared" si="127"/>
        <v>0</v>
      </c>
      <c r="W221" s="167">
        <f t="shared" si="128"/>
        <v>0</v>
      </c>
    </row>
    <row r="222" spans="1:23" ht="17.25" thickBot="1" x14ac:dyDescent="0.35">
      <c r="A222" s="173" t="s">
        <v>454</v>
      </c>
      <c r="B222" s="176">
        <f>IF(LDR!D222=1,1,0)</f>
        <v>0</v>
      </c>
      <c r="C222" s="168">
        <f>IF(TR!D222=1,1,0)</f>
        <v>0</v>
      </c>
      <c r="D222" s="169">
        <f>IF(MDR!D222=1,1,0)</f>
        <v>1</v>
      </c>
      <c r="E222" s="243">
        <f>data!AM214</f>
        <v>8</v>
      </c>
      <c r="F222" s="243">
        <f>data!AA214</f>
        <v>211.73333333333335</v>
      </c>
      <c r="G222" s="222">
        <f t="shared" si="116"/>
        <v>3.7783375314861457E-2</v>
      </c>
      <c r="H222" s="219">
        <f t="shared" si="117"/>
        <v>0</v>
      </c>
      <c r="I222" s="219">
        <f t="shared" si="118"/>
        <v>0</v>
      </c>
      <c r="J222" s="214">
        <f t="shared" si="113"/>
        <v>0</v>
      </c>
      <c r="K222" s="168">
        <f t="shared" si="119"/>
        <v>0</v>
      </c>
      <c r="L222" s="219">
        <f t="shared" si="114"/>
        <v>0</v>
      </c>
      <c r="M222" s="214">
        <f t="shared" si="115"/>
        <v>0</v>
      </c>
      <c r="N222" s="168">
        <f t="shared" si="120"/>
        <v>0</v>
      </c>
      <c r="O222" s="219">
        <f t="shared" si="112"/>
        <v>0</v>
      </c>
      <c r="P222" s="219">
        <f t="shared" si="121"/>
        <v>8</v>
      </c>
      <c r="Q222" s="219">
        <f t="shared" si="122"/>
        <v>211.73333333333335</v>
      </c>
      <c r="R222" s="214">
        <f t="shared" si="123"/>
        <v>0</v>
      </c>
      <c r="S222" s="169">
        <f t="shared" si="124"/>
        <v>0</v>
      </c>
      <c r="T222" s="219">
        <f t="shared" si="125"/>
        <v>8</v>
      </c>
      <c r="U222" s="219">
        <f t="shared" si="126"/>
        <v>211.73333333333335</v>
      </c>
      <c r="V222" s="214">
        <f t="shared" si="127"/>
        <v>0</v>
      </c>
      <c r="W222" s="169">
        <f t="shared" si="128"/>
        <v>0</v>
      </c>
    </row>
    <row r="223" spans="1:23" x14ac:dyDescent="0.3">
      <c r="A223" s="171" t="s">
        <v>43</v>
      </c>
      <c r="B223" s="174">
        <f>IF(LDR!D223=1,1,0)</f>
        <v>0</v>
      </c>
      <c r="C223" s="165">
        <f>IF(TR!D223=1,1,0)</f>
        <v>0</v>
      </c>
      <c r="D223" s="166">
        <f>IF(MDR!D223=1,1,0)</f>
        <v>0</v>
      </c>
      <c r="E223" s="241">
        <f>data!AM215</f>
        <v>554</v>
      </c>
      <c r="F223" s="241">
        <f>data!AA215</f>
        <v>17673.933333333334</v>
      </c>
      <c r="G223" s="220">
        <f t="shared" si="116"/>
        <v>3.1345597471228816E-2</v>
      </c>
      <c r="H223" s="217">
        <f t="shared" si="117"/>
        <v>0</v>
      </c>
      <c r="I223" s="217">
        <f t="shared" si="118"/>
        <v>0</v>
      </c>
      <c r="J223" s="212">
        <f t="shared" si="113"/>
        <v>0</v>
      </c>
      <c r="K223" s="165">
        <f t="shared" si="119"/>
        <v>0</v>
      </c>
      <c r="L223" s="217">
        <f t="shared" si="114"/>
        <v>0</v>
      </c>
      <c r="M223" s="212">
        <f t="shared" si="115"/>
        <v>0</v>
      </c>
      <c r="N223" s="165">
        <f t="shared" si="120"/>
        <v>0</v>
      </c>
      <c r="O223" s="217">
        <f t="shared" si="112"/>
        <v>0</v>
      </c>
      <c r="P223" s="217">
        <f t="shared" si="121"/>
        <v>0</v>
      </c>
      <c r="Q223" s="217">
        <f t="shared" si="122"/>
        <v>0</v>
      </c>
      <c r="R223" s="212">
        <f t="shared" si="123"/>
        <v>0</v>
      </c>
      <c r="S223" s="166">
        <f t="shared" si="124"/>
        <v>0</v>
      </c>
      <c r="T223" s="217">
        <f t="shared" si="125"/>
        <v>0</v>
      </c>
      <c r="U223" s="217">
        <f t="shared" si="126"/>
        <v>0</v>
      </c>
      <c r="V223" s="212">
        <f t="shared" si="127"/>
        <v>0</v>
      </c>
      <c r="W223" s="166">
        <f t="shared" si="128"/>
        <v>0</v>
      </c>
    </row>
    <row r="224" spans="1:23" x14ac:dyDescent="0.3">
      <c r="A224" s="172" t="s">
        <v>455</v>
      </c>
      <c r="B224" s="175">
        <f>IF(LDR!D224=1,1,0)</f>
        <v>1</v>
      </c>
      <c r="C224" s="164">
        <f>IF(TR!D224=1,1,0)</f>
        <v>0</v>
      </c>
      <c r="D224" s="167">
        <f>IF(MDR!D224=1,1,0)</f>
        <v>0</v>
      </c>
      <c r="E224" s="242">
        <f>data!AM216</f>
        <v>43</v>
      </c>
      <c r="F224" s="242">
        <f>data!AA216</f>
        <v>1549.0999999999997</v>
      </c>
      <c r="G224" s="221">
        <f t="shared" si="116"/>
        <v>2.7758053063068885E-2</v>
      </c>
      <c r="H224" s="218">
        <f t="shared" si="117"/>
        <v>43</v>
      </c>
      <c r="I224" s="218">
        <f t="shared" si="118"/>
        <v>1549.0999999999997</v>
      </c>
      <c r="J224" s="213">
        <f t="shared" si="113"/>
        <v>0</v>
      </c>
      <c r="K224" s="164">
        <f t="shared" si="119"/>
        <v>0</v>
      </c>
      <c r="L224" s="218">
        <f t="shared" si="114"/>
        <v>0</v>
      </c>
      <c r="M224" s="213">
        <f t="shared" si="115"/>
        <v>0</v>
      </c>
      <c r="N224" s="164">
        <f t="shared" si="120"/>
        <v>0</v>
      </c>
      <c r="O224" s="218">
        <f t="shared" si="112"/>
        <v>0</v>
      </c>
      <c r="P224" s="218">
        <f t="shared" si="121"/>
        <v>0</v>
      </c>
      <c r="Q224" s="218">
        <f t="shared" si="122"/>
        <v>0</v>
      </c>
      <c r="R224" s="213">
        <f t="shared" si="123"/>
        <v>0</v>
      </c>
      <c r="S224" s="167">
        <f t="shared" si="124"/>
        <v>0</v>
      </c>
      <c r="T224" s="218">
        <f t="shared" si="125"/>
        <v>0</v>
      </c>
      <c r="U224" s="218">
        <f t="shared" si="126"/>
        <v>0</v>
      </c>
      <c r="V224" s="213">
        <f t="shared" si="127"/>
        <v>0</v>
      </c>
      <c r="W224" s="167">
        <f t="shared" si="128"/>
        <v>0</v>
      </c>
    </row>
    <row r="225" spans="1:23" x14ac:dyDescent="0.3">
      <c r="A225" s="172" t="s">
        <v>456</v>
      </c>
      <c r="B225" s="175">
        <f>IF(LDR!D225=1,1,0)</f>
        <v>0</v>
      </c>
      <c r="C225" s="164">
        <f>IF(TR!D225=1,1,0)</f>
        <v>1</v>
      </c>
      <c r="D225" s="167">
        <f>IF(MDR!D225=1,1,0)</f>
        <v>0</v>
      </c>
      <c r="E225" s="242">
        <f>data!AM217</f>
        <v>51</v>
      </c>
      <c r="F225" s="242">
        <f>data!AA217</f>
        <v>1975.7333333333333</v>
      </c>
      <c r="G225" s="221">
        <f t="shared" si="116"/>
        <v>2.5813200161965179E-2</v>
      </c>
      <c r="H225" s="218">
        <f t="shared" si="117"/>
        <v>0</v>
      </c>
      <c r="I225" s="218">
        <f t="shared" si="118"/>
        <v>0</v>
      </c>
      <c r="J225" s="213">
        <f t="shared" si="113"/>
        <v>0</v>
      </c>
      <c r="K225" s="164">
        <f t="shared" si="119"/>
        <v>0</v>
      </c>
      <c r="L225" s="218">
        <f t="shared" si="114"/>
        <v>0</v>
      </c>
      <c r="M225" s="213">
        <f t="shared" si="115"/>
        <v>0</v>
      </c>
      <c r="N225" s="164">
        <f t="shared" si="120"/>
        <v>0</v>
      </c>
      <c r="O225" s="218">
        <f t="shared" si="112"/>
        <v>0</v>
      </c>
      <c r="P225" s="218">
        <f t="shared" si="121"/>
        <v>0</v>
      </c>
      <c r="Q225" s="218">
        <f t="shared" si="122"/>
        <v>0</v>
      </c>
      <c r="R225" s="213">
        <f t="shared" si="123"/>
        <v>0</v>
      </c>
      <c r="S225" s="167">
        <f t="shared" si="124"/>
        <v>0</v>
      </c>
      <c r="T225" s="218">
        <f t="shared" si="125"/>
        <v>51</v>
      </c>
      <c r="U225" s="218">
        <f t="shared" si="126"/>
        <v>1975.7333333333333</v>
      </c>
      <c r="V225" s="213">
        <f t="shared" si="127"/>
        <v>0</v>
      </c>
      <c r="W225" s="167">
        <f t="shared" si="128"/>
        <v>0</v>
      </c>
    </row>
    <row r="226" spans="1:23" x14ac:dyDescent="0.3">
      <c r="A226" s="172" t="s">
        <v>457</v>
      </c>
      <c r="B226" s="175">
        <f>IF(LDR!D226=1,1,0)</f>
        <v>0</v>
      </c>
      <c r="C226" s="164">
        <f>IF(TR!D226=1,1,0)</f>
        <v>1</v>
      </c>
      <c r="D226" s="167">
        <f>IF(MDR!D226=1,1,0)</f>
        <v>0</v>
      </c>
      <c r="E226" s="242">
        <f>data!AM218</f>
        <v>34</v>
      </c>
      <c r="F226" s="242">
        <f>data!AA218</f>
        <v>1684.7666666666664</v>
      </c>
      <c r="G226" s="221">
        <f t="shared" si="116"/>
        <v>2.0180836119739632E-2</v>
      </c>
      <c r="H226" s="218">
        <f t="shared" si="117"/>
        <v>0</v>
      </c>
      <c r="I226" s="218">
        <f t="shared" si="118"/>
        <v>0</v>
      </c>
      <c r="J226" s="213">
        <f t="shared" si="113"/>
        <v>0</v>
      </c>
      <c r="K226" s="164">
        <f t="shared" si="119"/>
        <v>0</v>
      </c>
      <c r="L226" s="218">
        <f t="shared" si="114"/>
        <v>0</v>
      </c>
      <c r="M226" s="213">
        <f t="shared" si="115"/>
        <v>0</v>
      </c>
      <c r="N226" s="164">
        <f t="shared" si="120"/>
        <v>0</v>
      </c>
      <c r="O226" s="218">
        <f t="shared" si="112"/>
        <v>0</v>
      </c>
      <c r="P226" s="218">
        <f t="shared" si="121"/>
        <v>0</v>
      </c>
      <c r="Q226" s="218">
        <f t="shared" si="122"/>
        <v>0</v>
      </c>
      <c r="R226" s="213">
        <f t="shared" si="123"/>
        <v>0</v>
      </c>
      <c r="S226" s="167">
        <f t="shared" si="124"/>
        <v>0</v>
      </c>
      <c r="T226" s="218">
        <f t="shared" si="125"/>
        <v>34</v>
      </c>
      <c r="U226" s="218">
        <f t="shared" si="126"/>
        <v>1684.7666666666664</v>
      </c>
      <c r="V226" s="213">
        <f t="shared" si="127"/>
        <v>0</v>
      </c>
      <c r="W226" s="167">
        <f t="shared" si="128"/>
        <v>0</v>
      </c>
    </row>
    <row r="227" spans="1:23" x14ac:dyDescent="0.3">
      <c r="A227" s="172" t="s">
        <v>458</v>
      </c>
      <c r="B227" s="175">
        <f>IF(LDR!D227=1,1,0)</f>
        <v>1</v>
      </c>
      <c r="C227" s="164">
        <f>IF(TR!D227=1,1,0)</f>
        <v>0</v>
      </c>
      <c r="D227" s="167">
        <f>IF(MDR!D227=1,1,0)</f>
        <v>0</v>
      </c>
      <c r="E227" s="242">
        <f>data!AM219</f>
        <v>23</v>
      </c>
      <c r="F227" s="242">
        <f>data!AA219</f>
        <v>751.4666666666667</v>
      </c>
      <c r="G227" s="221">
        <f t="shared" si="116"/>
        <v>3.0606813342796309E-2</v>
      </c>
      <c r="H227" s="218">
        <f t="shared" si="117"/>
        <v>23</v>
      </c>
      <c r="I227" s="218">
        <f t="shared" si="118"/>
        <v>751.4666666666667</v>
      </c>
      <c r="J227" s="213">
        <f t="shared" si="113"/>
        <v>0</v>
      </c>
      <c r="K227" s="164">
        <f t="shared" si="119"/>
        <v>0</v>
      </c>
      <c r="L227" s="218">
        <f t="shared" si="114"/>
        <v>0</v>
      </c>
      <c r="M227" s="213">
        <f t="shared" si="115"/>
        <v>0</v>
      </c>
      <c r="N227" s="164">
        <f t="shared" si="120"/>
        <v>0</v>
      </c>
      <c r="O227" s="218">
        <f t="shared" si="112"/>
        <v>0</v>
      </c>
      <c r="P227" s="218">
        <f t="shared" si="121"/>
        <v>0</v>
      </c>
      <c r="Q227" s="218">
        <f t="shared" si="122"/>
        <v>0</v>
      </c>
      <c r="R227" s="213">
        <f t="shared" si="123"/>
        <v>0</v>
      </c>
      <c r="S227" s="167">
        <f t="shared" si="124"/>
        <v>0</v>
      </c>
      <c r="T227" s="218">
        <f t="shared" si="125"/>
        <v>0</v>
      </c>
      <c r="U227" s="218">
        <f t="shared" si="126"/>
        <v>0</v>
      </c>
      <c r="V227" s="213">
        <f t="shared" si="127"/>
        <v>0</v>
      </c>
      <c r="W227" s="167">
        <f t="shared" si="128"/>
        <v>0</v>
      </c>
    </row>
    <row r="228" spans="1:23" x14ac:dyDescent="0.3">
      <c r="A228" s="172" t="s">
        <v>459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42">
        <f>data!AM220</f>
        <v>9</v>
      </c>
      <c r="F228" s="242">
        <f>data!AA220</f>
        <v>449.56666666666661</v>
      </c>
      <c r="G228" s="221">
        <f t="shared" si="116"/>
        <v>2.0019277823088905E-2</v>
      </c>
      <c r="H228" s="218">
        <f t="shared" si="117"/>
        <v>9</v>
      </c>
      <c r="I228" s="218">
        <f t="shared" si="118"/>
        <v>449.56666666666661</v>
      </c>
      <c r="J228" s="213">
        <f t="shared" si="113"/>
        <v>0</v>
      </c>
      <c r="K228" s="164">
        <f t="shared" si="119"/>
        <v>0</v>
      </c>
      <c r="L228" s="218">
        <f t="shared" si="114"/>
        <v>0</v>
      </c>
      <c r="M228" s="213">
        <f t="shared" si="115"/>
        <v>0</v>
      </c>
      <c r="N228" s="164">
        <f t="shared" si="120"/>
        <v>0</v>
      </c>
      <c r="O228" s="218">
        <f t="shared" si="112"/>
        <v>0</v>
      </c>
      <c r="P228" s="218">
        <f t="shared" si="121"/>
        <v>0</v>
      </c>
      <c r="Q228" s="218">
        <f t="shared" si="122"/>
        <v>0</v>
      </c>
      <c r="R228" s="213">
        <f t="shared" si="123"/>
        <v>0</v>
      </c>
      <c r="S228" s="167">
        <f t="shared" si="124"/>
        <v>0</v>
      </c>
      <c r="T228" s="218">
        <f t="shared" si="125"/>
        <v>0</v>
      </c>
      <c r="U228" s="218">
        <f t="shared" si="126"/>
        <v>0</v>
      </c>
      <c r="V228" s="213">
        <f t="shared" si="127"/>
        <v>0</v>
      </c>
      <c r="W228" s="167">
        <f t="shared" si="128"/>
        <v>0</v>
      </c>
    </row>
    <row r="229" spans="1:23" x14ac:dyDescent="0.3">
      <c r="A229" s="172" t="s">
        <v>460</v>
      </c>
      <c r="B229" s="175">
        <f>IF(LDR!D229=1,1,0)</f>
        <v>0</v>
      </c>
      <c r="C229" s="164">
        <f>IF(TR!D229=1,1,0)</f>
        <v>1</v>
      </c>
      <c r="D229" s="167">
        <f>IF(MDR!D229=1,1,0)</f>
        <v>0</v>
      </c>
      <c r="E229" s="242">
        <f>data!AM221</f>
        <v>50</v>
      </c>
      <c r="F229" s="242">
        <f>data!AA221</f>
        <v>1394.6666666666667</v>
      </c>
      <c r="G229" s="221">
        <f t="shared" si="116"/>
        <v>3.5850860420650096E-2</v>
      </c>
      <c r="H229" s="218">
        <f t="shared" si="117"/>
        <v>0</v>
      </c>
      <c r="I229" s="218">
        <f t="shared" si="118"/>
        <v>0</v>
      </c>
      <c r="J229" s="213">
        <f t="shared" si="113"/>
        <v>0</v>
      </c>
      <c r="K229" s="164">
        <f t="shared" si="119"/>
        <v>0</v>
      </c>
      <c r="L229" s="218">
        <f t="shared" si="114"/>
        <v>0</v>
      </c>
      <c r="M229" s="213">
        <f t="shared" si="115"/>
        <v>0</v>
      </c>
      <c r="N229" s="164">
        <f t="shared" si="120"/>
        <v>0</v>
      </c>
      <c r="O229" s="218">
        <f t="shared" si="112"/>
        <v>0</v>
      </c>
      <c r="P229" s="218">
        <f t="shared" si="121"/>
        <v>0</v>
      </c>
      <c r="Q229" s="218">
        <f t="shared" si="122"/>
        <v>0</v>
      </c>
      <c r="R229" s="213">
        <f t="shared" si="123"/>
        <v>0</v>
      </c>
      <c r="S229" s="167">
        <f t="shared" si="124"/>
        <v>0</v>
      </c>
      <c r="T229" s="218">
        <f t="shared" si="125"/>
        <v>50</v>
      </c>
      <c r="U229" s="218">
        <f t="shared" si="126"/>
        <v>1394.6666666666667</v>
      </c>
      <c r="V229" s="213">
        <f t="shared" si="127"/>
        <v>0</v>
      </c>
      <c r="W229" s="167">
        <f t="shared" si="128"/>
        <v>0</v>
      </c>
    </row>
    <row r="230" spans="1:23" x14ac:dyDescent="0.3">
      <c r="A230" s="172" t="s">
        <v>461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42">
        <f>data!AM222</f>
        <v>12</v>
      </c>
      <c r="F230" s="242">
        <f>data!AA222</f>
        <v>438.16666666666669</v>
      </c>
      <c r="G230" s="221">
        <f t="shared" si="116"/>
        <v>2.7386839102320273E-2</v>
      </c>
      <c r="H230" s="218">
        <f t="shared" si="117"/>
        <v>12</v>
      </c>
      <c r="I230" s="218">
        <f t="shared" si="118"/>
        <v>438.16666666666669</v>
      </c>
      <c r="J230" s="213">
        <f t="shared" si="113"/>
        <v>0</v>
      </c>
      <c r="K230" s="164">
        <f t="shared" si="119"/>
        <v>0</v>
      </c>
      <c r="L230" s="218">
        <f t="shared" si="114"/>
        <v>0</v>
      </c>
      <c r="M230" s="213">
        <f t="shared" si="115"/>
        <v>0</v>
      </c>
      <c r="N230" s="164">
        <f t="shared" si="120"/>
        <v>0</v>
      </c>
      <c r="O230" s="218">
        <f t="shared" si="112"/>
        <v>0</v>
      </c>
      <c r="P230" s="218">
        <f t="shared" si="121"/>
        <v>0</v>
      </c>
      <c r="Q230" s="218">
        <f t="shared" si="122"/>
        <v>0</v>
      </c>
      <c r="R230" s="213">
        <f t="shared" si="123"/>
        <v>0</v>
      </c>
      <c r="S230" s="167">
        <f t="shared" si="124"/>
        <v>0</v>
      </c>
      <c r="T230" s="218">
        <f t="shared" si="125"/>
        <v>0</v>
      </c>
      <c r="U230" s="218">
        <f t="shared" si="126"/>
        <v>0</v>
      </c>
      <c r="V230" s="213">
        <f t="shared" si="127"/>
        <v>0</v>
      </c>
      <c r="W230" s="167">
        <f t="shared" si="128"/>
        <v>0</v>
      </c>
    </row>
    <row r="231" spans="1:23" x14ac:dyDescent="0.3">
      <c r="A231" s="172" t="s">
        <v>462</v>
      </c>
      <c r="B231" s="175">
        <f>IF(LDR!D231=1,1,0)</f>
        <v>1</v>
      </c>
      <c r="C231" s="164">
        <f>IF(TR!D231=1,1,0)</f>
        <v>0</v>
      </c>
      <c r="D231" s="167">
        <f>IF(MDR!D231=1,1,0)</f>
        <v>0</v>
      </c>
      <c r="E231" s="242">
        <f>data!AM223</f>
        <v>36</v>
      </c>
      <c r="F231" s="242">
        <f>data!AA223</f>
        <v>927.69999999999993</v>
      </c>
      <c r="G231" s="221">
        <f t="shared" si="116"/>
        <v>3.8805648377708314E-2</v>
      </c>
      <c r="H231" s="218">
        <f t="shared" si="117"/>
        <v>36</v>
      </c>
      <c r="I231" s="218">
        <f t="shared" si="118"/>
        <v>927.69999999999993</v>
      </c>
      <c r="J231" s="213">
        <f t="shared" si="113"/>
        <v>0</v>
      </c>
      <c r="K231" s="164">
        <f t="shared" si="119"/>
        <v>0</v>
      </c>
      <c r="L231" s="218">
        <f t="shared" si="114"/>
        <v>0</v>
      </c>
      <c r="M231" s="213">
        <f t="shared" si="115"/>
        <v>0</v>
      </c>
      <c r="N231" s="164">
        <f t="shared" si="120"/>
        <v>0</v>
      </c>
      <c r="O231" s="218">
        <f t="shared" si="112"/>
        <v>0</v>
      </c>
      <c r="P231" s="218">
        <f t="shared" si="121"/>
        <v>0</v>
      </c>
      <c r="Q231" s="218">
        <f t="shared" si="122"/>
        <v>0</v>
      </c>
      <c r="R231" s="213">
        <f t="shared" si="123"/>
        <v>0</v>
      </c>
      <c r="S231" s="167">
        <f t="shared" si="124"/>
        <v>0</v>
      </c>
      <c r="T231" s="218">
        <f t="shared" si="125"/>
        <v>0</v>
      </c>
      <c r="U231" s="218">
        <f t="shared" si="126"/>
        <v>0</v>
      </c>
      <c r="V231" s="213">
        <f t="shared" si="127"/>
        <v>0</v>
      </c>
      <c r="W231" s="167">
        <f t="shared" si="128"/>
        <v>0</v>
      </c>
    </row>
    <row r="232" spans="1:23" x14ac:dyDescent="0.3">
      <c r="A232" s="172" t="s">
        <v>463</v>
      </c>
      <c r="B232" s="175">
        <f>IF(LDR!D232=1,1,0)</f>
        <v>1</v>
      </c>
      <c r="C232" s="164">
        <f>IF(TR!D232=1,1,0)</f>
        <v>0</v>
      </c>
      <c r="D232" s="167">
        <f>IF(MDR!D232=1,1,0)</f>
        <v>0</v>
      </c>
      <c r="E232" s="242">
        <f>data!AM224</f>
        <v>20</v>
      </c>
      <c r="F232" s="242">
        <f>data!AA224</f>
        <v>600.1</v>
      </c>
      <c r="G232" s="221">
        <f t="shared" ref="G232" si="129">E232/F232</f>
        <v>3.3327778703549409E-2</v>
      </c>
      <c r="H232" s="218">
        <f t="shared" ref="H232" si="130">B232*E232</f>
        <v>20</v>
      </c>
      <c r="I232" s="218">
        <f t="shared" ref="I232" si="131">B232*F232</f>
        <v>600.1</v>
      </c>
      <c r="J232" s="213">
        <f t="shared" ref="J232" si="132">B232*(MAX($G232-$G$11,0))</f>
        <v>0</v>
      </c>
      <c r="K232" s="164">
        <f t="shared" ref="K232" si="133">J232*F232*1000</f>
        <v>0</v>
      </c>
      <c r="L232" s="218">
        <f t="shared" ref="L232" si="134">$B$1*K232</f>
        <v>0</v>
      </c>
      <c r="M232" s="213">
        <f t="shared" ref="M232" si="135">C232*(MAX($G232-$G$11,0))</f>
        <v>0</v>
      </c>
      <c r="N232" s="164">
        <f t="shared" ref="N232" si="136">M232*F232*1000</f>
        <v>0</v>
      </c>
      <c r="O232" s="218">
        <f t="shared" si="112"/>
        <v>0</v>
      </c>
      <c r="P232" s="218">
        <f t="shared" ref="P232" si="137">$D232*E232</f>
        <v>0</v>
      </c>
      <c r="Q232" s="218">
        <f t="shared" ref="Q232" si="138">$D232*F232</f>
        <v>0</v>
      </c>
      <c r="R232" s="213">
        <f t="shared" ref="R232" si="139">D232*(MAX($G232-$R$11,0))</f>
        <v>0</v>
      </c>
      <c r="S232" s="167">
        <f t="shared" ref="S232" si="140">Q232*R232*1000</f>
        <v>0</v>
      </c>
      <c r="T232" s="218">
        <f t="shared" ref="T232" si="141">OR($D232,$C232)*E232</f>
        <v>0</v>
      </c>
      <c r="U232" s="218">
        <f t="shared" ref="U232" si="142">OR($D232,$C232)*F232</f>
        <v>0</v>
      </c>
      <c r="V232" s="213">
        <f t="shared" ref="V232" si="143">OR(C232,D232)*(MAX($G232-$V$11,0))</f>
        <v>0</v>
      </c>
      <c r="W232" s="167">
        <f t="shared" ref="W232" si="144">U232*V232*1000</f>
        <v>0</v>
      </c>
    </row>
    <row r="233" spans="1:23" x14ac:dyDescent="0.3">
      <c r="A233" s="172" t="s">
        <v>464</v>
      </c>
      <c r="B233" s="175">
        <f>IF(LDR!D233=1,1,0)</f>
        <v>0</v>
      </c>
      <c r="C233" s="164">
        <f>IF(TR!D233=1,1,0)</f>
        <v>1</v>
      </c>
      <c r="D233" s="167">
        <f>IF(MDR!D233=1,1,0)</f>
        <v>0</v>
      </c>
      <c r="E233" s="242">
        <f>data!AM225</f>
        <v>28</v>
      </c>
      <c r="F233" s="242">
        <f>data!AA225</f>
        <v>1120.1666666666665</v>
      </c>
      <c r="G233" s="221">
        <f t="shared" si="116"/>
        <v>2.4996280315429255E-2</v>
      </c>
      <c r="H233" s="218">
        <f t="shared" si="117"/>
        <v>0</v>
      </c>
      <c r="I233" s="218">
        <f t="shared" si="118"/>
        <v>0</v>
      </c>
      <c r="J233" s="213">
        <f t="shared" si="113"/>
        <v>0</v>
      </c>
      <c r="K233" s="164">
        <f t="shared" si="119"/>
        <v>0</v>
      </c>
      <c r="L233" s="218">
        <f t="shared" si="114"/>
        <v>0</v>
      </c>
      <c r="M233" s="213">
        <f t="shared" si="115"/>
        <v>0</v>
      </c>
      <c r="N233" s="164">
        <f t="shared" si="120"/>
        <v>0</v>
      </c>
      <c r="O233" s="218">
        <f t="shared" si="112"/>
        <v>0</v>
      </c>
      <c r="P233" s="218">
        <f t="shared" si="121"/>
        <v>0</v>
      </c>
      <c r="Q233" s="218">
        <f t="shared" si="122"/>
        <v>0</v>
      </c>
      <c r="R233" s="213">
        <f t="shared" si="123"/>
        <v>0</v>
      </c>
      <c r="S233" s="167">
        <f t="shared" si="124"/>
        <v>0</v>
      </c>
      <c r="T233" s="218">
        <f t="shared" si="125"/>
        <v>28</v>
      </c>
      <c r="U233" s="218">
        <f t="shared" si="126"/>
        <v>1120.1666666666665</v>
      </c>
      <c r="V233" s="213">
        <f t="shared" si="127"/>
        <v>0</v>
      </c>
      <c r="W233" s="167">
        <f t="shared" si="128"/>
        <v>0</v>
      </c>
    </row>
    <row r="234" spans="1:23" x14ac:dyDescent="0.3">
      <c r="A234" s="172" t="s">
        <v>465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42">
        <f>data!AM226</f>
        <v>42</v>
      </c>
      <c r="F234" s="242">
        <f>data!AA226</f>
        <v>1149.4666666666665</v>
      </c>
      <c r="G234" s="221">
        <f t="shared" si="116"/>
        <v>3.6538684607354141E-2</v>
      </c>
      <c r="H234" s="218">
        <f t="shared" si="117"/>
        <v>42</v>
      </c>
      <c r="I234" s="218">
        <f t="shared" si="118"/>
        <v>1149.4666666666665</v>
      </c>
      <c r="J234" s="213">
        <f t="shared" si="113"/>
        <v>0</v>
      </c>
      <c r="K234" s="164">
        <f t="shared" si="119"/>
        <v>0</v>
      </c>
      <c r="L234" s="218">
        <f t="shared" si="114"/>
        <v>0</v>
      </c>
      <c r="M234" s="213">
        <f t="shared" si="115"/>
        <v>0</v>
      </c>
      <c r="N234" s="164">
        <f t="shared" si="120"/>
        <v>0</v>
      </c>
      <c r="O234" s="218">
        <f t="shared" si="112"/>
        <v>0</v>
      </c>
      <c r="P234" s="218">
        <f t="shared" si="121"/>
        <v>0</v>
      </c>
      <c r="Q234" s="218">
        <f t="shared" si="122"/>
        <v>0</v>
      </c>
      <c r="R234" s="213">
        <f t="shared" si="123"/>
        <v>0</v>
      </c>
      <c r="S234" s="167">
        <f t="shared" si="124"/>
        <v>0</v>
      </c>
      <c r="T234" s="218">
        <f t="shared" si="125"/>
        <v>0</v>
      </c>
      <c r="U234" s="218">
        <f t="shared" si="126"/>
        <v>0</v>
      </c>
      <c r="V234" s="213">
        <f t="shared" si="127"/>
        <v>0</v>
      </c>
      <c r="W234" s="167">
        <f t="shared" si="128"/>
        <v>0</v>
      </c>
    </row>
    <row r="235" spans="1:23" x14ac:dyDescent="0.3">
      <c r="A235" s="172" t="s">
        <v>466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42">
        <f>data!AM227</f>
        <v>22</v>
      </c>
      <c r="F235" s="242">
        <f>data!AA227</f>
        <v>534.33333333333337</v>
      </c>
      <c r="G235" s="221">
        <f t="shared" si="116"/>
        <v>4.1172800998128506E-2</v>
      </c>
      <c r="H235" s="218">
        <f t="shared" si="117"/>
        <v>22</v>
      </c>
      <c r="I235" s="218">
        <f t="shared" si="118"/>
        <v>534.33333333333337</v>
      </c>
      <c r="J235" s="213">
        <f t="shared" si="113"/>
        <v>0</v>
      </c>
      <c r="K235" s="164">
        <f t="shared" si="119"/>
        <v>0</v>
      </c>
      <c r="L235" s="218">
        <f t="shared" si="114"/>
        <v>0</v>
      </c>
      <c r="M235" s="213">
        <f t="shared" si="115"/>
        <v>0</v>
      </c>
      <c r="N235" s="164">
        <f t="shared" si="120"/>
        <v>0</v>
      </c>
      <c r="O235" s="218">
        <f t="shared" si="112"/>
        <v>0</v>
      </c>
      <c r="P235" s="218">
        <f t="shared" si="121"/>
        <v>0</v>
      </c>
      <c r="Q235" s="218">
        <f t="shared" si="122"/>
        <v>0</v>
      </c>
      <c r="R235" s="213">
        <f t="shared" si="123"/>
        <v>0</v>
      </c>
      <c r="S235" s="167">
        <f t="shared" si="124"/>
        <v>0</v>
      </c>
      <c r="T235" s="218">
        <f t="shared" si="125"/>
        <v>0</v>
      </c>
      <c r="U235" s="218">
        <f t="shared" si="126"/>
        <v>0</v>
      </c>
      <c r="V235" s="213">
        <f t="shared" si="127"/>
        <v>0</v>
      </c>
      <c r="W235" s="167">
        <f t="shared" si="128"/>
        <v>0</v>
      </c>
    </row>
    <row r="236" spans="1:23" x14ac:dyDescent="0.3">
      <c r="A236" s="172" t="s">
        <v>467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42">
        <f>data!AM228</f>
        <v>48</v>
      </c>
      <c r="F236" s="242">
        <f>data!AA228</f>
        <v>921.13333333333333</v>
      </c>
      <c r="G236" s="221">
        <f t="shared" si="116"/>
        <v>5.2109719910255481E-2</v>
      </c>
      <c r="H236" s="218">
        <f t="shared" si="117"/>
        <v>48</v>
      </c>
      <c r="I236" s="218">
        <f t="shared" si="118"/>
        <v>921.13333333333333</v>
      </c>
      <c r="J236" s="213">
        <f t="shared" si="113"/>
        <v>0</v>
      </c>
      <c r="K236" s="164">
        <f t="shared" si="119"/>
        <v>0</v>
      </c>
      <c r="L236" s="218">
        <f t="shared" si="114"/>
        <v>0</v>
      </c>
      <c r="M236" s="213">
        <f t="shared" si="115"/>
        <v>0</v>
      </c>
      <c r="N236" s="164">
        <f t="shared" si="120"/>
        <v>0</v>
      </c>
      <c r="O236" s="218">
        <f t="shared" si="112"/>
        <v>0</v>
      </c>
      <c r="P236" s="218">
        <f t="shared" si="121"/>
        <v>0</v>
      </c>
      <c r="Q236" s="218">
        <f t="shared" si="122"/>
        <v>0</v>
      </c>
      <c r="R236" s="213">
        <f t="shared" si="123"/>
        <v>0</v>
      </c>
      <c r="S236" s="167">
        <f t="shared" si="124"/>
        <v>0</v>
      </c>
      <c r="T236" s="218">
        <f t="shared" si="125"/>
        <v>0</v>
      </c>
      <c r="U236" s="218">
        <f t="shared" si="126"/>
        <v>0</v>
      </c>
      <c r="V236" s="213">
        <f t="shared" si="127"/>
        <v>0</v>
      </c>
      <c r="W236" s="167">
        <f t="shared" si="128"/>
        <v>0</v>
      </c>
    </row>
    <row r="237" spans="1:23" x14ac:dyDescent="0.3">
      <c r="A237" s="172" t="s">
        <v>468</v>
      </c>
      <c r="B237" s="175">
        <f>IF(LDR!D237=1,1,0)</f>
        <v>1</v>
      </c>
      <c r="C237" s="164">
        <f>IF(TR!D237=1,1,0)</f>
        <v>0</v>
      </c>
      <c r="D237" s="167">
        <f>IF(MDR!D237=1,1,0)</f>
        <v>0</v>
      </c>
      <c r="E237" s="242">
        <f>data!AM229</f>
        <v>40</v>
      </c>
      <c r="F237" s="242">
        <f>data!AA229</f>
        <v>867.30000000000007</v>
      </c>
      <c r="G237" s="221">
        <f t="shared" si="116"/>
        <v>4.6120142972443212E-2</v>
      </c>
      <c r="H237" s="218">
        <f t="shared" si="117"/>
        <v>40</v>
      </c>
      <c r="I237" s="218">
        <f t="shared" si="118"/>
        <v>867.30000000000007</v>
      </c>
      <c r="J237" s="213">
        <f t="shared" si="113"/>
        <v>0</v>
      </c>
      <c r="K237" s="164">
        <f t="shared" si="119"/>
        <v>0</v>
      </c>
      <c r="L237" s="218">
        <f t="shared" si="114"/>
        <v>0</v>
      </c>
      <c r="M237" s="213">
        <f t="shared" si="115"/>
        <v>0</v>
      </c>
      <c r="N237" s="164">
        <f t="shared" si="120"/>
        <v>0</v>
      </c>
      <c r="O237" s="218">
        <f t="shared" si="112"/>
        <v>0</v>
      </c>
      <c r="P237" s="218">
        <f t="shared" si="121"/>
        <v>0</v>
      </c>
      <c r="Q237" s="218">
        <f t="shared" si="122"/>
        <v>0</v>
      </c>
      <c r="R237" s="213">
        <f t="shared" si="123"/>
        <v>0</v>
      </c>
      <c r="S237" s="167">
        <f t="shared" si="124"/>
        <v>0</v>
      </c>
      <c r="T237" s="218">
        <f t="shared" si="125"/>
        <v>0</v>
      </c>
      <c r="U237" s="218">
        <f t="shared" si="126"/>
        <v>0</v>
      </c>
      <c r="V237" s="213">
        <f t="shared" si="127"/>
        <v>0</v>
      </c>
      <c r="W237" s="167">
        <f t="shared" si="128"/>
        <v>0</v>
      </c>
    </row>
    <row r="238" spans="1:23" x14ac:dyDescent="0.3">
      <c r="A238" s="172" t="s">
        <v>469</v>
      </c>
      <c r="B238" s="175">
        <f>IF(LDR!D238=1,1,0)</f>
        <v>1</v>
      </c>
      <c r="C238" s="164">
        <f>IF(TR!D238=1,1,0)</f>
        <v>0</v>
      </c>
      <c r="D238" s="167">
        <f>IF(MDR!D238=1,1,0)</f>
        <v>0</v>
      </c>
      <c r="E238" s="242">
        <f>data!AM230</f>
        <v>15</v>
      </c>
      <c r="F238" s="242">
        <f>data!AA230</f>
        <v>523.33333333333337</v>
      </c>
      <c r="G238" s="221">
        <f t="shared" si="116"/>
        <v>2.8662420382165602E-2</v>
      </c>
      <c r="H238" s="218">
        <f t="shared" si="117"/>
        <v>15</v>
      </c>
      <c r="I238" s="218">
        <f t="shared" si="118"/>
        <v>523.33333333333337</v>
      </c>
      <c r="J238" s="213">
        <f t="shared" si="113"/>
        <v>0</v>
      </c>
      <c r="K238" s="164">
        <f t="shared" si="119"/>
        <v>0</v>
      </c>
      <c r="L238" s="218">
        <f t="shared" si="114"/>
        <v>0</v>
      </c>
      <c r="M238" s="213">
        <f t="shared" si="115"/>
        <v>0</v>
      </c>
      <c r="N238" s="164">
        <f t="shared" si="120"/>
        <v>0</v>
      </c>
      <c r="O238" s="218">
        <f t="shared" si="112"/>
        <v>0</v>
      </c>
      <c r="P238" s="218">
        <f t="shared" si="121"/>
        <v>0</v>
      </c>
      <c r="Q238" s="218">
        <f t="shared" si="122"/>
        <v>0</v>
      </c>
      <c r="R238" s="213">
        <f t="shared" si="123"/>
        <v>0</v>
      </c>
      <c r="S238" s="167">
        <f t="shared" si="124"/>
        <v>0</v>
      </c>
      <c r="T238" s="218">
        <f t="shared" si="125"/>
        <v>0</v>
      </c>
      <c r="U238" s="218">
        <f t="shared" si="126"/>
        <v>0</v>
      </c>
      <c r="V238" s="213">
        <f t="shared" si="127"/>
        <v>0</v>
      </c>
      <c r="W238" s="167">
        <f t="shared" si="128"/>
        <v>0</v>
      </c>
    </row>
    <row r="239" spans="1:23" x14ac:dyDescent="0.3">
      <c r="A239" s="172" t="s">
        <v>470</v>
      </c>
      <c r="B239" s="175">
        <f>IF(LDR!D239=1,1,0)</f>
        <v>0</v>
      </c>
      <c r="C239" s="164">
        <f>IF(TR!D239=1,1,0)</f>
        <v>0</v>
      </c>
      <c r="D239" s="167">
        <f>IF(MDR!D239=1,1,0)</f>
        <v>1</v>
      </c>
      <c r="E239" s="242">
        <f>data!AM231</f>
        <v>38</v>
      </c>
      <c r="F239" s="242">
        <f>data!AA231</f>
        <v>1728.1000000000001</v>
      </c>
      <c r="G239" s="221">
        <f t="shared" si="116"/>
        <v>2.1989468202071639E-2</v>
      </c>
      <c r="H239" s="218">
        <f t="shared" si="117"/>
        <v>0</v>
      </c>
      <c r="I239" s="218">
        <f t="shared" si="118"/>
        <v>0</v>
      </c>
      <c r="J239" s="213">
        <f t="shared" si="113"/>
        <v>0</v>
      </c>
      <c r="K239" s="164">
        <f t="shared" si="119"/>
        <v>0</v>
      </c>
      <c r="L239" s="218">
        <f t="shared" si="114"/>
        <v>0</v>
      </c>
      <c r="M239" s="213">
        <f t="shared" si="115"/>
        <v>0</v>
      </c>
      <c r="N239" s="164">
        <f t="shared" si="120"/>
        <v>0</v>
      </c>
      <c r="O239" s="218">
        <f t="shared" si="112"/>
        <v>0</v>
      </c>
      <c r="P239" s="218">
        <f t="shared" si="121"/>
        <v>38</v>
      </c>
      <c r="Q239" s="218">
        <f t="shared" si="122"/>
        <v>1728.1000000000001</v>
      </c>
      <c r="R239" s="213">
        <f t="shared" si="123"/>
        <v>0</v>
      </c>
      <c r="S239" s="167">
        <f t="shared" si="124"/>
        <v>0</v>
      </c>
      <c r="T239" s="218">
        <f t="shared" si="125"/>
        <v>38</v>
      </c>
      <c r="U239" s="218">
        <f t="shared" si="126"/>
        <v>1728.1000000000001</v>
      </c>
      <c r="V239" s="213">
        <f t="shared" si="127"/>
        <v>0</v>
      </c>
      <c r="W239" s="167">
        <f t="shared" si="128"/>
        <v>0</v>
      </c>
    </row>
    <row r="240" spans="1:23" ht="17.25" thickBot="1" x14ac:dyDescent="0.35">
      <c r="A240" s="173" t="s">
        <v>471</v>
      </c>
      <c r="B240" s="176">
        <f>IF(LDR!D240=1,1,0)</f>
        <v>1</v>
      </c>
      <c r="C240" s="168">
        <f>IF(TR!D240=1,1,0)</f>
        <v>0</v>
      </c>
      <c r="D240" s="169">
        <f>IF(MDR!D240=1,1,0)</f>
        <v>0</v>
      </c>
      <c r="E240" s="243">
        <f>data!AM232</f>
        <v>43</v>
      </c>
      <c r="F240" s="243">
        <f>data!AA232</f>
        <v>1058.7333333333333</v>
      </c>
      <c r="G240" s="222">
        <f t="shared" si="116"/>
        <v>4.0614570870851963E-2</v>
      </c>
      <c r="H240" s="219">
        <f t="shared" si="117"/>
        <v>43</v>
      </c>
      <c r="I240" s="219">
        <f t="shared" si="118"/>
        <v>1058.7333333333333</v>
      </c>
      <c r="J240" s="214">
        <f t="shared" si="113"/>
        <v>0</v>
      </c>
      <c r="K240" s="168">
        <f t="shared" si="119"/>
        <v>0</v>
      </c>
      <c r="L240" s="219">
        <f t="shared" si="114"/>
        <v>0</v>
      </c>
      <c r="M240" s="214">
        <f t="shared" si="115"/>
        <v>0</v>
      </c>
      <c r="N240" s="168">
        <f t="shared" si="120"/>
        <v>0</v>
      </c>
      <c r="O240" s="219">
        <f t="shared" si="112"/>
        <v>0</v>
      </c>
      <c r="P240" s="219">
        <f t="shared" si="121"/>
        <v>0</v>
      </c>
      <c r="Q240" s="219">
        <f t="shared" si="122"/>
        <v>0</v>
      </c>
      <c r="R240" s="214">
        <f t="shared" si="123"/>
        <v>0</v>
      </c>
      <c r="S240" s="169">
        <f t="shared" si="124"/>
        <v>0</v>
      </c>
      <c r="T240" s="219">
        <f t="shared" si="125"/>
        <v>0</v>
      </c>
      <c r="U240" s="219">
        <f t="shared" si="126"/>
        <v>0</v>
      </c>
      <c r="V240" s="214">
        <f t="shared" si="127"/>
        <v>0</v>
      </c>
      <c r="W240" s="169">
        <f t="shared" si="128"/>
        <v>0</v>
      </c>
    </row>
    <row r="241" spans="1:23" x14ac:dyDescent="0.3">
      <c r="A241" s="171" t="s">
        <v>44</v>
      </c>
      <c r="B241" s="174">
        <f>IF(LDR!D241=1,1,0)</f>
        <v>0</v>
      </c>
      <c r="C241" s="165">
        <f>IF(TR!D241=1,1,0)</f>
        <v>0</v>
      </c>
      <c r="D241" s="166">
        <f>IF(MDR!D241=1,1,0)</f>
        <v>0</v>
      </c>
      <c r="E241" s="241">
        <f>data!AM233</f>
        <v>341</v>
      </c>
      <c r="F241" s="241">
        <f>data!AA233</f>
        <v>5188.3</v>
      </c>
      <c r="G241" s="220">
        <f t="shared" si="116"/>
        <v>6.5724803885665817E-2</v>
      </c>
      <c r="H241" s="217">
        <f t="shared" si="117"/>
        <v>0</v>
      </c>
      <c r="I241" s="217">
        <f t="shared" si="118"/>
        <v>0</v>
      </c>
      <c r="J241" s="212">
        <f t="shared" si="113"/>
        <v>0</v>
      </c>
      <c r="K241" s="165">
        <f t="shared" si="119"/>
        <v>0</v>
      </c>
      <c r="L241" s="217">
        <f t="shared" si="114"/>
        <v>0</v>
      </c>
      <c r="M241" s="212">
        <f t="shared" si="115"/>
        <v>0</v>
      </c>
      <c r="N241" s="165">
        <f t="shared" si="120"/>
        <v>0</v>
      </c>
      <c r="O241" s="217">
        <f t="shared" si="112"/>
        <v>0</v>
      </c>
      <c r="P241" s="217">
        <f t="shared" si="121"/>
        <v>0</v>
      </c>
      <c r="Q241" s="217">
        <f t="shared" si="122"/>
        <v>0</v>
      </c>
      <c r="R241" s="212">
        <f t="shared" si="123"/>
        <v>0</v>
      </c>
      <c r="S241" s="166">
        <f t="shared" si="124"/>
        <v>0</v>
      </c>
      <c r="T241" s="217">
        <f t="shared" si="125"/>
        <v>0</v>
      </c>
      <c r="U241" s="217">
        <f t="shared" si="126"/>
        <v>0</v>
      </c>
      <c r="V241" s="212">
        <f t="shared" si="127"/>
        <v>0</v>
      </c>
      <c r="W241" s="166">
        <f t="shared" si="128"/>
        <v>0</v>
      </c>
    </row>
    <row r="242" spans="1:23" x14ac:dyDescent="0.3">
      <c r="A242" s="172" t="s">
        <v>472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42">
        <f>data!AM234</f>
        <v>117</v>
      </c>
      <c r="F242" s="242">
        <f>data!AA234</f>
        <v>1816.0333333333335</v>
      </c>
      <c r="G242" s="221">
        <f t="shared" si="116"/>
        <v>6.4426130210532104E-2</v>
      </c>
      <c r="H242" s="218">
        <f t="shared" si="117"/>
        <v>117</v>
      </c>
      <c r="I242" s="218">
        <f t="shared" si="118"/>
        <v>1816.0333333333335</v>
      </c>
      <c r="J242" s="213">
        <f t="shared" si="113"/>
        <v>0</v>
      </c>
      <c r="K242" s="164">
        <f t="shared" si="119"/>
        <v>0</v>
      </c>
      <c r="L242" s="218">
        <f t="shared" si="114"/>
        <v>0</v>
      </c>
      <c r="M242" s="213">
        <f t="shared" si="115"/>
        <v>0</v>
      </c>
      <c r="N242" s="164">
        <f t="shared" si="120"/>
        <v>0</v>
      </c>
      <c r="O242" s="218">
        <f t="shared" si="112"/>
        <v>0</v>
      </c>
      <c r="P242" s="218">
        <f t="shared" si="121"/>
        <v>0</v>
      </c>
      <c r="Q242" s="218">
        <f t="shared" si="122"/>
        <v>0</v>
      </c>
      <c r="R242" s="213">
        <f t="shared" si="123"/>
        <v>0</v>
      </c>
      <c r="S242" s="167">
        <f t="shared" si="124"/>
        <v>0</v>
      </c>
      <c r="T242" s="218">
        <f t="shared" si="125"/>
        <v>0</v>
      </c>
      <c r="U242" s="218">
        <f t="shared" si="126"/>
        <v>0</v>
      </c>
      <c r="V242" s="213">
        <f t="shared" si="127"/>
        <v>0</v>
      </c>
      <c r="W242" s="167">
        <f t="shared" si="128"/>
        <v>0</v>
      </c>
    </row>
    <row r="243" spans="1:23" x14ac:dyDescent="0.3">
      <c r="A243" s="172" t="s">
        <v>473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42">
        <f>data!AM235</f>
        <v>18</v>
      </c>
      <c r="F243" s="242">
        <f>data!AA235</f>
        <v>238.06666666666669</v>
      </c>
      <c r="G243" s="221">
        <f t="shared" si="116"/>
        <v>7.5609073088770642E-2</v>
      </c>
      <c r="H243" s="218">
        <f t="shared" si="117"/>
        <v>0</v>
      </c>
      <c r="I243" s="218">
        <f t="shared" si="118"/>
        <v>0</v>
      </c>
      <c r="J243" s="213">
        <f t="shared" si="113"/>
        <v>0</v>
      </c>
      <c r="K243" s="164">
        <f t="shared" si="119"/>
        <v>0</v>
      </c>
      <c r="L243" s="218">
        <f t="shared" si="114"/>
        <v>0</v>
      </c>
      <c r="M243" s="213">
        <f t="shared" si="115"/>
        <v>0</v>
      </c>
      <c r="N243" s="164">
        <f t="shared" si="120"/>
        <v>0</v>
      </c>
      <c r="O243" s="218">
        <f t="shared" si="112"/>
        <v>0</v>
      </c>
      <c r="P243" s="218">
        <f t="shared" si="121"/>
        <v>0</v>
      </c>
      <c r="Q243" s="218">
        <f t="shared" si="122"/>
        <v>0</v>
      </c>
      <c r="R243" s="213">
        <f t="shared" si="123"/>
        <v>0</v>
      </c>
      <c r="S243" s="167">
        <f t="shared" si="124"/>
        <v>0</v>
      </c>
      <c r="T243" s="218">
        <f t="shared" si="125"/>
        <v>18</v>
      </c>
      <c r="U243" s="218">
        <f t="shared" si="126"/>
        <v>238.06666666666669</v>
      </c>
      <c r="V243" s="213">
        <f t="shared" si="127"/>
        <v>1.7993985494158232E-2</v>
      </c>
      <c r="W243" s="167">
        <f t="shared" si="128"/>
        <v>4283.7681466426029</v>
      </c>
    </row>
    <row r="244" spans="1:23" x14ac:dyDescent="0.3">
      <c r="A244" s="172" t="s">
        <v>474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42">
        <f>data!AM236</f>
        <v>57</v>
      </c>
      <c r="F244" s="242">
        <f>data!AA236</f>
        <v>1081.1666666666667</v>
      </c>
      <c r="G244" s="221">
        <f t="shared" si="116"/>
        <v>5.2720826267920455E-2</v>
      </c>
      <c r="H244" s="218">
        <f t="shared" si="117"/>
        <v>57</v>
      </c>
      <c r="I244" s="218">
        <f t="shared" si="118"/>
        <v>1081.1666666666667</v>
      </c>
      <c r="J244" s="213">
        <f t="shared" si="113"/>
        <v>0</v>
      </c>
      <c r="K244" s="164">
        <f t="shared" si="119"/>
        <v>0</v>
      </c>
      <c r="L244" s="218">
        <f t="shared" si="114"/>
        <v>0</v>
      </c>
      <c r="M244" s="213">
        <f t="shared" si="115"/>
        <v>0</v>
      </c>
      <c r="N244" s="164">
        <f t="shared" si="120"/>
        <v>0</v>
      </c>
      <c r="O244" s="218">
        <f t="shared" si="112"/>
        <v>0</v>
      </c>
      <c r="P244" s="218">
        <f t="shared" si="121"/>
        <v>0</v>
      </c>
      <c r="Q244" s="218">
        <f t="shared" si="122"/>
        <v>0</v>
      </c>
      <c r="R244" s="213">
        <f t="shared" si="123"/>
        <v>0</v>
      </c>
      <c r="S244" s="167">
        <f t="shared" si="124"/>
        <v>0</v>
      </c>
      <c r="T244" s="218">
        <f t="shared" si="125"/>
        <v>0</v>
      </c>
      <c r="U244" s="218">
        <f t="shared" si="126"/>
        <v>0</v>
      </c>
      <c r="V244" s="213">
        <f t="shared" si="127"/>
        <v>0</v>
      </c>
      <c r="W244" s="167">
        <f t="shared" si="128"/>
        <v>0</v>
      </c>
    </row>
    <row r="245" spans="1:23" x14ac:dyDescent="0.3">
      <c r="A245" s="172" t="s">
        <v>475</v>
      </c>
      <c r="B245" s="175">
        <f>IF(LDR!D245=1,1,0)</f>
        <v>0</v>
      </c>
      <c r="C245" s="164">
        <f>IF(TR!D245=1,1,0)</f>
        <v>1</v>
      </c>
      <c r="D245" s="167">
        <f>IF(MDR!D245=1,1,0)</f>
        <v>0</v>
      </c>
      <c r="E245" s="242">
        <f>data!AM237</f>
        <v>112</v>
      </c>
      <c r="F245" s="242">
        <f>data!AA237</f>
        <v>1469.6999999999998</v>
      </c>
      <c r="G245" s="221">
        <f t="shared" si="116"/>
        <v>7.6206028441178478E-2</v>
      </c>
      <c r="H245" s="218">
        <f t="shared" si="117"/>
        <v>0</v>
      </c>
      <c r="I245" s="218">
        <f t="shared" si="118"/>
        <v>0</v>
      </c>
      <c r="J245" s="213">
        <f t="shared" si="113"/>
        <v>0</v>
      </c>
      <c r="K245" s="164">
        <f t="shared" si="119"/>
        <v>0</v>
      </c>
      <c r="L245" s="218">
        <f t="shared" si="114"/>
        <v>0</v>
      </c>
      <c r="M245" s="213">
        <f t="shared" si="115"/>
        <v>0</v>
      </c>
      <c r="N245" s="164">
        <f t="shared" si="120"/>
        <v>0</v>
      </c>
      <c r="O245" s="218">
        <f t="shared" si="112"/>
        <v>0</v>
      </c>
      <c r="P245" s="218">
        <f t="shared" si="121"/>
        <v>0</v>
      </c>
      <c r="Q245" s="218">
        <f t="shared" si="122"/>
        <v>0</v>
      </c>
      <c r="R245" s="213">
        <f t="shared" si="123"/>
        <v>0</v>
      </c>
      <c r="S245" s="167">
        <f t="shared" si="124"/>
        <v>0</v>
      </c>
      <c r="T245" s="218">
        <f t="shared" si="125"/>
        <v>112</v>
      </c>
      <c r="U245" s="218">
        <f t="shared" si="126"/>
        <v>1469.6999999999998</v>
      </c>
      <c r="V245" s="213">
        <f t="shared" si="127"/>
        <v>1.8590940846566067E-2</v>
      </c>
      <c r="W245" s="167">
        <f t="shared" si="128"/>
        <v>27323.105762198145</v>
      </c>
    </row>
    <row r="246" spans="1:23" x14ac:dyDescent="0.3">
      <c r="A246" s="172" t="s">
        <v>476</v>
      </c>
      <c r="B246" s="175">
        <f>IF(LDR!D246=1,1,0)</f>
        <v>1</v>
      </c>
      <c r="C246" s="164">
        <f>IF(TR!D246=1,1,0)</f>
        <v>0</v>
      </c>
      <c r="D246" s="167">
        <f>IF(MDR!D246=1,1,0)</f>
        <v>0</v>
      </c>
      <c r="E246" s="242">
        <f>data!AM238</f>
        <v>20</v>
      </c>
      <c r="F246" s="242">
        <f>data!AA238</f>
        <v>339.83333333333331</v>
      </c>
      <c r="G246" s="221">
        <f t="shared" si="116"/>
        <v>5.8852378616969105E-2</v>
      </c>
      <c r="H246" s="218">
        <f t="shared" si="117"/>
        <v>20</v>
      </c>
      <c r="I246" s="218">
        <f t="shared" si="118"/>
        <v>339.83333333333331</v>
      </c>
      <c r="J246" s="213">
        <f t="shared" si="113"/>
        <v>0</v>
      </c>
      <c r="K246" s="164">
        <f t="shared" si="119"/>
        <v>0</v>
      </c>
      <c r="L246" s="218">
        <f t="shared" si="114"/>
        <v>0</v>
      </c>
      <c r="M246" s="213">
        <f t="shared" si="115"/>
        <v>0</v>
      </c>
      <c r="N246" s="164">
        <f t="shared" si="120"/>
        <v>0</v>
      </c>
      <c r="O246" s="218">
        <f t="shared" si="112"/>
        <v>0</v>
      </c>
      <c r="P246" s="218">
        <f t="shared" si="121"/>
        <v>0</v>
      </c>
      <c r="Q246" s="218">
        <f t="shared" si="122"/>
        <v>0</v>
      </c>
      <c r="R246" s="213">
        <f t="shared" si="123"/>
        <v>0</v>
      </c>
      <c r="S246" s="167">
        <f t="shared" si="124"/>
        <v>0</v>
      </c>
      <c r="T246" s="218">
        <f t="shared" si="125"/>
        <v>0</v>
      </c>
      <c r="U246" s="218">
        <f t="shared" si="126"/>
        <v>0</v>
      </c>
      <c r="V246" s="213">
        <f t="shared" si="127"/>
        <v>0</v>
      </c>
      <c r="W246" s="167">
        <f t="shared" si="128"/>
        <v>0</v>
      </c>
    </row>
    <row r="247" spans="1:23" x14ac:dyDescent="0.3">
      <c r="A247" s="172" t="s">
        <v>477</v>
      </c>
      <c r="B247" s="175">
        <f>IF(LDR!D247=1,1,0)</f>
        <v>1</v>
      </c>
      <c r="C247" s="164">
        <f>IF(TR!D247=1,1,0)</f>
        <v>0</v>
      </c>
      <c r="D247" s="167">
        <f>IF(MDR!D247=1,1,0)</f>
        <v>0</v>
      </c>
      <c r="E247" s="242">
        <f>data!AM239</f>
        <v>7</v>
      </c>
      <c r="F247" s="242">
        <f>data!AA239</f>
        <v>116.7</v>
      </c>
      <c r="G247" s="221">
        <f t="shared" si="116"/>
        <v>5.9982862039417308E-2</v>
      </c>
      <c r="H247" s="218">
        <f t="shared" si="117"/>
        <v>7</v>
      </c>
      <c r="I247" s="218">
        <f t="shared" si="118"/>
        <v>116.7</v>
      </c>
      <c r="J247" s="213">
        <f t="shared" si="113"/>
        <v>0</v>
      </c>
      <c r="K247" s="164">
        <f t="shared" si="119"/>
        <v>0</v>
      </c>
      <c r="L247" s="218">
        <f t="shared" si="114"/>
        <v>0</v>
      </c>
      <c r="M247" s="213">
        <f t="shared" si="115"/>
        <v>0</v>
      </c>
      <c r="N247" s="164">
        <f t="shared" si="120"/>
        <v>0</v>
      </c>
      <c r="O247" s="218">
        <f t="shared" si="112"/>
        <v>0</v>
      </c>
      <c r="P247" s="218">
        <f t="shared" si="121"/>
        <v>0</v>
      </c>
      <c r="Q247" s="218">
        <f t="shared" si="122"/>
        <v>0</v>
      </c>
      <c r="R247" s="213">
        <f t="shared" si="123"/>
        <v>0</v>
      </c>
      <c r="S247" s="167">
        <f t="shared" si="124"/>
        <v>0</v>
      </c>
      <c r="T247" s="218">
        <f t="shared" si="125"/>
        <v>0</v>
      </c>
      <c r="U247" s="218">
        <f t="shared" si="126"/>
        <v>0</v>
      </c>
      <c r="V247" s="213">
        <f t="shared" si="127"/>
        <v>0</v>
      </c>
      <c r="W247" s="167">
        <f t="shared" si="128"/>
        <v>0</v>
      </c>
    </row>
    <row r="248" spans="1:23" ht="17.25" thickBot="1" x14ac:dyDescent="0.35">
      <c r="A248" s="173" t="s">
        <v>478</v>
      </c>
      <c r="B248" s="176">
        <f>IF(LDR!D248=1,1,0)</f>
        <v>1</v>
      </c>
      <c r="C248" s="168">
        <f>IF(TR!D248=1,1,0)</f>
        <v>0</v>
      </c>
      <c r="D248" s="169">
        <f>IF(MDR!D248=1,1,0)</f>
        <v>0</v>
      </c>
      <c r="E248" s="243">
        <f>data!AM240</f>
        <v>9</v>
      </c>
      <c r="F248" s="243">
        <f>data!AA240</f>
        <v>126.76666666666667</v>
      </c>
      <c r="G248" s="222">
        <f t="shared" si="116"/>
        <v>7.0996581646068896E-2</v>
      </c>
      <c r="H248" s="219">
        <f t="shared" si="117"/>
        <v>9</v>
      </c>
      <c r="I248" s="219">
        <f t="shared" si="118"/>
        <v>126.76666666666667</v>
      </c>
      <c r="J248" s="214">
        <f t="shared" si="113"/>
        <v>0</v>
      </c>
      <c r="K248" s="168">
        <f t="shared" si="119"/>
        <v>0</v>
      </c>
      <c r="L248" s="219">
        <f t="shared" si="114"/>
        <v>0</v>
      </c>
      <c r="M248" s="214">
        <f t="shared" si="115"/>
        <v>0</v>
      </c>
      <c r="N248" s="168">
        <f t="shared" si="120"/>
        <v>0</v>
      </c>
      <c r="O248" s="219">
        <f t="shared" si="112"/>
        <v>0</v>
      </c>
      <c r="P248" s="219">
        <f t="shared" si="121"/>
        <v>0</v>
      </c>
      <c r="Q248" s="219">
        <f t="shared" si="122"/>
        <v>0</v>
      </c>
      <c r="R248" s="214">
        <f t="shared" si="123"/>
        <v>0</v>
      </c>
      <c r="S248" s="169">
        <f t="shared" si="124"/>
        <v>0</v>
      </c>
      <c r="T248" s="219">
        <f t="shared" si="125"/>
        <v>0</v>
      </c>
      <c r="U248" s="219">
        <f t="shared" si="126"/>
        <v>0</v>
      </c>
      <c r="V248" s="214">
        <f t="shared" si="127"/>
        <v>0</v>
      </c>
      <c r="W248" s="169">
        <f t="shared" si="128"/>
        <v>0</v>
      </c>
    </row>
    <row r="249" spans="1:23" x14ac:dyDescent="0.3">
      <c r="A249" s="171" t="s">
        <v>45</v>
      </c>
      <c r="B249" s="174">
        <f>IF(LDR!D249=1,1,0)</f>
        <v>0</v>
      </c>
      <c r="C249" s="165">
        <f>IF(TR!D249=1,1,0)</f>
        <v>0</v>
      </c>
      <c r="D249" s="166">
        <f>IF(MDR!D249=1,1,0)</f>
        <v>0</v>
      </c>
      <c r="E249" s="241">
        <f>data!AM241</f>
        <v>458</v>
      </c>
      <c r="F249" s="241">
        <f>data!AA241</f>
        <v>8486.1</v>
      </c>
      <c r="G249" s="220">
        <f t="shared" si="116"/>
        <v>5.3970610763483813E-2</v>
      </c>
      <c r="H249" s="217">
        <f t="shared" si="117"/>
        <v>0</v>
      </c>
      <c r="I249" s="217">
        <f t="shared" si="118"/>
        <v>0</v>
      </c>
      <c r="J249" s="212">
        <f t="shared" si="113"/>
        <v>0</v>
      </c>
      <c r="K249" s="165">
        <f t="shared" si="119"/>
        <v>0</v>
      </c>
      <c r="L249" s="217">
        <f t="shared" si="114"/>
        <v>0</v>
      </c>
      <c r="M249" s="212">
        <f t="shared" si="115"/>
        <v>0</v>
      </c>
      <c r="N249" s="165">
        <f t="shared" si="120"/>
        <v>0</v>
      </c>
      <c r="O249" s="217">
        <f t="shared" si="112"/>
        <v>0</v>
      </c>
      <c r="P249" s="217">
        <f t="shared" si="121"/>
        <v>0</v>
      </c>
      <c r="Q249" s="217">
        <f t="shared" si="122"/>
        <v>0</v>
      </c>
      <c r="R249" s="212">
        <f t="shared" si="123"/>
        <v>0</v>
      </c>
      <c r="S249" s="166">
        <f t="shared" si="124"/>
        <v>0</v>
      </c>
      <c r="T249" s="217">
        <f t="shared" si="125"/>
        <v>0</v>
      </c>
      <c r="U249" s="217">
        <f t="shared" si="126"/>
        <v>0</v>
      </c>
      <c r="V249" s="212">
        <f t="shared" si="127"/>
        <v>0</v>
      </c>
      <c r="W249" s="166">
        <f t="shared" si="128"/>
        <v>0</v>
      </c>
    </row>
    <row r="250" spans="1:23" x14ac:dyDescent="0.3">
      <c r="A250" s="172" t="s">
        <v>479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42">
        <f>data!AM242</f>
        <v>39</v>
      </c>
      <c r="F250" s="242">
        <f>data!AA242</f>
        <v>1159.4333333333334</v>
      </c>
      <c r="G250" s="221">
        <f t="shared" si="116"/>
        <v>3.3637121582382197E-2</v>
      </c>
      <c r="H250" s="218">
        <f t="shared" si="117"/>
        <v>39</v>
      </c>
      <c r="I250" s="218">
        <f t="shared" si="118"/>
        <v>1159.4333333333334</v>
      </c>
      <c r="J250" s="213">
        <f t="shared" si="113"/>
        <v>0</v>
      </c>
      <c r="K250" s="164">
        <f t="shared" si="119"/>
        <v>0</v>
      </c>
      <c r="L250" s="218">
        <f t="shared" si="114"/>
        <v>0</v>
      </c>
      <c r="M250" s="213">
        <f t="shared" si="115"/>
        <v>0</v>
      </c>
      <c r="N250" s="164">
        <f t="shared" si="120"/>
        <v>0</v>
      </c>
      <c r="O250" s="218">
        <f t="shared" si="112"/>
        <v>0</v>
      </c>
      <c r="P250" s="218">
        <f t="shared" si="121"/>
        <v>0</v>
      </c>
      <c r="Q250" s="218">
        <f t="shared" si="122"/>
        <v>0</v>
      </c>
      <c r="R250" s="213">
        <f t="shared" si="123"/>
        <v>0</v>
      </c>
      <c r="S250" s="167">
        <f t="shared" si="124"/>
        <v>0</v>
      </c>
      <c r="T250" s="218">
        <f t="shared" si="125"/>
        <v>0</v>
      </c>
      <c r="U250" s="218">
        <f t="shared" si="126"/>
        <v>0</v>
      </c>
      <c r="V250" s="213">
        <f t="shared" si="127"/>
        <v>0</v>
      </c>
      <c r="W250" s="167">
        <f t="shared" si="128"/>
        <v>0</v>
      </c>
    </row>
    <row r="251" spans="1:23" x14ac:dyDescent="0.3">
      <c r="A251" s="172" t="s">
        <v>480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42">
        <f>data!AM243</f>
        <v>57</v>
      </c>
      <c r="F251" s="242">
        <f>data!AA243</f>
        <v>963.19999999999993</v>
      </c>
      <c r="G251" s="221">
        <f t="shared" si="116"/>
        <v>5.9177740863787381E-2</v>
      </c>
      <c r="H251" s="218">
        <f t="shared" si="117"/>
        <v>57</v>
      </c>
      <c r="I251" s="218">
        <f t="shared" si="118"/>
        <v>963.19999999999993</v>
      </c>
      <c r="J251" s="213">
        <f t="shared" si="113"/>
        <v>0</v>
      </c>
      <c r="K251" s="164">
        <f t="shared" si="119"/>
        <v>0</v>
      </c>
      <c r="L251" s="218">
        <f t="shared" si="114"/>
        <v>0</v>
      </c>
      <c r="M251" s="213">
        <f t="shared" si="115"/>
        <v>0</v>
      </c>
      <c r="N251" s="164">
        <f t="shared" si="120"/>
        <v>0</v>
      </c>
      <c r="O251" s="218">
        <f t="shared" si="112"/>
        <v>0</v>
      </c>
      <c r="P251" s="218">
        <f t="shared" si="121"/>
        <v>0</v>
      </c>
      <c r="Q251" s="218">
        <f t="shared" si="122"/>
        <v>0</v>
      </c>
      <c r="R251" s="213">
        <f t="shared" si="123"/>
        <v>0</v>
      </c>
      <c r="S251" s="167">
        <f t="shared" si="124"/>
        <v>0</v>
      </c>
      <c r="T251" s="218">
        <f t="shared" si="125"/>
        <v>0</v>
      </c>
      <c r="U251" s="218">
        <f t="shared" si="126"/>
        <v>0</v>
      </c>
      <c r="V251" s="213">
        <f t="shared" si="127"/>
        <v>0</v>
      </c>
      <c r="W251" s="167">
        <f t="shared" si="128"/>
        <v>0</v>
      </c>
    </row>
    <row r="252" spans="1:23" x14ac:dyDescent="0.3">
      <c r="A252" s="172" t="s">
        <v>481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42">
        <f>data!AM244</f>
        <v>76</v>
      </c>
      <c r="F252" s="242">
        <f>data!AA244</f>
        <v>1440.9666666666665</v>
      </c>
      <c r="G252" s="221">
        <f t="shared" si="116"/>
        <v>5.2742372018783693E-2</v>
      </c>
      <c r="H252" s="218">
        <f t="shared" si="117"/>
        <v>76</v>
      </c>
      <c r="I252" s="218">
        <f t="shared" si="118"/>
        <v>1440.9666666666665</v>
      </c>
      <c r="J252" s="213">
        <f t="shared" si="113"/>
        <v>0</v>
      </c>
      <c r="K252" s="164">
        <f t="shared" si="119"/>
        <v>0</v>
      </c>
      <c r="L252" s="218">
        <f t="shared" si="114"/>
        <v>0</v>
      </c>
      <c r="M252" s="213">
        <f t="shared" si="115"/>
        <v>0</v>
      </c>
      <c r="N252" s="164">
        <f t="shared" si="120"/>
        <v>0</v>
      </c>
      <c r="O252" s="218">
        <f t="shared" si="112"/>
        <v>0</v>
      </c>
      <c r="P252" s="218">
        <f t="shared" si="121"/>
        <v>0</v>
      </c>
      <c r="Q252" s="218">
        <f t="shared" si="122"/>
        <v>0</v>
      </c>
      <c r="R252" s="213">
        <f t="shared" si="123"/>
        <v>0</v>
      </c>
      <c r="S252" s="167">
        <f t="shared" si="124"/>
        <v>0</v>
      </c>
      <c r="T252" s="218">
        <f t="shared" si="125"/>
        <v>0</v>
      </c>
      <c r="U252" s="218">
        <f t="shared" si="126"/>
        <v>0</v>
      </c>
      <c r="V252" s="213">
        <f t="shared" si="127"/>
        <v>0</v>
      </c>
      <c r="W252" s="167">
        <f t="shared" si="128"/>
        <v>0</v>
      </c>
    </row>
    <row r="253" spans="1:23" x14ac:dyDescent="0.3">
      <c r="A253" s="172" t="s">
        <v>482</v>
      </c>
      <c r="B253" s="175">
        <f>IF(LDR!D253=1,1,0)</f>
        <v>1</v>
      </c>
      <c r="C253" s="164">
        <f>IF(TR!D253=1,1,0)</f>
        <v>0</v>
      </c>
      <c r="D253" s="167">
        <f>IF(MDR!D253=1,1,0)</f>
        <v>0</v>
      </c>
      <c r="E253" s="242">
        <f>data!AM245</f>
        <v>66</v>
      </c>
      <c r="F253" s="242">
        <f>data!AA245</f>
        <v>961.6</v>
      </c>
      <c r="G253" s="221">
        <f t="shared" si="116"/>
        <v>6.8635607321131442E-2</v>
      </c>
      <c r="H253" s="218">
        <f t="shared" si="117"/>
        <v>66</v>
      </c>
      <c r="I253" s="218">
        <f t="shared" si="118"/>
        <v>961.6</v>
      </c>
      <c r="J253" s="213">
        <f t="shared" si="113"/>
        <v>0</v>
      </c>
      <c r="K253" s="164">
        <f t="shared" si="119"/>
        <v>0</v>
      </c>
      <c r="L253" s="218">
        <f t="shared" si="114"/>
        <v>0</v>
      </c>
      <c r="M253" s="213">
        <f t="shared" si="115"/>
        <v>0</v>
      </c>
      <c r="N253" s="164">
        <f t="shared" si="120"/>
        <v>0</v>
      </c>
      <c r="O253" s="218">
        <f t="shared" si="112"/>
        <v>0</v>
      </c>
      <c r="P253" s="218">
        <f t="shared" si="121"/>
        <v>0</v>
      </c>
      <c r="Q253" s="218">
        <f t="shared" si="122"/>
        <v>0</v>
      </c>
      <c r="R253" s="213">
        <f t="shared" si="123"/>
        <v>0</v>
      </c>
      <c r="S253" s="167">
        <f t="shared" si="124"/>
        <v>0</v>
      </c>
      <c r="T253" s="218">
        <f t="shared" si="125"/>
        <v>0</v>
      </c>
      <c r="U253" s="218">
        <f t="shared" si="126"/>
        <v>0</v>
      </c>
      <c r="V253" s="213">
        <f t="shared" si="127"/>
        <v>0</v>
      </c>
      <c r="W253" s="167">
        <f t="shared" si="128"/>
        <v>0</v>
      </c>
    </row>
    <row r="254" spans="1:23" x14ac:dyDescent="0.3">
      <c r="A254" s="172" t="s">
        <v>483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42">
        <f>data!AM246</f>
        <v>88</v>
      </c>
      <c r="F254" s="242">
        <f>data!AA246</f>
        <v>1234.6000000000001</v>
      </c>
      <c r="G254" s="221">
        <f t="shared" si="116"/>
        <v>7.1278146768184017E-2</v>
      </c>
      <c r="H254" s="218">
        <f t="shared" si="117"/>
        <v>88</v>
      </c>
      <c r="I254" s="218">
        <f t="shared" si="118"/>
        <v>1234.6000000000001</v>
      </c>
      <c r="J254" s="213">
        <f t="shared" si="113"/>
        <v>0</v>
      </c>
      <c r="K254" s="164">
        <f t="shared" si="119"/>
        <v>0</v>
      </c>
      <c r="L254" s="218">
        <f t="shared" si="114"/>
        <v>0</v>
      </c>
      <c r="M254" s="213">
        <f t="shared" si="115"/>
        <v>0</v>
      </c>
      <c r="N254" s="164">
        <f t="shared" si="120"/>
        <v>0</v>
      </c>
      <c r="O254" s="218">
        <f t="shared" si="112"/>
        <v>0</v>
      </c>
      <c r="P254" s="218">
        <f t="shared" si="121"/>
        <v>0</v>
      </c>
      <c r="Q254" s="218">
        <f t="shared" si="122"/>
        <v>0</v>
      </c>
      <c r="R254" s="213">
        <f t="shared" si="123"/>
        <v>0</v>
      </c>
      <c r="S254" s="167">
        <f t="shared" si="124"/>
        <v>0</v>
      </c>
      <c r="T254" s="218">
        <f t="shared" si="125"/>
        <v>0</v>
      </c>
      <c r="U254" s="218">
        <f t="shared" si="126"/>
        <v>0</v>
      </c>
      <c r="V254" s="213">
        <f t="shared" si="127"/>
        <v>0</v>
      </c>
      <c r="W254" s="167">
        <f t="shared" si="128"/>
        <v>0</v>
      </c>
    </row>
    <row r="255" spans="1:23" x14ac:dyDescent="0.3">
      <c r="A255" s="172" t="s">
        <v>484</v>
      </c>
      <c r="B255" s="175">
        <f>IF(LDR!D255=1,1,0)</f>
        <v>0</v>
      </c>
      <c r="C255" s="164">
        <f>IF(TR!D255=1,1,0)</f>
        <v>0</v>
      </c>
      <c r="D255" s="167">
        <f>IF(MDR!D255=1,1,0)</f>
        <v>1</v>
      </c>
      <c r="E255" s="242">
        <f>data!AM247</f>
        <v>44</v>
      </c>
      <c r="F255" s="242">
        <f>data!AA247</f>
        <v>1199.6000000000001</v>
      </c>
      <c r="G255" s="221">
        <f t="shared" si="116"/>
        <v>3.6678892964321433E-2</v>
      </c>
      <c r="H255" s="218">
        <f t="shared" si="117"/>
        <v>0</v>
      </c>
      <c r="I255" s="218">
        <f t="shared" si="118"/>
        <v>0</v>
      </c>
      <c r="J255" s="213">
        <f t="shared" si="113"/>
        <v>0</v>
      </c>
      <c r="K255" s="164">
        <f t="shared" si="119"/>
        <v>0</v>
      </c>
      <c r="L255" s="218">
        <f t="shared" si="114"/>
        <v>0</v>
      </c>
      <c r="M255" s="213">
        <f t="shared" si="115"/>
        <v>0</v>
      </c>
      <c r="N255" s="164">
        <f t="shared" si="120"/>
        <v>0</v>
      </c>
      <c r="O255" s="218">
        <f t="shared" si="112"/>
        <v>0</v>
      </c>
      <c r="P255" s="218">
        <f t="shared" si="121"/>
        <v>44</v>
      </c>
      <c r="Q255" s="218">
        <f t="shared" si="122"/>
        <v>1199.6000000000001</v>
      </c>
      <c r="R255" s="213">
        <f t="shared" si="123"/>
        <v>0</v>
      </c>
      <c r="S255" s="167">
        <f t="shared" si="124"/>
        <v>0</v>
      </c>
      <c r="T255" s="218">
        <f t="shared" si="125"/>
        <v>44</v>
      </c>
      <c r="U255" s="218">
        <f t="shared" si="126"/>
        <v>1199.6000000000001</v>
      </c>
      <c r="V255" s="213">
        <f t="shared" si="127"/>
        <v>0</v>
      </c>
      <c r="W255" s="167">
        <f t="shared" si="128"/>
        <v>0</v>
      </c>
    </row>
    <row r="256" spans="1:23" x14ac:dyDescent="0.3">
      <c r="A256" s="172" t="s">
        <v>485</v>
      </c>
      <c r="B256" s="175">
        <f>IF(LDR!D256=1,1,0)</f>
        <v>1</v>
      </c>
      <c r="C256" s="164">
        <f>IF(TR!D256=1,1,0)</f>
        <v>0</v>
      </c>
      <c r="D256" s="167">
        <f>IF(MDR!D256=1,1,0)</f>
        <v>0</v>
      </c>
      <c r="E256" s="242">
        <f>data!AM248</f>
        <v>60</v>
      </c>
      <c r="F256" s="242">
        <f>data!AA248</f>
        <v>799.19999999999993</v>
      </c>
      <c r="G256" s="221">
        <f t="shared" si="116"/>
        <v>7.5075075075075076E-2</v>
      </c>
      <c r="H256" s="218">
        <f t="shared" si="117"/>
        <v>60</v>
      </c>
      <c r="I256" s="218">
        <f t="shared" si="118"/>
        <v>799.19999999999993</v>
      </c>
      <c r="J256" s="213">
        <f t="shared" si="113"/>
        <v>0</v>
      </c>
      <c r="K256" s="164">
        <f t="shared" si="119"/>
        <v>0</v>
      </c>
      <c r="L256" s="218">
        <f t="shared" si="114"/>
        <v>0</v>
      </c>
      <c r="M256" s="213">
        <f t="shared" si="115"/>
        <v>0</v>
      </c>
      <c r="N256" s="164">
        <f t="shared" si="120"/>
        <v>0</v>
      </c>
      <c r="O256" s="218">
        <f t="shared" si="112"/>
        <v>0</v>
      </c>
      <c r="P256" s="218">
        <f t="shared" si="121"/>
        <v>0</v>
      </c>
      <c r="Q256" s="218">
        <f t="shared" si="122"/>
        <v>0</v>
      </c>
      <c r="R256" s="213">
        <f t="shared" si="123"/>
        <v>0</v>
      </c>
      <c r="S256" s="167">
        <f t="shared" si="124"/>
        <v>0</v>
      </c>
      <c r="T256" s="218">
        <f t="shared" si="125"/>
        <v>0</v>
      </c>
      <c r="U256" s="218">
        <f t="shared" si="126"/>
        <v>0</v>
      </c>
      <c r="V256" s="213">
        <f t="shared" si="127"/>
        <v>0</v>
      </c>
      <c r="W256" s="167">
        <f t="shared" si="128"/>
        <v>0</v>
      </c>
    </row>
    <row r="257" spans="1:23" ht="17.25" thickBot="1" x14ac:dyDescent="0.35">
      <c r="A257" s="173" t="s">
        <v>486</v>
      </c>
      <c r="B257" s="176">
        <f>IF(LDR!D257=1,1,0)</f>
        <v>1</v>
      </c>
      <c r="C257" s="168">
        <f>IF(TR!D257=1,1,0)</f>
        <v>0</v>
      </c>
      <c r="D257" s="169">
        <f>IF(MDR!D257=1,1,0)</f>
        <v>0</v>
      </c>
      <c r="E257" s="243">
        <f>data!AM249</f>
        <v>29</v>
      </c>
      <c r="F257" s="243">
        <f>data!AA249</f>
        <v>727.5</v>
      </c>
      <c r="G257" s="222">
        <f t="shared" si="116"/>
        <v>3.9862542955326458E-2</v>
      </c>
      <c r="H257" s="219">
        <f t="shared" si="117"/>
        <v>29</v>
      </c>
      <c r="I257" s="219">
        <f t="shared" si="118"/>
        <v>727.5</v>
      </c>
      <c r="J257" s="214">
        <f t="shared" si="113"/>
        <v>0</v>
      </c>
      <c r="K257" s="168">
        <f t="shared" si="119"/>
        <v>0</v>
      </c>
      <c r="L257" s="219">
        <f t="shared" si="114"/>
        <v>0</v>
      </c>
      <c r="M257" s="214">
        <f t="shared" si="115"/>
        <v>0</v>
      </c>
      <c r="N257" s="168">
        <f t="shared" si="120"/>
        <v>0</v>
      </c>
      <c r="O257" s="219">
        <f t="shared" si="112"/>
        <v>0</v>
      </c>
      <c r="P257" s="219">
        <f t="shared" si="121"/>
        <v>0</v>
      </c>
      <c r="Q257" s="219">
        <f t="shared" si="122"/>
        <v>0</v>
      </c>
      <c r="R257" s="214">
        <f t="shared" si="123"/>
        <v>0</v>
      </c>
      <c r="S257" s="169">
        <f t="shared" si="124"/>
        <v>0</v>
      </c>
      <c r="T257" s="219">
        <f t="shared" si="125"/>
        <v>0</v>
      </c>
      <c r="U257" s="219">
        <f t="shared" si="126"/>
        <v>0</v>
      </c>
      <c r="V257" s="214">
        <f t="shared" si="127"/>
        <v>0</v>
      </c>
      <c r="W257" s="169">
        <f t="shared" si="128"/>
        <v>0</v>
      </c>
    </row>
    <row r="258" spans="1:23" x14ac:dyDescent="0.3">
      <c r="A258" s="171" t="s">
        <v>46</v>
      </c>
      <c r="B258" s="174">
        <f>IF(LDR!D258=1,1,0)</f>
        <v>0</v>
      </c>
      <c r="C258" s="165">
        <f>IF(TR!D258=1,1,0)</f>
        <v>0</v>
      </c>
      <c r="D258" s="166">
        <f>IF(MDR!D258=1,1,0)</f>
        <v>0</v>
      </c>
      <c r="E258" s="241">
        <f>data!AM250</f>
        <v>47</v>
      </c>
      <c r="F258" s="241">
        <f>data!AA250</f>
        <v>1025.5</v>
      </c>
      <c r="G258" s="220">
        <f t="shared" si="116"/>
        <v>4.5831301803998047E-2</v>
      </c>
      <c r="H258" s="217">
        <f t="shared" si="117"/>
        <v>0</v>
      </c>
      <c r="I258" s="217">
        <f t="shared" si="118"/>
        <v>0</v>
      </c>
      <c r="J258" s="212">
        <f t="shared" si="113"/>
        <v>0</v>
      </c>
      <c r="K258" s="165">
        <f t="shared" si="119"/>
        <v>0</v>
      </c>
      <c r="L258" s="217">
        <f t="shared" si="114"/>
        <v>0</v>
      </c>
      <c r="M258" s="212">
        <f t="shared" si="115"/>
        <v>0</v>
      </c>
      <c r="N258" s="165">
        <f t="shared" si="120"/>
        <v>0</v>
      </c>
      <c r="O258" s="217">
        <f t="shared" si="112"/>
        <v>0</v>
      </c>
      <c r="P258" s="217">
        <f t="shared" si="121"/>
        <v>0</v>
      </c>
      <c r="Q258" s="217">
        <f t="shared" si="122"/>
        <v>0</v>
      </c>
      <c r="R258" s="212">
        <f t="shared" si="123"/>
        <v>0</v>
      </c>
      <c r="S258" s="166">
        <f t="shared" si="124"/>
        <v>0</v>
      </c>
      <c r="T258" s="217">
        <f t="shared" si="125"/>
        <v>0</v>
      </c>
      <c r="U258" s="217">
        <f t="shared" si="126"/>
        <v>0</v>
      </c>
      <c r="V258" s="212">
        <f t="shared" si="127"/>
        <v>0</v>
      </c>
      <c r="W258" s="166">
        <f t="shared" si="128"/>
        <v>0</v>
      </c>
    </row>
    <row r="259" spans="1:23" x14ac:dyDescent="0.3">
      <c r="A259" s="172" t="s">
        <v>487</v>
      </c>
      <c r="B259" s="175">
        <f>IF(LDR!D259=1,1,0)</f>
        <v>1</v>
      </c>
      <c r="C259" s="164">
        <f>IF(TR!D259=1,1,0)</f>
        <v>0</v>
      </c>
      <c r="D259" s="167">
        <f>IF(MDR!D259=1,1,0)</f>
        <v>0</v>
      </c>
      <c r="E259" s="242">
        <f>data!AM251</f>
        <v>26</v>
      </c>
      <c r="F259" s="242">
        <f>data!AA251</f>
        <v>530.30000000000007</v>
      </c>
      <c r="G259" s="221">
        <f t="shared" si="116"/>
        <v>4.9028851593437672E-2</v>
      </c>
      <c r="H259" s="218">
        <f t="shared" si="117"/>
        <v>26</v>
      </c>
      <c r="I259" s="218">
        <f t="shared" si="118"/>
        <v>530.30000000000007</v>
      </c>
      <c r="J259" s="213">
        <f t="shared" si="113"/>
        <v>0</v>
      </c>
      <c r="K259" s="164">
        <f t="shared" si="119"/>
        <v>0</v>
      </c>
      <c r="L259" s="218">
        <f t="shared" si="114"/>
        <v>0</v>
      </c>
      <c r="M259" s="213">
        <f t="shared" si="115"/>
        <v>0</v>
      </c>
      <c r="N259" s="164">
        <f t="shared" si="120"/>
        <v>0</v>
      </c>
      <c r="O259" s="218">
        <f t="shared" si="112"/>
        <v>0</v>
      </c>
      <c r="P259" s="218">
        <f t="shared" si="121"/>
        <v>0</v>
      </c>
      <c r="Q259" s="218">
        <f t="shared" si="122"/>
        <v>0</v>
      </c>
      <c r="R259" s="213">
        <f t="shared" si="123"/>
        <v>0</v>
      </c>
      <c r="S259" s="167">
        <f t="shared" si="124"/>
        <v>0</v>
      </c>
      <c r="T259" s="218">
        <f t="shared" si="125"/>
        <v>0</v>
      </c>
      <c r="U259" s="218">
        <f t="shared" si="126"/>
        <v>0</v>
      </c>
      <c r="V259" s="213">
        <f t="shared" si="127"/>
        <v>0</v>
      </c>
      <c r="W259" s="167">
        <f t="shared" si="128"/>
        <v>0</v>
      </c>
    </row>
    <row r="260" spans="1:23" ht="17.25" thickBot="1" x14ac:dyDescent="0.35">
      <c r="A260" s="173" t="s">
        <v>488</v>
      </c>
      <c r="B260" s="176">
        <f>IF(LDR!D260=1,1,0)</f>
        <v>0</v>
      </c>
      <c r="C260" s="168">
        <f>IF(TR!D260=1,1,0)</f>
        <v>0</v>
      </c>
      <c r="D260" s="169">
        <f>IF(MDR!D260=1,1,0)</f>
        <v>1</v>
      </c>
      <c r="E260" s="243">
        <f>data!AM252</f>
        <v>21</v>
      </c>
      <c r="F260" s="243">
        <f>data!AA252</f>
        <v>495.13333333333338</v>
      </c>
      <c r="G260" s="222">
        <f t="shared" si="116"/>
        <v>4.2412818096135715E-2</v>
      </c>
      <c r="H260" s="219">
        <f t="shared" si="117"/>
        <v>0</v>
      </c>
      <c r="I260" s="219">
        <f t="shared" si="118"/>
        <v>0</v>
      </c>
      <c r="J260" s="214">
        <f t="shared" si="113"/>
        <v>0</v>
      </c>
      <c r="K260" s="168">
        <f t="shared" si="119"/>
        <v>0</v>
      </c>
      <c r="L260" s="219">
        <f t="shared" si="114"/>
        <v>0</v>
      </c>
      <c r="M260" s="214">
        <f t="shared" si="115"/>
        <v>0</v>
      </c>
      <c r="N260" s="168">
        <f t="shared" si="120"/>
        <v>0</v>
      </c>
      <c r="O260" s="219">
        <f t="shared" si="112"/>
        <v>0</v>
      </c>
      <c r="P260" s="219">
        <f t="shared" si="121"/>
        <v>21</v>
      </c>
      <c r="Q260" s="219">
        <f t="shared" si="122"/>
        <v>495.13333333333338</v>
      </c>
      <c r="R260" s="214">
        <f t="shared" si="123"/>
        <v>0</v>
      </c>
      <c r="S260" s="169">
        <f t="shared" si="124"/>
        <v>0</v>
      </c>
      <c r="T260" s="219">
        <f t="shared" si="125"/>
        <v>21</v>
      </c>
      <c r="U260" s="219">
        <f t="shared" si="126"/>
        <v>495.13333333333338</v>
      </c>
      <c r="V260" s="214">
        <f t="shared" si="127"/>
        <v>0</v>
      </c>
      <c r="W260" s="169">
        <f t="shared" si="128"/>
        <v>0</v>
      </c>
    </row>
    <row r="261" spans="1:23" x14ac:dyDescent="0.3">
      <c r="A261" s="171" t="s">
        <v>47</v>
      </c>
      <c r="B261" s="174">
        <f>IF(LDR!D261=1,1,0)</f>
        <v>0</v>
      </c>
      <c r="C261" s="165">
        <f>IF(TR!D261=1,1,0)</f>
        <v>0</v>
      </c>
      <c r="D261" s="166">
        <f>IF(MDR!D261=1,1,0)</f>
        <v>0</v>
      </c>
      <c r="E261" s="241">
        <f>data!AM253</f>
        <v>180</v>
      </c>
      <c r="F261" s="241">
        <f>data!AA253</f>
        <v>2745</v>
      </c>
      <c r="G261" s="220">
        <f t="shared" si="116"/>
        <v>6.5573770491803282E-2</v>
      </c>
      <c r="H261" s="217">
        <f t="shared" si="117"/>
        <v>0</v>
      </c>
      <c r="I261" s="217">
        <f t="shared" si="118"/>
        <v>0</v>
      </c>
      <c r="J261" s="212">
        <f t="shared" si="113"/>
        <v>0</v>
      </c>
      <c r="K261" s="165">
        <f t="shared" si="119"/>
        <v>0</v>
      </c>
      <c r="L261" s="217">
        <f t="shared" si="114"/>
        <v>0</v>
      </c>
      <c r="M261" s="212">
        <f t="shared" si="115"/>
        <v>0</v>
      </c>
      <c r="N261" s="165">
        <f t="shared" si="120"/>
        <v>0</v>
      </c>
      <c r="O261" s="217">
        <f t="shared" si="112"/>
        <v>0</v>
      </c>
      <c r="P261" s="217">
        <f t="shared" si="121"/>
        <v>0</v>
      </c>
      <c r="Q261" s="217">
        <f t="shared" si="122"/>
        <v>0</v>
      </c>
      <c r="R261" s="212">
        <f t="shared" si="123"/>
        <v>0</v>
      </c>
      <c r="S261" s="166">
        <f t="shared" si="124"/>
        <v>0</v>
      </c>
      <c r="T261" s="217">
        <f t="shared" si="125"/>
        <v>0</v>
      </c>
      <c r="U261" s="217">
        <f t="shared" si="126"/>
        <v>0</v>
      </c>
      <c r="V261" s="212">
        <f t="shared" si="127"/>
        <v>0</v>
      </c>
      <c r="W261" s="166">
        <f t="shared" si="128"/>
        <v>0</v>
      </c>
    </row>
    <row r="262" spans="1:23" x14ac:dyDescent="0.3">
      <c r="A262" s="172" t="s">
        <v>489</v>
      </c>
      <c r="B262" s="175">
        <f>IF(LDR!D262=1,1,0)</f>
        <v>0</v>
      </c>
      <c r="C262" s="164">
        <f>IF(TR!D262=1,1,0)</f>
        <v>0</v>
      </c>
      <c r="D262" s="167">
        <f>IF(MDR!D262=1,1,0)</f>
        <v>1</v>
      </c>
      <c r="E262" s="242">
        <f>data!AM254</f>
        <v>10</v>
      </c>
      <c r="F262" s="242">
        <f>data!AA254</f>
        <v>368.26666666666671</v>
      </c>
      <c r="G262" s="221">
        <f t="shared" si="116"/>
        <v>2.7154236060825485E-2</v>
      </c>
      <c r="H262" s="218">
        <f t="shared" si="117"/>
        <v>0</v>
      </c>
      <c r="I262" s="218">
        <f t="shared" si="118"/>
        <v>0</v>
      </c>
      <c r="J262" s="213">
        <f t="shared" si="113"/>
        <v>0</v>
      </c>
      <c r="K262" s="164">
        <f t="shared" si="119"/>
        <v>0</v>
      </c>
      <c r="L262" s="218">
        <f t="shared" si="114"/>
        <v>0</v>
      </c>
      <c r="M262" s="213">
        <f t="shared" si="115"/>
        <v>0</v>
      </c>
      <c r="N262" s="164">
        <f t="shared" si="120"/>
        <v>0</v>
      </c>
      <c r="O262" s="218">
        <f t="shared" si="112"/>
        <v>0</v>
      </c>
      <c r="P262" s="218">
        <f t="shared" si="121"/>
        <v>10</v>
      </c>
      <c r="Q262" s="218">
        <f t="shared" si="122"/>
        <v>368.26666666666671</v>
      </c>
      <c r="R262" s="213">
        <f t="shared" si="123"/>
        <v>0</v>
      </c>
      <c r="S262" s="167">
        <f t="shared" si="124"/>
        <v>0</v>
      </c>
      <c r="T262" s="218">
        <f t="shared" si="125"/>
        <v>10</v>
      </c>
      <c r="U262" s="218">
        <f t="shared" si="126"/>
        <v>368.26666666666671</v>
      </c>
      <c r="V262" s="213">
        <f t="shared" si="127"/>
        <v>0</v>
      </c>
      <c r="W262" s="167">
        <f t="shared" si="128"/>
        <v>0</v>
      </c>
    </row>
    <row r="263" spans="1:23" x14ac:dyDescent="0.3">
      <c r="A263" s="172" t="s">
        <v>490</v>
      </c>
      <c r="B263" s="175">
        <f>IF(LDR!D263=1,1,0)</f>
        <v>1</v>
      </c>
      <c r="C263" s="164">
        <f>IF(TR!D263=1,1,0)</f>
        <v>0</v>
      </c>
      <c r="D263" s="167">
        <f>IF(MDR!D263=1,1,0)</f>
        <v>0</v>
      </c>
      <c r="E263" s="242">
        <f>data!AM255</f>
        <v>42</v>
      </c>
      <c r="F263" s="242">
        <f>data!AA255</f>
        <v>930.73333333333323</v>
      </c>
      <c r="G263" s="221">
        <f t="shared" si="116"/>
        <v>4.5125707327555338E-2</v>
      </c>
      <c r="H263" s="218">
        <f t="shared" si="117"/>
        <v>42</v>
      </c>
      <c r="I263" s="218">
        <f t="shared" si="118"/>
        <v>930.73333333333323</v>
      </c>
      <c r="J263" s="213">
        <f t="shared" si="113"/>
        <v>0</v>
      </c>
      <c r="K263" s="164">
        <f t="shared" si="119"/>
        <v>0</v>
      </c>
      <c r="L263" s="218">
        <f t="shared" si="114"/>
        <v>0</v>
      </c>
      <c r="M263" s="213">
        <f t="shared" si="115"/>
        <v>0</v>
      </c>
      <c r="N263" s="164">
        <f t="shared" si="120"/>
        <v>0</v>
      </c>
      <c r="O263" s="218">
        <f t="shared" si="112"/>
        <v>0</v>
      </c>
      <c r="P263" s="218">
        <f t="shared" si="121"/>
        <v>0</v>
      </c>
      <c r="Q263" s="218">
        <f t="shared" si="122"/>
        <v>0</v>
      </c>
      <c r="R263" s="213">
        <f t="shared" si="123"/>
        <v>0</v>
      </c>
      <c r="S263" s="167">
        <f t="shared" si="124"/>
        <v>0</v>
      </c>
      <c r="T263" s="218">
        <f t="shared" si="125"/>
        <v>0</v>
      </c>
      <c r="U263" s="218">
        <f t="shared" si="126"/>
        <v>0</v>
      </c>
      <c r="V263" s="213">
        <f t="shared" si="127"/>
        <v>0</v>
      </c>
      <c r="W263" s="167">
        <f t="shared" si="128"/>
        <v>0</v>
      </c>
    </row>
    <row r="264" spans="1:23" x14ac:dyDescent="0.3">
      <c r="A264" s="172" t="s">
        <v>491</v>
      </c>
      <c r="B264" s="175">
        <f>IF(LDR!D264=1,1,0)</f>
        <v>1</v>
      </c>
      <c r="C264" s="164">
        <f>IF(TR!D264=1,1,0)</f>
        <v>0</v>
      </c>
      <c r="D264" s="167">
        <f>IF(MDR!D264=1,1,0)</f>
        <v>0</v>
      </c>
      <c r="E264" s="242">
        <f>data!AM256</f>
        <v>47</v>
      </c>
      <c r="F264" s="242">
        <f>data!AA256</f>
        <v>672.4666666666667</v>
      </c>
      <c r="G264" s="221">
        <f t="shared" si="116"/>
        <v>6.9891940120947751E-2</v>
      </c>
      <c r="H264" s="218">
        <f t="shared" si="117"/>
        <v>47</v>
      </c>
      <c r="I264" s="218">
        <f t="shared" si="118"/>
        <v>672.4666666666667</v>
      </c>
      <c r="J264" s="213">
        <f t="shared" si="113"/>
        <v>0</v>
      </c>
      <c r="K264" s="164">
        <f t="shared" si="119"/>
        <v>0</v>
      </c>
      <c r="L264" s="218">
        <f t="shared" si="114"/>
        <v>0</v>
      </c>
      <c r="M264" s="213">
        <f t="shared" si="115"/>
        <v>0</v>
      </c>
      <c r="N264" s="164">
        <f t="shared" si="120"/>
        <v>0</v>
      </c>
      <c r="O264" s="218">
        <f t="shared" si="112"/>
        <v>0</v>
      </c>
      <c r="P264" s="218">
        <f t="shared" si="121"/>
        <v>0</v>
      </c>
      <c r="Q264" s="218">
        <f t="shared" si="122"/>
        <v>0</v>
      </c>
      <c r="R264" s="213">
        <f t="shared" si="123"/>
        <v>0</v>
      </c>
      <c r="S264" s="167">
        <f t="shared" si="124"/>
        <v>0</v>
      </c>
      <c r="T264" s="218">
        <f t="shared" si="125"/>
        <v>0</v>
      </c>
      <c r="U264" s="218">
        <f t="shared" si="126"/>
        <v>0</v>
      </c>
      <c r="V264" s="213">
        <f t="shared" si="127"/>
        <v>0</v>
      </c>
      <c r="W264" s="167">
        <f t="shared" si="128"/>
        <v>0</v>
      </c>
    </row>
    <row r="265" spans="1:23" ht="17.25" thickBot="1" x14ac:dyDescent="0.35">
      <c r="A265" s="173" t="s">
        <v>492</v>
      </c>
      <c r="B265" s="176">
        <f>IF(LDR!D265=1,1,0)</f>
        <v>1</v>
      </c>
      <c r="C265" s="168">
        <f>IF(TR!D265=1,1,0)</f>
        <v>0</v>
      </c>
      <c r="D265" s="169">
        <f>IF(MDR!D265=1,1,0)</f>
        <v>0</v>
      </c>
      <c r="E265" s="243">
        <f>data!AM257</f>
        <v>82</v>
      </c>
      <c r="F265" s="243">
        <f>data!AA257</f>
        <v>773.5333333333333</v>
      </c>
      <c r="G265" s="222">
        <f t="shared" si="116"/>
        <v>0.10600706713780919</v>
      </c>
      <c r="H265" s="219">
        <f t="shared" si="117"/>
        <v>82</v>
      </c>
      <c r="I265" s="219">
        <f t="shared" si="118"/>
        <v>773.5333333333333</v>
      </c>
      <c r="J265" s="214">
        <f t="shared" si="113"/>
        <v>8.697968476735804E-3</v>
      </c>
      <c r="K265" s="168">
        <f t="shared" si="119"/>
        <v>6728.1685490377013</v>
      </c>
      <c r="L265" s="219">
        <f t="shared" si="114"/>
        <v>3835056.0729514896</v>
      </c>
      <c r="M265" s="214">
        <f t="shared" si="115"/>
        <v>0</v>
      </c>
      <c r="N265" s="168">
        <f t="shared" si="120"/>
        <v>0</v>
      </c>
      <c r="O265" s="219">
        <f t="shared" si="112"/>
        <v>0</v>
      </c>
      <c r="P265" s="219">
        <f t="shared" si="121"/>
        <v>0</v>
      </c>
      <c r="Q265" s="219">
        <f t="shared" si="122"/>
        <v>0</v>
      </c>
      <c r="R265" s="214">
        <f t="shared" si="123"/>
        <v>0</v>
      </c>
      <c r="S265" s="169">
        <f t="shared" si="124"/>
        <v>0</v>
      </c>
      <c r="T265" s="219">
        <f t="shared" si="125"/>
        <v>0</v>
      </c>
      <c r="U265" s="219">
        <f t="shared" si="126"/>
        <v>0</v>
      </c>
      <c r="V265" s="214">
        <f t="shared" si="127"/>
        <v>0</v>
      </c>
      <c r="W265" s="169">
        <f t="shared" si="128"/>
        <v>0</v>
      </c>
    </row>
    <row r="266" spans="1:23" x14ac:dyDescent="0.3">
      <c r="A266" s="171" t="s">
        <v>48</v>
      </c>
      <c r="B266" s="174">
        <f>IF(LDR!D266=1,1,0)</f>
        <v>0</v>
      </c>
      <c r="C266" s="165">
        <f>IF(TR!D266=1,1,0)</f>
        <v>0</v>
      </c>
      <c r="D266" s="166">
        <f>IF(MDR!D266=1,1,0)</f>
        <v>0</v>
      </c>
      <c r="E266" s="241">
        <f>data!AM258</f>
        <v>205</v>
      </c>
      <c r="F266" s="241">
        <f>data!AA258</f>
        <v>2785.5</v>
      </c>
      <c r="G266" s="220">
        <f t="shared" si="116"/>
        <v>7.3595404774726259E-2</v>
      </c>
      <c r="H266" s="217">
        <f t="shared" si="117"/>
        <v>0</v>
      </c>
      <c r="I266" s="217">
        <f t="shared" si="118"/>
        <v>0</v>
      </c>
      <c r="J266" s="212">
        <f t="shared" si="113"/>
        <v>0</v>
      </c>
      <c r="K266" s="165">
        <f t="shared" si="119"/>
        <v>0</v>
      </c>
      <c r="L266" s="217">
        <f t="shared" si="114"/>
        <v>0</v>
      </c>
      <c r="M266" s="212">
        <f t="shared" si="115"/>
        <v>0</v>
      </c>
      <c r="N266" s="165">
        <f t="shared" si="120"/>
        <v>0</v>
      </c>
      <c r="O266" s="217">
        <f t="shared" si="112"/>
        <v>0</v>
      </c>
      <c r="P266" s="217">
        <f t="shared" si="121"/>
        <v>0</v>
      </c>
      <c r="Q266" s="217">
        <f t="shared" si="122"/>
        <v>0</v>
      </c>
      <c r="R266" s="212">
        <f t="shared" si="123"/>
        <v>0</v>
      </c>
      <c r="S266" s="166">
        <f t="shared" si="124"/>
        <v>0</v>
      </c>
      <c r="T266" s="217">
        <f t="shared" si="125"/>
        <v>0</v>
      </c>
      <c r="U266" s="217">
        <f t="shared" si="126"/>
        <v>0</v>
      </c>
      <c r="V266" s="212">
        <f t="shared" si="127"/>
        <v>0</v>
      </c>
      <c r="W266" s="166">
        <f t="shared" si="128"/>
        <v>0</v>
      </c>
    </row>
    <row r="267" spans="1:23" x14ac:dyDescent="0.3">
      <c r="A267" s="172" t="s">
        <v>493</v>
      </c>
      <c r="B267" s="175">
        <f>IF(LDR!D267=1,1,0)</f>
        <v>0</v>
      </c>
      <c r="C267" s="164">
        <f>IF(TR!D267=1,1,0)</f>
        <v>1</v>
      </c>
      <c r="D267" s="167">
        <f>IF(MDR!D267=1,1,0)</f>
        <v>0</v>
      </c>
      <c r="E267" s="242">
        <f>data!AM259</f>
        <v>49</v>
      </c>
      <c r="F267" s="242">
        <f>data!AA259</f>
        <v>681.93333333333328</v>
      </c>
      <c r="G267" s="221">
        <f t="shared" si="116"/>
        <v>7.1854531234724808E-2</v>
      </c>
      <c r="H267" s="218">
        <f t="shared" si="117"/>
        <v>0</v>
      </c>
      <c r="I267" s="218">
        <f t="shared" si="118"/>
        <v>0</v>
      </c>
      <c r="J267" s="213">
        <f t="shared" si="113"/>
        <v>0</v>
      </c>
      <c r="K267" s="164">
        <f t="shared" si="119"/>
        <v>0</v>
      </c>
      <c r="L267" s="218">
        <f t="shared" si="114"/>
        <v>0</v>
      </c>
      <c r="M267" s="213">
        <f t="shared" si="115"/>
        <v>0</v>
      </c>
      <c r="N267" s="164">
        <f t="shared" si="120"/>
        <v>0</v>
      </c>
      <c r="O267" s="218">
        <f t="shared" si="112"/>
        <v>0</v>
      </c>
      <c r="P267" s="218">
        <f t="shared" si="121"/>
        <v>0</v>
      </c>
      <c r="Q267" s="218">
        <f t="shared" si="122"/>
        <v>0</v>
      </c>
      <c r="R267" s="213">
        <f t="shared" si="123"/>
        <v>0</v>
      </c>
      <c r="S267" s="167">
        <f t="shared" si="124"/>
        <v>0</v>
      </c>
      <c r="T267" s="218">
        <f t="shared" si="125"/>
        <v>49</v>
      </c>
      <c r="U267" s="218">
        <f t="shared" si="126"/>
        <v>681.93333333333328</v>
      </c>
      <c r="V267" s="213">
        <f t="shared" si="127"/>
        <v>1.4239443640112398E-2</v>
      </c>
      <c r="W267" s="167">
        <f t="shared" si="128"/>
        <v>9710.3512663139791</v>
      </c>
    </row>
    <row r="268" spans="1:23" x14ac:dyDescent="0.3">
      <c r="A268" s="172" t="s">
        <v>494</v>
      </c>
      <c r="B268" s="175">
        <f>IF(LDR!D268=1,1,0)</f>
        <v>0</v>
      </c>
      <c r="C268" s="164">
        <f>IF(TR!D268=1,1,0)</f>
        <v>0</v>
      </c>
      <c r="D268" s="167">
        <f>IF(MDR!D268=1,1,0)</f>
        <v>1</v>
      </c>
      <c r="E268" s="242">
        <f>data!AM260</f>
        <v>68</v>
      </c>
      <c r="F268" s="242">
        <f>data!AA260</f>
        <v>938.73333333333323</v>
      </c>
      <c r="G268" s="221">
        <f t="shared" si="116"/>
        <v>7.243803707123074E-2</v>
      </c>
      <c r="H268" s="218">
        <f t="shared" si="117"/>
        <v>0</v>
      </c>
      <c r="I268" s="218">
        <f t="shared" si="118"/>
        <v>0</v>
      </c>
      <c r="J268" s="213">
        <f t="shared" si="113"/>
        <v>0</v>
      </c>
      <c r="K268" s="164">
        <f t="shared" si="119"/>
        <v>0</v>
      </c>
      <c r="L268" s="218">
        <f t="shared" si="114"/>
        <v>0</v>
      </c>
      <c r="M268" s="213">
        <f t="shared" si="115"/>
        <v>0</v>
      </c>
      <c r="N268" s="164">
        <f t="shared" si="120"/>
        <v>0</v>
      </c>
      <c r="O268" s="218">
        <f t="shared" si="112"/>
        <v>0</v>
      </c>
      <c r="P268" s="218">
        <f t="shared" si="121"/>
        <v>68</v>
      </c>
      <c r="Q268" s="218">
        <f t="shared" si="122"/>
        <v>938.73333333333323</v>
      </c>
      <c r="R268" s="213">
        <f t="shared" si="123"/>
        <v>1.9155205632814629E-2</v>
      </c>
      <c r="S268" s="167">
        <f t="shared" si="124"/>
        <v>17981.630034377518</v>
      </c>
      <c r="T268" s="218">
        <f t="shared" si="125"/>
        <v>68</v>
      </c>
      <c r="U268" s="218">
        <f t="shared" si="126"/>
        <v>938.73333333333323</v>
      </c>
      <c r="V268" s="213">
        <f t="shared" si="127"/>
        <v>1.482294947661833E-2</v>
      </c>
      <c r="W268" s="167">
        <f t="shared" si="128"/>
        <v>13914.796772017513</v>
      </c>
    </row>
    <row r="269" spans="1:23" x14ac:dyDescent="0.3">
      <c r="A269" s="172" t="s">
        <v>495</v>
      </c>
      <c r="B269" s="175">
        <f>IF(LDR!D269=1,1,0)</f>
        <v>0</v>
      </c>
      <c r="C269" s="164">
        <f>IF(TR!D269=1,1,0)</f>
        <v>1</v>
      </c>
      <c r="D269" s="167">
        <f>IF(MDR!D269=1,1,0)</f>
        <v>0</v>
      </c>
      <c r="E269" s="242">
        <f>data!AM261</f>
        <v>42</v>
      </c>
      <c r="F269" s="242">
        <f>data!AA261</f>
        <v>556.16666666666663</v>
      </c>
      <c r="G269" s="221">
        <f t="shared" si="116"/>
        <v>7.551693137548697E-2</v>
      </c>
      <c r="H269" s="218">
        <f t="shared" si="117"/>
        <v>0</v>
      </c>
      <c r="I269" s="218">
        <f t="shared" si="118"/>
        <v>0</v>
      </c>
      <c r="J269" s="213">
        <f t="shared" si="113"/>
        <v>0</v>
      </c>
      <c r="K269" s="164">
        <f t="shared" si="119"/>
        <v>0</v>
      </c>
      <c r="L269" s="218">
        <f t="shared" si="114"/>
        <v>0</v>
      </c>
      <c r="M269" s="213">
        <f t="shared" si="115"/>
        <v>0</v>
      </c>
      <c r="N269" s="164">
        <f t="shared" si="120"/>
        <v>0</v>
      </c>
      <c r="O269" s="218">
        <f t="shared" si="112"/>
        <v>0</v>
      </c>
      <c r="P269" s="218">
        <f t="shared" si="121"/>
        <v>0</v>
      </c>
      <c r="Q269" s="218">
        <f t="shared" si="122"/>
        <v>0</v>
      </c>
      <c r="R269" s="213">
        <f t="shared" si="123"/>
        <v>0</v>
      </c>
      <c r="S269" s="167">
        <f t="shared" si="124"/>
        <v>0</v>
      </c>
      <c r="T269" s="218">
        <f t="shared" si="125"/>
        <v>42</v>
      </c>
      <c r="U269" s="218">
        <f t="shared" si="126"/>
        <v>556.16666666666663</v>
      </c>
      <c r="V269" s="213">
        <f t="shared" si="127"/>
        <v>1.790184378087456E-2</v>
      </c>
      <c r="W269" s="167">
        <f t="shared" si="128"/>
        <v>9956.4087827963995</v>
      </c>
    </row>
    <row r="270" spans="1:23" x14ac:dyDescent="0.3">
      <c r="A270" s="172" t="s">
        <v>496</v>
      </c>
      <c r="B270" s="175">
        <f>IF(LDR!D270=1,1,0)</f>
        <v>0</v>
      </c>
      <c r="C270" s="164">
        <f>IF(TR!D270=1,1,0)</f>
        <v>1</v>
      </c>
      <c r="D270" s="167">
        <f>IF(MDR!D270=1,1,0)</f>
        <v>0</v>
      </c>
      <c r="E270" s="242">
        <f>data!AM262</f>
        <v>46</v>
      </c>
      <c r="F270" s="242">
        <f>data!AA262</f>
        <v>592.83333333333337</v>
      </c>
      <c r="G270" s="221">
        <f t="shared" si="116"/>
        <v>7.7593477649704798E-2</v>
      </c>
      <c r="H270" s="218">
        <f t="shared" si="117"/>
        <v>0</v>
      </c>
      <c r="I270" s="218">
        <f t="shared" si="118"/>
        <v>0</v>
      </c>
      <c r="J270" s="213">
        <f t="shared" si="113"/>
        <v>0</v>
      </c>
      <c r="K270" s="164">
        <f t="shared" si="119"/>
        <v>0</v>
      </c>
      <c r="L270" s="218">
        <f t="shared" si="114"/>
        <v>0</v>
      </c>
      <c r="M270" s="213">
        <f t="shared" si="115"/>
        <v>0</v>
      </c>
      <c r="N270" s="164">
        <f t="shared" si="120"/>
        <v>0</v>
      </c>
      <c r="O270" s="218">
        <f t="shared" si="112"/>
        <v>0</v>
      </c>
      <c r="P270" s="218">
        <f t="shared" si="121"/>
        <v>0</v>
      </c>
      <c r="Q270" s="218">
        <f t="shared" si="122"/>
        <v>0</v>
      </c>
      <c r="R270" s="213">
        <f t="shared" si="123"/>
        <v>0</v>
      </c>
      <c r="S270" s="167">
        <f t="shared" si="124"/>
        <v>0</v>
      </c>
      <c r="T270" s="218">
        <f t="shared" si="125"/>
        <v>46</v>
      </c>
      <c r="U270" s="218">
        <f t="shared" si="126"/>
        <v>592.83333333333337</v>
      </c>
      <c r="V270" s="213">
        <f t="shared" si="127"/>
        <v>1.9978390055092388E-2</v>
      </c>
      <c r="W270" s="167">
        <f t="shared" si="128"/>
        <v>11843.855570993937</v>
      </c>
    </row>
    <row r="271" spans="1:23" ht="17.25" thickBot="1" x14ac:dyDescent="0.35">
      <c r="A271" s="173" t="s">
        <v>497</v>
      </c>
      <c r="B271" s="176">
        <f>IF(LDR!D271=1,1,0)</f>
        <v>0</v>
      </c>
      <c r="C271" s="168">
        <f>IF(TR!D271=1,1,0)</f>
        <v>0</v>
      </c>
      <c r="D271" s="169">
        <f>IF(MDR!D271=1,1,0)</f>
        <v>1</v>
      </c>
      <c r="E271" s="243">
        <f>data!AM263</f>
        <v>0</v>
      </c>
      <c r="F271" s="243">
        <f>data!AA263</f>
        <v>15.9</v>
      </c>
      <c r="G271" s="222">
        <f t="shared" si="116"/>
        <v>0</v>
      </c>
      <c r="H271" s="219">
        <f t="shared" si="117"/>
        <v>0</v>
      </c>
      <c r="I271" s="219">
        <f t="shared" si="118"/>
        <v>0</v>
      </c>
      <c r="J271" s="214">
        <f t="shared" si="113"/>
        <v>0</v>
      </c>
      <c r="K271" s="168">
        <f t="shared" si="119"/>
        <v>0</v>
      </c>
      <c r="L271" s="219">
        <f t="shared" si="114"/>
        <v>0</v>
      </c>
      <c r="M271" s="214">
        <f t="shared" si="115"/>
        <v>0</v>
      </c>
      <c r="N271" s="168">
        <f t="shared" si="120"/>
        <v>0</v>
      </c>
      <c r="O271" s="219">
        <f t="shared" ref="O271:O280" si="145">$B$2*N271</f>
        <v>0</v>
      </c>
      <c r="P271" s="219">
        <f t="shared" si="121"/>
        <v>0</v>
      </c>
      <c r="Q271" s="219">
        <f t="shared" si="122"/>
        <v>15.9</v>
      </c>
      <c r="R271" s="214">
        <f t="shared" si="123"/>
        <v>0</v>
      </c>
      <c r="S271" s="169">
        <f t="shared" si="124"/>
        <v>0</v>
      </c>
      <c r="T271" s="219">
        <f t="shared" si="125"/>
        <v>0</v>
      </c>
      <c r="U271" s="219">
        <f t="shared" si="126"/>
        <v>15.9</v>
      </c>
      <c r="V271" s="214">
        <f t="shared" si="127"/>
        <v>0</v>
      </c>
      <c r="W271" s="169">
        <f t="shared" si="128"/>
        <v>0</v>
      </c>
    </row>
    <row r="272" spans="1:23" x14ac:dyDescent="0.3">
      <c r="A272" s="171" t="s">
        <v>49</v>
      </c>
      <c r="B272" s="174">
        <f>IF(LDR!D272=1,1,0)</f>
        <v>0</v>
      </c>
      <c r="C272" s="165">
        <f>IF(TR!D272=1,1,0)</f>
        <v>0</v>
      </c>
      <c r="D272" s="166">
        <f>IF(MDR!D272=1,1,0)</f>
        <v>0</v>
      </c>
      <c r="E272" s="241">
        <f>data!AM264</f>
        <v>457</v>
      </c>
      <c r="F272" s="241">
        <f>data!AA264</f>
        <v>5599.4333333333334</v>
      </c>
      <c r="G272" s="220">
        <f t="shared" si="116"/>
        <v>8.1615401558491035E-2</v>
      </c>
      <c r="H272" s="217">
        <f t="shared" si="117"/>
        <v>0</v>
      </c>
      <c r="I272" s="217">
        <f t="shared" si="118"/>
        <v>0</v>
      </c>
      <c r="J272" s="212">
        <f t="shared" si="113"/>
        <v>0</v>
      </c>
      <c r="K272" s="165">
        <f t="shared" si="119"/>
        <v>0</v>
      </c>
      <c r="L272" s="217">
        <f t="shared" si="114"/>
        <v>0</v>
      </c>
      <c r="M272" s="212">
        <f t="shared" si="115"/>
        <v>0</v>
      </c>
      <c r="N272" s="165">
        <f t="shared" si="120"/>
        <v>0</v>
      </c>
      <c r="O272" s="217">
        <f t="shared" si="145"/>
        <v>0</v>
      </c>
      <c r="P272" s="217">
        <f t="shared" si="121"/>
        <v>0</v>
      </c>
      <c r="Q272" s="217">
        <f t="shared" si="122"/>
        <v>0</v>
      </c>
      <c r="R272" s="212">
        <f t="shared" si="123"/>
        <v>0</v>
      </c>
      <c r="S272" s="166">
        <f t="shared" si="124"/>
        <v>0</v>
      </c>
      <c r="T272" s="217">
        <f t="shared" si="125"/>
        <v>0</v>
      </c>
      <c r="U272" s="217">
        <f t="shared" si="126"/>
        <v>0</v>
      </c>
      <c r="V272" s="212">
        <f t="shared" si="127"/>
        <v>0</v>
      </c>
      <c r="W272" s="166">
        <f t="shared" si="128"/>
        <v>0</v>
      </c>
    </row>
    <row r="273" spans="1:23" x14ac:dyDescent="0.3">
      <c r="A273" s="172" t="s">
        <v>498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42">
        <f>data!AM265</f>
        <v>106</v>
      </c>
      <c r="F273" s="242">
        <f>data!AA265</f>
        <v>1404.3333333333333</v>
      </c>
      <c r="G273" s="221">
        <f t="shared" si="116"/>
        <v>7.5480655115119866E-2</v>
      </c>
      <c r="H273" s="218">
        <f t="shared" si="117"/>
        <v>0</v>
      </c>
      <c r="I273" s="218">
        <f t="shared" si="118"/>
        <v>0</v>
      </c>
      <c r="J273" s="213">
        <f t="shared" si="113"/>
        <v>0</v>
      </c>
      <c r="K273" s="164">
        <f t="shared" si="119"/>
        <v>0</v>
      </c>
      <c r="L273" s="218">
        <f t="shared" si="114"/>
        <v>0</v>
      </c>
      <c r="M273" s="213">
        <f t="shared" si="115"/>
        <v>0</v>
      </c>
      <c r="N273" s="164">
        <f t="shared" si="120"/>
        <v>0</v>
      </c>
      <c r="O273" s="218">
        <f t="shared" si="145"/>
        <v>0</v>
      </c>
      <c r="P273" s="218">
        <f t="shared" si="121"/>
        <v>106</v>
      </c>
      <c r="Q273" s="218">
        <f t="shared" si="122"/>
        <v>1404.3333333333333</v>
      </c>
      <c r="R273" s="213">
        <f t="shared" si="123"/>
        <v>2.2197823676703754E-2</v>
      </c>
      <c r="S273" s="167">
        <f t="shared" si="124"/>
        <v>31173.143716650968</v>
      </c>
      <c r="T273" s="218">
        <f t="shared" si="125"/>
        <v>106</v>
      </c>
      <c r="U273" s="218">
        <f t="shared" si="126"/>
        <v>1404.3333333333333</v>
      </c>
      <c r="V273" s="213">
        <f t="shared" si="127"/>
        <v>1.7865567520507455E-2</v>
      </c>
      <c r="W273" s="167">
        <f t="shared" si="128"/>
        <v>25089.211987965966</v>
      </c>
    </row>
    <row r="274" spans="1:23" x14ac:dyDescent="0.3">
      <c r="A274" s="172" t="s">
        <v>499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42">
        <f>data!AM266</f>
        <v>86</v>
      </c>
      <c r="F274" s="242">
        <f>data!AA266</f>
        <v>901.56666666666661</v>
      </c>
      <c r="G274" s="221">
        <f t="shared" si="116"/>
        <v>9.5389507154213043E-2</v>
      </c>
      <c r="H274" s="218">
        <f t="shared" si="117"/>
        <v>0</v>
      </c>
      <c r="I274" s="218">
        <f t="shared" si="118"/>
        <v>0</v>
      </c>
      <c r="J274" s="213">
        <f t="shared" ref="J274:J280" si="146">B274*(MAX($G274-$G$11,0))</f>
        <v>0</v>
      </c>
      <c r="K274" s="164">
        <f t="shared" si="119"/>
        <v>0</v>
      </c>
      <c r="L274" s="218">
        <f t="shared" ref="L274:L280" si="147">$B$1*K274</f>
        <v>0</v>
      </c>
      <c r="M274" s="213">
        <f t="shared" ref="M274:M280" si="148">C274*(MAX($G274-$G$11,0))</f>
        <v>0</v>
      </c>
      <c r="N274" s="164">
        <f t="shared" si="120"/>
        <v>0</v>
      </c>
      <c r="O274" s="218">
        <f t="shared" si="145"/>
        <v>0</v>
      </c>
      <c r="P274" s="218">
        <f t="shared" si="121"/>
        <v>86</v>
      </c>
      <c r="Q274" s="218">
        <f t="shared" si="122"/>
        <v>901.56666666666661</v>
      </c>
      <c r="R274" s="213">
        <f t="shared" si="123"/>
        <v>4.2106675715796932E-2</v>
      </c>
      <c r="S274" s="167">
        <f t="shared" si="124"/>
        <v>37961.975269505318</v>
      </c>
      <c r="T274" s="218">
        <f t="shared" si="125"/>
        <v>86</v>
      </c>
      <c r="U274" s="218">
        <f t="shared" si="126"/>
        <v>901.56666666666661</v>
      </c>
      <c r="V274" s="213">
        <f t="shared" si="127"/>
        <v>3.7774419559600633E-2</v>
      </c>
      <c r="W274" s="167">
        <f t="shared" si="128"/>
        <v>34056.157527617273</v>
      </c>
    </row>
    <row r="275" spans="1:23" x14ac:dyDescent="0.3">
      <c r="A275" s="172" t="s">
        <v>500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42">
        <f>data!AM267</f>
        <v>32</v>
      </c>
      <c r="F275" s="242">
        <f>data!AA267</f>
        <v>454.63333333333338</v>
      </c>
      <c r="G275" s="221">
        <f t="shared" ref="G275:G280" si="149">E275/F275</f>
        <v>7.0386391964220238E-2</v>
      </c>
      <c r="H275" s="218">
        <f t="shared" ref="H275:H280" si="150">B275*E275</f>
        <v>0</v>
      </c>
      <c r="I275" s="218">
        <f t="shared" ref="I275:I280" si="151">B275*F275</f>
        <v>0</v>
      </c>
      <c r="J275" s="213">
        <f t="shared" si="146"/>
        <v>0</v>
      </c>
      <c r="K275" s="164">
        <f t="shared" ref="K275:K280" si="152">J275*F275*1000</f>
        <v>0</v>
      </c>
      <c r="L275" s="218">
        <f t="shared" si="147"/>
        <v>0</v>
      </c>
      <c r="M275" s="213">
        <f t="shared" si="148"/>
        <v>0</v>
      </c>
      <c r="N275" s="164">
        <f t="shared" ref="N275:N280" si="153">M275*F275*1000</f>
        <v>0</v>
      </c>
      <c r="O275" s="218">
        <f t="shared" si="145"/>
        <v>0</v>
      </c>
      <c r="P275" s="218">
        <f t="shared" ref="P275:P280" si="154">$D275*E275</f>
        <v>32</v>
      </c>
      <c r="Q275" s="218">
        <f t="shared" ref="Q275:Q280" si="155">$D275*F275</f>
        <v>454.63333333333338</v>
      </c>
      <c r="R275" s="213">
        <f t="shared" ref="R275:R280" si="156">D275*(MAX($G275-$R$11,0))</f>
        <v>1.7103560525804126E-2</v>
      </c>
      <c r="S275" s="167">
        <f t="shared" ref="S275:S280" si="157">Q275*R275*1000</f>
        <v>7775.8487337147499</v>
      </c>
      <c r="T275" s="218">
        <f t="shared" ref="T275:T280" si="158">OR($D275,$C275)*E275</f>
        <v>32</v>
      </c>
      <c r="U275" s="218">
        <f t="shared" ref="U275:U280" si="159">OR($D275,$C275)*F275</f>
        <v>454.63333333333338</v>
      </c>
      <c r="V275" s="213">
        <f t="shared" ref="V275:V280" si="160">OR(C275,D275)*(MAX($G275-$V$11,0))</f>
        <v>1.2771304369607828E-2</v>
      </c>
      <c r="W275" s="167">
        <f t="shared" ref="W275:W280" si="161">U275*V275*1000</f>
        <v>5806.2606765693727</v>
      </c>
    </row>
    <row r="276" spans="1:23" x14ac:dyDescent="0.3">
      <c r="A276" s="172" t="s">
        <v>501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42">
        <f>data!AM268</f>
        <v>84</v>
      </c>
      <c r="F276" s="242">
        <f>data!AA268</f>
        <v>816.6</v>
      </c>
      <c r="G276" s="221">
        <f t="shared" si="149"/>
        <v>0.10286554004408523</v>
      </c>
      <c r="H276" s="218">
        <f t="shared" si="150"/>
        <v>0</v>
      </c>
      <c r="I276" s="218">
        <f t="shared" si="151"/>
        <v>0</v>
      </c>
      <c r="J276" s="213">
        <f t="shared" si="146"/>
        <v>0</v>
      </c>
      <c r="K276" s="164">
        <f t="shared" si="152"/>
        <v>0</v>
      </c>
      <c r="L276" s="218">
        <f t="shared" si="147"/>
        <v>0</v>
      </c>
      <c r="M276" s="213">
        <f t="shared" si="148"/>
        <v>0</v>
      </c>
      <c r="N276" s="164">
        <f t="shared" si="153"/>
        <v>0</v>
      </c>
      <c r="O276" s="218">
        <f t="shared" si="145"/>
        <v>0</v>
      </c>
      <c r="P276" s="218">
        <f t="shared" si="154"/>
        <v>84</v>
      </c>
      <c r="Q276" s="218">
        <f t="shared" si="155"/>
        <v>816.6</v>
      </c>
      <c r="R276" s="213">
        <f t="shared" si="156"/>
        <v>4.9582708605669115E-2</v>
      </c>
      <c r="S276" s="167">
        <f t="shared" si="157"/>
        <v>40489.239847389399</v>
      </c>
      <c r="T276" s="218">
        <f t="shared" si="158"/>
        <v>84</v>
      </c>
      <c r="U276" s="218">
        <f t="shared" si="159"/>
        <v>816.6</v>
      </c>
      <c r="V276" s="213">
        <f t="shared" si="160"/>
        <v>4.5250452449472817E-2</v>
      </c>
      <c r="W276" s="167">
        <f t="shared" si="161"/>
        <v>36951.519470239502</v>
      </c>
    </row>
    <row r="277" spans="1:23" x14ac:dyDescent="0.3">
      <c r="A277" s="172" t="s">
        <v>502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42">
        <f>data!AM269</f>
        <v>84</v>
      </c>
      <c r="F277" s="242">
        <f>data!AA269</f>
        <v>1131.2333333333333</v>
      </c>
      <c r="G277" s="221">
        <f t="shared" si="149"/>
        <v>7.4255237646226838E-2</v>
      </c>
      <c r="H277" s="218">
        <f t="shared" si="150"/>
        <v>0</v>
      </c>
      <c r="I277" s="218">
        <f t="shared" si="151"/>
        <v>0</v>
      </c>
      <c r="J277" s="213">
        <f t="shared" si="146"/>
        <v>0</v>
      </c>
      <c r="K277" s="164">
        <f t="shared" si="152"/>
        <v>0</v>
      </c>
      <c r="L277" s="218">
        <f t="shared" si="147"/>
        <v>0</v>
      </c>
      <c r="M277" s="213">
        <f t="shared" si="148"/>
        <v>0</v>
      </c>
      <c r="N277" s="164">
        <f t="shared" si="153"/>
        <v>0</v>
      </c>
      <c r="O277" s="218">
        <f t="shared" si="145"/>
        <v>0</v>
      </c>
      <c r="P277" s="218">
        <f t="shared" si="154"/>
        <v>84</v>
      </c>
      <c r="Q277" s="218">
        <f t="shared" si="155"/>
        <v>1131.2333333333333</v>
      </c>
      <c r="R277" s="213">
        <f t="shared" si="156"/>
        <v>2.0972406207810726E-2</v>
      </c>
      <c r="S277" s="167">
        <f t="shared" si="157"/>
        <v>23724.68498248242</v>
      </c>
      <c r="T277" s="218">
        <f t="shared" si="158"/>
        <v>84</v>
      </c>
      <c r="U277" s="218">
        <f t="shared" si="159"/>
        <v>1131.2333333333333</v>
      </c>
      <c r="V277" s="213">
        <f t="shared" si="160"/>
        <v>1.6640150051614427E-2</v>
      </c>
      <c r="W277" s="167">
        <f t="shared" si="161"/>
        <v>18823.892410054628</v>
      </c>
    </row>
    <row r="278" spans="1:23" x14ac:dyDescent="0.3">
      <c r="A278" s="172" t="s">
        <v>503</v>
      </c>
      <c r="B278" s="175">
        <f>IF(LDR!D278=1,1,0)</f>
        <v>0</v>
      </c>
      <c r="C278" s="164">
        <f>IF(TR!D278=1,1,0)</f>
        <v>1</v>
      </c>
      <c r="D278" s="167">
        <f>IF(MDR!D278=1,1,0)</f>
        <v>0</v>
      </c>
      <c r="E278" s="242">
        <f>data!AM270</f>
        <v>36</v>
      </c>
      <c r="F278" s="242">
        <f>data!AA270</f>
        <v>429.23333333333335</v>
      </c>
      <c r="G278" s="221">
        <f t="shared" si="149"/>
        <v>8.3870466723615741E-2</v>
      </c>
      <c r="H278" s="218">
        <f t="shared" si="150"/>
        <v>0</v>
      </c>
      <c r="I278" s="218">
        <f t="shared" si="151"/>
        <v>0</v>
      </c>
      <c r="J278" s="213">
        <f t="shared" si="146"/>
        <v>0</v>
      </c>
      <c r="K278" s="164">
        <f t="shared" si="152"/>
        <v>0</v>
      </c>
      <c r="L278" s="218">
        <f t="shared" si="147"/>
        <v>0</v>
      </c>
      <c r="M278" s="213">
        <f t="shared" si="148"/>
        <v>0</v>
      </c>
      <c r="N278" s="164">
        <f t="shared" si="153"/>
        <v>0</v>
      </c>
      <c r="O278" s="218">
        <f t="shared" si="145"/>
        <v>0</v>
      </c>
      <c r="P278" s="218">
        <f t="shared" si="154"/>
        <v>0</v>
      </c>
      <c r="Q278" s="218">
        <f t="shared" si="155"/>
        <v>0</v>
      </c>
      <c r="R278" s="213">
        <f t="shared" si="156"/>
        <v>0</v>
      </c>
      <c r="S278" s="167">
        <f t="shared" si="157"/>
        <v>0</v>
      </c>
      <c r="T278" s="218">
        <f t="shared" si="158"/>
        <v>36</v>
      </c>
      <c r="U278" s="218">
        <f t="shared" si="159"/>
        <v>429.23333333333335</v>
      </c>
      <c r="V278" s="213">
        <f t="shared" si="160"/>
        <v>2.6255379129003331E-2</v>
      </c>
      <c r="W278" s="167">
        <f t="shared" si="161"/>
        <v>11269.68390147253</v>
      </c>
    </row>
    <row r="279" spans="1:23" x14ac:dyDescent="0.3">
      <c r="A279" s="172" t="s">
        <v>504</v>
      </c>
      <c r="B279" s="175">
        <f>IF(LDR!D279=1,1,0)</f>
        <v>0</v>
      </c>
      <c r="C279" s="164">
        <f>IF(TR!D279=1,1,0)</f>
        <v>0</v>
      </c>
      <c r="D279" s="167">
        <f>IF(MDR!D279=1,1,0)</f>
        <v>1</v>
      </c>
      <c r="E279" s="242">
        <f>data!AM271</f>
        <v>13</v>
      </c>
      <c r="F279" s="242">
        <f>data!AA271</f>
        <v>194.5</v>
      </c>
      <c r="G279" s="221">
        <f t="shared" si="149"/>
        <v>6.6838046272493568E-2</v>
      </c>
      <c r="H279" s="218">
        <f t="shared" si="150"/>
        <v>0</v>
      </c>
      <c r="I279" s="218">
        <f t="shared" si="151"/>
        <v>0</v>
      </c>
      <c r="J279" s="213">
        <f t="shared" si="146"/>
        <v>0</v>
      </c>
      <c r="K279" s="164">
        <f t="shared" si="152"/>
        <v>0</v>
      </c>
      <c r="L279" s="218">
        <f t="shared" si="147"/>
        <v>0</v>
      </c>
      <c r="M279" s="213">
        <f t="shared" si="148"/>
        <v>0</v>
      </c>
      <c r="N279" s="164">
        <f t="shared" si="153"/>
        <v>0</v>
      </c>
      <c r="O279" s="218">
        <f t="shared" si="145"/>
        <v>0</v>
      </c>
      <c r="P279" s="218">
        <f t="shared" si="154"/>
        <v>13</v>
      </c>
      <c r="Q279" s="218">
        <f t="shared" si="155"/>
        <v>194.5</v>
      </c>
      <c r="R279" s="213">
        <f t="shared" si="156"/>
        <v>1.3555214834077456E-2</v>
      </c>
      <c r="S279" s="167">
        <f t="shared" si="157"/>
        <v>2636.4892852280655</v>
      </c>
      <c r="T279" s="218">
        <f t="shared" si="158"/>
        <v>13</v>
      </c>
      <c r="U279" s="218">
        <f t="shared" si="159"/>
        <v>194.5</v>
      </c>
      <c r="V279" s="213">
        <f t="shared" si="160"/>
        <v>9.2229586778811573E-3</v>
      </c>
      <c r="W279" s="167">
        <f t="shared" si="161"/>
        <v>1793.8654628478853</v>
      </c>
    </row>
    <row r="280" spans="1:23" ht="17.25" thickBot="1" x14ac:dyDescent="0.35">
      <c r="A280" s="173" t="s">
        <v>505</v>
      </c>
      <c r="B280" s="176">
        <f>IF(LDR!D280=1,1,0)</f>
        <v>0</v>
      </c>
      <c r="C280" s="168">
        <f>IF(TR!D280=1,1,0)</f>
        <v>0</v>
      </c>
      <c r="D280" s="169">
        <f>IF(MDR!D280=1,1,0)</f>
        <v>1</v>
      </c>
      <c r="E280" s="243">
        <f>data!AM272</f>
        <v>16</v>
      </c>
      <c r="F280" s="243">
        <f>data!AA272</f>
        <v>267.3</v>
      </c>
      <c r="G280" s="222">
        <f t="shared" si="149"/>
        <v>5.9857837635615412E-2</v>
      </c>
      <c r="H280" s="219">
        <f t="shared" si="150"/>
        <v>0</v>
      </c>
      <c r="I280" s="219">
        <f t="shared" si="151"/>
        <v>0</v>
      </c>
      <c r="J280" s="214">
        <f t="shared" si="146"/>
        <v>0</v>
      </c>
      <c r="K280" s="168">
        <f t="shared" si="152"/>
        <v>0</v>
      </c>
      <c r="L280" s="219">
        <f t="shared" si="147"/>
        <v>0</v>
      </c>
      <c r="M280" s="214">
        <f t="shared" si="148"/>
        <v>0</v>
      </c>
      <c r="N280" s="168">
        <f t="shared" si="153"/>
        <v>0</v>
      </c>
      <c r="O280" s="219">
        <f t="shared" si="145"/>
        <v>0</v>
      </c>
      <c r="P280" s="219">
        <f t="shared" si="154"/>
        <v>16</v>
      </c>
      <c r="Q280" s="219">
        <f t="shared" si="155"/>
        <v>267.3</v>
      </c>
      <c r="R280" s="214">
        <f t="shared" si="156"/>
        <v>6.5750061971992999E-3</v>
      </c>
      <c r="S280" s="169">
        <f t="shared" si="157"/>
        <v>1757.4991565113728</v>
      </c>
      <c r="T280" s="219">
        <f t="shared" si="158"/>
        <v>16</v>
      </c>
      <c r="U280" s="219">
        <f t="shared" si="159"/>
        <v>267.3</v>
      </c>
      <c r="V280" s="214">
        <f t="shared" si="160"/>
        <v>2.2427500410030013E-3</v>
      </c>
      <c r="W280" s="169">
        <f t="shared" si="161"/>
        <v>599.48708596010226</v>
      </c>
    </row>
  </sheetData>
  <mergeCells count="23">
    <mergeCell ref="J8:L8"/>
    <mergeCell ref="M8:O8"/>
    <mergeCell ref="M9:M10"/>
    <mergeCell ref="N9:N10"/>
    <mergeCell ref="O9:O10"/>
    <mergeCell ref="J9:J10"/>
    <mergeCell ref="K9:K10"/>
    <mergeCell ref="L9:L10"/>
    <mergeCell ref="B9:D9"/>
    <mergeCell ref="E9:E10"/>
    <mergeCell ref="F9:F10"/>
    <mergeCell ref="G9:G10"/>
    <mergeCell ref="H9:I9"/>
    <mergeCell ref="R9:R10"/>
    <mergeCell ref="S9:S10"/>
    <mergeCell ref="P8:S8"/>
    <mergeCell ref="P9:P10"/>
    <mergeCell ref="Q9:Q10"/>
    <mergeCell ref="T8:W8"/>
    <mergeCell ref="T9:T10"/>
    <mergeCell ref="U9:U10"/>
    <mergeCell ref="V9:V10"/>
    <mergeCell ref="W9:W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0"/>
  <sheetViews>
    <sheetView zoomScale="70" zoomScaleNormal="70" workbookViewId="0">
      <pane xSplit="1" ySplit="11" topLeftCell="B238" activePane="bottomRight" state="frozen"/>
      <selection pane="topRight" activeCell="B1" sqref="B1"/>
      <selection pane="bottomLeft" activeCell="A12" sqref="A12"/>
      <selection pane="bottomRight" activeCell="G157" sqref="G157"/>
    </sheetView>
  </sheetViews>
  <sheetFormatPr defaultColWidth="9" defaultRowHeight="16.5" x14ac:dyDescent="0.3"/>
  <cols>
    <col min="1" max="1" width="20.140625" customWidth="1"/>
    <col min="2" max="4" width="6" customWidth="1"/>
    <col min="5" max="15" width="13" customWidth="1"/>
  </cols>
  <sheetData>
    <row r="1" spans="1:15" x14ac:dyDescent="0.3">
      <c r="A1" t="s">
        <v>612</v>
      </c>
      <c r="B1" s="223">
        <f>parameters!C11</f>
        <v>570</v>
      </c>
    </row>
    <row r="2" spans="1:15" x14ac:dyDescent="0.3">
      <c r="A2" t="s">
        <v>613</v>
      </c>
      <c r="B2" s="223">
        <f>parameters!C12</f>
        <v>560</v>
      </c>
    </row>
    <row r="7" spans="1:15" ht="17.25" thickBot="1" x14ac:dyDescent="0.35"/>
    <row r="8" spans="1:15" ht="17.25" thickBot="1" x14ac:dyDescent="0.35">
      <c r="J8" s="1117" t="s">
        <v>6</v>
      </c>
      <c r="K8" s="1118"/>
      <c r="L8" s="1119"/>
      <c r="M8" s="1117" t="s">
        <v>7</v>
      </c>
      <c r="N8" s="1118"/>
      <c r="O8" s="1119"/>
    </row>
    <row r="9" spans="1:15" x14ac:dyDescent="0.3">
      <c r="B9" s="1165" t="s">
        <v>523</v>
      </c>
      <c r="C9" s="1166"/>
      <c r="D9" s="1167"/>
      <c r="E9" s="1172" t="s">
        <v>621</v>
      </c>
      <c r="F9" s="1174" t="s">
        <v>622</v>
      </c>
      <c r="G9" s="1176" t="s">
        <v>617</v>
      </c>
      <c r="H9" s="1178" t="s">
        <v>6</v>
      </c>
      <c r="I9" s="1179"/>
      <c r="J9" s="1161" t="s">
        <v>618</v>
      </c>
      <c r="K9" s="1168" t="s">
        <v>619</v>
      </c>
      <c r="L9" s="1163" t="s">
        <v>620</v>
      </c>
      <c r="M9" s="1161" t="s">
        <v>618</v>
      </c>
      <c r="N9" s="1168" t="s">
        <v>619</v>
      </c>
      <c r="O9" s="1163" t="s">
        <v>620</v>
      </c>
    </row>
    <row r="10" spans="1:15" ht="17.25" thickBot="1" x14ac:dyDescent="0.35">
      <c r="B10" s="157" t="s">
        <v>6</v>
      </c>
      <c r="C10" s="158" t="s">
        <v>7</v>
      </c>
      <c r="D10" s="216" t="s">
        <v>8</v>
      </c>
      <c r="E10" s="1173"/>
      <c r="F10" s="1175"/>
      <c r="G10" s="1177"/>
      <c r="H10" s="216" t="s">
        <v>623</v>
      </c>
      <c r="I10" s="216" t="s">
        <v>624</v>
      </c>
      <c r="J10" s="1162"/>
      <c r="K10" s="1169"/>
      <c r="L10" s="1164"/>
      <c r="M10" s="1162"/>
      <c r="N10" s="1169"/>
      <c r="O10" s="1164"/>
    </row>
    <row r="11" spans="1:15" ht="17.25" thickBot="1" x14ac:dyDescent="0.35">
      <c r="A11" s="215" t="s">
        <v>611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39"/>
      <c r="F11" s="239"/>
      <c r="G11" s="211">
        <f>H11/I11</f>
        <v>0.26220597704632415</v>
      </c>
      <c r="H11" s="207">
        <f>SUM(H12:H280)</f>
        <v>923</v>
      </c>
      <c r="I11" s="207">
        <f>SUM(I12:I280)</f>
        <v>3520.1333333333314</v>
      </c>
      <c r="J11" s="204"/>
      <c r="K11" s="205"/>
      <c r="L11" s="207">
        <f>SUM(L12:L280)</f>
        <v>112018709.70796549</v>
      </c>
      <c r="M11" s="204"/>
      <c r="N11" s="205"/>
      <c r="O11" s="207">
        <f>SUM(O12:O280)</f>
        <v>10646973.220711298</v>
      </c>
    </row>
    <row r="12" spans="1:15" x14ac:dyDescent="0.3">
      <c r="A12" s="171" t="s">
        <v>23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41">
        <f>data!AS4</f>
        <v>65</v>
      </c>
      <c r="F12" s="241">
        <f>data!AG4</f>
        <v>392.43333333333334</v>
      </c>
      <c r="G12" s="220">
        <f>E12/F12</f>
        <v>0.16563322857385543</v>
      </c>
      <c r="H12" s="217">
        <f>B12*E12</f>
        <v>0</v>
      </c>
      <c r="I12" s="217">
        <f>B12*F12</f>
        <v>0</v>
      </c>
      <c r="J12" s="212">
        <f t="shared" ref="J12:J75" si="0">B12*(MAX($G12-$G$11,0))</f>
        <v>0</v>
      </c>
      <c r="K12" s="165">
        <f>J12*F12*1000</f>
        <v>0</v>
      </c>
      <c r="L12" s="217">
        <f t="shared" ref="L12:L75" si="1">$B$1*K12</f>
        <v>0</v>
      </c>
      <c r="M12" s="212">
        <f t="shared" ref="M12:M75" si="2">C12*(MAX($G12-$G$11,0))</f>
        <v>0</v>
      </c>
      <c r="N12" s="165">
        <f>M12*F12*1000</f>
        <v>0</v>
      </c>
      <c r="O12" s="217">
        <f>$B$2*N12</f>
        <v>0</v>
      </c>
    </row>
    <row r="13" spans="1:15" x14ac:dyDescent="0.3">
      <c r="A13" s="172" t="s">
        <v>263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42">
        <f>data!AS5</f>
        <v>9</v>
      </c>
      <c r="F13" s="242">
        <f>data!AG5</f>
        <v>28.166666666666668</v>
      </c>
      <c r="G13" s="221">
        <f t="shared" ref="G13:G76" si="3">E13/F13</f>
        <v>0.31952662721893488</v>
      </c>
      <c r="H13" s="218">
        <f t="shared" ref="H13:H76" si="4">B13*E13</f>
        <v>0</v>
      </c>
      <c r="I13" s="218">
        <f t="shared" ref="I13:I76" si="5">B13*F13</f>
        <v>0</v>
      </c>
      <c r="J13" s="213">
        <f t="shared" si="0"/>
        <v>0</v>
      </c>
      <c r="K13" s="164">
        <f t="shared" ref="K13:K76" si="6">J13*F13*1000</f>
        <v>0</v>
      </c>
      <c r="L13" s="218">
        <f t="shared" si="1"/>
        <v>0</v>
      </c>
      <c r="M13" s="213">
        <f t="shared" si="2"/>
        <v>0</v>
      </c>
      <c r="N13" s="164">
        <f t="shared" ref="N13:N76" si="7">M13*F13*1000</f>
        <v>0</v>
      </c>
      <c r="O13" s="218">
        <f t="shared" ref="O13:O76" si="8">$B$2*N13</f>
        <v>0</v>
      </c>
    </row>
    <row r="14" spans="1:15" x14ac:dyDescent="0.3">
      <c r="A14" s="172" t="s">
        <v>264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42">
        <f>data!AS6</f>
        <v>9</v>
      </c>
      <c r="F14" s="242">
        <f>data!AG6</f>
        <v>74.066666666666663</v>
      </c>
      <c r="G14" s="221">
        <f t="shared" si="3"/>
        <v>0.12151215121512152</v>
      </c>
      <c r="H14" s="218">
        <f t="shared" si="4"/>
        <v>0</v>
      </c>
      <c r="I14" s="218">
        <f t="shared" si="5"/>
        <v>0</v>
      </c>
      <c r="J14" s="213">
        <f t="shared" si="0"/>
        <v>0</v>
      </c>
      <c r="K14" s="164">
        <f t="shared" si="6"/>
        <v>0</v>
      </c>
      <c r="L14" s="218">
        <f t="shared" si="1"/>
        <v>0</v>
      </c>
      <c r="M14" s="213">
        <f t="shared" si="2"/>
        <v>0</v>
      </c>
      <c r="N14" s="164">
        <f t="shared" si="7"/>
        <v>0</v>
      </c>
      <c r="O14" s="218">
        <f t="shared" si="8"/>
        <v>0</v>
      </c>
    </row>
    <row r="15" spans="1:15" x14ac:dyDescent="0.3">
      <c r="A15" s="172" t="s">
        <v>265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42">
        <f>data!AS7</f>
        <v>3</v>
      </c>
      <c r="F15" s="242">
        <f>data!AG7</f>
        <v>34.366666666666667</v>
      </c>
      <c r="G15" s="221">
        <f t="shared" si="3"/>
        <v>8.7293889427740051E-2</v>
      </c>
      <c r="H15" s="218">
        <f t="shared" si="4"/>
        <v>0</v>
      </c>
      <c r="I15" s="218">
        <f t="shared" si="5"/>
        <v>0</v>
      </c>
      <c r="J15" s="213">
        <f t="shared" si="0"/>
        <v>0</v>
      </c>
      <c r="K15" s="164">
        <f t="shared" si="6"/>
        <v>0</v>
      </c>
      <c r="L15" s="218">
        <f t="shared" si="1"/>
        <v>0</v>
      </c>
      <c r="M15" s="213">
        <f t="shared" si="2"/>
        <v>0</v>
      </c>
      <c r="N15" s="164">
        <f t="shared" si="7"/>
        <v>0</v>
      </c>
      <c r="O15" s="218">
        <f t="shared" si="8"/>
        <v>0</v>
      </c>
    </row>
    <row r="16" spans="1:15" x14ac:dyDescent="0.3">
      <c r="A16" s="172" t="s">
        <v>266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42">
        <f>data!AS8</f>
        <v>6</v>
      </c>
      <c r="F16" s="242">
        <f>data!AG8</f>
        <v>63.033333333333331</v>
      </c>
      <c r="G16" s="221">
        <f t="shared" si="3"/>
        <v>9.5187731359069272E-2</v>
      </c>
      <c r="H16" s="218">
        <f t="shared" si="4"/>
        <v>0</v>
      </c>
      <c r="I16" s="218">
        <f t="shared" si="5"/>
        <v>0</v>
      </c>
      <c r="J16" s="213">
        <f t="shared" si="0"/>
        <v>0</v>
      </c>
      <c r="K16" s="164">
        <f t="shared" si="6"/>
        <v>0</v>
      </c>
      <c r="L16" s="218">
        <f t="shared" si="1"/>
        <v>0</v>
      </c>
      <c r="M16" s="213">
        <f t="shared" si="2"/>
        <v>0</v>
      </c>
      <c r="N16" s="164">
        <f t="shared" si="7"/>
        <v>0</v>
      </c>
      <c r="O16" s="218">
        <f t="shared" si="8"/>
        <v>0</v>
      </c>
    </row>
    <row r="17" spans="1:15" x14ac:dyDescent="0.3">
      <c r="A17" s="172" t="s">
        <v>267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42">
        <f>data!AS9</f>
        <v>6</v>
      </c>
      <c r="F17" s="242">
        <f>data!AG9</f>
        <v>32.466666666666669</v>
      </c>
      <c r="G17" s="221">
        <f t="shared" si="3"/>
        <v>0.18480492813141683</v>
      </c>
      <c r="H17" s="218">
        <f t="shared" si="4"/>
        <v>0</v>
      </c>
      <c r="I17" s="218">
        <f t="shared" si="5"/>
        <v>0</v>
      </c>
      <c r="J17" s="213">
        <f t="shared" si="0"/>
        <v>0</v>
      </c>
      <c r="K17" s="164">
        <f t="shared" si="6"/>
        <v>0</v>
      </c>
      <c r="L17" s="218">
        <f t="shared" si="1"/>
        <v>0</v>
      </c>
      <c r="M17" s="213">
        <f t="shared" si="2"/>
        <v>0</v>
      </c>
      <c r="N17" s="164">
        <f t="shared" si="7"/>
        <v>0</v>
      </c>
      <c r="O17" s="218">
        <f t="shared" si="8"/>
        <v>0</v>
      </c>
    </row>
    <row r="18" spans="1:15" x14ac:dyDescent="0.3">
      <c r="A18" s="172" t="s">
        <v>269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42">
        <f>data!AS10</f>
        <v>5</v>
      </c>
      <c r="F18" s="242">
        <f>data!AG10</f>
        <v>46.9</v>
      </c>
      <c r="G18" s="221">
        <f t="shared" si="3"/>
        <v>0.10660980810234542</v>
      </c>
      <c r="H18" s="218">
        <f t="shared" si="4"/>
        <v>0</v>
      </c>
      <c r="I18" s="218">
        <f t="shared" si="5"/>
        <v>0</v>
      </c>
      <c r="J18" s="213">
        <f t="shared" si="0"/>
        <v>0</v>
      </c>
      <c r="K18" s="164">
        <f t="shared" si="6"/>
        <v>0</v>
      </c>
      <c r="L18" s="218">
        <f t="shared" si="1"/>
        <v>0</v>
      </c>
      <c r="M18" s="213">
        <f t="shared" si="2"/>
        <v>0</v>
      </c>
      <c r="N18" s="164">
        <f t="shared" si="7"/>
        <v>0</v>
      </c>
      <c r="O18" s="218">
        <f t="shared" si="8"/>
        <v>0</v>
      </c>
    </row>
    <row r="19" spans="1:15" x14ac:dyDescent="0.3">
      <c r="A19" s="172" t="s">
        <v>270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42">
        <f>data!AS11</f>
        <v>3</v>
      </c>
      <c r="F19" s="242">
        <f>data!AG11</f>
        <v>13.033333333333331</v>
      </c>
      <c r="G19" s="221">
        <f t="shared" si="3"/>
        <v>0.23017902813299235</v>
      </c>
      <c r="H19" s="218">
        <f t="shared" si="4"/>
        <v>0</v>
      </c>
      <c r="I19" s="218">
        <f t="shared" si="5"/>
        <v>0</v>
      </c>
      <c r="J19" s="213">
        <f t="shared" si="0"/>
        <v>0</v>
      </c>
      <c r="K19" s="164">
        <f t="shared" si="6"/>
        <v>0</v>
      </c>
      <c r="L19" s="218">
        <f t="shared" si="1"/>
        <v>0</v>
      </c>
      <c r="M19" s="213">
        <f t="shared" si="2"/>
        <v>0</v>
      </c>
      <c r="N19" s="164">
        <f t="shared" si="7"/>
        <v>0</v>
      </c>
      <c r="O19" s="218">
        <f t="shared" si="8"/>
        <v>0</v>
      </c>
    </row>
    <row r="20" spans="1:15" x14ac:dyDescent="0.3">
      <c r="A20" s="172" t="s">
        <v>271</v>
      </c>
      <c r="B20" s="175">
        <f>IF(LDR!D20=1,1,0)</f>
        <v>1</v>
      </c>
      <c r="C20" s="164">
        <f>IF(TR!D20=1,1,0)</f>
        <v>0</v>
      </c>
      <c r="D20" s="167">
        <f>IF(MDR!D20=1,1,0)</f>
        <v>0</v>
      </c>
      <c r="E20" s="242">
        <f>data!AS12</f>
        <v>12</v>
      </c>
      <c r="F20" s="242">
        <f>data!AG12</f>
        <v>39.300000000000004</v>
      </c>
      <c r="G20" s="221">
        <f t="shared" si="3"/>
        <v>0.30534351145038163</v>
      </c>
      <c r="H20" s="218">
        <f t="shared" si="4"/>
        <v>12</v>
      </c>
      <c r="I20" s="218">
        <f t="shared" si="5"/>
        <v>39.300000000000004</v>
      </c>
      <c r="J20" s="213">
        <f t="shared" si="0"/>
        <v>4.3137534404057487E-2</v>
      </c>
      <c r="K20" s="164">
        <f t="shared" si="6"/>
        <v>1695.3051020794594</v>
      </c>
      <c r="L20" s="218">
        <f t="shared" si="1"/>
        <v>966323.9081852918</v>
      </c>
      <c r="M20" s="213">
        <f t="shared" si="2"/>
        <v>0</v>
      </c>
      <c r="N20" s="164">
        <f t="shared" si="7"/>
        <v>0</v>
      </c>
      <c r="O20" s="218">
        <f t="shared" si="8"/>
        <v>0</v>
      </c>
    </row>
    <row r="21" spans="1:15" x14ac:dyDescent="0.3">
      <c r="A21" s="172" t="s">
        <v>272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42">
        <f>data!AS13</f>
        <v>7</v>
      </c>
      <c r="F21" s="242">
        <f>data!AG13</f>
        <v>33.633333333333333</v>
      </c>
      <c r="G21" s="221">
        <f t="shared" si="3"/>
        <v>0.20812685827552033</v>
      </c>
      <c r="H21" s="218">
        <f t="shared" si="4"/>
        <v>0</v>
      </c>
      <c r="I21" s="218">
        <f t="shared" si="5"/>
        <v>0</v>
      </c>
      <c r="J21" s="213">
        <f t="shared" si="0"/>
        <v>0</v>
      </c>
      <c r="K21" s="164">
        <f t="shared" si="6"/>
        <v>0</v>
      </c>
      <c r="L21" s="218">
        <f t="shared" si="1"/>
        <v>0</v>
      </c>
      <c r="M21" s="213">
        <f t="shared" si="2"/>
        <v>0</v>
      </c>
      <c r="N21" s="164">
        <f t="shared" si="7"/>
        <v>0</v>
      </c>
      <c r="O21" s="218">
        <f t="shared" si="8"/>
        <v>0</v>
      </c>
    </row>
    <row r="22" spans="1:15" x14ac:dyDescent="0.3">
      <c r="A22" s="172" t="s">
        <v>273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42">
        <f>data!AS14</f>
        <v>2</v>
      </c>
      <c r="F22" s="242">
        <f>data!AG14</f>
        <v>12.533333333333333</v>
      </c>
      <c r="G22" s="221">
        <f t="shared" si="3"/>
        <v>0.15957446808510639</v>
      </c>
      <c r="H22" s="218">
        <f t="shared" si="4"/>
        <v>2</v>
      </c>
      <c r="I22" s="218">
        <f t="shared" si="5"/>
        <v>12.533333333333333</v>
      </c>
      <c r="J22" s="213">
        <f t="shared" si="0"/>
        <v>0</v>
      </c>
      <c r="K22" s="164">
        <f t="shared" si="6"/>
        <v>0</v>
      </c>
      <c r="L22" s="218">
        <f t="shared" si="1"/>
        <v>0</v>
      </c>
      <c r="M22" s="213">
        <f t="shared" si="2"/>
        <v>0</v>
      </c>
      <c r="N22" s="164">
        <f t="shared" si="7"/>
        <v>0</v>
      </c>
      <c r="O22" s="218">
        <f t="shared" si="8"/>
        <v>0</v>
      </c>
    </row>
    <row r="23" spans="1:15" ht="17.25" thickBot="1" x14ac:dyDescent="0.35">
      <c r="A23" s="173" t="s">
        <v>274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43">
        <f>data!AS15</f>
        <v>4</v>
      </c>
      <c r="F23" s="243">
        <f>data!AG15</f>
        <v>14.966666666666667</v>
      </c>
      <c r="G23" s="222">
        <f t="shared" si="3"/>
        <v>0.26726057906458794</v>
      </c>
      <c r="H23" s="219">
        <f t="shared" si="4"/>
        <v>0</v>
      </c>
      <c r="I23" s="219">
        <f t="shared" si="5"/>
        <v>0</v>
      </c>
      <c r="J23" s="214">
        <f t="shared" si="0"/>
        <v>0</v>
      </c>
      <c r="K23" s="168">
        <f t="shared" si="6"/>
        <v>0</v>
      </c>
      <c r="L23" s="219">
        <f t="shared" si="1"/>
        <v>0</v>
      </c>
      <c r="M23" s="214">
        <f t="shared" si="2"/>
        <v>5.0546020182637985E-3</v>
      </c>
      <c r="N23" s="168">
        <f t="shared" si="7"/>
        <v>75.650543540014851</v>
      </c>
      <c r="O23" s="219">
        <f t="shared" si="8"/>
        <v>42364.304382408314</v>
      </c>
    </row>
    <row r="24" spans="1:15" x14ac:dyDescent="0.3">
      <c r="A24" s="171" t="s">
        <v>24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41">
        <f>data!AS16</f>
        <v>15</v>
      </c>
      <c r="F24" s="241">
        <f>data!AG16</f>
        <v>114.8</v>
      </c>
      <c r="G24" s="220">
        <f t="shared" si="3"/>
        <v>0.13066202090592335</v>
      </c>
      <c r="H24" s="217">
        <f t="shared" si="4"/>
        <v>0</v>
      </c>
      <c r="I24" s="217">
        <f t="shared" si="5"/>
        <v>0</v>
      </c>
      <c r="J24" s="212">
        <f t="shared" si="0"/>
        <v>0</v>
      </c>
      <c r="K24" s="165">
        <f t="shared" si="6"/>
        <v>0</v>
      </c>
      <c r="L24" s="217">
        <f t="shared" si="1"/>
        <v>0</v>
      </c>
      <c r="M24" s="212">
        <f t="shared" si="2"/>
        <v>0</v>
      </c>
      <c r="N24" s="165">
        <f t="shared" si="7"/>
        <v>0</v>
      </c>
      <c r="O24" s="217">
        <f t="shared" si="8"/>
        <v>0</v>
      </c>
    </row>
    <row r="25" spans="1:15" x14ac:dyDescent="0.3">
      <c r="A25" s="172" t="s">
        <v>275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42">
        <f>data!AS17</f>
        <v>4</v>
      </c>
      <c r="F25" s="242">
        <f>data!AG17</f>
        <v>10.233333333333333</v>
      </c>
      <c r="G25" s="221">
        <f t="shared" si="3"/>
        <v>0.39087947882736157</v>
      </c>
      <c r="H25" s="218">
        <f t="shared" si="4"/>
        <v>4</v>
      </c>
      <c r="I25" s="218">
        <f t="shared" si="5"/>
        <v>10.233333333333333</v>
      </c>
      <c r="J25" s="213">
        <f t="shared" si="0"/>
        <v>0.12867350178103742</v>
      </c>
      <c r="K25" s="164">
        <f t="shared" si="6"/>
        <v>1316.7588348926163</v>
      </c>
      <c r="L25" s="218">
        <f t="shared" si="1"/>
        <v>750552.53588879132</v>
      </c>
      <c r="M25" s="213">
        <f t="shared" si="2"/>
        <v>0</v>
      </c>
      <c r="N25" s="164">
        <f t="shared" si="7"/>
        <v>0</v>
      </c>
      <c r="O25" s="218">
        <f t="shared" si="8"/>
        <v>0</v>
      </c>
    </row>
    <row r="26" spans="1:15" x14ac:dyDescent="0.3">
      <c r="A26" s="172" t="s">
        <v>276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42">
        <f>data!AS18</f>
        <v>4</v>
      </c>
      <c r="F26" s="242">
        <f>data!AG18</f>
        <v>11.666666666666666</v>
      </c>
      <c r="G26" s="221">
        <f t="shared" si="3"/>
        <v>0.34285714285714286</v>
      </c>
      <c r="H26" s="218">
        <f t="shared" si="4"/>
        <v>4</v>
      </c>
      <c r="I26" s="218">
        <f t="shared" si="5"/>
        <v>11.666666666666666</v>
      </c>
      <c r="J26" s="213">
        <f t="shared" si="0"/>
        <v>8.0651165810818715E-2</v>
      </c>
      <c r="K26" s="164">
        <f t="shared" si="6"/>
        <v>940.93026779288493</v>
      </c>
      <c r="L26" s="218">
        <f t="shared" si="1"/>
        <v>536330.25264194445</v>
      </c>
      <c r="M26" s="213">
        <f t="shared" si="2"/>
        <v>0</v>
      </c>
      <c r="N26" s="164">
        <f t="shared" si="7"/>
        <v>0</v>
      </c>
      <c r="O26" s="218">
        <f t="shared" si="8"/>
        <v>0</v>
      </c>
    </row>
    <row r="27" spans="1:15" x14ac:dyDescent="0.3">
      <c r="A27" s="172" t="s">
        <v>277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42">
        <f>data!AS19</f>
        <v>4</v>
      </c>
      <c r="F27" s="242">
        <f>data!AG19</f>
        <v>15.933333333333335</v>
      </c>
      <c r="G27" s="221">
        <f t="shared" si="3"/>
        <v>0.2510460251046025</v>
      </c>
      <c r="H27" s="218">
        <f t="shared" si="4"/>
        <v>4</v>
      </c>
      <c r="I27" s="218">
        <f t="shared" si="5"/>
        <v>15.933333333333335</v>
      </c>
      <c r="J27" s="213">
        <f t="shared" si="0"/>
        <v>0</v>
      </c>
      <c r="K27" s="164">
        <f t="shared" si="6"/>
        <v>0</v>
      </c>
      <c r="L27" s="218">
        <f t="shared" si="1"/>
        <v>0</v>
      </c>
      <c r="M27" s="213">
        <f t="shared" si="2"/>
        <v>0</v>
      </c>
      <c r="N27" s="164">
        <f t="shared" si="7"/>
        <v>0</v>
      </c>
      <c r="O27" s="218">
        <f t="shared" si="8"/>
        <v>0</v>
      </c>
    </row>
    <row r="28" spans="1:15" x14ac:dyDescent="0.3">
      <c r="A28" s="172" t="s">
        <v>278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42">
        <f>data!AS20</f>
        <v>4</v>
      </c>
      <c r="F28" s="242">
        <f>data!AG20</f>
        <v>15.866666666666667</v>
      </c>
      <c r="G28" s="221">
        <f t="shared" si="3"/>
        <v>0.25210084033613445</v>
      </c>
      <c r="H28" s="218">
        <f t="shared" si="4"/>
        <v>4</v>
      </c>
      <c r="I28" s="218">
        <f t="shared" si="5"/>
        <v>15.866666666666667</v>
      </c>
      <c r="J28" s="213">
        <f t="shared" si="0"/>
        <v>0</v>
      </c>
      <c r="K28" s="164">
        <f t="shared" si="6"/>
        <v>0</v>
      </c>
      <c r="L28" s="218">
        <f t="shared" si="1"/>
        <v>0</v>
      </c>
      <c r="M28" s="213">
        <f t="shared" si="2"/>
        <v>0</v>
      </c>
      <c r="N28" s="164">
        <f t="shared" si="7"/>
        <v>0</v>
      </c>
      <c r="O28" s="218">
        <f t="shared" si="8"/>
        <v>0</v>
      </c>
    </row>
    <row r="29" spans="1:15" x14ac:dyDescent="0.3">
      <c r="A29" s="172" t="s">
        <v>279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42">
        <f>data!AS21</f>
        <v>4</v>
      </c>
      <c r="F29" s="242">
        <f>data!AG21</f>
        <v>39.5</v>
      </c>
      <c r="G29" s="221">
        <f t="shared" si="3"/>
        <v>0.10126582278481013</v>
      </c>
      <c r="H29" s="218">
        <f t="shared" si="4"/>
        <v>0</v>
      </c>
      <c r="I29" s="218">
        <f t="shared" si="5"/>
        <v>0</v>
      </c>
      <c r="J29" s="213">
        <f t="shared" si="0"/>
        <v>0</v>
      </c>
      <c r="K29" s="164">
        <f t="shared" si="6"/>
        <v>0</v>
      </c>
      <c r="L29" s="218">
        <f t="shared" si="1"/>
        <v>0</v>
      </c>
      <c r="M29" s="213">
        <f t="shared" si="2"/>
        <v>0</v>
      </c>
      <c r="N29" s="164">
        <f t="shared" si="7"/>
        <v>0</v>
      </c>
      <c r="O29" s="218">
        <f t="shared" si="8"/>
        <v>0</v>
      </c>
    </row>
    <row r="30" spans="1:15" ht="17.25" thickBot="1" x14ac:dyDescent="0.35">
      <c r="A30" s="173" t="s">
        <v>280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43">
        <f>data!AS22</f>
        <v>4</v>
      </c>
      <c r="F30" s="243">
        <f>data!AG22</f>
        <v>21.566666666666666</v>
      </c>
      <c r="G30" s="222">
        <f t="shared" si="3"/>
        <v>0.18547140649149924</v>
      </c>
      <c r="H30" s="219">
        <f t="shared" si="4"/>
        <v>4</v>
      </c>
      <c r="I30" s="219">
        <f t="shared" si="5"/>
        <v>21.566666666666666</v>
      </c>
      <c r="J30" s="214">
        <f t="shared" si="0"/>
        <v>0</v>
      </c>
      <c r="K30" s="168">
        <f t="shared" si="6"/>
        <v>0</v>
      </c>
      <c r="L30" s="219">
        <f t="shared" si="1"/>
        <v>0</v>
      </c>
      <c r="M30" s="214">
        <f t="shared" si="2"/>
        <v>0</v>
      </c>
      <c r="N30" s="168">
        <f t="shared" si="7"/>
        <v>0</v>
      </c>
      <c r="O30" s="219">
        <f t="shared" si="8"/>
        <v>0</v>
      </c>
    </row>
    <row r="31" spans="1:15" x14ac:dyDescent="0.3">
      <c r="A31" s="171" t="s">
        <v>281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41">
        <f>data!AS23</f>
        <v>20</v>
      </c>
      <c r="F31" s="241">
        <f>data!AG23</f>
        <v>266.56666666666666</v>
      </c>
      <c r="G31" s="220">
        <f t="shared" si="3"/>
        <v>7.5028135550831557E-2</v>
      </c>
      <c r="H31" s="217">
        <f t="shared" si="4"/>
        <v>0</v>
      </c>
      <c r="I31" s="217">
        <f t="shared" si="5"/>
        <v>0</v>
      </c>
      <c r="J31" s="212">
        <f t="shared" si="0"/>
        <v>0</v>
      </c>
      <c r="K31" s="165">
        <f t="shared" si="6"/>
        <v>0</v>
      </c>
      <c r="L31" s="217">
        <f t="shared" si="1"/>
        <v>0</v>
      </c>
      <c r="M31" s="212">
        <f t="shared" si="2"/>
        <v>0</v>
      </c>
      <c r="N31" s="165">
        <f t="shared" si="7"/>
        <v>0</v>
      </c>
      <c r="O31" s="217">
        <f t="shared" si="8"/>
        <v>0</v>
      </c>
    </row>
    <row r="32" spans="1:15" x14ac:dyDescent="0.3">
      <c r="A32" s="172" t="s">
        <v>282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42">
        <f>data!AS24</f>
        <v>1</v>
      </c>
      <c r="F32" s="242">
        <f>data!AG24</f>
        <v>25.933333333333334</v>
      </c>
      <c r="G32" s="221">
        <f t="shared" si="3"/>
        <v>3.8560411311053984E-2</v>
      </c>
      <c r="H32" s="218">
        <f t="shared" si="4"/>
        <v>0</v>
      </c>
      <c r="I32" s="218">
        <f t="shared" si="5"/>
        <v>0</v>
      </c>
      <c r="J32" s="213">
        <f t="shared" si="0"/>
        <v>0</v>
      </c>
      <c r="K32" s="164">
        <f t="shared" si="6"/>
        <v>0</v>
      </c>
      <c r="L32" s="218">
        <f t="shared" si="1"/>
        <v>0</v>
      </c>
      <c r="M32" s="213">
        <f t="shared" si="2"/>
        <v>0</v>
      </c>
      <c r="N32" s="164">
        <f t="shared" si="7"/>
        <v>0</v>
      </c>
      <c r="O32" s="218">
        <f t="shared" si="8"/>
        <v>0</v>
      </c>
    </row>
    <row r="33" spans="1:15" x14ac:dyDescent="0.3">
      <c r="A33" s="172" t="s">
        <v>283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42">
        <f>data!AS25</f>
        <v>2</v>
      </c>
      <c r="F33" s="242">
        <f>data!AG25</f>
        <v>32.866666666666667</v>
      </c>
      <c r="G33" s="221">
        <f t="shared" si="3"/>
        <v>6.0851926977687626E-2</v>
      </c>
      <c r="H33" s="218">
        <f t="shared" si="4"/>
        <v>0</v>
      </c>
      <c r="I33" s="218">
        <f t="shared" si="5"/>
        <v>0</v>
      </c>
      <c r="J33" s="213">
        <f t="shared" si="0"/>
        <v>0</v>
      </c>
      <c r="K33" s="164">
        <f t="shared" si="6"/>
        <v>0</v>
      </c>
      <c r="L33" s="218">
        <f t="shared" si="1"/>
        <v>0</v>
      </c>
      <c r="M33" s="213">
        <f t="shared" si="2"/>
        <v>0</v>
      </c>
      <c r="N33" s="164">
        <f t="shared" si="7"/>
        <v>0</v>
      </c>
      <c r="O33" s="218">
        <f t="shared" si="8"/>
        <v>0</v>
      </c>
    </row>
    <row r="34" spans="1:15" x14ac:dyDescent="0.3">
      <c r="A34" s="172" t="s">
        <v>284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42">
        <f>data!AS26</f>
        <v>2</v>
      </c>
      <c r="F34" s="242">
        <f>data!AG26</f>
        <v>32.466666666666669</v>
      </c>
      <c r="G34" s="221">
        <f t="shared" si="3"/>
        <v>6.1601642710472276E-2</v>
      </c>
      <c r="H34" s="218">
        <f t="shared" si="4"/>
        <v>0</v>
      </c>
      <c r="I34" s="218">
        <f t="shared" si="5"/>
        <v>0</v>
      </c>
      <c r="J34" s="213">
        <f t="shared" si="0"/>
        <v>0</v>
      </c>
      <c r="K34" s="164">
        <f t="shared" si="6"/>
        <v>0</v>
      </c>
      <c r="L34" s="218">
        <f t="shared" si="1"/>
        <v>0</v>
      </c>
      <c r="M34" s="213">
        <f t="shared" si="2"/>
        <v>0</v>
      </c>
      <c r="N34" s="164">
        <f t="shared" si="7"/>
        <v>0</v>
      </c>
      <c r="O34" s="218">
        <f t="shared" si="8"/>
        <v>0</v>
      </c>
    </row>
    <row r="35" spans="1:15" x14ac:dyDescent="0.3">
      <c r="A35" s="172" t="s">
        <v>285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42">
        <f>data!AS27</f>
        <v>3</v>
      </c>
      <c r="F35" s="242">
        <f>data!AG27</f>
        <v>34.266666666666666</v>
      </c>
      <c r="G35" s="221">
        <f t="shared" si="3"/>
        <v>8.7548638132295728E-2</v>
      </c>
      <c r="H35" s="218">
        <f t="shared" si="4"/>
        <v>3</v>
      </c>
      <c r="I35" s="218">
        <f t="shared" si="5"/>
        <v>34.266666666666666</v>
      </c>
      <c r="J35" s="213">
        <f t="shared" si="0"/>
        <v>0</v>
      </c>
      <c r="K35" s="164">
        <f t="shared" si="6"/>
        <v>0</v>
      </c>
      <c r="L35" s="218">
        <f t="shared" si="1"/>
        <v>0</v>
      </c>
      <c r="M35" s="213">
        <f t="shared" si="2"/>
        <v>0</v>
      </c>
      <c r="N35" s="164">
        <f t="shared" si="7"/>
        <v>0</v>
      </c>
      <c r="O35" s="218">
        <f t="shared" si="8"/>
        <v>0</v>
      </c>
    </row>
    <row r="36" spans="1:15" x14ac:dyDescent="0.3">
      <c r="A36" s="172" t="s">
        <v>286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42">
        <f>data!AS28</f>
        <v>3</v>
      </c>
      <c r="F36" s="242">
        <f>data!AG28</f>
        <v>38.466666666666669</v>
      </c>
      <c r="G36" s="221">
        <f t="shared" si="3"/>
        <v>7.7989601386481797E-2</v>
      </c>
      <c r="H36" s="218">
        <f t="shared" si="4"/>
        <v>0</v>
      </c>
      <c r="I36" s="218">
        <f t="shared" si="5"/>
        <v>0</v>
      </c>
      <c r="J36" s="213">
        <f t="shared" si="0"/>
        <v>0</v>
      </c>
      <c r="K36" s="164">
        <f t="shared" si="6"/>
        <v>0</v>
      </c>
      <c r="L36" s="218">
        <f t="shared" si="1"/>
        <v>0</v>
      </c>
      <c r="M36" s="213">
        <f t="shared" si="2"/>
        <v>0</v>
      </c>
      <c r="N36" s="164">
        <f t="shared" si="7"/>
        <v>0</v>
      </c>
      <c r="O36" s="218">
        <f t="shared" si="8"/>
        <v>0</v>
      </c>
    </row>
    <row r="37" spans="1:15" x14ac:dyDescent="0.3">
      <c r="A37" s="172" t="s">
        <v>287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42">
        <f>data!AS29</f>
        <v>3</v>
      </c>
      <c r="F37" s="242">
        <f>data!AG29</f>
        <v>39.799999999999997</v>
      </c>
      <c r="G37" s="221">
        <f t="shared" si="3"/>
        <v>7.537688442211056E-2</v>
      </c>
      <c r="H37" s="218">
        <f t="shared" si="4"/>
        <v>0</v>
      </c>
      <c r="I37" s="218">
        <f t="shared" si="5"/>
        <v>0</v>
      </c>
      <c r="J37" s="213">
        <f t="shared" si="0"/>
        <v>0</v>
      </c>
      <c r="K37" s="164">
        <f t="shared" si="6"/>
        <v>0</v>
      </c>
      <c r="L37" s="218">
        <f t="shared" si="1"/>
        <v>0</v>
      </c>
      <c r="M37" s="213">
        <f t="shared" si="2"/>
        <v>0</v>
      </c>
      <c r="N37" s="164">
        <f t="shared" si="7"/>
        <v>0</v>
      </c>
      <c r="O37" s="218">
        <f t="shared" si="8"/>
        <v>0</v>
      </c>
    </row>
    <row r="38" spans="1:15" x14ac:dyDescent="0.3">
      <c r="A38" s="172" t="s">
        <v>288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42">
        <f>data!AS30</f>
        <v>3</v>
      </c>
      <c r="F38" s="242">
        <f>data!AG30</f>
        <v>30.233333333333334</v>
      </c>
      <c r="G38" s="221">
        <f t="shared" si="3"/>
        <v>9.9228224917309815E-2</v>
      </c>
      <c r="H38" s="218">
        <f t="shared" si="4"/>
        <v>0</v>
      </c>
      <c r="I38" s="218">
        <f t="shared" si="5"/>
        <v>0</v>
      </c>
      <c r="J38" s="213">
        <f t="shared" si="0"/>
        <v>0</v>
      </c>
      <c r="K38" s="164">
        <f t="shared" si="6"/>
        <v>0</v>
      </c>
      <c r="L38" s="218">
        <f t="shared" si="1"/>
        <v>0</v>
      </c>
      <c r="M38" s="213">
        <f t="shared" si="2"/>
        <v>0</v>
      </c>
      <c r="N38" s="164">
        <f t="shared" si="7"/>
        <v>0</v>
      </c>
      <c r="O38" s="218">
        <f t="shared" si="8"/>
        <v>0</v>
      </c>
    </row>
    <row r="39" spans="1:15" ht="17.25" thickBot="1" x14ac:dyDescent="0.35">
      <c r="A39" s="173" t="s">
        <v>289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43">
        <f>data!AS31</f>
        <v>3</v>
      </c>
      <c r="F39" s="243">
        <f>data!AG31</f>
        <v>32.56666666666667</v>
      </c>
      <c r="G39" s="222">
        <f t="shared" si="3"/>
        <v>9.211873080859774E-2</v>
      </c>
      <c r="H39" s="219">
        <f t="shared" si="4"/>
        <v>3</v>
      </c>
      <c r="I39" s="219">
        <f t="shared" si="5"/>
        <v>32.56666666666667</v>
      </c>
      <c r="J39" s="214">
        <f t="shared" si="0"/>
        <v>0</v>
      </c>
      <c r="K39" s="168">
        <f t="shared" si="6"/>
        <v>0</v>
      </c>
      <c r="L39" s="219">
        <f t="shared" si="1"/>
        <v>0</v>
      </c>
      <c r="M39" s="214">
        <f t="shared" si="2"/>
        <v>0</v>
      </c>
      <c r="N39" s="168">
        <f t="shared" si="7"/>
        <v>0</v>
      </c>
      <c r="O39" s="219">
        <f t="shared" si="8"/>
        <v>0</v>
      </c>
    </row>
    <row r="40" spans="1:15" x14ac:dyDescent="0.3">
      <c r="A40" s="171" t="s">
        <v>26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41">
        <f>data!AS32</f>
        <v>48</v>
      </c>
      <c r="F40" s="241">
        <f>data!AG32</f>
        <v>432.2</v>
      </c>
      <c r="G40" s="220">
        <f t="shared" si="3"/>
        <v>0.11105969458583989</v>
      </c>
      <c r="H40" s="217">
        <f t="shared" si="4"/>
        <v>0</v>
      </c>
      <c r="I40" s="217">
        <f t="shared" si="5"/>
        <v>0</v>
      </c>
      <c r="J40" s="212">
        <f t="shared" si="0"/>
        <v>0</v>
      </c>
      <c r="K40" s="165">
        <f t="shared" si="6"/>
        <v>0</v>
      </c>
      <c r="L40" s="217">
        <f t="shared" si="1"/>
        <v>0</v>
      </c>
      <c r="M40" s="212">
        <f t="shared" si="2"/>
        <v>0</v>
      </c>
      <c r="N40" s="165">
        <f t="shared" si="7"/>
        <v>0</v>
      </c>
      <c r="O40" s="217">
        <f t="shared" si="8"/>
        <v>0</v>
      </c>
    </row>
    <row r="41" spans="1:15" x14ac:dyDescent="0.3">
      <c r="A41" s="172" t="s">
        <v>290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42">
        <f>data!AS33</f>
        <v>15</v>
      </c>
      <c r="F41" s="242">
        <f>data!AG33</f>
        <v>138.4</v>
      </c>
      <c r="G41" s="221">
        <f t="shared" si="3"/>
        <v>0.10838150289017341</v>
      </c>
      <c r="H41" s="218">
        <f t="shared" si="4"/>
        <v>0</v>
      </c>
      <c r="I41" s="218">
        <f t="shared" si="5"/>
        <v>0</v>
      </c>
      <c r="J41" s="213">
        <f t="shared" si="0"/>
        <v>0</v>
      </c>
      <c r="K41" s="164">
        <f t="shared" si="6"/>
        <v>0</v>
      </c>
      <c r="L41" s="218">
        <f t="shared" si="1"/>
        <v>0</v>
      </c>
      <c r="M41" s="213">
        <f t="shared" si="2"/>
        <v>0</v>
      </c>
      <c r="N41" s="164">
        <f t="shared" si="7"/>
        <v>0</v>
      </c>
      <c r="O41" s="218">
        <f t="shared" si="8"/>
        <v>0</v>
      </c>
    </row>
    <row r="42" spans="1:15" x14ac:dyDescent="0.3">
      <c r="A42" s="172" t="s">
        <v>291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42">
        <f>data!AS34</f>
        <v>7</v>
      </c>
      <c r="F42" s="242">
        <f>data!AG34</f>
        <v>55.233333333333327</v>
      </c>
      <c r="G42" s="221">
        <f t="shared" si="3"/>
        <v>0.12673506336753171</v>
      </c>
      <c r="H42" s="218">
        <f t="shared" si="4"/>
        <v>0</v>
      </c>
      <c r="I42" s="218">
        <f t="shared" si="5"/>
        <v>0</v>
      </c>
      <c r="J42" s="213">
        <f t="shared" si="0"/>
        <v>0</v>
      </c>
      <c r="K42" s="164">
        <f t="shared" si="6"/>
        <v>0</v>
      </c>
      <c r="L42" s="218">
        <f t="shared" si="1"/>
        <v>0</v>
      </c>
      <c r="M42" s="213">
        <f t="shared" si="2"/>
        <v>0</v>
      </c>
      <c r="N42" s="164">
        <f t="shared" si="7"/>
        <v>0</v>
      </c>
      <c r="O42" s="218">
        <f t="shared" si="8"/>
        <v>0</v>
      </c>
    </row>
    <row r="43" spans="1:15" x14ac:dyDescent="0.3">
      <c r="A43" s="172" t="s">
        <v>292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42">
        <f>data!AS35</f>
        <v>10</v>
      </c>
      <c r="F43" s="242">
        <f>data!AG35</f>
        <v>88.3</v>
      </c>
      <c r="G43" s="221">
        <f t="shared" si="3"/>
        <v>0.11325028312570781</v>
      </c>
      <c r="H43" s="218">
        <f t="shared" si="4"/>
        <v>0</v>
      </c>
      <c r="I43" s="218">
        <f t="shared" si="5"/>
        <v>0</v>
      </c>
      <c r="J43" s="213">
        <f t="shared" si="0"/>
        <v>0</v>
      </c>
      <c r="K43" s="164">
        <f t="shared" si="6"/>
        <v>0</v>
      </c>
      <c r="L43" s="218">
        <f t="shared" si="1"/>
        <v>0</v>
      </c>
      <c r="M43" s="213">
        <f t="shared" si="2"/>
        <v>0</v>
      </c>
      <c r="N43" s="164">
        <f t="shared" si="7"/>
        <v>0</v>
      </c>
      <c r="O43" s="218">
        <f t="shared" si="8"/>
        <v>0</v>
      </c>
    </row>
    <row r="44" spans="1:15" x14ac:dyDescent="0.3">
      <c r="A44" s="172" t="s">
        <v>293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42">
        <f>data!AS36</f>
        <v>11</v>
      </c>
      <c r="F44" s="242">
        <f>data!AG36</f>
        <v>104.76666666666667</v>
      </c>
      <c r="G44" s="221">
        <f t="shared" si="3"/>
        <v>0.10499522748965956</v>
      </c>
      <c r="H44" s="218">
        <f t="shared" si="4"/>
        <v>0</v>
      </c>
      <c r="I44" s="218">
        <f t="shared" si="5"/>
        <v>0</v>
      </c>
      <c r="J44" s="213">
        <f t="shared" si="0"/>
        <v>0</v>
      </c>
      <c r="K44" s="164">
        <f t="shared" si="6"/>
        <v>0</v>
      </c>
      <c r="L44" s="218">
        <f t="shared" si="1"/>
        <v>0</v>
      </c>
      <c r="M44" s="213">
        <f t="shared" si="2"/>
        <v>0</v>
      </c>
      <c r="N44" s="164">
        <f t="shared" si="7"/>
        <v>0</v>
      </c>
      <c r="O44" s="218">
        <f t="shared" si="8"/>
        <v>0</v>
      </c>
    </row>
    <row r="45" spans="1:15" ht="17.25" thickBot="1" x14ac:dyDescent="0.35">
      <c r="A45" s="173" t="s">
        <v>294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43">
        <f>data!AS37</f>
        <v>5</v>
      </c>
      <c r="F45" s="243">
        <f>data!AG37</f>
        <v>45.433333333333337</v>
      </c>
      <c r="G45" s="222">
        <f t="shared" si="3"/>
        <v>0.11005135730007336</v>
      </c>
      <c r="H45" s="219">
        <f t="shared" si="4"/>
        <v>0</v>
      </c>
      <c r="I45" s="219">
        <f t="shared" si="5"/>
        <v>0</v>
      </c>
      <c r="J45" s="214">
        <f t="shared" si="0"/>
        <v>0</v>
      </c>
      <c r="K45" s="168">
        <f t="shared" si="6"/>
        <v>0</v>
      </c>
      <c r="L45" s="219">
        <f t="shared" si="1"/>
        <v>0</v>
      </c>
      <c r="M45" s="214">
        <f t="shared" si="2"/>
        <v>0</v>
      </c>
      <c r="N45" s="168">
        <f t="shared" si="7"/>
        <v>0</v>
      </c>
      <c r="O45" s="219">
        <f t="shared" si="8"/>
        <v>0</v>
      </c>
    </row>
    <row r="46" spans="1:15" x14ac:dyDescent="0.3">
      <c r="A46" s="171" t="s">
        <v>295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41">
        <f>data!AS38</f>
        <v>294</v>
      </c>
      <c r="F46" s="241">
        <f>data!AG38</f>
        <v>4374.4000000000005</v>
      </c>
      <c r="G46" s="220">
        <f t="shared" si="3"/>
        <v>6.7209217264081925E-2</v>
      </c>
      <c r="H46" s="217">
        <f t="shared" si="4"/>
        <v>0</v>
      </c>
      <c r="I46" s="217">
        <f t="shared" si="5"/>
        <v>0</v>
      </c>
      <c r="J46" s="212">
        <f t="shared" si="0"/>
        <v>0</v>
      </c>
      <c r="K46" s="165">
        <f t="shared" si="6"/>
        <v>0</v>
      </c>
      <c r="L46" s="217">
        <f t="shared" si="1"/>
        <v>0</v>
      </c>
      <c r="M46" s="212">
        <f t="shared" si="2"/>
        <v>0</v>
      </c>
      <c r="N46" s="165">
        <f t="shared" si="7"/>
        <v>0</v>
      </c>
      <c r="O46" s="217">
        <f t="shared" si="8"/>
        <v>0</v>
      </c>
    </row>
    <row r="47" spans="1:15" x14ac:dyDescent="0.3">
      <c r="A47" s="172" t="s">
        <v>296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42">
        <f>data!AS39</f>
        <v>14</v>
      </c>
      <c r="F47" s="242">
        <f>data!AG39</f>
        <v>238.56666666666669</v>
      </c>
      <c r="G47" s="221">
        <f t="shared" si="3"/>
        <v>5.8683806063993288E-2</v>
      </c>
      <c r="H47" s="218">
        <f t="shared" si="4"/>
        <v>0</v>
      </c>
      <c r="I47" s="218">
        <f t="shared" si="5"/>
        <v>0</v>
      </c>
      <c r="J47" s="213">
        <f t="shared" si="0"/>
        <v>0</v>
      </c>
      <c r="K47" s="164">
        <f t="shared" si="6"/>
        <v>0</v>
      </c>
      <c r="L47" s="218">
        <f t="shared" si="1"/>
        <v>0</v>
      </c>
      <c r="M47" s="213">
        <f t="shared" si="2"/>
        <v>0</v>
      </c>
      <c r="N47" s="164">
        <f t="shared" si="7"/>
        <v>0</v>
      </c>
      <c r="O47" s="218">
        <f t="shared" si="8"/>
        <v>0</v>
      </c>
    </row>
    <row r="48" spans="1:15" x14ac:dyDescent="0.3">
      <c r="A48" s="172" t="s">
        <v>297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42">
        <f>data!AS40</f>
        <v>12</v>
      </c>
      <c r="F48" s="242">
        <f>data!AG40</f>
        <v>155.20000000000002</v>
      </c>
      <c r="G48" s="221">
        <f t="shared" si="3"/>
        <v>7.7319587628865968E-2</v>
      </c>
      <c r="H48" s="218">
        <f t="shared" si="4"/>
        <v>0</v>
      </c>
      <c r="I48" s="218">
        <f t="shared" si="5"/>
        <v>0</v>
      </c>
      <c r="J48" s="213">
        <f t="shared" si="0"/>
        <v>0</v>
      </c>
      <c r="K48" s="164">
        <f t="shared" si="6"/>
        <v>0</v>
      </c>
      <c r="L48" s="218">
        <f t="shared" si="1"/>
        <v>0</v>
      </c>
      <c r="M48" s="213">
        <f t="shared" si="2"/>
        <v>0</v>
      </c>
      <c r="N48" s="164">
        <f t="shared" si="7"/>
        <v>0</v>
      </c>
      <c r="O48" s="218">
        <f t="shared" si="8"/>
        <v>0</v>
      </c>
    </row>
    <row r="49" spans="1:15" x14ac:dyDescent="0.3">
      <c r="A49" s="172" t="s">
        <v>298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42">
        <f>data!AS41</f>
        <v>6</v>
      </c>
      <c r="F49" s="242">
        <f>data!AG41</f>
        <v>123.43333333333334</v>
      </c>
      <c r="G49" s="221">
        <f t="shared" si="3"/>
        <v>4.8609235754793409E-2</v>
      </c>
      <c r="H49" s="218">
        <f t="shared" si="4"/>
        <v>0</v>
      </c>
      <c r="I49" s="218">
        <f t="shared" si="5"/>
        <v>0</v>
      </c>
      <c r="J49" s="213">
        <f t="shared" si="0"/>
        <v>0</v>
      </c>
      <c r="K49" s="164">
        <f t="shared" si="6"/>
        <v>0</v>
      </c>
      <c r="L49" s="218">
        <f t="shared" si="1"/>
        <v>0</v>
      </c>
      <c r="M49" s="213">
        <f t="shared" si="2"/>
        <v>0</v>
      </c>
      <c r="N49" s="164">
        <f t="shared" si="7"/>
        <v>0</v>
      </c>
      <c r="O49" s="218">
        <f t="shared" si="8"/>
        <v>0</v>
      </c>
    </row>
    <row r="50" spans="1:15" x14ac:dyDescent="0.3">
      <c r="A50" s="172" t="s">
        <v>299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42">
        <f>data!AS42</f>
        <v>4</v>
      </c>
      <c r="F50" s="242">
        <f>data!AG42</f>
        <v>122.73333333333333</v>
      </c>
      <c r="G50" s="221">
        <f t="shared" si="3"/>
        <v>3.2590983161325367E-2</v>
      </c>
      <c r="H50" s="218">
        <f t="shared" si="4"/>
        <v>0</v>
      </c>
      <c r="I50" s="218">
        <f t="shared" si="5"/>
        <v>0</v>
      </c>
      <c r="J50" s="213">
        <f t="shared" si="0"/>
        <v>0</v>
      </c>
      <c r="K50" s="164">
        <f t="shared" si="6"/>
        <v>0</v>
      </c>
      <c r="L50" s="218">
        <f t="shared" si="1"/>
        <v>0</v>
      </c>
      <c r="M50" s="213">
        <f t="shared" si="2"/>
        <v>0</v>
      </c>
      <c r="N50" s="164">
        <f t="shared" si="7"/>
        <v>0</v>
      </c>
      <c r="O50" s="218">
        <f t="shared" si="8"/>
        <v>0</v>
      </c>
    </row>
    <row r="51" spans="1:15" x14ac:dyDescent="0.3">
      <c r="A51" s="172" t="s">
        <v>300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42">
        <f>data!AS43</f>
        <v>11</v>
      </c>
      <c r="F51" s="242">
        <f>data!AG43</f>
        <v>245.16666666666666</v>
      </c>
      <c r="G51" s="221">
        <f t="shared" si="3"/>
        <v>4.4867437117607073E-2</v>
      </c>
      <c r="H51" s="218">
        <f t="shared" si="4"/>
        <v>0</v>
      </c>
      <c r="I51" s="218">
        <f t="shared" si="5"/>
        <v>0</v>
      </c>
      <c r="J51" s="213">
        <f t="shared" si="0"/>
        <v>0</v>
      </c>
      <c r="K51" s="164">
        <f t="shared" si="6"/>
        <v>0</v>
      </c>
      <c r="L51" s="218">
        <f t="shared" si="1"/>
        <v>0</v>
      </c>
      <c r="M51" s="213">
        <f t="shared" si="2"/>
        <v>0</v>
      </c>
      <c r="N51" s="164">
        <f t="shared" si="7"/>
        <v>0</v>
      </c>
      <c r="O51" s="218">
        <f t="shared" si="8"/>
        <v>0</v>
      </c>
    </row>
    <row r="52" spans="1:15" x14ac:dyDescent="0.3">
      <c r="A52" s="172" t="s">
        <v>301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42">
        <f>data!AS44</f>
        <v>4</v>
      </c>
      <c r="F52" s="242">
        <f>data!AG44</f>
        <v>85.133333333333326</v>
      </c>
      <c r="G52" s="221">
        <f t="shared" si="3"/>
        <v>4.698512137823023E-2</v>
      </c>
      <c r="H52" s="218">
        <f t="shared" si="4"/>
        <v>0</v>
      </c>
      <c r="I52" s="218">
        <f t="shared" si="5"/>
        <v>0</v>
      </c>
      <c r="J52" s="213">
        <f t="shared" si="0"/>
        <v>0</v>
      </c>
      <c r="K52" s="164">
        <f t="shared" si="6"/>
        <v>0</v>
      </c>
      <c r="L52" s="218">
        <f t="shared" si="1"/>
        <v>0</v>
      </c>
      <c r="M52" s="213">
        <f t="shared" si="2"/>
        <v>0</v>
      </c>
      <c r="N52" s="164">
        <f t="shared" si="7"/>
        <v>0</v>
      </c>
      <c r="O52" s="218">
        <f t="shared" si="8"/>
        <v>0</v>
      </c>
    </row>
    <row r="53" spans="1:15" x14ac:dyDescent="0.3">
      <c r="A53" s="172" t="s">
        <v>302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42">
        <f>data!AS45</f>
        <v>3</v>
      </c>
      <c r="F53" s="242">
        <f>data!AG45</f>
        <v>77.36666666666666</v>
      </c>
      <c r="G53" s="221">
        <f t="shared" si="3"/>
        <v>3.8776389487289967E-2</v>
      </c>
      <c r="H53" s="218">
        <f t="shared" si="4"/>
        <v>0</v>
      </c>
      <c r="I53" s="218">
        <f t="shared" si="5"/>
        <v>0</v>
      </c>
      <c r="J53" s="213">
        <f t="shared" si="0"/>
        <v>0</v>
      </c>
      <c r="K53" s="164">
        <f t="shared" si="6"/>
        <v>0</v>
      </c>
      <c r="L53" s="218">
        <f t="shared" si="1"/>
        <v>0</v>
      </c>
      <c r="M53" s="213">
        <f t="shared" si="2"/>
        <v>0</v>
      </c>
      <c r="N53" s="164">
        <f t="shared" si="7"/>
        <v>0</v>
      </c>
      <c r="O53" s="218">
        <f t="shared" si="8"/>
        <v>0</v>
      </c>
    </row>
    <row r="54" spans="1:15" x14ac:dyDescent="0.3">
      <c r="A54" s="172" t="s">
        <v>303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42">
        <f>data!AS46</f>
        <v>3</v>
      </c>
      <c r="F54" s="242">
        <f>data!AG46</f>
        <v>59.9</v>
      </c>
      <c r="G54" s="221">
        <f t="shared" si="3"/>
        <v>5.0083472454090151E-2</v>
      </c>
      <c r="H54" s="218">
        <f t="shared" si="4"/>
        <v>0</v>
      </c>
      <c r="I54" s="218">
        <f t="shared" si="5"/>
        <v>0</v>
      </c>
      <c r="J54" s="213">
        <f t="shared" si="0"/>
        <v>0</v>
      </c>
      <c r="K54" s="164">
        <f t="shared" si="6"/>
        <v>0</v>
      </c>
      <c r="L54" s="218">
        <f t="shared" si="1"/>
        <v>0</v>
      </c>
      <c r="M54" s="213">
        <f t="shared" si="2"/>
        <v>0</v>
      </c>
      <c r="N54" s="164">
        <f t="shared" si="7"/>
        <v>0</v>
      </c>
      <c r="O54" s="218">
        <f t="shared" si="8"/>
        <v>0</v>
      </c>
    </row>
    <row r="55" spans="1:15" x14ac:dyDescent="0.3">
      <c r="A55" s="172" t="s">
        <v>304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42">
        <f>data!AS47</f>
        <v>4</v>
      </c>
      <c r="F55" s="242">
        <f>data!AG47</f>
        <v>87.899999999999991</v>
      </c>
      <c r="G55" s="221">
        <f t="shared" si="3"/>
        <v>4.550625711035268E-2</v>
      </c>
      <c r="H55" s="218">
        <f t="shared" si="4"/>
        <v>0</v>
      </c>
      <c r="I55" s="218">
        <f t="shared" si="5"/>
        <v>0</v>
      </c>
      <c r="J55" s="213">
        <f t="shared" si="0"/>
        <v>0</v>
      </c>
      <c r="K55" s="164">
        <f t="shared" si="6"/>
        <v>0</v>
      </c>
      <c r="L55" s="218">
        <f t="shared" si="1"/>
        <v>0</v>
      </c>
      <c r="M55" s="213">
        <f t="shared" si="2"/>
        <v>0</v>
      </c>
      <c r="N55" s="164">
        <f t="shared" si="7"/>
        <v>0</v>
      </c>
      <c r="O55" s="218">
        <f t="shared" si="8"/>
        <v>0</v>
      </c>
    </row>
    <row r="56" spans="1:15" x14ac:dyDescent="0.3">
      <c r="A56" s="172" t="s">
        <v>305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42">
        <f>data!AS48</f>
        <v>3</v>
      </c>
      <c r="F56" s="242">
        <f>data!AG48</f>
        <v>73.433333333333337</v>
      </c>
      <c r="G56" s="221">
        <f t="shared" si="3"/>
        <v>4.0853381752156151E-2</v>
      </c>
      <c r="H56" s="218">
        <f t="shared" si="4"/>
        <v>0</v>
      </c>
      <c r="I56" s="218">
        <f t="shared" si="5"/>
        <v>0</v>
      </c>
      <c r="J56" s="213">
        <f t="shared" si="0"/>
        <v>0</v>
      </c>
      <c r="K56" s="164">
        <f t="shared" si="6"/>
        <v>0</v>
      </c>
      <c r="L56" s="218">
        <f t="shared" si="1"/>
        <v>0</v>
      </c>
      <c r="M56" s="213">
        <f t="shared" si="2"/>
        <v>0</v>
      </c>
      <c r="N56" s="164">
        <f t="shared" si="7"/>
        <v>0</v>
      </c>
      <c r="O56" s="218">
        <f t="shared" si="8"/>
        <v>0</v>
      </c>
    </row>
    <row r="57" spans="1:15" x14ac:dyDescent="0.3">
      <c r="A57" s="172" t="s">
        <v>306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42">
        <f>data!AS49</f>
        <v>6</v>
      </c>
      <c r="F57" s="242">
        <f>data!AG49</f>
        <v>121.2</v>
      </c>
      <c r="G57" s="221">
        <f t="shared" si="3"/>
        <v>4.95049504950495E-2</v>
      </c>
      <c r="H57" s="218">
        <f t="shared" si="4"/>
        <v>0</v>
      </c>
      <c r="I57" s="218">
        <f t="shared" si="5"/>
        <v>0</v>
      </c>
      <c r="J57" s="213">
        <f t="shared" si="0"/>
        <v>0</v>
      </c>
      <c r="K57" s="164">
        <f t="shared" si="6"/>
        <v>0</v>
      </c>
      <c r="L57" s="218">
        <f t="shared" si="1"/>
        <v>0</v>
      </c>
      <c r="M57" s="213">
        <f t="shared" si="2"/>
        <v>0</v>
      </c>
      <c r="N57" s="164">
        <f t="shared" si="7"/>
        <v>0</v>
      </c>
      <c r="O57" s="218">
        <f t="shared" si="8"/>
        <v>0</v>
      </c>
    </row>
    <row r="58" spans="1:15" x14ac:dyDescent="0.3">
      <c r="A58" s="172" t="s">
        <v>307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42">
        <f>data!AS50</f>
        <v>17</v>
      </c>
      <c r="F58" s="242">
        <f>data!AG50</f>
        <v>162.70000000000002</v>
      </c>
      <c r="G58" s="221">
        <f t="shared" si="3"/>
        <v>0.10448678549477565</v>
      </c>
      <c r="H58" s="218">
        <f t="shared" si="4"/>
        <v>0</v>
      </c>
      <c r="I58" s="218">
        <f t="shared" si="5"/>
        <v>0</v>
      </c>
      <c r="J58" s="213">
        <f t="shared" si="0"/>
        <v>0</v>
      </c>
      <c r="K58" s="164">
        <f t="shared" si="6"/>
        <v>0</v>
      </c>
      <c r="L58" s="218">
        <f t="shared" si="1"/>
        <v>0</v>
      </c>
      <c r="M58" s="213">
        <f t="shared" si="2"/>
        <v>0</v>
      </c>
      <c r="N58" s="164">
        <f t="shared" si="7"/>
        <v>0</v>
      </c>
      <c r="O58" s="218">
        <f t="shared" si="8"/>
        <v>0</v>
      </c>
    </row>
    <row r="59" spans="1:15" x14ac:dyDescent="0.3">
      <c r="A59" s="172" t="s">
        <v>308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42">
        <f>data!AS51</f>
        <v>7</v>
      </c>
      <c r="F59" s="242">
        <f>data!AG51</f>
        <v>101.43333333333332</v>
      </c>
      <c r="G59" s="221">
        <f t="shared" si="3"/>
        <v>6.9010844561288212E-2</v>
      </c>
      <c r="H59" s="218">
        <f t="shared" si="4"/>
        <v>0</v>
      </c>
      <c r="I59" s="218">
        <f t="shared" si="5"/>
        <v>0</v>
      </c>
      <c r="J59" s="213">
        <f t="shared" si="0"/>
        <v>0</v>
      </c>
      <c r="K59" s="164">
        <f t="shared" si="6"/>
        <v>0</v>
      </c>
      <c r="L59" s="218">
        <f t="shared" si="1"/>
        <v>0</v>
      </c>
      <c r="M59" s="213">
        <f t="shared" si="2"/>
        <v>0</v>
      </c>
      <c r="N59" s="164">
        <f t="shared" si="7"/>
        <v>0</v>
      </c>
      <c r="O59" s="218">
        <f t="shared" si="8"/>
        <v>0</v>
      </c>
    </row>
    <row r="60" spans="1:15" x14ac:dyDescent="0.3">
      <c r="A60" s="172" t="s">
        <v>309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42">
        <f>data!AS52</f>
        <v>4</v>
      </c>
      <c r="F60" s="242">
        <f>data!AG52</f>
        <v>37.1</v>
      </c>
      <c r="G60" s="221">
        <f t="shared" si="3"/>
        <v>0.10781671159029649</v>
      </c>
      <c r="H60" s="218">
        <f t="shared" si="4"/>
        <v>0</v>
      </c>
      <c r="I60" s="218">
        <f t="shared" si="5"/>
        <v>0</v>
      </c>
      <c r="J60" s="213">
        <f t="shared" si="0"/>
        <v>0</v>
      </c>
      <c r="K60" s="164">
        <f t="shared" si="6"/>
        <v>0</v>
      </c>
      <c r="L60" s="218">
        <f t="shared" si="1"/>
        <v>0</v>
      </c>
      <c r="M60" s="213">
        <f t="shared" si="2"/>
        <v>0</v>
      </c>
      <c r="N60" s="164">
        <f t="shared" si="7"/>
        <v>0</v>
      </c>
      <c r="O60" s="218">
        <f t="shared" si="8"/>
        <v>0</v>
      </c>
    </row>
    <row r="61" spans="1:15" x14ac:dyDescent="0.3">
      <c r="A61" s="172" t="s">
        <v>310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42">
        <f>data!AS53</f>
        <v>9</v>
      </c>
      <c r="F61" s="242">
        <f>data!AG53</f>
        <v>97.266666666666666</v>
      </c>
      <c r="G61" s="221">
        <f t="shared" si="3"/>
        <v>9.2529129540781352E-2</v>
      </c>
      <c r="H61" s="218">
        <f t="shared" si="4"/>
        <v>0</v>
      </c>
      <c r="I61" s="218">
        <f t="shared" si="5"/>
        <v>0</v>
      </c>
      <c r="J61" s="213">
        <f t="shared" si="0"/>
        <v>0</v>
      </c>
      <c r="K61" s="164">
        <f t="shared" si="6"/>
        <v>0</v>
      </c>
      <c r="L61" s="218">
        <f t="shared" si="1"/>
        <v>0</v>
      </c>
      <c r="M61" s="213">
        <f t="shared" si="2"/>
        <v>0</v>
      </c>
      <c r="N61" s="164">
        <f t="shared" si="7"/>
        <v>0</v>
      </c>
      <c r="O61" s="218">
        <f t="shared" si="8"/>
        <v>0</v>
      </c>
    </row>
    <row r="62" spans="1:15" x14ac:dyDescent="0.3">
      <c r="A62" s="172" t="s">
        <v>311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42">
        <f>data!AS54</f>
        <v>15</v>
      </c>
      <c r="F62" s="242">
        <f>data!AG54</f>
        <v>202.79999999999998</v>
      </c>
      <c r="G62" s="221">
        <f t="shared" si="3"/>
        <v>7.3964497041420121E-2</v>
      </c>
      <c r="H62" s="218">
        <f t="shared" si="4"/>
        <v>0</v>
      </c>
      <c r="I62" s="218">
        <f t="shared" si="5"/>
        <v>0</v>
      </c>
      <c r="J62" s="213">
        <f t="shared" si="0"/>
        <v>0</v>
      </c>
      <c r="K62" s="164">
        <f t="shared" si="6"/>
        <v>0</v>
      </c>
      <c r="L62" s="218">
        <f t="shared" si="1"/>
        <v>0</v>
      </c>
      <c r="M62" s="213">
        <f t="shared" si="2"/>
        <v>0</v>
      </c>
      <c r="N62" s="164">
        <f t="shared" si="7"/>
        <v>0</v>
      </c>
      <c r="O62" s="218">
        <f t="shared" si="8"/>
        <v>0</v>
      </c>
    </row>
    <row r="63" spans="1:15" x14ac:dyDescent="0.3">
      <c r="A63" s="172" t="s">
        <v>312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42">
        <f>data!AS55</f>
        <v>5</v>
      </c>
      <c r="F63" s="242">
        <f>data!AG55</f>
        <v>61.5</v>
      </c>
      <c r="G63" s="221">
        <f t="shared" si="3"/>
        <v>8.1300813008130079E-2</v>
      </c>
      <c r="H63" s="218">
        <f t="shared" si="4"/>
        <v>0</v>
      </c>
      <c r="I63" s="218">
        <f t="shared" si="5"/>
        <v>0</v>
      </c>
      <c r="J63" s="213">
        <f t="shared" si="0"/>
        <v>0</v>
      </c>
      <c r="K63" s="164">
        <f t="shared" si="6"/>
        <v>0</v>
      </c>
      <c r="L63" s="218">
        <f t="shared" si="1"/>
        <v>0</v>
      </c>
      <c r="M63" s="213">
        <f t="shared" si="2"/>
        <v>0</v>
      </c>
      <c r="N63" s="164">
        <f t="shared" si="7"/>
        <v>0</v>
      </c>
      <c r="O63" s="218">
        <f t="shared" si="8"/>
        <v>0</v>
      </c>
    </row>
    <row r="64" spans="1:15" x14ac:dyDescent="0.3">
      <c r="A64" s="172" t="s">
        <v>313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42">
        <f>data!AS56</f>
        <v>3</v>
      </c>
      <c r="F64" s="242">
        <f>data!AG56</f>
        <v>65.066666666666677</v>
      </c>
      <c r="G64" s="221">
        <f t="shared" si="3"/>
        <v>4.6106557377049176E-2</v>
      </c>
      <c r="H64" s="218">
        <f t="shared" si="4"/>
        <v>0</v>
      </c>
      <c r="I64" s="218">
        <f t="shared" si="5"/>
        <v>0</v>
      </c>
      <c r="J64" s="213">
        <f t="shared" si="0"/>
        <v>0</v>
      </c>
      <c r="K64" s="164">
        <f t="shared" si="6"/>
        <v>0</v>
      </c>
      <c r="L64" s="218">
        <f t="shared" si="1"/>
        <v>0</v>
      </c>
      <c r="M64" s="213">
        <f t="shared" si="2"/>
        <v>0</v>
      </c>
      <c r="N64" s="164">
        <f t="shared" si="7"/>
        <v>0</v>
      </c>
      <c r="O64" s="218">
        <f t="shared" si="8"/>
        <v>0</v>
      </c>
    </row>
    <row r="65" spans="1:15" x14ac:dyDescent="0.3">
      <c r="A65" s="172" t="s">
        <v>314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42">
        <f>data!AS57</f>
        <v>6</v>
      </c>
      <c r="F65" s="242">
        <f>data!AG57</f>
        <v>76.166666666666671</v>
      </c>
      <c r="G65" s="221">
        <f t="shared" si="3"/>
        <v>7.8774617067833688E-2</v>
      </c>
      <c r="H65" s="218">
        <f t="shared" si="4"/>
        <v>0</v>
      </c>
      <c r="I65" s="218">
        <f t="shared" si="5"/>
        <v>0</v>
      </c>
      <c r="J65" s="213">
        <f t="shared" si="0"/>
        <v>0</v>
      </c>
      <c r="K65" s="164">
        <f t="shared" si="6"/>
        <v>0</v>
      </c>
      <c r="L65" s="218">
        <f t="shared" si="1"/>
        <v>0</v>
      </c>
      <c r="M65" s="213">
        <f t="shared" si="2"/>
        <v>0</v>
      </c>
      <c r="N65" s="164">
        <f t="shared" si="7"/>
        <v>0</v>
      </c>
      <c r="O65" s="218">
        <f t="shared" si="8"/>
        <v>0</v>
      </c>
    </row>
    <row r="66" spans="1:15" x14ac:dyDescent="0.3">
      <c r="A66" s="172" t="s">
        <v>315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42">
        <f>data!AS58</f>
        <v>6</v>
      </c>
      <c r="F66" s="242">
        <f>data!AG58</f>
        <v>87.766666666666666</v>
      </c>
      <c r="G66" s="221">
        <f t="shared" si="3"/>
        <v>6.8363083934675273E-2</v>
      </c>
      <c r="H66" s="218">
        <f t="shared" si="4"/>
        <v>0</v>
      </c>
      <c r="I66" s="218">
        <f t="shared" si="5"/>
        <v>0</v>
      </c>
      <c r="J66" s="213">
        <f t="shared" si="0"/>
        <v>0</v>
      </c>
      <c r="K66" s="164">
        <f t="shared" si="6"/>
        <v>0</v>
      </c>
      <c r="L66" s="218">
        <f t="shared" si="1"/>
        <v>0</v>
      </c>
      <c r="M66" s="213">
        <f t="shared" si="2"/>
        <v>0</v>
      </c>
      <c r="N66" s="164">
        <f t="shared" si="7"/>
        <v>0</v>
      </c>
      <c r="O66" s="218">
        <f t="shared" si="8"/>
        <v>0</v>
      </c>
    </row>
    <row r="67" spans="1:15" x14ac:dyDescent="0.3">
      <c r="A67" s="172" t="s">
        <v>316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42">
        <f>data!AS59</f>
        <v>10</v>
      </c>
      <c r="F67" s="242">
        <f>data!AG59</f>
        <v>117.10000000000001</v>
      </c>
      <c r="G67" s="221">
        <f t="shared" si="3"/>
        <v>8.5397096498719044E-2</v>
      </c>
      <c r="H67" s="218">
        <f t="shared" si="4"/>
        <v>0</v>
      </c>
      <c r="I67" s="218">
        <f t="shared" si="5"/>
        <v>0</v>
      </c>
      <c r="J67" s="213">
        <f t="shared" si="0"/>
        <v>0</v>
      </c>
      <c r="K67" s="164">
        <f t="shared" si="6"/>
        <v>0</v>
      </c>
      <c r="L67" s="218">
        <f t="shared" si="1"/>
        <v>0</v>
      </c>
      <c r="M67" s="213">
        <f t="shared" si="2"/>
        <v>0</v>
      </c>
      <c r="N67" s="164">
        <f t="shared" si="7"/>
        <v>0</v>
      </c>
      <c r="O67" s="218">
        <f t="shared" si="8"/>
        <v>0</v>
      </c>
    </row>
    <row r="68" spans="1:15" x14ac:dyDescent="0.3">
      <c r="A68" s="172" t="s">
        <v>317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42">
        <f>data!AS60</f>
        <v>5</v>
      </c>
      <c r="F68" s="242">
        <f>data!AG60</f>
        <v>88.533333333333346</v>
      </c>
      <c r="G68" s="221">
        <f t="shared" si="3"/>
        <v>5.6475903614457826E-2</v>
      </c>
      <c r="H68" s="218">
        <f t="shared" si="4"/>
        <v>0</v>
      </c>
      <c r="I68" s="218">
        <f t="shared" si="5"/>
        <v>0</v>
      </c>
      <c r="J68" s="213">
        <f t="shared" si="0"/>
        <v>0</v>
      </c>
      <c r="K68" s="164">
        <f t="shared" si="6"/>
        <v>0</v>
      </c>
      <c r="L68" s="218">
        <f t="shared" si="1"/>
        <v>0</v>
      </c>
      <c r="M68" s="213">
        <f t="shared" si="2"/>
        <v>0</v>
      </c>
      <c r="N68" s="164">
        <f t="shared" si="7"/>
        <v>0</v>
      </c>
      <c r="O68" s="218">
        <f t="shared" si="8"/>
        <v>0</v>
      </c>
    </row>
    <row r="69" spans="1:15" x14ac:dyDescent="0.3">
      <c r="A69" s="172" t="s">
        <v>318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42">
        <f>data!AS61</f>
        <v>10</v>
      </c>
      <c r="F69" s="242">
        <f>data!AG61</f>
        <v>154.46666666666667</v>
      </c>
      <c r="G69" s="221">
        <f t="shared" si="3"/>
        <v>6.473888649115235E-2</v>
      </c>
      <c r="H69" s="218">
        <f t="shared" si="4"/>
        <v>0</v>
      </c>
      <c r="I69" s="218">
        <f t="shared" si="5"/>
        <v>0</v>
      </c>
      <c r="J69" s="213">
        <f t="shared" si="0"/>
        <v>0</v>
      </c>
      <c r="K69" s="164">
        <f t="shared" si="6"/>
        <v>0</v>
      </c>
      <c r="L69" s="218">
        <f t="shared" si="1"/>
        <v>0</v>
      </c>
      <c r="M69" s="213">
        <f t="shared" si="2"/>
        <v>0</v>
      </c>
      <c r="N69" s="164">
        <f t="shared" si="7"/>
        <v>0</v>
      </c>
      <c r="O69" s="218">
        <f t="shared" si="8"/>
        <v>0</v>
      </c>
    </row>
    <row r="70" spans="1:15" x14ac:dyDescent="0.3">
      <c r="A70" s="172" t="s">
        <v>319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42">
        <f>data!AS62</f>
        <v>22</v>
      </c>
      <c r="F70" s="242">
        <f>data!AG62</f>
        <v>254.80000000000004</v>
      </c>
      <c r="G70" s="221">
        <f t="shared" si="3"/>
        <v>8.6342229199372039E-2</v>
      </c>
      <c r="H70" s="218">
        <f t="shared" si="4"/>
        <v>0</v>
      </c>
      <c r="I70" s="218">
        <f t="shared" si="5"/>
        <v>0</v>
      </c>
      <c r="J70" s="213">
        <f t="shared" si="0"/>
        <v>0</v>
      </c>
      <c r="K70" s="164">
        <f t="shared" si="6"/>
        <v>0</v>
      </c>
      <c r="L70" s="218">
        <f t="shared" si="1"/>
        <v>0</v>
      </c>
      <c r="M70" s="213">
        <f t="shared" si="2"/>
        <v>0</v>
      </c>
      <c r="N70" s="164">
        <f t="shared" si="7"/>
        <v>0</v>
      </c>
      <c r="O70" s="218">
        <f t="shared" si="8"/>
        <v>0</v>
      </c>
    </row>
    <row r="71" spans="1:15" x14ac:dyDescent="0.3">
      <c r="A71" s="172" t="s">
        <v>320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42">
        <f>data!AS63</f>
        <v>16</v>
      </c>
      <c r="F71" s="242">
        <f>data!AG63</f>
        <v>235.63333333333333</v>
      </c>
      <c r="G71" s="221">
        <f t="shared" si="3"/>
        <v>6.7902107794596128E-2</v>
      </c>
      <c r="H71" s="218">
        <f t="shared" si="4"/>
        <v>0</v>
      </c>
      <c r="I71" s="218">
        <f t="shared" si="5"/>
        <v>0</v>
      </c>
      <c r="J71" s="213">
        <f t="shared" si="0"/>
        <v>0</v>
      </c>
      <c r="K71" s="164">
        <f t="shared" si="6"/>
        <v>0</v>
      </c>
      <c r="L71" s="218">
        <f t="shared" si="1"/>
        <v>0</v>
      </c>
      <c r="M71" s="213">
        <f t="shared" si="2"/>
        <v>0</v>
      </c>
      <c r="N71" s="164">
        <f t="shared" si="7"/>
        <v>0</v>
      </c>
      <c r="O71" s="218">
        <f t="shared" si="8"/>
        <v>0</v>
      </c>
    </row>
    <row r="72" spans="1:15" x14ac:dyDescent="0.3">
      <c r="A72" s="172" t="s">
        <v>321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42">
        <f>data!AS64</f>
        <v>9</v>
      </c>
      <c r="F72" s="242">
        <f>data!AG64</f>
        <v>163.96666666666667</v>
      </c>
      <c r="G72" s="221">
        <f t="shared" si="3"/>
        <v>5.4889205122992481E-2</v>
      </c>
      <c r="H72" s="218">
        <f t="shared" si="4"/>
        <v>0</v>
      </c>
      <c r="I72" s="218">
        <f t="shared" si="5"/>
        <v>0</v>
      </c>
      <c r="J72" s="213">
        <f t="shared" si="0"/>
        <v>0</v>
      </c>
      <c r="K72" s="164">
        <f t="shared" si="6"/>
        <v>0</v>
      </c>
      <c r="L72" s="218">
        <f t="shared" si="1"/>
        <v>0</v>
      </c>
      <c r="M72" s="213">
        <f t="shared" si="2"/>
        <v>0</v>
      </c>
      <c r="N72" s="164">
        <f t="shared" si="7"/>
        <v>0</v>
      </c>
      <c r="O72" s="218">
        <f t="shared" si="8"/>
        <v>0</v>
      </c>
    </row>
    <row r="73" spans="1:15" x14ac:dyDescent="0.3">
      <c r="A73" s="172" t="s">
        <v>322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42">
        <f>data!AS65</f>
        <v>9</v>
      </c>
      <c r="F73" s="242">
        <f>data!AG65</f>
        <v>112.8</v>
      </c>
      <c r="G73" s="221">
        <f t="shared" si="3"/>
        <v>7.9787234042553196E-2</v>
      </c>
      <c r="H73" s="218">
        <f t="shared" si="4"/>
        <v>0</v>
      </c>
      <c r="I73" s="218">
        <f t="shared" si="5"/>
        <v>0</v>
      </c>
      <c r="J73" s="213">
        <f t="shared" si="0"/>
        <v>0</v>
      </c>
      <c r="K73" s="164">
        <f t="shared" si="6"/>
        <v>0</v>
      </c>
      <c r="L73" s="218">
        <f t="shared" si="1"/>
        <v>0</v>
      </c>
      <c r="M73" s="213">
        <f t="shared" si="2"/>
        <v>0</v>
      </c>
      <c r="N73" s="164">
        <f t="shared" si="7"/>
        <v>0</v>
      </c>
      <c r="O73" s="218">
        <f t="shared" si="8"/>
        <v>0</v>
      </c>
    </row>
    <row r="74" spans="1:15" x14ac:dyDescent="0.3">
      <c r="A74" s="172" t="s">
        <v>323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42">
        <f>data!AS66</f>
        <v>15</v>
      </c>
      <c r="F74" s="242">
        <f>data!AG66</f>
        <v>186.70000000000002</v>
      </c>
      <c r="G74" s="221">
        <f t="shared" si="3"/>
        <v>8.0342795929298327E-2</v>
      </c>
      <c r="H74" s="218">
        <f t="shared" si="4"/>
        <v>0</v>
      </c>
      <c r="I74" s="218">
        <f t="shared" si="5"/>
        <v>0</v>
      </c>
      <c r="J74" s="213">
        <f t="shared" si="0"/>
        <v>0</v>
      </c>
      <c r="K74" s="164">
        <f t="shared" si="6"/>
        <v>0</v>
      </c>
      <c r="L74" s="218">
        <f t="shared" si="1"/>
        <v>0</v>
      </c>
      <c r="M74" s="213">
        <f t="shared" si="2"/>
        <v>0</v>
      </c>
      <c r="N74" s="164">
        <f t="shared" si="7"/>
        <v>0</v>
      </c>
      <c r="O74" s="218">
        <f t="shared" si="8"/>
        <v>0</v>
      </c>
    </row>
    <row r="75" spans="1:15" x14ac:dyDescent="0.3">
      <c r="A75" s="172" t="s">
        <v>324</v>
      </c>
      <c r="B75" s="175">
        <f>IF(LDR!D75=1,1,0)</f>
        <v>0</v>
      </c>
      <c r="C75" s="164">
        <f>IF(TR!D75=1,1,0)</f>
        <v>1</v>
      </c>
      <c r="D75" s="167">
        <f>IF(MDR!D75=1,1,0)</f>
        <v>0</v>
      </c>
      <c r="E75" s="242">
        <f>data!AS67</f>
        <v>6</v>
      </c>
      <c r="F75" s="242">
        <f>data!AG67</f>
        <v>81.2</v>
      </c>
      <c r="G75" s="221">
        <f t="shared" si="3"/>
        <v>7.389162561576354E-2</v>
      </c>
      <c r="H75" s="218">
        <f t="shared" si="4"/>
        <v>0</v>
      </c>
      <c r="I75" s="218">
        <f t="shared" si="5"/>
        <v>0</v>
      </c>
      <c r="J75" s="213">
        <f t="shared" si="0"/>
        <v>0</v>
      </c>
      <c r="K75" s="164">
        <f t="shared" si="6"/>
        <v>0</v>
      </c>
      <c r="L75" s="218">
        <f t="shared" si="1"/>
        <v>0</v>
      </c>
      <c r="M75" s="213">
        <f t="shared" si="2"/>
        <v>0</v>
      </c>
      <c r="N75" s="164">
        <f t="shared" si="7"/>
        <v>0</v>
      </c>
      <c r="O75" s="218">
        <f t="shared" si="8"/>
        <v>0</v>
      </c>
    </row>
    <row r="76" spans="1:15" x14ac:dyDescent="0.3">
      <c r="A76" s="172" t="s">
        <v>325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42">
        <f>data!AS68</f>
        <v>1</v>
      </c>
      <c r="F76" s="242">
        <f>data!AG68</f>
        <v>29.166666666666668</v>
      </c>
      <c r="G76" s="221">
        <f t="shared" si="3"/>
        <v>3.4285714285714287E-2</v>
      </c>
      <c r="H76" s="218">
        <f t="shared" si="4"/>
        <v>0</v>
      </c>
      <c r="I76" s="218">
        <f t="shared" si="5"/>
        <v>0</v>
      </c>
      <c r="J76" s="213">
        <f t="shared" ref="J76:J140" si="9">B76*(MAX($G76-$G$11,0))</f>
        <v>0</v>
      </c>
      <c r="K76" s="164">
        <f t="shared" si="6"/>
        <v>0</v>
      </c>
      <c r="L76" s="218">
        <f t="shared" ref="L76:L140" si="10">$B$1*K76</f>
        <v>0</v>
      </c>
      <c r="M76" s="213">
        <f t="shared" ref="M76:M140" si="11">C76*(MAX($G76-$G$11,0))</f>
        <v>0</v>
      </c>
      <c r="N76" s="164">
        <f t="shared" si="7"/>
        <v>0</v>
      </c>
      <c r="O76" s="218">
        <f t="shared" si="8"/>
        <v>0</v>
      </c>
    </row>
    <row r="77" spans="1:15" x14ac:dyDescent="0.3">
      <c r="A77" s="172" t="s">
        <v>326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42">
        <f>data!AS69</f>
        <v>9</v>
      </c>
      <c r="F77" s="242">
        <f>data!AG69</f>
        <v>117.53333333333335</v>
      </c>
      <c r="G77" s="221">
        <f t="shared" ref="G77:G141" si="12">E77/F77</f>
        <v>7.6574021554169022E-2</v>
      </c>
      <c r="H77" s="218">
        <f t="shared" ref="H77:H141" si="13">B77*E77</f>
        <v>0</v>
      </c>
      <c r="I77" s="218">
        <f t="shared" ref="I77:I141" si="14">B77*F77</f>
        <v>0</v>
      </c>
      <c r="J77" s="213">
        <f t="shared" si="9"/>
        <v>0</v>
      </c>
      <c r="K77" s="164">
        <f t="shared" ref="K77:K141" si="15">J77*F77*1000</f>
        <v>0</v>
      </c>
      <c r="L77" s="218">
        <f t="shared" si="10"/>
        <v>0</v>
      </c>
      <c r="M77" s="213">
        <f t="shared" si="11"/>
        <v>0</v>
      </c>
      <c r="N77" s="164">
        <f t="shared" ref="N77:N141" si="16">M77*F77*1000</f>
        <v>0</v>
      </c>
      <c r="O77" s="218">
        <f t="shared" ref="O77:O140" si="17">$B$2*N77</f>
        <v>0</v>
      </c>
    </row>
    <row r="78" spans="1:15" x14ac:dyDescent="0.3">
      <c r="A78" s="172" t="s">
        <v>327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42">
        <f>data!AS70</f>
        <v>5</v>
      </c>
      <c r="F78" s="242">
        <f>data!AG70</f>
        <v>44.633333333333333</v>
      </c>
      <c r="G78" s="221">
        <f t="shared" si="12"/>
        <v>0.11202389843166542</v>
      </c>
      <c r="H78" s="218">
        <f t="shared" si="13"/>
        <v>0</v>
      </c>
      <c r="I78" s="218">
        <f t="shared" si="14"/>
        <v>0</v>
      </c>
      <c r="J78" s="213">
        <f t="shared" si="9"/>
        <v>0</v>
      </c>
      <c r="K78" s="164">
        <f t="shared" si="15"/>
        <v>0</v>
      </c>
      <c r="L78" s="218">
        <f t="shared" si="10"/>
        <v>0</v>
      </c>
      <c r="M78" s="213">
        <f t="shared" si="11"/>
        <v>0</v>
      </c>
      <c r="N78" s="164">
        <f t="shared" si="16"/>
        <v>0</v>
      </c>
      <c r="O78" s="218">
        <f t="shared" si="17"/>
        <v>0</v>
      </c>
    </row>
    <row r="79" spans="1:15" x14ac:dyDescent="0.3">
      <c r="A79" s="172" t="s">
        <v>328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42">
        <f>data!AS71</f>
        <v>4</v>
      </c>
      <c r="F79" s="242">
        <f>data!AG71</f>
        <v>65.399999999999991</v>
      </c>
      <c r="G79" s="221">
        <f t="shared" si="12"/>
        <v>6.116207951070337E-2</v>
      </c>
      <c r="H79" s="218">
        <f t="shared" si="13"/>
        <v>0</v>
      </c>
      <c r="I79" s="218">
        <f t="shared" si="14"/>
        <v>0</v>
      </c>
      <c r="J79" s="213">
        <f t="shared" si="9"/>
        <v>0</v>
      </c>
      <c r="K79" s="164">
        <f t="shared" si="15"/>
        <v>0</v>
      </c>
      <c r="L79" s="218">
        <f t="shared" si="10"/>
        <v>0</v>
      </c>
      <c r="M79" s="213">
        <f t="shared" si="11"/>
        <v>0</v>
      </c>
      <c r="N79" s="164">
        <f t="shared" si="16"/>
        <v>0</v>
      </c>
      <c r="O79" s="218">
        <f t="shared" si="17"/>
        <v>0</v>
      </c>
    </row>
    <row r="80" spans="1:15" x14ac:dyDescent="0.3">
      <c r="A80" s="172" t="s">
        <v>329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42">
        <f>data!AS72</f>
        <v>4</v>
      </c>
      <c r="F80" s="242">
        <f>data!AG72</f>
        <v>56.033333333333331</v>
      </c>
      <c r="G80" s="221">
        <f t="shared" si="12"/>
        <v>7.138607971445568E-2</v>
      </c>
      <c r="H80" s="218">
        <f t="shared" si="13"/>
        <v>0</v>
      </c>
      <c r="I80" s="218">
        <f t="shared" si="14"/>
        <v>0</v>
      </c>
      <c r="J80" s="213">
        <f t="shared" si="9"/>
        <v>0</v>
      </c>
      <c r="K80" s="164">
        <f t="shared" si="15"/>
        <v>0</v>
      </c>
      <c r="L80" s="218">
        <f t="shared" si="10"/>
        <v>0</v>
      </c>
      <c r="M80" s="213">
        <f t="shared" si="11"/>
        <v>0</v>
      </c>
      <c r="N80" s="164">
        <f t="shared" si="16"/>
        <v>0</v>
      </c>
      <c r="O80" s="218">
        <f t="shared" si="17"/>
        <v>0</v>
      </c>
    </row>
    <row r="81" spans="1:15" x14ac:dyDescent="0.3">
      <c r="A81" s="172" t="s">
        <v>330</v>
      </c>
      <c r="B81" s="175">
        <f>IF(LDR!D81=1,1,0)</f>
        <v>0</v>
      </c>
      <c r="C81" s="164">
        <f>IF(TR!D81=1,1,0)</f>
        <v>1</v>
      </c>
      <c r="D81" s="167">
        <f>IF(MDR!D81=1,1,0)</f>
        <v>0</v>
      </c>
      <c r="E81" s="242">
        <f>data!AS73</f>
        <v>3</v>
      </c>
      <c r="F81" s="242">
        <f>data!AG73</f>
        <v>47.166666666666664</v>
      </c>
      <c r="G81" s="221">
        <f t="shared" si="12"/>
        <v>6.360424028268552E-2</v>
      </c>
      <c r="H81" s="218">
        <f t="shared" si="13"/>
        <v>0</v>
      </c>
      <c r="I81" s="218">
        <f t="shared" si="14"/>
        <v>0</v>
      </c>
      <c r="J81" s="213">
        <f t="shared" si="9"/>
        <v>0</v>
      </c>
      <c r="K81" s="164">
        <f t="shared" si="15"/>
        <v>0</v>
      </c>
      <c r="L81" s="218">
        <f t="shared" si="10"/>
        <v>0</v>
      </c>
      <c r="M81" s="213">
        <f t="shared" si="11"/>
        <v>0</v>
      </c>
      <c r="N81" s="164">
        <f t="shared" si="16"/>
        <v>0</v>
      </c>
      <c r="O81" s="218">
        <f t="shared" si="17"/>
        <v>0</v>
      </c>
    </row>
    <row r="82" spans="1:15" x14ac:dyDescent="0.3">
      <c r="A82" s="172" t="s">
        <v>331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42">
        <f>data!AS74</f>
        <v>6</v>
      </c>
      <c r="F82" s="242">
        <f>data!AG74</f>
        <v>89.366666666666674</v>
      </c>
      <c r="G82" s="221">
        <f t="shared" si="12"/>
        <v>6.7139127191346501E-2</v>
      </c>
      <c r="H82" s="218">
        <f t="shared" si="13"/>
        <v>0</v>
      </c>
      <c r="I82" s="218">
        <f t="shared" si="14"/>
        <v>0</v>
      </c>
      <c r="J82" s="213">
        <f t="shared" si="9"/>
        <v>0</v>
      </c>
      <c r="K82" s="164">
        <f t="shared" si="15"/>
        <v>0</v>
      </c>
      <c r="L82" s="218">
        <f t="shared" si="10"/>
        <v>0</v>
      </c>
      <c r="M82" s="213">
        <f t="shared" si="11"/>
        <v>0</v>
      </c>
      <c r="N82" s="164">
        <f t="shared" si="16"/>
        <v>0</v>
      </c>
      <c r="O82" s="218">
        <f t="shared" si="17"/>
        <v>0</v>
      </c>
    </row>
    <row r="83" spans="1:15" x14ac:dyDescent="0.3">
      <c r="A83" s="172" t="s">
        <v>332</v>
      </c>
      <c r="B83" s="175">
        <f>IF(LDR!D83=1,1,0)</f>
        <v>0</v>
      </c>
      <c r="C83" s="164">
        <f>IF(TR!D83=1,1,0)</f>
        <v>1</v>
      </c>
      <c r="D83" s="167">
        <f>IF(MDR!D83=1,1,0)</f>
        <v>0</v>
      </c>
      <c r="E83" s="242">
        <f>data!AS75</f>
        <v>11</v>
      </c>
      <c r="F83" s="242">
        <f>data!AG75</f>
        <v>160.9</v>
      </c>
      <c r="G83" s="221">
        <f t="shared" si="12"/>
        <v>6.836544437538844E-2</v>
      </c>
      <c r="H83" s="218">
        <f t="shared" si="13"/>
        <v>0</v>
      </c>
      <c r="I83" s="218">
        <f t="shared" si="14"/>
        <v>0</v>
      </c>
      <c r="J83" s="213">
        <f t="shared" si="9"/>
        <v>0</v>
      </c>
      <c r="K83" s="164">
        <f t="shared" si="15"/>
        <v>0</v>
      </c>
      <c r="L83" s="218">
        <f t="shared" si="10"/>
        <v>0</v>
      </c>
      <c r="M83" s="213">
        <f t="shared" si="11"/>
        <v>0</v>
      </c>
      <c r="N83" s="164">
        <f t="shared" si="16"/>
        <v>0</v>
      </c>
      <c r="O83" s="218">
        <f t="shared" si="17"/>
        <v>0</v>
      </c>
    </row>
    <row r="84" spans="1:15" ht="17.25" thickBot="1" x14ac:dyDescent="0.35">
      <c r="A84" s="173" t="s">
        <v>333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43">
        <f>data!AS76</f>
        <v>8</v>
      </c>
      <c r="F84" s="243">
        <f>data!AG76</f>
        <v>87.233333333333348</v>
      </c>
      <c r="G84" s="222">
        <f t="shared" si="12"/>
        <v>9.1708062667176141E-2</v>
      </c>
      <c r="H84" s="219">
        <f t="shared" si="13"/>
        <v>0</v>
      </c>
      <c r="I84" s="219">
        <f t="shared" si="14"/>
        <v>0</v>
      </c>
      <c r="J84" s="214">
        <f t="shared" si="9"/>
        <v>0</v>
      </c>
      <c r="K84" s="168">
        <f t="shared" si="15"/>
        <v>0</v>
      </c>
      <c r="L84" s="219">
        <f t="shared" si="10"/>
        <v>0</v>
      </c>
      <c r="M84" s="214">
        <f t="shared" si="11"/>
        <v>0</v>
      </c>
      <c r="N84" s="168">
        <f t="shared" si="16"/>
        <v>0</v>
      </c>
      <c r="O84" s="219">
        <f t="shared" si="17"/>
        <v>0</v>
      </c>
    </row>
    <row r="85" spans="1:15" x14ac:dyDescent="0.3">
      <c r="A85" s="171" t="s">
        <v>28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41">
        <f>data!AS77</f>
        <v>9</v>
      </c>
      <c r="F85" s="241">
        <f>data!AG77</f>
        <v>52.266666666666673</v>
      </c>
      <c r="G85" s="220">
        <f t="shared" si="12"/>
        <v>0.17219387755102039</v>
      </c>
      <c r="H85" s="217">
        <f t="shared" si="13"/>
        <v>0</v>
      </c>
      <c r="I85" s="217">
        <f t="shared" si="14"/>
        <v>0</v>
      </c>
      <c r="J85" s="212">
        <f t="shared" si="9"/>
        <v>0</v>
      </c>
      <c r="K85" s="165">
        <f t="shared" si="15"/>
        <v>0</v>
      </c>
      <c r="L85" s="217">
        <f t="shared" si="10"/>
        <v>0</v>
      </c>
      <c r="M85" s="212">
        <f t="shared" si="11"/>
        <v>0</v>
      </c>
      <c r="N85" s="165">
        <f t="shared" si="16"/>
        <v>0</v>
      </c>
      <c r="O85" s="217">
        <f t="shared" si="17"/>
        <v>0</v>
      </c>
    </row>
    <row r="86" spans="1:15" ht="17.25" thickBot="1" x14ac:dyDescent="0.35">
      <c r="A86" s="173" t="s">
        <v>334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43">
        <f>data!AS78</f>
        <v>9</v>
      </c>
      <c r="F86" s="243">
        <f>data!AG78</f>
        <v>52.266666666666673</v>
      </c>
      <c r="G86" s="222">
        <f t="shared" si="12"/>
        <v>0.17219387755102039</v>
      </c>
      <c r="H86" s="219">
        <f t="shared" si="13"/>
        <v>0</v>
      </c>
      <c r="I86" s="219">
        <f t="shared" si="14"/>
        <v>0</v>
      </c>
      <c r="J86" s="214">
        <f t="shared" si="9"/>
        <v>0</v>
      </c>
      <c r="K86" s="168">
        <f t="shared" si="15"/>
        <v>0</v>
      </c>
      <c r="L86" s="219">
        <f t="shared" si="10"/>
        <v>0</v>
      </c>
      <c r="M86" s="214">
        <f t="shared" si="11"/>
        <v>0</v>
      </c>
      <c r="N86" s="168">
        <f t="shared" si="16"/>
        <v>0</v>
      </c>
      <c r="O86" s="219">
        <f t="shared" si="17"/>
        <v>0</v>
      </c>
    </row>
    <row r="87" spans="1:15" x14ac:dyDescent="0.3">
      <c r="A87" s="171" t="s">
        <v>29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41">
        <f>data!AS79</f>
        <v>41</v>
      </c>
      <c r="F87" s="241">
        <f>data!AG79</f>
        <v>312.63333333333333</v>
      </c>
      <c r="G87" s="220">
        <f t="shared" si="12"/>
        <v>0.13114404520737818</v>
      </c>
      <c r="H87" s="217">
        <f t="shared" si="13"/>
        <v>0</v>
      </c>
      <c r="I87" s="217">
        <f t="shared" si="14"/>
        <v>0</v>
      </c>
      <c r="J87" s="212">
        <f t="shared" si="9"/>
        <v>0</v>
      </c>
      <c r="K87" s="165">
        <f t="shared" si="15"/>
        <v>0</v>
      </c>
      <c r="L87" s="217">
        <f t="shared" si="10"/>
        <v>0</v>
      </c>
      <c r="M87" s="212">
        <f t="shared" si="11"/>
        <v>0</v>
      </c>
      <c r="N87" s="165">
        <f t="shared" si="16"/>
        <v>0</v>
      </c>
      <c r="O87" s="217">
        <f t="shared" si="17"/>
        <v>0</v>
      </c>
    </row>
    <row r="88" spans="1:15" x14ac:dyDescent="0.3">
      <c r="A88" s="472" t="s">
        <v>335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42">
        <f>data!AS80</f>
        <v>6</v>
      </c>
      <c r="F88" s="242">
        <f>data!AG80</f>
        <v>50.333333333333336</v>
      </c>
      <c r="G88" s="221">
        <f t="shared" ref="G88" si="18">E88/F88</f>
        <v>0.11920529801324503</v>
      </c>
      <c r="H88" s="218">
        <f t="shared" ref="H88" si="19">B88*E88</f>
        <v>0</v>
      </c>
      <c r="I88" s="218">
        <f t="shared" ref="I88" si="20">B88*F88</f>
        <v>0</v>
      </c>
      <c r="J88" s="213">
        <f t="shared" ref="J88" si="21">B88*(MAX($G88-$G$11,0))</f>
        <v>0</v>
      </c>
      <c r="K88" s="164">
        <f t="shared" ref="K88" si="22">J88*F88*1000</f>
        <v>0</v>
      </c>
      <c r="L88" s="218">
        <f t="shared" ref="L88" si="23">$B$1*K88</f>
        <v>0</v>
      </c>
      <c r="M88" s="213">
        <f t="shared" ref="M88" si="24">C88*(MAX($G88-$G$11,0))</f>
        <v>0</v>
      </c>
      <c r="N88" s="164">
        <f t="shared" ref="N88" si="25">M88*F88*1000</f>
        <v>0</v>
      </c>
      <c r="O88" s="218">
        <f t="shared" si="17"/>
        <v>0</v>
      </c>
    </row>
    <row r="89" spans="1:15" x14ac:dyDescent="0.3">
      <c r="A89" s="172" t="s">
        <v>336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42">
        <f>data!AS81</f>
        <v>13</v>
      </c>
      <c r="F89" s="242">
        <f>data!AG81</f>
        <v>102.10000000000001</v>
      </c>
      <c r="G89" s="221">
        <f t="shared" si="12"/>
        <v>0.12732615083251714</v>
      </c>
      <c r="H89" s="218">
        <f t="shared" si="13"/>
        <v>0</v>
      </c>
      <c r="I89" s="218">
        <f t="shared" si="14"/>
        <v>0</v>
      </c>
      <c r="J89" s="213">
        <f t="shared" si="9"/>
        <v>0</v>
      </c>
      <c r="K89" s="164">
        <f t="shared" si="15"/>
        <v>0</v>
      </c>
      <c r="L89" s="218">
        <f t="shared" si="10"/>
        <v>0</v>
      </c>
      <c r="M89" s="213">
        <f t="shared" si="11"/>
        <v>0</v>
      </c>
      <c r="N89" s="164">
        <f t="shared" si="16"/>
        <v>0</v>
      </c>
      <c r="O89" s="218">
        <f t="shared" si="17"/>
        <v>0</v>
      </c>
    </row>
    <row r="90" spans="1:15" ht="17.25" thickBot="1" x14ac:dyDescent="0.35">
      <c r="A90" s="173" t="s">
        <v>337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43">
        <f>data!AS82</f>
        <v>22</v>
      </c>
      <c r="F90" s="243">
        <f>data!AG82</f>
        <v>160.26666666666668</v>
      </c>
      <c r="G90" s="222">
        <f t="shared" si="12"/>
        <v>0.13727121464226288</v>
      </c>
      <c r="H90" s="219">
        <f t="shared" si="13"/>
        <v>0</v>
      </c>
      <c r="I90" s="219">
        <f t="shared" si="14"/>
        <v>0</v>
      </c>
      <c r="J90" s="214">
        <f t="shared" si="9"/>
        <v>0</v>
      </c>
      <c r="K90" s="168">
        <f t="shared" si="15"/>
        <v>0</v>
      </c>
      <c r="L90" s="219">
        <f t="shared" si="10"/>
        <v>0</v>
      </c>
      <c r="M90" s="214">
        <f t="shared" si="11"/>
        <v>0</v>
      </c>
      <c r="N90" s="168">
        <f t="shared" si="16"/>
        <v>0</v>
      </c>
      <c r="O90" s="219">
        <f t="shared" si="17"/>
        <v>0</v>
      </c>
    </row>
    <row r="91" spans="1:15" x14ac:dyDescent="0.3">
      <c r="A91" s="171" t="s">
        <v>30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41">
        <f>data!AS83</f>
        <v>77</v>
      </c>
      <c r="F91" s="241">
        <f>data!AG83</f>
        <v>227.69999999999996</v>
      </c>
      <c r="G91" s="220">
        <f t="shared" si="12"/>
        <v>0.33816425120772953</v>
      </c>
      <c r="H91" s="217">
        <f t="shared" si="13"/>
        <v>0</v>
      </c>
      <c r="I91" s="217">
        <f t="shared" si="14"/>
        <v>0</v>
      </c>
      <c r="J91" s="212">
        <f t="shared" si="9"/>
        <v>0</v>
      </c>
      <c r="K91" s="165">
        <f t="shared" si="15"/>
        <v>0</v>
      </c>
      <c r="L91" s="217">
        <f t="shared" si="10"/>
        <v>0</v>
      </c>
      <c r="M91" s="212">
        <f t="shared" si="11"/>
        <v>0</v>
      </c>
      <c r="N91" s="165">
        <f t="shared" si="16"/>
        <v>0</v>
      </c>
      <c r="O91" s="217">
        <f t="shared" si="17"/>
        <v>0</v>
      </c>
    </row>
    <row r="92" spans="1:15" x14ac:dyDescent="0.3">
      <c r="A92" s="172" t="s">
        <v>338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42">
        <f>data!AS84</f>
        <v>6</v>
      </c>
      <c r="F92" s="242">
        <f>data!AG84</f>
        <v>15.166666666666666</v>
      </c>
      <c r="G92" s="221">
        <f t="shared" si="12"/>
        <v>0.39560439560439564</v>
      </c>
      <c r="H92" s="218">
        <f t="shared" si="13"/>
        <v>6</v>
      </c>
      <c r="I92" s="218">
        <f t="shared" si="14"/>
        <v>15.166666666666666</v>
      </c>
      <c r="J92" s="213">
        <f t="shared" si="9"/>
        <v>0.1333984185580715</v>
      </c>
      <c r="K92" s="164">
        <f t="shared" si="15"/>
        <v>2023.2093481307509</v>
      </c>
      <c r="L92" s="218">
        <f t="shared" si="10"/>
        <v>1153229.3284345281</v>
      </c>
      <c r="M92" s="213">
        <f t="shared" si="11"/>
        <v>0</v>
      </c>
      <c r="N92" s="164">
        <f t="shared" si="16"/>
        <v>0</v>
      </c>
      <c r="O92" s="218">
        <f t="shared" si="17"/>
        <v>0</v>
      </c>
    </row>
    <row r="93" spans="1:15" x14ac:dyDescent="0.3">
      <c r="A93" s="172" t="s">
        <v>339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42">
        <f>data!AS85</f>
        <v>12</v>
      </c>
      <c r="F93" s="242">
        <f>data!AG85</f>
        <v>32.699999999999996</v>
      </c>
      <c r="G93" s="221">
        <f t="shared" si="12"/>
        <v>0.3669724770642202</v>
      </c>
      <c r="H93" s="218">
        <f t="shared" si="13"/>
        <v>12</v>
      </c>
      <c r="I93" s="218">
        <f t="shared" si="14"/>
        <v>32.699999999999996</v>
      </c>
      <c r="J93" s="213">
        <f t="shared" si="9"/>
        <v>0.10476650001789606</v>
      </c>
      <c r="K93" s="164">
        <f t="shared" si="15"/>
        <v>3425.864550585201</v>
      </c>
      <c r="L93" s="218">
        <f t="shared" si="10"/>
        <v>1952742.7938335645</v>
      </c>
      <c r="M93" s="213">
        <f t="shared" si="11"/>
        <v>0</v>
      </c>
      <c r="N93" s="164">
        <f t="shared" si="16"/>
        <v>0</v>
      </c>
      <c r="O93" s="218">
        <f t="shared" si="17"/>
        <v>0</v>
      </c>
    </row>
    <row r="94" spans="1:15" x14ac:dyDescent="0.3">
      <c r="A94" s="172" t="s">
        <v>340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42">
        <f>data!AS86</f>
        <v>3</v>
      </c>
      <c r="F94" s="242">
        <f>data!AG86</f>
        <v>5.6333333333333329</v>
      </c>
      <c r="G94" s="221">
        <f t="shared" si="12"/>
        <v>0.53254437869822491</v>
      </c>
      <c r="H94" s="218">
        <f t="shared" si="13"/>
        <v>3</v>
      </c>
      <c r="I94" s="218">
        <f t="shared" si="14"/>
        <v>5.6333333333333329</v>
      </c>
      <c r="J94" s="213">
        <f t="shared" si="9"/>
        <v>0.27033840165190076</v>
      </c>
      <c r="K94" s="164">
        <f t="shared" si="15"/>
        <v>1522.9063293057075</v>
      </c>
      <c r="L94" s="218">
        <f t="shared" si="10"/>
        <v>868056.60770425329</v>
      </c>
      <c r="M94" s="213">
        <f t="shared" si="11"/>
        <v>0</v>
      </c>
      <c r="N94" s="164">
        <f t="shared" si="16"/>
        <v>0</v>
      </c>
      <c r="O94" s="218">
        <f t="shared" si="17"/>
        <v>0</v>
      </c>
    </row>
    <row r="95" spans="1:15" x14ac:dyDescent="0.3">
      <c r="A95" s="172" t="s">
        <v>341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42">
        <f>data!AS87</f>
        <v>2</v>
      </c>
      <c r="F95" s="242">
        <f>data!AG87</f>
        <v>5.0666666666666664</v>
      </c>
      <c r="G95" s="221">
        <f t="shared" si="12"/>
        <v>0.39473684210526316</v>
      </c>
      <c r="H95" s="218">
        <f t="shared" si="13"/>
        <v>2</v>
      </c>
      <c r="I95" s="218">
        <f t="shared" si="14"/>
        <v>5.0666666666666664</v>
      </c>
      <c r="J95" s="213">
        <f t="shared" si="9"/>
        <v>0.13253086505893902</v>
      </c>
      <c r="K95" s="164">
        <f t="shared" si="15"/>
        <v>671.48971629862433</v>
      </c>
      <c r="L95" s="218">
        <f t="shared" si="10"/>
        <v>382749.13829021587</v>
      </c>
      <c r="M95" s="213">
        <f t="shared" si="11"/>
        <v>0</v>
      </c>
      <c r="N95" s="164">
        <f t="shared" si="16"/>
        <v>0</v>
      </c>
      <c r="O95" s="218">
        <f t="shared" si="17"/>
        <v>0</v>
      </c>
    </row>
    <row r="96" spans="1:15" x14ac:dyDescent="0.3">
      <c r="A96" s="172" t="s">
        <v>342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42">
        <f>data!AS88</f>
        <v>9</v>
      </c>
      <c r="F96" s="242">
        <f>data!AG88</f>
        <v>18.733333333333331</v>
      </c>
      <c r="G96" s="221">
        <f t="shared" si="12"/>
        <v>0.48042704626334526</v>
      </c>
      <c r="H96" s="218">
        <f t="shared" si="13"/>
        <v>9</v>
      </c>
      <c r="I96" s="218">
        <f t="shared" si="14"/>
        <v>18.733333333333331</v>
      </c>
      <c r="J96" s="213">
        <f t="shared" si="9"/>
        <v>0.21822106921702111</v>
      </c>
      <c r="K96" s="164">
        <f t="shared" si="15"/>
        <v>4088.0080299988613</v>
      </c>
      <c r="L96" s="218">
        <f t="shared" si="10"/>
        <v>2330164.5770993507</v>
      </c>
      <c r="M96" s="213">
        <f t="shared" si="11"/>
        <v>0</v>
      </c>
      <c r="N96" s="164">
        <f t="shared" si="16"/>
        <v>0</v>
      </c>
      <c r="O96" s="218">
        <f t="shared" si="17"/>
        <v>0</v>
      </c>
    </row>
    <row r="97" spans="1:15" x14ac:dyDescent="0.3">
      <c r="A97" s="172" t="s">
        <v>343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42">
        <f>data!AS89</f>
        <v>1</v>
      </c>
      <c r="F97" s="242">
        <f>data!AG89</f>
        <v>4.1333333333333337</v>
      </c>
      <c r="G97" s="221">
        <f t="shared" si="12"/>
        <v>0.24193548387096772</v>
      </c>
      <c r="H97" s="218">
        <f t="shared" si="13"/>
        <v>1</v>
      </c>
      <c r="I97" s="218">
        <f t="shared" si="14"/>
        <v>4.1333333333333337</v>
      </c>
      <c r="J97" s="213">
        <f t="shared" si="9"/>
        <v>0</v>
      </c>
      <c r="K97" s="164">
        <f t="shared" si="15"/>
        <v>0</v>
      </c>
      <c r="L97" s="218">
        <f t="shared" si="10"/>
        <v>0</v>
      </c>
      <c r="M97" s="213">
        <f t="shared" si="11"/>
        <v>0</v>
      </c>
      <c r="N97" s="164">
        <f t="shared" si="16"/>
        <v>0</v>
      </c>
      <c r="O97" s="218">
        <f t="shared" si="17"/>
        <v>0</v>
      </c>
    </row>
    <row r="98" spans="1:15" x14ac:dyDescent="0.3">
      <c r="A98" s="172" t="s">
        <v>344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42">
        <f>data!AS90</f>
        <v>8</v>
      </c>
      <c r="F98" s="242">
        <f>data!AG90</f>
        <v>17.333333333333332</v>
      </c>
      <c r="G98" s="221">
        <f t="shared" si="12"/>
        <v>0.46153846153846156</v>
      </c>
      <c r="H98" s="218">
        <f t="shared" si="13"/>
        <v>8</v>
      </c>
      <c r="I98" s="218">
        <f t="shared" si="14"/>
        <v>17.333333333333332</v>
      </c>
      <c r="J98" s="213">
        <f t="shared" si="9"/>
        <v>0.19933248449213742</v>
      </c>
      <c r="K98" s="164">
        <f t="shared" si="15"/>
        <v>3455.0963978637151</v>
      </c>
      <c r="L98" s="218">
        <f t="shared" si="10"/>
        <v>1969404.9467823177</v>
      </c>
      <c r="M98" s="213">
        <f t="shared" si="11"/>
        <v>0</v>
      </c>
      <c r="N98" s="164">
        <f t="shared" si="16"/>
        <v>0</v>
      </c>
      <c r="O98" s="218">
        <f t="shared" si="17"/>
        <v>0</v>
      </c>
    </row>
    <row r="99" spans="1:15" x14ac:dyDescent="0.3">
      <c r="A99" s="172" t="s">
        <v>345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42">
        <f>data!AS91</f>
        <v>7</v>
      </c>
      <c r="F99" s="242">
        <f>data!AG91</f>
        <v>13.199999999999998</v>
      </c>
      <c r="G99" s="221">
        <f t="shared" si="12"/>
        <v>0.53030303030303039</v>
      </c>
      <c r="H99" s="218">
        <f t="shared" si="13"/>
        <v>7</v>
      </c>
      <c r="I99" s="218">
        <f t="shared" si="14"/>
        <v>13.199999999999998</v>
      </c>
      <c r="J99" s="213">
        <f t="shared" si="9"/>
        <v>0.26809705325670624</v>
      </c>
      <c r="K99" s="164">
        <f t="shared" si="15"/>
        <v>3538.8811029885214</v>
      </c>
      <c r="L99" s="218">
        <f t="shared" si="10"/>
        <v>2017162.2287034572</v>
      </c>
      <c r="M99" s="213">
        <f t="shared" si="11"/>
        <v>0</v>
      </c>
      <c r="N99" s="164">
        <f t="shared" si="16"/>
        <v>0</v>
      </c>
      <c r="O99" s="218">
        <f t="shared" si="17"/>
        <v>0</v>
      </c>
    </row>
    <row r="100" spans="1:15" x14ac:dyDescent="0.3">
      <c r="A100" s="172" t="s">
        <v>346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42">
        <f>data!AS92</f>
        <v>3</v>
      </c>
      <c r="F100" s="242">
        <f>data!AG92</f>
        <v>8.6333333333333329</v>
      </c>
      <c r="G100" s="221">
        <f t="shared" si="12"/>
        <v>0.34749034749034752</v>
      </c>
      <c r="H100" s="218">
        <f t="shared" si="13"/>
        <v>3</v>
      </c>
      <c r="I100" s="218">
        <f t="shared" si="14"/>
        <v>8.6333333333333329</v>
      </c>
      <c r="J100" s="213">
        <f t="shared" si="9"/>
        <v>8.5284370444023372E-2</v>
      </c>
      <c r="K100" s="164">
        <f t="shared" si="15"/>
        <v>736.28839816673508</v>
      </c>
      <c r="L100" s="218">
        <f t="shared" si="10"/>
        <v>419684.38695503899</v>
      </c>
      <c r="M100" s="213">
        <f t="shared" si="11"/>
        <v>0</v>
      </c>
      <c r="N100" s="164">
        <f t="shared" si="16"/>
        <v>0</v>
      </c>
      <c r="O100" s="218">
        <f t="shared" si="17"/>
        <v>0</v>
      </c>
    </row>
    <row r="101" spans="1:15" x14ac:dyDescent="0.3">
      <c r="A101" s="172" t="s">
        <v>347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42">
        <f>data!AS93</f>
        <v>18</v>
      </c>
      <c r="F101" s="242">
        <f>data!AG93</f>
        <v>81</v>
      </c>
      <c r="G101" s="221">
        <f t="shared" si="12"/>
        <v>0.22222222222222221</v>
      </c>
      <c r="H101" s="218">
        <f t="shared" si="13"/>
        <v>0</v>
      </c>
      <c r="I101" s="218">
        <f t="shared" si="14"/>
        <v>0</v>
      </c>
      <c r="J101" s="213">
        <f t="shared" si="9"/>
        <v>0</v>
      </c>
      <c r="K101" s="164">
        <f t="shared" si="15"/>
        <v>0</v>
      </c>
      <c r="L101" s="218">
        <f t="shared" si="10"/>
        <v>0</v>
      </c>
      <c r="M101" s="213">
        <f t="shared" si="11"/>
        <v>0</v>
      </c>
      <c r="N101" s="164">
        <f t="shared" si="16"/>
        <v>0</v>
      </c>
      <c r="O101" s="218">
        <f t="shared" si="17"/>
        <v>0</v>
      </c>
    </row>
    <row r="102" spans="1:15" x14ac:dyDescent="0.3">
      <c r="A102" s="172" t="s">
        <v>348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42">
        <f>data!AS94</f>
        <v>2</v>
      </c>
      <c r="F102" s="242">
        <f>data!AG94</f>
        <v>5.3999999999999995</v>
      </c>
      <c r="G102" s="221">
        <f t="shared" si="12"/>
        <v>0.37037037037037041</v>
      </c>
      <c r="H102" s="218">
        <f t="shared" si="13"/>
        <v>2</v>
      </c>
      <c r="I102" s="218">
        <f t="shared" si="14"/>
        <v>5.3999999999999995</v>
      </c>
      <c r="J102" s="213">
        <f t="shared" si="9"/>
        <v>0.10816439332404626</v>
      </c>
      <c r="K102" s="164">
        <f t="shared" si="15"/>
        <v>584.08772394984976</v>
      </c>
      <c r="L102" s="218">
        <f t="shared" si="10"/>
        <v>332930.00265141437</v>
      </c>
      <c r="M102" s="213">
        <f t="shared" si="11"/>
        <v>0</v>
      </c>
      <c r="N102" s="164">
        <f t="shared" si="16"/>
        <v>0</v>
      </c>
      <c r="O102" s="218">
        <f t="shared" si="17"/>
        <v>0</v>
      </c>
    </row>
    <row r="103" spans="1:15" x14ac:dyDescent="0.3">
      <c r="A103" s="172" t="s">
        <v>349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42">
        <f>data!AS95</f>
        <v>2</v>
      </c>
      <c r="F103" s="242">
        <f>data!AG95</f>
        <v>7.3999999999999995</v>
      </c>
      <c r="G103" s="221">
        <f t="shared" si="12"/>
        <v>0.27027027027027029</v>
      </c>
      <c r="H103" s="218">
        <f t="shared" si="13"/>
        <v>2</v>
      </c>
      <c r="I103" s="218">
        <f t="shared" si="14"/>
        <v>7.3999999999999995</v>
      </c>
      <c r="J103" s="213">
        <f t="shared" si="9"/>
        <v>8.0642932239461396E-3</v>
      </c>
      <c r="K103" s="164">
        <f t="shared" si="15"/>
        <v>59.675769857201431</v>
      </c>
      <c r="L103" s="218">
        <f t="shared" si="10"/>
        <v>34015.188818604816</v>
      </c>
      <c r="M103" s="213">
        <f t="shared" si="11"/>
        <v>0</v>
      </c>
      <c r="N103" s="164">
        <f t="shared" si="16"/>
        <v>0</v>
      </c>
      <c r="O103" s="218">
        <f t="shared" si="17"/>
        <v>0</v>
      </c>
    </row>
    <row r="104" spans="1:15" ht="17.25" thickBot="1" x14ac:dyDescent="0.35">
      <c r="A104" s="173" t="s">
        <v>350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43">
        <f>data!AS96</f>
        <v>4</v>
      </c>
      <c r="F104" s="243">
        <f>data!AG96</f>
        <v>13.266666666666667</v>
      </c>
      <c r="G104" s="222">
        <f t="shared" si="12"/>
        <v>0.30150753768844218</v>
      </c>
      <c r="H104" s="219">
        <f t="shared" si="13"/>
        <v>4</v>
      </c>
      <c r="I104" s="219">
        <f t="shared" si="14"/>
        <v>13.266666666666667</v>
      </c>
      <c r="J104" s="214">
        <f t="shared" si="9"/>
        <v>3.9301560642118039E-2</v>
      </c>
      <c r="K104" s="168">
        <f t="shared" si="15"/>
        <v>521.40070451876602</v>
      </c>
      <c r="L104" s="219">
        <f t="shared" si="10"/>
        <v>297198.40157569665</v>
      </c>
      <c r="M104" s="214">
        <f t="shared" si="11"/>
        <v>0</v>
      </c>
      <c r="N104" s="168">
        <f t="shared" si="16"/>
        <v>0</v>
      </c>
      <c r="O104" s="219">
        <f t="shared" si="17"/>
        <v>0</v>
      </c>
    </row>
    <row r="105" spans="1:15" x14ac:dyDescent="0.3">
      <c r="A105" s="171" t="s">
        <v>31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41">
        <f>data!AS97</f>
        <v>519</v>
      </c>
      <c r="F105" s="241">
        <f>data!AG97</f>
        <v>1518.8333333333333</v>
      </c>
      <c r="G105" s="220">
        <f t="shared" si="12"/>
        <v>0.34170964556128608</v>
      </c>
      <c r="H105" s="217">
        <f t="shared" si="13"/>
        <v>0</v>
      </c>
      <c r="I105" s="217">
        <f t="shared" si="14"/>
        <v>0</v>
      </c>
      <c r="J105" s="212">
        <f t="shared" si="9"/>
        <v>0</v>
      </c>
      <c r="K105" s="165">
        <f t="shared" si="15"/>
        <v>0</v>
      </c>
      <c r="L105" s="217">
        <f t="shared" si="10"/>
        <v>0</v>
      </c>
      <c r="M105" s="212">
        <f t="shared" si="11"/>
        <v>0</v>
      </c>
      <c r="N105" s="165">
        <f t="shared" si="16"/>
        <v>0</v>
      </c>
      <c r="O105" s="217">
        <f t="shared" si="17"/>
        <v>0</v>
      </c>
    </row>
    <row r="106" spans="1:15" x14ac:dyDescent="0.3">
      <c r="A106" s="172" t="s">
        <v>351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42">
        <f>data!AS98</f>
        <v>17</v>
      </c>
      <c r="F106" s="242">
        <f>data!AG98</f>
        <v>52.866666666666667</v>
      </c>
      <c r="G106" s="221">
        <f t="shared" si="12"/>
        <v>0.32156368221941994</v>
      </c>
      <c r="H106" s="218">
        <f t="shared" si="13"/>
        <v>0</v>
      </c>
      <c r="I106" s="218">
        <f t="shared" si="14"/>
        <v>0</v>
      </c>
      <c r="J106" s="213">
        <f t="shared" si="9"/>
        <v>0</v>
      </c>
      <c r="K106" s="164">
        <f t="shared" si="15"/>
        <v>0</v>
      </c>
      <c r="L106" s="218">
        <f t="shared" si="10"/>
        <v>0</v>
      </c>
      <c r="M106" s="213">
        <f t="shared" si="11"/>
        <v>5.9357705173095798E-2</v>
      </c>
      <c r="N106" s="164">
        <f t="shared" si="16"/>
        <v>3138.0440134843311</v>
      </c>
      <c r="O106" s="218">
        <f t="shared" si="17"/>
        <v>1757304.6475512255</v>
      </c>
    </row>
    <row r="107" spans="1:15" x14ac:dyDescent="0.3">
      <c r="A107" s="172" t="s">
        <v>352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42">
        <f>data!AS99</f>
        <v>6</v>
      </c>
      <c r="F107" s="242">
        <f>data!AG99</f>
        <v>18.566666666666666</v>
      </c>
      <c r="G107" s="221">
        <f t="shared" si="12"/>
        <v>0.3231597845601436</v>
      </c>
      <c r="H107" s="218">
        <f t="shared" si="13"/>
        <v>0</v>
      </c>
      <c r="I107" s="218">
        <f t="shared" si="14"/>
        <v>0</v>
      </c>
      <c r="J107" s="213">
        <f t="shared" si="9"/>
        <v>0</v>
      </c>
      <c r="K107" s="164">
        <f t="shared" si="15"/>
        <v>0</v>
      </c>
      <c r="L107" s="218">
        <f t="shared" si="10"/>
        <v>0</v>
      </c>
      <c r="M107" s="213">
        <f t="shared" si="11"/>
        <v>6.0953807513819458E-2</v>
      </c>
      <c r="N107" s="164">
        <f t="shared" si="16"/>
        <v>1131.7090261732478</v>
      </c>
      <c r="O107" s="218">
        <f t="shared" si="17"/>
        <v>633757.05465701874</v>
      </c>
    </row>
    <row r="108" spans="1:15" x14ac:dyDescent="0.3">
      <c r="A108" s="172" t="s">
        <v>353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42">
        <f>data!AS100</f>
        <v>4</v>
      </c>
      <c r="F108" s="242">
        <f>data!AG100</f>
        <v>12.300000000000002</v>
      </c>
      <c r="G108" s="221">
        <f t="shared" si="12"/>
        <v>0.32520325203252026</v>
      </c>
      <c r="H108" s="218">
        <f t="shared" si="13"/>
        <v>0</v>
      </c>
      <c r="I108" s="218">
        <f t="shared" si="14"/>
        <v>0</v>
      </c>
      <c r="J108" s="213">
        <f t="shared" si="9"/>
        <v>0</v>
      </c>
      <c r="K108" s="164">
        <f t="shared" si="15"/>
        <v>0</v>
      </c>
      <c r="L108" s="218">
        <f t="shared" si="10"/>
        <v>0</v>
      </c>
      <c r="M108" s="213">
        <f t="shared" si="11"/>
        <v>6.2997274986196117E-2</v>
      </c>
      <c r="N108" s="164">
        <f t="shared" si="16"/>
        <v>774.86648233021242</v>
      </c>
      <c r="O108" s="218">
        <f t="shared" si="17"/>
        <v>433925.23010491894</v>
      </c>
    </row>
    <row r="109" spans="1:15" x14ac:dyDescent="0.3">
      <c r="A109" s="172" t="s">
        <v>354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42">
        <f>data!AS101</f>
        <v>18</v>
      </c>
      <c r="F109" s="242">
        <f>data!AG101</f>
        <v>59.233333333333327</v>
      </c>
      <c r="G109" s="221">
        <f t="shared" si="12"/>
        <v>0.3038829487900957</v>
      </c>
      <c r="H109" s="218">
        <f t="shared" si="13"/>
        <v>0</v>
      </c>
      <c r="I109" s="218">
        <f t="shared" si="14"/>
        <v>0</v>
      </c>
      <c r="J109" s="213">
        <f t="shared" si="9"/>
        <v>0</v>
      </c>
      <c r="K109" s="164">
        <f t="shared" si="15"/>
        <v>0</v>
      </c>
      <c r="L109" s="218">
        <f t="shared" si="10"/>
        <v>0</v>
      </c>
      <c r="M109" s="213">
        <f t="shared" si="11"/>
        <v>0</v>
      </c>
      <c r="N109" s="164">
        <f t="shared" si="16"/>
        <v>0</v>
      </c>
      <c r="O109" s="218">
        <f t="shared" si="17"/>
        <v>0</v>
      </c>
    </row>
    <row r="110" spans="1:15" x14ac:dyDescent="0.3">
      <c r="A110" s="172" t="s">
        <v>355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42">
        <f>data!AS102</f>
        <v>5</v>
      </c>
      <c r="F110" s="242">
        <f>data!AG102</f>
        <v>20.5</v>
      </c>
      <c r="G110" s="221">
        <f t="shared" si="12"/>
        <v>0.24390243902439024</v>
      </c>
      <c r="H110" s="218">
        <f t="shared" si="13"/>
        <v>0</v>
      </c>
      <c r="I110" s="218">
        <f t="shared" si="14"/>
        <v>0</v>
      </c>
      <c r="J110" s="213">
        <f t="shared" si="9"/>
        <v>0</v>
      </c>
      <c r="K110" s="164">
        <f t="shared" si="15"/>
        <v>0</v>
      </c>
      <c r="L110" s="218">
        <f t="shared" si="10"/>
        <v>0</v>
      </c>
      <c r="M110" s="213">
        <f t="shared" si="11"/>
        <v>0</v>
      </c>
      <c r="N110" s="164">
        <f t="shared" si="16"/>
        <v>0</v>
      </c>
      <c r="O110" s="218">
        <f t="shared" si="17"/>
        <v>0</v>
      </c>
    </row>
    <row r="111" spans="1:15" x14ac:dyDescent="0.3">
      <c r="A111" s="172" t="s">
        <v>356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42">
        <f>data!AS103</f>
        <v>3</v>
      </c>
      <c r="F111" s="242">
        <f>data!AG103</f>
        <v>9.8666666666666671</v>
      </c>
      <c r="G111" s="221">
        <f t="shared" si="12"/>
        <v>0.30405405405405406</v>
      </c>
      <c r="H111" s="218">
        <f t="shared" si="13"/>
        <v>0</v>
      </c>
      <c r="I111" s="218">
        <f t="shared" si="14"/>
        <v>0</v>
      </c>
      <c r="J111" s="213">
        <f t="shared" si="9"/>
        <v>0</v>
      </c>
      <c r="K111" s="164">
        <f t="shared" si="15"/>
        <v>0</v>
      </c>
      <c r="L111" s="218">
        <f t="shared" si="10"/>
        <v>0</v>
      </c>
      <c r="M111" s="213">
        <f t="shared" si="11"/>
        <v>4.1848077007729911E-2</v>
      </c>
      <c r="N111" s="164">
        <f t="shared" si="16"/>
        <v>412.9010264762685</v>
      </c>
      <c r="O111" s="218">
        <f t="shared" si="17"/>
        <v>231224.57482671036</v>
      </c>
    </row>
    <row r="112" spans="1:15" x14ac:dyDescent="0.3">
      <c r="A112" s="172" t="s">
        <v>357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42">
        <f>data!AS104</f>
        <v>11</v>
      </c>
      <c r="F112" s="242">
        <f>data!AG104</f>
        <v>43.166666666666664</v>
      </c>
      <c r="G112" s="221">
        <f t="shared" si="12"/>
        <v>0.25482625482625482</v>
      </c>
      <c r="H112" s="218">
        <f t="shared" si="13"/>
        <v>0</v>
      </c>
      <c r="I112" s="218">
        <f t="shared" si="14"/>
        <v>0</v>
      </c>
      <c r="J112" s="213">
        <f t="shared" si="9"/>
        <v>0</v>
      </c>
      <c r="K112" s="164">
        <f t="shared" si="15"/>
        <v>0</v>
      </c>
      <c r="L112" s="218">
        <f t="shared" si="10"/>
        <v>0</v>
      </c>
      <c r="M112" s="213">
        <f t="shared" si="11"/>
        <v>0</v>
      </c>
      <c r="N112" s="164">
        <f t="shared" si="16"/>
        <v>0</v>
      </c>
      <c r="O112" s="218">
        <f t="shared" si="17"/>
        <v>0</v>
      </c>
    </row>
    <row r="113" spans="1:15" x14ac:dyDescent="0.3">
      <c r="A113" s="172" t="s">
        <v>358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42">
        <f>data!AS105</f>
        <v>67</v>
      </c>
      <c r="F113" s="242">
        <f>data!AG105</f>
        <v>225.13333333333333</v>
      </c>
      <c r="G113" s="221">
        <f t="shared" si="12"/>
        <v>0.29760142137992301</v>
      </c>
      <c r="H113" s="218">
        <f t="shared" si="13"/>
        <v>0</v>
      </c>
      <c r="I113" s="218">
        <f t="shared" si="14"/>
        <v>0</v>
      </c>
      <c r="J113" s="213">
        <f t="shared" si="9"/>
        <v>0</v>
      </c>
      <c r="K113" s="164">
        <f t="shared" si="15"/>
        <v>0</v>
      </c>
      <c r="L113" s="218">
        <f t="shared" si="10"/>
        <v>0</v>
      </c>
      <c r="M113" s="213">
        <f t="shared" si="11"/>
        <v>0</v>
      </c>
      <c r="N113" s="164">
        <f t="shared" si="16"/>
        <v>0</v>
      </c>
      <c r="O113" s="218">
        <f t="shared" si="17"/>
        <v>0</v>
      </c>
    </row>
    <row r="114" spans="1:15" x14ac:dyDescent="0.3">
      <c r="A114" s="172" t="s">
        <v>359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42">
        <f>data!AS106</f>
        <v>18</v>
      </c>
      <c r="F114" s="242">
        <f>data!AG106</f>
        <v>59.166666666666664</v>
      </c>
      <c r="G114" s="221">
        <f t="shared" si="12"/>
        <v>0.3042253521126761</v>
      </c>
      <c r="H114" s="218">
        <f t="shared" si="13"/>
        <v>0</v>
      </c>
      <c r="I114" s="218">
        <f t="shared" si="14"/>
        <v>0</v>
      </c>
      <c r="J114" s="213">
        <f t="shared" si="9"/>
        <v>0</v>
      </c>
      <c r="K114" s="164">
        <f t="shared" si="15"/>
        <v>0</v>
      </c>
      <c r="L114" s="218">
        <f t="shared" si="10"/>
        <v>0</v>
      </c>
      <c r="M114" s="213">
        <f t="shared" si="11"/>
        <v>4.2019375066351949E-2</v>
      </c>
      <c r="N114" s="164">
        <f t="shared" si="16"/>
        <v>2486.1463580924901</v>
      </c>
      <c r="O114" s="218">
        <f t="shared" si="17"/>
        <v>1392241.9605317945</v>
      </c>
    </row>
    <row r="115" spans="1:15" x14ac:dyDescent="0.3">
      <c r="A115" s="172" t="s">
        <v>360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42">
        <f>data!AS107</f>
        <v>24</v>
      </c>
      <c r="F115" s="242">
        <f>data!AG107</f>
        <v>67.533333333333331</v>
      </c>
      <c r="G115" s="221">
        <f t="shared" si="12"/>
        <v>0.35538005923000987</v>
      </c>
      <c r="H115" s="218">
        <f t="shared" si="13"/>
        <v>24</v>
      </c>
      <c r="I115" s="218">
        <f t="shared" si="14"/>
        <v>67.533333333333331</v>
      </c>
      <c r="J115" s="213">
        <f t="shared" si="9"/>
        <v>9.3174082183685725E-2</v>
      </c>
      <c r="K115" s="164">
        <f t="shared" si="15"/>
        <v>6292.3563501382423</v>
      </c>
      <c r="L115" s="218">
        <f t="shared" si="10"/>
        <v>3586643.1195787983</v>
      </c>
      <c r="M115" s="213">
        <f t="shared" si="11"/>
        <v>0</v>
      </c>
      <c r="N115" s="164">
        <f t="shared" si="16"/>
        <v>0</v>
      </c>
      <c r="O115" s="218">
        <f t="shared" si="17"/>
        <v>0</v>
      </c>
    </row>
    <row r="116" spans="1:15" x14ac:dyDescent="0.3">
      <c r="A116" s="172" t="s">
        <v>361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42">
        <f>data!AS108</f>
        <v>14</v>
      </c>
      <c r="F116" s="242">
        <f>data!AG108</f>
        <v>31.166666666666668</v>
      </c>
      <c r="G116" s="221">
        <f t="shared" si="12"/>
        <v>0.44919786096256681</v>
      </c>
      <c r="H116" s="218">
        <f t="shared" si="13"/>
        <v>14</v>
      </c>
      <c r="I116" s="218">
        <f t="shared" si="14"/>
        <v>31.166666666666668</v>
      </c>
      <c r="J116" s="213">
        <f t="shared" si="9"/>
        <v>0.18699188391624266</v>
      </c>
      <c r="K116" s="164">
        <f t="shared" si="15"/>
        <v>5827.9137153895635</v>
      </c>
      <c r="L116" s="218">
        <f t="shared" si="10"/>
        <v>3321910.8177720513</v>
      </c>
      <c r="M116" s="213">
        <f t="shared" si="11"/>
        <v>0</v>
      </c>
      <c r="N116" s="164">
        <f t="shared" si="16"/>
        <v>0</v>
      </c>
      <c r="O116" s="218">
        <f t="shared" si="17"/>
        <v>0</v>
      </c>
    </row>
    <row r="117" spans="1:15" x14ac:dyDescent="0.3">
      <c r="A117" s="172" t="s">
        <v>362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42">
        <f>data!AS109</f>
        <v>90</v>
      </c>
      <c r="F117" s="242">
        <f>data!AG109</f>
        <v>312.83333333333331</v>
      </c>
      <c r="G117" s="221">
        <f t="shared" si="12"/>
        <v>0.28769312733084712</v>
      </c>
      <c r="H117" s="218">
        <f t="shared" si="13"/>
        <v>0</v>
      </c>
      <c r="I117" s="218">
        <f t="shared" si="14"/>
        <v>0</v>
      </c>
      <c r="J117" s="213">
        <f t="shared" si="9"/>
        <v>0</v>
      </c>
      <c r="K117" s="164">
        <f t="shared" si="15"/>
        <v>0</v>
      </c>
      <c r="L117" s="218">
        <f t="shared" si="10"/>
        <v>0</v>
      </c>
      <c r="M117" s="213">
        <f t="shared" si="11"/>
        <v>2.5487150284522975E-2</v>
      </c>
      <c r="N117" s="164">
        <f t="shared" si="16"/>
        <v>7973.2301806749365</v>
      </c>
      <c r="O117" s="218">
        <f t="shared" si="17"/>
        <v>4465008.9011779642</v>
      </c>
    </row>
    <row r="118" spans="1:15" x14ac:dyDescent="0.3">
      <c r="A118" s="172" t="s">
        <v>363</v>
      </c>
      <c r="B118" s="175">
        <f>IF(LDR!D118=1,1,0)</f>
        <v>1</v>
      </c>
      <c r="C118" s="164">
        <f>IF(TR!D118=1,1,0)</f>
        <v>0</v>
      </c>
      <c r="D118" s="167">
        <f>IF(MDR!D118=1,1,0)</f>
        <v>0</v>
      </c>
      <c r="E118" s="242">
        <f>data!AS110</f>
        <v>58</v>
      </c>
      <c r="F118" s="242">
        <f>data!AG110</f>
        <v>170.43333333333334</v>
      </c>
      <c r="G118" s="221">
        <f t="shared" si="12"/>
        <v>0.3403090162331312</v>
      </c>
      <c r="H118" s="218">
        <f t="shared" si="13"/>
        <v>58</v>
      </c>
      <c r="I118" s="218">
        <f t="shared" si="14"/>
        <v>170.43333333333334</v>
      </c>
      <c r="J118" s="213">
        <f t="shared" si="9"/>
        <v>7.8103039186807055E-2</v>
      </c>
      <c r="K118" s="164">
        <f t="shared" si="15"/>
        <v>13311.361312071484</v>
      </c>
      <c r="L118" s="218">
        <f t="shared" si="10"/>
        <v>7587475.9478807459</v>
      </c>
      <c r="M118" s="213">
        <f t="shared" si="11"/>
        <v>0</v>
      </c>
      <c r="N118" s="164">
        <f t="shared" si="16"/>
        <v>0</v>
      </c>
      <c r="O118" s="218">
        <f t="shared" si="17"/>
        <v>0</v>
      </c>
    </row>
    <row r="119" spans="1:15" x14ac:dyDescent="0.3">
      <c r="A119" s="172" t="s">
        <v>364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42">
        <f>data!AS111</f>
        <v>13</v>
      </c>
      <c r="F119" s="242">
        <f>data!AG111</f>
        <v>41.5</v>
      </c>
      <c r="G119" s="221">
        <f t="shared" si="12"/>
        <v>0.31325301204819278</v>
      </c>
      <c r="H119" s="218">
        <f t="shared" si="13"/>
        <v>0</v>
      </c>
      <c r="I119" s="218">
        <f t="shared" si="14"/>
        <v>0</v>
      </c>
      <c r="J119" s="213">
        <f t="shared" si="9"/>
        <v>0</v>
      </c>
      <c r="K119" s="164">
        <f t="shared" si="15"/>
        <v>0</v>
      </c>
      <c r="L119" s="218">
        <f t="shared" si="10"/>
        <v>0</v>
      </c>
      <c r="M119" s="213">
        <f t="shared" si="11"/>
        <v>5.1047035001868635E-2</v>
      </c>
      <c r="N119" s="164">
        <f t="shared" si="16"/>
        <v>2118.4519525775481</v>
      </c>
      <c r="O119" s="218">
        <f t="shared" si="17"/>
        <v>1186333.093443427</v>
      </c>
    </row>
    <row r="120" spans="1:15" x14ac:dyDescent="0.3">
      <c r="A120" s="172" t="s">
        <v>365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42">
        <f>data!AS112</f>
        <v>114</v>
      </c>
      <c r="F120" s="242">
        <f>data!AG112</f>
        <v>266.43333333333334</v>
      </c>
      <c r="G120" s="221">
        <f t="shared" si="12"/>
        <v>0.42787439009132988</v>
      </c>
      <c r="H120" s="218">
        <f t="shared" si="13"/>
        <v>114</v>
      </c>
      <c r="I120" s="218">
        <f t="shared" si="14"/>
        <v>266.43333333333334</v>
      </c>
      <c r="J120" s="213">
        <f t="shared" si="9"/>
        <v>0.16566841304500574</v>
      </c>
      <c r="K120" s="164">
        <f t="shared" si="15"/>
        <v>44139.587515624364</v>
      </c>
      <c r="L120" s="218">
        <f t="shared" si="10"/>
        <v>25159564.883905888</v>
      </c>
      <c r="M120" s="213">
        <f t="shared" si="11"/>
        <v>0</v>
      </c>
      <c r="N120" s="164">
        <f t="shared" si="16"/>
        <v>0</v>
      </c>
      <c r="O120" s="218">
        <f t="shared" si="17"/>
        <v>0</v>
      </c>
    </row>
    <row r="121" spans="1:15" x14ac:dyDescent="0.3">
      <c r="A121" s="172" t="s">
        <v>366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42">
        <f>data!AS113</f>
        <v>18</v>
      </c>
      <c r="F121" s="242">
        <f>data!AG113</f>
        <v>56.4</v>
      </c>
      <c r="G121" s="221">
        <f t="shared" si="12"/>
        <v>0.31914893617021278</v>
      </c>
      <c r="H121" s="218">
        <f t="shared" si="13"/>
        <v>18</v>
      </c>
      <c r="I121" s="218">
        <f t="shared" si="14"/>
        <v>56.4</v>
      </c>
      <c r="J121" s="213">
        <f t="shared" si="9"/>
        <v>5.6942959123888637E-2</v>
      </c>
      <c r="K121" s="164">
        <f t="shared" si="15"/>
        <v>3211.5828945873186</v>
      </c>
      <c r="L121" s="218">
        <f t="shared" si="10"/>
        <v>1830602.2499147716</v>
      </c>
      <c r="M121" s="213">
        <f t="shared" si="11"/>
        <v>0</v>
      </c>
      <c r="N121" s="164">
        <f t="shared" si="16"/>
        <v>0</v>
      </c>
      <c r="O121" s="218">
        <f t="shared" si="17"/>
        <v>0</v>
      </c>
    </row>
    <row r="122" spans="1:15" x14ac:dyDescent="0.3">
      <c r="A122" s="172" t="s">
        <v>367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42">
        <f>data!AS114</f>
        <v>2</v>
      </c>
      <c r="F122" s="242">
        <f>data!AG114</f>
        <v>3.2666666666666671</v>
      </c>
      <c r="G122" s="221">
        <f t="shared" si="12"/>
        <v>0.61224489795918358</v>
      </c>
      <c r="H122" s="218">
        <f t="shared" si="13"/>
        <v>2</v>
      </c>
      <c r="I122" s="218">
        <f t="shared" si="14"/>
        <v>3.2666666666666671</v>
      </c>
      <c r="J122" s="213">
        <f t="shared" si="9"/>
        <v>0.35003892091285943</v>
      </c>
      <c r="K122" s="164">
        <f t="shared" si="15"/>
        <v>1143.4604749820076</v>
      </c>
      <c r="L122" s="218">
        <f t="shared" si="10"/>
        <v>651772.47073974425</v>
      </c>
      <c r="M122" s="213">
        <f t="shared" si="11"/>
        <v>0</v>
      </c>
      <c r="N122" s="164">
        <f t="shared" si="16"/>
        <v>0</v>
      </c>
      <c r="O122" s="218">
        <f t="shared" si="17"/>
        <v>0</v>
      </c>
    </row>
    <row r="123" spans="1:15" x14ac:dyDescent="0.3">
      <c r="A123" s="172" t="s">
        <v>368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42">
        <f>data!AS115</f>
        <v>2</v>
      </c>
      <c r="F123" s="242">
        <f>data!AG115</f>
        <v>3.1</v>
      </c>
      <c r="G123" s="221">
        <f t="shared" si="12"/>
        <v>0.64516129032258063</v>
      </c>
      <c r="H123" s="218">
        <f t="shared" si="13"/>
        <v>2</v>
      </c>
      <c r="I123" s="218">
        <f t="shared" si="14"/>
        <v>3.1</v>
      </c>
      <c r="J123" s="213">
        <f t="shared" si="9"/>
        <v>0.38295531327625648</v>
      </c>
      <c r="K123" s="164">
        <f t="shared" si="15"/>
        <v>1187.1614711563952</v>
      </c>
      <c r="L123" s="218">
        <f t="shared" si="10"/>
        <v>676682.03855914529</v>
      </c>
      <c r="M123" s="213">
        <f t="shared" si="11"/>
        <v>0</v>
      </c>
      <c r="N123" s="164">
        <f t="shared" si="16"/>
        <v>0</v>
      </c>
      <c r="O123" s="218">
        <f t="shared" si="17"/>
        <v>0</v>
      </c>
    </row>
    <row r="124" spans="1:15" ht="17.25" thickBot="1" x14ac:dyDescent="0.35">
      <c r="A124" s="173" t="s">
        <v>369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43">
        <f>data!AS116</f>
        <v>33</v>
      </c>
      <c r="F124" s="243">
        <f>data!AG116</f>
        <v>65.36666666666666</v>
      </c>
      <c r="G124" s="222">
        <f t="shared" si="12"/>
        <v>0.50484446710861808</v>
      </c>
      <c r="H124" s="219">
        <f t="shared" si="13"/>
        <v>33</v>
      </c>
      <c r="I124" s="219">
        <f t="shared" si="14"/>
        <v>65.36666666666666</v>
      </c>
      <c r="J124" s="214">
        <f t="shared" si="9"/>
        <v>0.24263849006229393</v>
      </c>
      <c r="K124" s="168">
        <f t="shared" si="15"/>
        <v>15860.469300405277</v>
      </c>
      <c r="L124" s="219">
        <f t="shared" si="10"/>
        <v>9040467.5012310073</v>
      </c>
      <c r="M124" s="214">
        <f t="shared" si="11"/>
        <v>0</v>
      </c>
      <c r="N124" s="168">
        <f t="shared" si="16"/>
        <v>0</v>
      </c>
      <c r="O124" s="219">
        <f t="shared" si="17"/>
        <v>0</v>
      </c>
    </row>
    <row r="125" spans="1:15" x14ac:dyDescent="0.3">
      <c r="A125" s="171" t="s">
        <v>32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41">
        <f>data!AS117</f>
        <v>569</v>
      </c>
      <c r="F125" s="241">
        <f>data!AG117</f>
        <v>3038.6333333333332</v>
      </c>
      <c r="G125" s="220">
        <f t="shared" si="12"/>
        <v>0.18725523535800087</v>
      </c>
      <c r="H125" s="217">
        <f t="shared" si="13"/>
        <v>0</v>
      </c>
      <c r="I125" s="217">
        <f t="shared" si="14"/>
        <v>0</v>
      </c>
      <c r="J125" s="212">
        <f t="shared" si="9"/>
        <v>0</v>
      </c>
      <c r="K125" s="165">
        <f t="shared" si="15"/>
        <v>0</v>
      </c>
      <c r="L125" s="217">
        <f t="shared" si="10"/>
        <v>0</v>
      </c>
      <c r="M125" s="212">
        <f t="shared" si="11"/>
        <v>0</v>
      </c>
      <c r="N125" s="165">
        <f t="shared" si="16"/>
        <v>0</v>
      </c>
      <c r="O125" s="217">
        <f t="shared" si="17"/>
        <v>0</v>
      </c>
    </row>
    <row r="126" spans="1:15" x14ac:dyDescent="0.3">
      <c r="A126" s="172" t="s">
        <v>370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42">
        <f>data!AS118</f>
        <v>97</v>
      </c>
      <c r="F126" s="242">
        <f>data!AG118</f>
        <v>516.9</v>
      </c>
      <c r="G126" s="221">
        <f t="shared" si="12"/>
        <v>0.18765718707680404</v>
      </c>
      <c r="H126" s="218">
        <f t="shared" si="13"/>
        <v>0</v>
      </c>
      <c r="I126" s="218">
        <f t="shared" si="14"/>
        <v>0</v>
      </c>
      <c r="J126" s="213">
        <f t="shared" si="9"/>
        <v>0</v>
      </c>
      <c r="K126" s="164">
        <f t="shared" si="15"/>
        <v>0</v>
      </c>
      <c r="L126" s="218">
        <f t="shared" si="10"/>
        <v>0</v>
      </c>
      <c r="M126" s="213">
        <f t="shared" si="11"/>
        <v>0</v>
      </c>
      <c r="N126" s="164">
        <f t="shared" si="16"/>
        <v>0</v>
      </c>
      <c r="O126" s="218">
        <f t="shared" si="17"/>
        <v>0</v>
      </c>
    </row>
    <row r="127" spans="1:15" x14ac:dyDescent="0.3">
      <c r="A127" s="172" t="s">
        <v>371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42">
        <f>data!AS119</f>
        <v>21</v>
      </c>
      <c r="F127" s="242">
        <f>data!AG119</f>
        <v>120.93333333333332</v>
      </c>
      <c r="G127" s="221">
        <f t="shared" si="12"/>
        <v>0.17364939360529219</v>
      </c>
      <c r="H127" s="218">
        <f t="shared" si="13"/>
        <v>0</v>
      </c>
      <c r="I127" s="218">
        <f t="shared" si="14"/>
        <v>0</v>
      </c>
      <c r="J127" s="213">
        <f t="shared" si="9"/>
        <v>0</v>
      </c>
      <c r="K127" s="164">
        <f t="shared" si="15"/>
        <v>0</v>
      </c>
      <c r="L127" s="218">
        <f t="shared" si="10"/>
        <v>0</v>
      </c>
      <c r="M127" s="213">
        <f t="shared" si="11"/>
        <v>0</v>
      </c>
      <c r="N127" s="164">
        <f t="shared" si="16"/>
        <v>0</v>
      </c>
      <c r="O127" s="218">
        <f t="shared" si="17"/>
        <v>0</v>
      </c>
    </row>
    <row r="128" spans="1:15" x14ac:dyDescent="0.3">
      <c r="A128" s="172" t="s">
        <v>372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42">
        <f>data!AS120</f>
        <v>12</v>
      </c>
      <c r="F128" s="242">
        <f>data!AG120</f>
        <v>67.366666666666674</v>
      </c>
      <c r="G128" s="221">
        <f t="shared" si="12"/>
        <v>0.17812963879267688</v>
      </c>
      <c r="H128" s="218">
        <f t="shared" si="13"/>
        <v>0</v>
      </c>
      <c r="I128" s="218">
        <f t="shared" si="14"/>
        <v>0</v>
      </c>
      <c r="J128" s="213">
        <f t="shared" si="9"/>
        <v>0</v>
      </c>
      <c r="K128" s="164">
        <f t="shared" si="15"/>
        <v>0</v>
      </c>
      <c r="L128" s="218">
        <f t="shared" si="10"/>
        <v>0</v>
      </c>
      <c r="M128" s="213">
        <f t="shared" si="11"/>
        <v>0</v>
      </c>
      <c r="N128" s="164">
        <f t="shared" si="16"/>
        <v>0</v>
      </c>
      <c r="O128" s="218">
        <f t="shared" si="17"/>
        <v>0</v>
      </c>
    </row>
    <row r="129" spans="1:15" x14ac:dyDescent="0.3">
      <c r="A129" s="172" t="s">
        <v>373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42">
        <f>data!AS121</f>
        <v>8</v>
      </c>
      <c r="F129" s="242">
        <f>data!AG121</f>
        <v>55.466666666666669</v>
      </c>
      <c r="G129" s="221">
        <f t="shared" si="12"/>
        <v>0.14423076923076922</v>
      </c>
      <c r="H129" s="218">
        <f t="shared" si="13"/>
        <v>0</v>
      </c>
      <c r="I129" s="218">
        <f t="shared" si="14"/>
        <v>0</v>
      </c>
      <c r="J129" s="213">
        <f t="shared" si="9"/>
        <v>0</v>
      </c>
      <c r="K129" s="164">
        <f t="shared" si="15"/>
        <v>0</v>
      </c>
      <c r="L129" s="218">
        <f t="shared" si="10"/>
        <v>0</v>
      </c>
      <c r="M129" s="213">
        <f t="shared" si="11"/>
        <v>0</v>
      </c>
      <c r="N129" s="164">
        <f t="shared" si="16"/>
        <v>0</v>
      </c>
      <c r="O129" s="218">
        <f t="shared" si="17"/>
        <v>0</v>
      </c>
    </row>
    <row r="130" spans="1:15" x14ac:dyDescent="0.3">
      <c r="A130" s="172" t="s">
        <v>374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42">
        <f>data!AS122</f>
        <v>12</v>
      </c>
      <c r="F130" s="242">
        <f>data!AG122</f>
        <v>74.233333333333334</v>
      </c>
      <c r="G130" s="221">
        <f t="shared" si="12"/>
        <v>0.16165244723843736</v>
      </c>
      <c r="H130" s="218">
        <f t="shared" si="13"/>
        <v>0</v>
      </c>
      <c r="I130" s="218">
        <f t="shared" si="14"/>
        <v>0</v>
      </c>
      <c r="J130" s="213">
        <f t="shared" si="9"/>
        <v>0</v>
      </c>
      <c r="K130" s="164">
        <f t="shared" si="15"/>
        <v>0</v>
      </c>
      <c r="L130" s="218">
        <f t="shared" si="10"/>
        <v>0</v>
      </c>
      <c r="M130" s="213">
        <f t="shared" si="11"/>
        <v>0</v>
      </c>
      <c r="N130" s="164">
        <f t="shared" si="16"/>
        <v>0</v>
      </c>
      <c r="O130" s="218">
        <f t="shared" si="17"/>
        <v>0</v>
      </c>
    </row>
    <row r="131" spans="1:15" x14ac:dyDescent="0.3">
      <c r="A131" s="172" t="s">
        <v>375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42">
        <f>data!AS123</f>
        <v>20</v>
      </c>
      <c r="F131" s="242">
        <f>data!AG123</f>
        <v>93.866666666666674</v>
      </c>
      <c r="G131" s="221">
        <f t="shared" si="12"/>
        <v>0.2130681818181818</v>
      </c>
      <c r="H131" s="218">
        <f t="shared" si="13"/>
        <v>0</v>
      </c>
      <c r="I131" s="218">
        <f t="shared" si="14"/>
        <v>0</v>
      </c>
      <c r="J131" s="213">
        <f t="shared" si="9"/>
        <v>0</v>
      </c>
      <c r="K131" s="164">
        <f t="shared" si="15"/>
        <v>0</v>
      </c>
      <c r="L131" s="218">
        <f t="shared" si="10"/>
        <v>0</v>
      </c>
      <c r="M131" s="213">
        <f t="shared" si="11"/>
        <v>0</v>
      </c>
      <c r="N131" s="164">
        <f t="shared" si="16"/>
        <v>0</v>
      </c>
      <c r="O131" s="218">
        <f t="shared" si="17"/>
        <v>0</v>
      </c>
    </row>
    <row r="132" spans="1:15" x14ac:dyDescent="0.3">
      <c r="A132" s="172" t="s">
        <v>376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42">
        <f>data!AS124</f>
        <v>43</v>
      </c>
      <c r="F132" s="242">
        <f>data!AG124</f>
        <v>198.46666666666667</v>
      </c>
      <c r="G132" s="221">
        <f t="shared" si="12"/>
        <v>0.21666106818945247</v>
      </c>
      <c r="H132" s="218">
        <f t="shared" si="13"/>
        <v>0</v>
      </c>
      <c r="I132" s="218">
        <f t="shared" si="14"/>
        <v>0</v>
      </c>
      <c r="J132" s="213">
        <f t="shared" si="9"/>
        <v>0</v>
      </c>
      <c r="K132" s="164">
        <f t="shared" si="15"/>
        <v>0</v>
      </c>
      <c r="L132" s="218">
        <f t="shared" si="10"/>
        <v>0</v>
      </c>
      <c r="M132" s="213">
        <f t="shared" si="11"/>
        <v>0</v>
      </c>
      <c r="N132" s="164">
        <f t="shared" si="16"/>
        <v>0</v>
      </c>
      <c r="O132" s="218">
        <f t="shared" si="17"/>
        <v>0</v>
      </c>
    </row>
    <row r="133" spans="1:15" x14ac:dyDescent="0.3">
      <c r="A133" s="172" t="s">
        <v>377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42">
        <f>data!AS125</f>
        <v>19</v>
      </c>
      <c r="F133" s="242">
        <f>data!AG125</f>
        <v>92.966666666666654</v>
      </c>
      <c r="G133" s="221">
        <f t="shared" si="12"/>
        <v>0.20437432771602729</v>
      </c>
      <c r="H133" s="218">
        <f t="shared" si="13"/>
        <v>0</v>
      </c>
      <c r="I133" s="218">
        <f t="shared" si="14"/>
        <v>0</v>
      </c>
      <c r="J133" s="213">
        <f t="shared" si="9"/>
        <v>0</v>
      </c>
      <c r="K133" s="164">
        <f t="shared" si="15"/>
        <v>0</v>
      </c>
      <c r="L133" s="218">
        <f t="shared" si="10"/>
        <v>0</v>
      </c>
      <c r="M133" s="213">
        <f t="shared" si="11"/>
        <v>0</v>
      </c>
      <c r="N133" s="164">
        <f t="shared" si="16"/>
        <v>0</v>
      </c>
      <c r="O133" s="218">
        <f t="shared" si="17"/>
        <v>0</v>
      </c>
    </row>
    <row r="134" spans="1:15" x14ac:dyDescent="0.3">
      <c r="A134" s="172" t="s">
        <v>378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42">
        <f>data!AS126</f>
        <v>15</v>
      </c>
      <c r="F134" s="242">
        <f>data!AG126</f>
        <v>95.2</v>
      </c>
      <c r="G134" s="221">
        <f t="shared" si="12"/>
        <v>0.15756302521008403</v>
      </c>
      <c r="H134" s="218">
        <f t="shared" si="13"/>
        <v>0</v>
      </c>
      <c r="I134" s="218">
        <f t="shared" si="14"/>
        <v>0</v>
      </c>
      <c r="J134" s="213">
        <f t="shared" si="9"/>
        <v>0</v>
      </c>
      <c r="K134" s="164">
        <f t="shared" si="15"/>
        <v>0</v>
      </c>
      <c r="L134" s="218">
        <f t="shared" si="10"/>
        <v>0</v>
      </c>
      <c r="M134" s="213">
        <f t="shared" si="11"/>
        <v>0</v>
      </c>
      <c r="N134" s="164">
        <f t="shared" si="16"/>
        <v>0</v>
      </c>
      <c r="O134" s="218">
        <f t="shared" si="17"/>
        <v>0</v>
      </c>
    </row>
    <row r="135" spans="1:15" x14ac:dyDescent="0.3">
      <c r="A135" s="172" t="s">
        <v>379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42">
        <f>data!AS127</f>
        <v>13</v>
      </c>
      <c r="F135" s="242">
        <f>data!AG127</f>
        <v>66.8</v>
      </c>
      <c r="G135" s="221">
        <f t="shared" si="12"/>
        <v>0.19461077844311378</v>
      </c>
      <c r="H135" s="218">
        <f t="shared" si="13"/>
        <v>0</v>
      </c>
      <c r="I135" s="218">
        <f t="shared" si="14"/>
        <v>0</v>
      </c>
      <c r="J135" s="213">
        <f t="shared" si="9"/>
        <v>0</v>
      </c>
      <c r="K135" s="164">
        <f t="shared" si="15"/>
        <v>0</v>
      </c>
      <c r="L135" s="218">
        <f t="shared" si="10"/>
        <v>0</v>
      </c>
      <c r="M135" s="213">
        <f t="shared" si="11"/>
        <v>0</v>
      </c>
      <c r="N135" s="164">
        <f t="shared" si="16"/>
        <v>0</v>
      </c>
      <c r="O135" s="218">
        <f t="shared" si="17"/>
        <v>0</v>
      </c>
    </row>
    <row r="136" spans="1:15" x14ac:dyDescent="0.3">
      <c r="A136" s="172" t="s">
        <v>380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42">
        <f>data!AS128</f>
        <v>19</v>
      </c>
      <c r="F136" s="242">
        <f>data!AG128</f>
        <v>104.06666666666668</v>
      </c>
      <c r="G136" s="221">
        <f t="shared" si="12"/>
        <v>0.18257527226137091</v>
      </c>
      <c r="H136" s="218">
        <f t="shared" si="13"/>
        <v>0</v>
      </c>
      <c r="I136" s="218">
        <f t="shared" si="14"/>
        <v>0</v>
      </c>
      <c r="J136" s="213">
        <f t="shared" si="9"/>
        <v>0</v>
      </c>
      <c r="K136" s="164">
        <f t="shared" si="15"/>
        <v>0</v>
      </c>
      <c r="L136" s="218">
        <f t="shared" si="10"/>
        <v>0</v>
      </c>
      <c r="M136" s="213">
        <f t="shared" si="11"/>
        <v>0</v>
      </c>
      <c r="N136" s="164">
        <f t="shared" si="16"/>
        <v>0</v>
      </c>
      <c r="O136" s="218">
        <f t="shared" si="17"/>
        <v>0</v>
      </c>
    </row>
    <row r="137" spans="1:15" x14ac:dyDescent="0.3">
      <c r="A137" s="172" t="s">
        <v>381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42">
        <f>data!AS129</f>
        <v>31</v>
      </c>
      <c r="F137" s="242">
        <f>data!AG129</f>
        <v>197.83333333333334</v>
      </c>
      <c r="G137" s="221">
        <f t="shared" si="12"/>
        <v>0.15669755686604886</v>
      </c>
      <c r="H137" s="218">
        <f t="shared" si="13"/>
        <v>0</v>
      </c>
      <c r="I137" s="218">
        <f t="shared" si="14"/>
        <v>0</v>
      </c>
      <c r="J137" s="213">
        <f t="shared" si="9"/>
        <v>0</v>
      </c>
      <c r="K137" s="164">
        <f t="shared" si="15"/>
        <v>0</v>
      </c>
      <c r="L137" s="218">
        <f t="shared" si="10"/>
        <v>0</v>
      </c>
      <c r="M137" s="213">
        <f t="shared" si="11"/>
        <v>0</v>
      </c>
      <c r="N137" s="164">
        <f t="shared" si="16"/>
        <v>0</v>
      </c>
      <c r="O137" s="218">
        <f t="shared" si="17"/>
        <v>0</v>
      </c>
    </row>
    <row r="138" spans="1:15" x14ac:dyDescent="0.3">
      <c r="A138" s="172" t="s">
        <v>382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42">
        <f>data!AS130</f>
        <v>27</v>
      </c>
      <c r="F138" s="242">
        <f>data!AG130</f>
        <v>164.83333333333334</v>
      </c>
      <c r="G138" s="221">
        <f t="shared" si="12"/>
        <v>0.16380182002022245</v>
      </c>
      <c r="H138" s="218">
        <f t="shared" si="13"/>
        <v>0</v>
      </c>
      <c r="I138" s="218">
        <f t="shared" si="14"/>
        <v>0</v>
      </c>
      <c r="J138" s="213">
        <f t="shared" si="9"/>
        <v>0</v>
      </c>
      <c r="K138" s="164">
        <f t="shared" si="15"/>
        <v>0</v>
      </c>
      <c r="L138" s="218">
        <f t="shared" si="10"/>
        <v>0</v>
      </c>
      <c r="M138" s="213">
        <f t="shared" si="11"/>
        <v>0</v>
      </c>
      <c r="N138" s="164">
        <f t="shared" si="16"/>
        <v>0</v>
      </c>
      <c r="O138" s="218">
        <f t="shared" si="17"/>
        <v>0</v>
      </c>
    </row>
    <row r="139" spans="1:15" x14ac:dyDescent="0.3">
      <c r="A139" s="172" t="s">
        <v>383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42">
        <f>data!AS131</f>
        <v>29</v>
      </c>
      <c r="F139" s="242">
        <f>data!AG131</f>
        <v>166.13333333333333</v>
      </c>
      <c r="G139" s="221">
        <f t="shared" si="12"/>
        <v>0.1745585874799358</v>
      </c>
      <c r="H139" s="218">
        <f t="shared" si="13"/>
        <v>0</v>
      </c>
      <c r="I139" s="218">
        <f t="shared" si="14"/>
        <v>0</v>
      </c>
      <c r="J139" s="213">
        <f t="shared" si="9"/>
        <v>0</v>
      </c>
      <c r="K139" s="164">
        <f t="shared" si="15"/>
        <v>0</v>
      </c>
      <c r="L139" s="218">
        <f t="shared" si="10"/>
        <v>0</v>
      </c>
      <c r="M139" s="213">
        <f t="shared" si="11"/>
        <v>0</v>
      </c>
      <c r="N139" s="164">
        <f t="shared" si="16"/>
        <v>0</v>
      </c>
      <c r="O139" s="218">
        <f t="shared" si="17"/>
        <v>0</v>
      </c>
    </row>
    <row r="140" spans="1:15" x14ac:dyDescent="0.3">
      <c r="A140" s="172" t="s">
        <v>384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42">
        <f>data!AS132</f>
        <v>5</v>
      </c>
      <c r="F140" s="242">
        <f>data!AG132</f>
        <v>31.633333333333336</v>
      </c>
      <c r="G140" s="221">
        <f t="shared" si="12"/>
        <v>0.15806111696522654</v>
      </c>
      <c r="H140" s="218">
        <f t="shared" si="13"/>
        <v>0</v>
      </c>
      <c r="I140" s="218">
        <f t="shared" si="14"/>
        <v>0</v>
      </c>
      <c r="J140" s="213">
        <f t="shared" si="9"/>
        <v>0</v>
      </c>
      <c r="K140" s="164">
        <f t="shared" si="15"/>
        <v>0</v>
      </c>
      <c r="L140" s="218">
        <f t="shared" si="10"/>
        <v>0</v>
      </c>
      <c r="M140" s="213">
        <f t="shared" si="11"/>
        <v>0</v>
      </c>
      <c r="N140" s="164">
        <f t="shared" si="16"/>
        <v>0</v>
      </c>
      <c r="O140" s="218">
        <f t="shared" si="17"/>
        <v>0</v>
      </c>
    </row>
    <row r="141" spans="1:15" x14ac:dyDescent="0.3">
      <c r="A141" s="172" t="s">
        <v>385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42">
        <f>data!AS133</f>
        <v>20</v>
      </c>
      <c r="F141" s="242">
        <f>data!AG133</f>
        <v>84.233333333333334</v>
      </c>
      <c r="G141" s="221">
        <f t="shared" si="12"/>
        <v>0.23743569449940641</v>
      </c>
      <c r="H141" s="218">
        <f t="shared" si="13"/>
        <v>0</v>
      </c>
      <c r="I141" s="218">
        <f t="shared" si="14"/>
        <v>0</v>
      </c>
      <c r="J141" s="213">
        <f t="shared" ref="J141:J208" si="26">B141*(MAX($G141-$G$11,0))</f>
        <v>0</v>
      </c>
      <c r="K141" s="164">
        <f t="shared" si="15"/>
        <v>0</v>
      </c>
      <c r="L141" s="218">
        <f t="shared" ref="L141:L208" si="27">$B$1*K141</f>
        <v>0</v>
      </c>
      <c r="M141" s="213">
        <f t="shared" ref="M141:M208" si="28">C141*(MAX($G141-$G$11,0))</f>
        <v>0</v>
      </c>
      <c r="N141" s="164">
        <f t="shared" si="16"/>
        <v>0</v>
      </c>
      <c r="O141" s="218">
        <f t="shared" ref="O141:O206" si="29">$B$2*N141</f>
        <v>0</v>
      </c>
    </row>
    <row r="142" spans="1:15" x14ac:dyDescent="0.3">
      <c r="A142" s="172" t="s">
        <v>386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42">
        <f>data!AS134</f>
        <v>27</v>
      </c>
      <c r="F142" s="242">
        <f>data!AG134</f>
        <v>109.53333333333335</v>
      </c>
      <c r="G142" s="221">
        <f t="shared" ref="G142:G209" si="30">E142/F142</f>
        <v>0.24650030432136333</v>
      </c>
      <c r="H142" s="218">
        <f t="shared" ref="H142:H209" si="31">B142*E142</f>
        <v>0</v>
      </c>
      <c r="I142" s="218">
        <f t="shared" ref="I142:I209" si="32">B142*F142</f>
        <v>0</v>
      </c>
      <c r="J142" s="213">
        <f t="shared" si="26"/>
        <v>0</v>
      </c>
      <c r="K142" s="164">
        <f t="shared" ref="K142:K209" si="33">J142*F142*1000</f>
        <v>0</v>
      </c>
      <c r="L142" s="218">
        <f t="shared" si="27"/>
        <v>0</v>
      </c>
      <c r="M142" s="213">
        <f t="shared" si="28"/>
        <v>0</v>
      </c>
      <c r="N142" s="164">
        <f t="shared" ref="N142:N209" si="34">M142*F142*1000</f>
        <v>0</v>
      </c>
      <c r="O142" s="218">
        <f t="shared" si="29"/>
        <v>0</v>
      </c>
    </row>
    <row r="143" spans="1:15" x14ac:dyDescent="0.3">
      <c r="A143" s="172" t="s">
        <v>387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42">
        <f>data!AS135</f>
        <v>21</v>
      </c>
      <c r="F143" s="242">
        <f>data!AG135</f>
        <v>145</v>
      </c>
      <c r="G143" s="221">
        <f t="shared" si="30"/>
        <v>0.14482758620689656</v>
      </c>
      <c r="H143" s="218">
        <f t="shared" si="31"/>
        <v>0</v>
      </c>
      <c r="I143" s="218">
        <f t="shared" si="32"/>
        <v>0</v>
      </c>
      <c r="J143" s="213">
        <f t="shared" si="26"/>
        <v>0</v>
      </c>
      <c r="K143" s="164">
        <f t="shared" si="33"/>
        <v>0</v>
      </c>
      <c r="L143" s="218">
        <f t="shared" si="27"/>
        <v>0</v>
      </c>
      <c r="M143" s="213">
        <f t="shared" si="28"/>
        <v>0</v>
      </c>
      <c r="N143" s="164">
        <f t="shared" si="34"/>
        <v>0</v>
      </c>
      <c r="O143" s="218">
        <f t="shared" si="29"/>
        <v>0</v>
      </c>
    </row>
    <row r="144" spans="1:15" x14ac:dyDescent="0.3">
      <c r="A144" s="172" t="s">
        <v>388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42">
        <f>data!AS136</f>
        <v>11</v>
      </c>
      <c r="F144" s="242">
        <f>data!AG136</f>
        <v>63.900000000000006</v>
      </c>
      <c r="G144" s="221">
        <f t="shared" si="30"/>
        <v>0.17214397496087636</v>
      </c>
      <c r="H144" s="218">
        <f t="shared" si="31"/>
        <v>0</v>
      </c>
      <c r="I144" s="218">
        <f t="shared" si="32"/>
        <v>0</v>
      </c>
      <c r="J144" s="213">
        <f t="shared" si="26"/>
        <v>0</v>
      </c>
      <c r="K144" s="164">
        <f t="shared" si="33"/>
        <v>0</v>
      </c>
      <c r="L144" s="218">
        <f t="shared" si="27"/>
        <v>0</v>
      </c>
      <c r="M144" s="213">
        <f t="shared" si="28"/>
        <v>0</v>
      </c>
      <c r="N144" s="164">
        <f t="shared" si="34"/>
        <v>0</v>
      </c>
      <c r="O144" s="218">
        <f t="shared" si="29"/>
        <v>0</v>
      </c>
    </row>
    <row r="145" spans="1:15" x14ac:dyDescent="0.3">
      <c r="A145" s="172" t="s">
        <v>389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42">
        <f>data!AS137</f>
        <v>57</v>
      </c>
      <c r="F145" s="242">
        <f>data!AG137</f>
        <v>327.83333333333331</v>
      </c>
      <c r="G145" s="221">
        <f t="shared" si="30"/>
        <v>0.17386883579054399</v>
      </c>
      <c r="H145" s="218">
        <f t="shared" si="31"/>
        <v>0</v>
      </c>
      <c r="I145" s="218">
        <f t="shared" si="32"/>
        <v>0</v>
      </c>
      <c r="J145" s="213">
        <f t="shared" si="26"/>
        <v>0</v>
      </c>
      <c r="K145" s="164">
        <f t="shared" si="33"/>
        <v>0</v>
      </c>
      <c r="L145" s="218">
        <f t="shared" si="27"/>
        <v>0</v>
      </c>
      <c r="M145" s="213">
        <f t="shared" si="28"/>
        <v>0</v>
      </c>
      <c r="N145" s="164">
        <f t="shared" si="34"/>
        <v>0</v>
      </c>
      <c r="O145" s="218">
        <f t="shared" si="29"/>
        <v>0</v>
      </c>
    </row>
    <row r="146" spans="1:15" x14ac:dyDescent="0.3">
      <c r="A146" s="172" t="s">
        <v>390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42">
        <f>data!AS138</f>
        <v>35</v>
      </c>
      <c r="F146" s="242">
        <f>data!AG138</f>
        <v>188.4</v>
      </c>
      <c r="G146" s="221">
        <f t="shared" si="30"/>
        <v>0.18577494692144372</v>
      </c>
      <c r="H146" s="218">
        <f t="shared" si="31"/>
        <v>0</v>
      </c>
      <c r="I146" s="218">
        <f t="shared" si="32"/>
        <v>0</v>
      </c>
      <c r="J146" s="213">
        <f t="shared" si="26"/>
        <v>0</v>
      </c>
      <c r="K146" s="164">
        <f t="shared" si="33"/>
        <v>0</v>
      </c>
      <c r="L146" s="218">
        <f t="shared" si="27"/>
        <v>0</v>
      </c>
      <c r="M146" s="213">
        <f t="shared" si="28"/>
        <v>0</v>
      </c>
      <c r="N146" s="164">
        <f t="shared" si="34"/>
        <v>0</v>
      </c>
      <c r="O146" s="218">
        <f t="shared" si="29"/>
        <v>0</v>
      </c>
    </row>
    <row r="147" spans="1:15" x14ac:dyDescent="0.3">
      <c r="A147" s="172" t="s">
        <v>391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42">
        <f>data!AS139</f>
        <v>1</v>
      </c>
      <c r="F147" s="242">
        <f>data!AG139</f>
        <v>9.7333333333333325</v>
      </c>
      <c r="G147" s="221">
        <f t="shared" si="30"/>
        <v>0.10273972602739727</v>
      </c>
      <c r="H147" s="218">
        <f t="shared" si="31"/>
        <v>0</v>
      </c>
      <c r="I147" s="218">
        <f t="shared" si="32"/>
        <v>0</v>
      </c>
      <c r="J147" s="213">
        <f t="shared" si="26"/>
        <v>0</v>
      </c>
      <c r="K147" s="164">
        <f t="shared" si="33"/>
        <v>0</v>
      </c>
      <c r="L147" s="218">
        <f t="shared" si="27"/>
        <v>0</v>
      </c>
      <c r="M147" s="213">
        <f t="shared" si="28"/>
        <v>0</v>
      </c>
      <c r="N147" s="164">
        <f t="shared" si="34"/>
        <v>0</v>
      </c>
      <c r="O147" s="218">
        <f t="shared" si="29"/>
        <v>0</v>
      </c>
    </row>
    <row r="148" spans="1:15" x14ac:dyDescent="0.3">
      <c r="A148" s="172" t="s">
        <v>392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42">
        <f>data!AS140</f>
        <v>4</v>
      </c>
      <c r="F148" s="242">
        <f>data!AG140</f>
        <v>10.933333333333332</v>
      </c>
      <c r="G148" s="221">
        <f t="shared" si="30"/>
        <v>0.36585365853658541</v>
      </c>
      <c r="H148" s="218">
        <f t="shared" si="31"/>
        <v>4</v>
      </c>
      <c r="I148" s="218">
        <f t="shared" si="32"/>
        <v>10.933333333333332</v>
      </c>
      <c r="J148" s="213">
        <f t="shared" si="26"/>
        <v>0.10364768149026127</v>
      </c>
      <c r="K148" s="164">
        <f t="shared" si="33"/>
        <v>1133.2146509601896</v>
      </c>
      <c r="L148" s="218">
        <f t="shared" si="27"/>
        <v>645932.35104730807</v>
      </c>
      <c r="M148" s="213">
        <f t="shared" si="28"/>
        <v>0</v>
      </c>
      <c r="N148" s="164">
        <f t="shared" si="34"/>
        <v>0</v>
      </c>
      <c r="O148" s="218">
        <f t="shared" si="29"/>
        <v>0</v>
      </c>
    </row>
    <row r="149" spans="1:15" x14ac:dyDescent="0.3">
      <c r="A149" s="172" t="s">
        <v>393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42">
        <f>data!AS141</f>
        <v>4</v>
      </c>
      <c r="F149" s="242">
        <f>data!AG141</f>
        <v>9.3333333333333339</v>
      </c>
      <c r="G149" s="221">
        <f t="shared" si="30"/>
        <v>0.42857142857142855</v>
      </c>
      <c r="H149" s="218">
        <f t="shared" si="31"/>
        <v>4</v>
      </c>
      <c r="I149" s="218">
        <f t="shared" si="32"/>
        <v>9.3333333333333339</v>
      </c>
      <c r="J149" s="213">
        <f t="shared" si="26"/>
        <v>0.1663654515251044</v>
      </c>
      <c r="K149" s="164">
        <f t="shared" si="33"/>
        <v>1552.7442142343077</v>
      </c>
      <c r="L149" s="218">
        <f t="shared" si="27"/>
        <v>885064.2021135554</v>
      </c>
      <c r="M149" s="213">
        <f t="shared" si="28"/>
        <v>0</v>
      </c>
      <c r="N149" s="164">
        <f t="shared" si="34"/>
        <v>0</v>
      </c>
      <c r="O149" s="218">
        <f t="shared" si="29"/>
        <v>0</v>
      </c>
    </row>
    <row r="150" spans="1:15" x14ac:dyDescent="0.3">
      <c r="A150" s="172" t="s">
        <v>394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42">
        <f>data!AS142</f>
        <v>3</v>
      </c>
      <c r="F150" s="242">
        <f>data!AG142</f>
        <v>7.5</v>
      </c>
      <c r="G150" s="221">
        <f t="shared" si="30"/>
        <v>0.4</v>
      </c>
      <c r="H150" s="218">
        <f t="shared" si="31"/>
        <v>3</v>
      </c>
      <c r="I150" s="218">
        <f t="shared" si="32"/>
        <v>7.5</v>
      </c>
      <c r="J150" s="213">
        <f t="shared" si="26"/>
        <v>0.13779402295367588</v>
      </c>
      <c r="K150" s="164">
        <f t="shared" si="33"/>
        <v>1033.455172152569</v>
      </c>
      <c r="L150" s="218">
        <f t="shared" si="27"/>
        <v>589069.44812696439</v>
      </c>
      <c r="M150" s="213">
        <f t="shared" si="28"/>
        <v>0</v>
      </c>
      <c r="N150" s="164">
        <f t="shared" si="34"/>
        <v>0</v>
      </c>
      <c r="O150" s="218">
        <f t="shared" si="29"/>
        <v>0</v>
      </c>
    </row>
    <row r="151" spans="1:15" x14ac:dyDescent="0.3">
      <c r="A151" s="172" t="s">
        <v>395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42">
        <f>data!AS143</f>
        <v>14</v>
      </c>
      <c r="F151" s="242">
        <f>data!AG143</f>
        <v>33.333333333333336</v>
      </c>
      <c r="G151" s="221">
        <f t="shared" si="30"/>
        <v>0.42</v>
      </c>
      <c r="H151" s="218">
        <f t="shared" si="31"/>
        <v>14</v>
      </c>
      <c r="I151" s="218">
        <f t="shared" si="32"/>
        <v>33.333333333333336</v>
      </c>
      <c r="J151" s="213">
        <f t="shared" si="26"/>
        <v>0.15779402295367584</v>
      </c>
      <c r="K151" s="164">
        <f t="shared" si="33"/>
        <v>5259.800765122528</v>
      </c>
      <c r="L151" s="218">
        <f t="shared" si="27"/>
        <v>2998086.4361198409</v>
      </c>
      <c r="M151" s="213">
        <f t="shared" si="28"/>
        <v>0</v>
      </c>
      <c r="N151" s="164">
        <f t="shared" si="34"/>
        <v>0</v>
      </c>
      <c r="O151" s="218">
        <f t="shared" si="29"/>
        <v>0</v>
      </c>
    </row>
    <row r="152" spans="1:15" ht="17.25" thickBot="1" x14ac:dyDescent="0.35">
      <c r="A152" s="173" t="s">
        <v>396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43">
        <f>data!AS144</f>
        <v>4</v>
      </c>
      <c r="F152" s="243">
        <f>data!AG144</f>
        <v>7.5666666666666664</v>
      </c>
      <c r="G152" s="222">
        <f t="shared" si="30"/>
        <v>0.52863436123348018</v>
      </c>
      <c r="H152" s="219">
        <f t="shared" si="31"/>
        <v>4</v>
      </c>
      <c r="I152" s="219">
        <f t="shared" si="32"/>
        <v>7.5666666666666664</v>
      </c>
      <c r="J152" s="214">
        <f t="shared" si="26"/>
        <v>0.26642838418715603</v>
      </c>
      <c r="K152" s="168">
        <f t="shared" si="33"/>
        <v>2015.9747736828137</v>
      </c>
      <c r="L152" s="219">
        <f t="shared" si="27"/>
        <v>1149105.6209992038</v>
      </c>
      <c r="M152" s="214">
        <f t="shared" si="28"/>
        <v>0</v>
      </c>
      <c r="N152" s="168">
        <f t="shared" si="34"/>
        <v>0</v>
      </c>
      <c r="O152" s="219">
        <f t="shared" si="29"/>
        <v>0</v>
      </c>
    </row>
    <row r="153" spans="1:15" x14ac:dyDescent="0.3">
      <c r="A153" s="171" t="s">
        <v>33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41">
        <f>data!AS145</f>
        <v>26</v>
      </c>
      <c r="F153" s="241">
        <f>data!AG145</f>
        <v>132.36666666666667</v>
      </c>
      <c r="G153" s="220">
        <f t="shared" si="30"/>
        <v>0.19642407454041802</v>
      </c>
      <c r="H153" s="217">
        <f t="shared" si="31"/>
        <v>0</v>
      </c>
      <c r="I153" s="217">
        <f t="shared" si="32"/>
        <v>0</v>
      </c>
      <c r="J153" s="212">
        <f t="shared" si="26"/>
        <v>0</v>
      </c>
      <c r="K153" s="165">
        <f t="shared" si="33"/>
        <v>0</v>
      </c>
      <c r="L153" s="217">
        <f t="shared" si="27"/>
        <v>0</v>
      </c>
      <c r="M153" s="212">
        <f t="shared" si="28"/>
        <v>0</v>
      </c>
      <c r="N153" s="165">
        <f t="shared" si="34"/>
        <v>0</v>
      </c>
      <c r="O153" s="217">
        <f t="shared" si="29"/>
        <v>0</v>
      </c>
    </row>
    <row r="154" spans="1:15" ht="17.25" thickBot="1" x14ac:dyDescent="0.35">
      <c r="A154" s="472" t="s">
        <v>397</v>
      </c>
      <c r="B154" s="176">
        <f>IF(LDR!D154=1,1,0)</f>
        <v>1</v>
      </c>
      <c r="C154" s="168">
        <f>IF(TR!D154=1,1,0)</f>
        <v>0</v>
      </c>
      <c r="D154" s="169">
        <f>IF(MDR!D154=1,1,0)</f>
        <v>0</v>
      </c>
      <c r="E154" s="243">
        <f>data!AS146</f>
        <v>11</v>
      </c>
      <c r="F154" s="243">
        <f>data!AG146</f>
        <v>42.199999999999996</v>
      </c>
      <c r="G154" s="222">
        <f t="shared" si="30"/>
        <v>0.26066350710900477</v>
      </c>
      <c r="H154" s="219">
        <f t="shared" si="31"/>
        <v>11</v>
      </c>
      <c r="I154" s="219">
        <f t="shared" si="32"/>
        <v>42.199999999999996</v>
      </c>
      <c r="J154" s="214">
        <f t="shared" si="26"/>
        <v>0</v>
      </c>
      <c r="K154" s="168">
        <f t="shared" ref="K154:K156" si="35">J154*F154*1000</f>
        <v>0</v>
      </c>
      <c r="L154" s="219">
        <f t="shared" ref="L154:L156" si="36">$B$1*K154</f>
        <v>0</v>
      </c>
      <c r="M154" s="214">
        <f t="shared" ref="M154:M156" si="37">C154*(MAX($G154-$G$11,0))</f>
        <v>0</v>
      </c>
      <c r="N154" s="168">
        <f t="shared" ref="N154:N156" si="38">M154*F154*1000</f>
        <v>0</v>
      </c>
      <c r="O154" s="219">
        <f t="shared" ref="O154:O156" si="39">$B$2*N154</f>
        <v>0</v>
      </c>
    </row>
    <row r="155" spans="1:15" ht="17.25" thickBot="1" x14ac:dyDescent="0.35">
      <c r="A155" s="472" t="s">
        <v>398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43">
        <f>data!AS147</f>
        <v>8</v>
      </c>
      <c r="F155" s="243">
        <f>data!AG147</f>
        <v>40.43333333333333</v>
      </c>
      <c r="G155" s="222">
        <f t="shared" si="30"/>
        <v>0.1978565539983512</v>
      </c>
      <c r="H155" s="219">
        <f t="shared" si="31"/>
        <v>8</v>
      </c>
      <c r="I155" s="219">
        <f t="shared" si="32"/>
        <v>40.43333333333333</v>
      </c>
      <c r="J155" s="214">
        <f t="shared" si="26"/>
        <v>0</v>
      </c>
      <c r="K155" s="168">
        <f t="shared" si="35"/>
        <v>0</v>
      </c>
      <c r="L155" s="219">
        <f t="shared" si="36"/>
        <v>0</v>
      </c>
      <c r="M155" s="214">
        <f t="shared" si="37"/>
        <v>0</v>
      </c>
      <c r="N155" s="168">
        <f t="shared" si="38"/>
        <v>0</v>
      </c>
      <c r="O155" s="219">
        <f t="shared" si="39"/>
        <v>0</v>
      </c>
    </row>
    <row r="156" spans="1:15" ht="17.25" thickBot="1" x14ac:dyDescent="0.35">
      <c r="A156" s="172" t="s">
        <v>399</v>
      </c>
      <c r="B156" s="176">
        <f>IF(LDR!D156=1,1,0)</f>
        <v>0</v>
      </c>
      <c r="C156" s="168">
        <f>IF(TR!D156=1,1,0)</f>
        <v>0</v>
      </c>
      <c r="D156" s="169">
        <f>IF(MDR!D156=1,1,0)</f>
        <v>1</v>
      </c>
      <c r="E156" s="243">
        <f>data!AS148</f>
        <v>3</v>
      </c>
      <c r="F156" s="243">
        <f>data!AG148</f>
        <v>17.899999999999999</v>
      </c>
      <c r="G156" s="222">
        <f t="shared" si="30"/>
        <v>0.16759776536312851</v>
      </c>
      <c r="H156" s="219">
        <f t="shared" si="31"/>
        <v>0</v>
      </c>
      <c r="I156" s="219">
        <f t="shared" si="32"/>
        <v>0</v>
      </c>
      <c r="J156" s="214">
        <f t="shared" si="26"/>
        <v>0</v>
      </c>
      <c r="K156" s="168">
        <f t="shared" si="35"/>
        <v>0</v>
      </c>
      <c r="L156" s="219">
        <f t="shared" si="36"/>
        <v>0</v>
      </c>
      <c r="M156" s="214">
        <f t="shared" si="37"/>
        <v>0</v>
      </c>
      <c r="N156" s="168">
        <f t="shared" si="38"/>
        <v>0</v>
      </c>
      <c r="O156" s="219">
        <f t="shared" si="39"/>
        <v>0</v>
      </c>
    </row>
    <row r="157" spans="1:15" ht="17.25" thickBot="1" x14ac:dyDescent="0.35">
      <c r="A157" s="173" t="s">
        <v>400</v>
      </c>
      <c r="B157" s="176">
        <f>IF(LDR!D157=1,1,0)</f>
        <v>1</v>
      </c>
      <c r="C157" s="168">
        <f>IF(TR!D157=1,1,0)</f>
        <v>0</v>
      </c>
      <c r="D157" s="169">
        <f>IF(MDR!D157=1,1,0)</f>
        <v>0</v>
      </c>
      <c r="E157" s="243">
        <f>data!AS149</f>
        <v>5</v>
      </c>
      <c r="F157" s="243">
        <f>data!AG149</f>
        <v>31.8</v>
      </c>
      <c r="G157" s="222">
        <f t="shared" si="30"/>
        <v>0.15723270440251572</v>
      </c>
      <c r="H157" s="219">
        <f t="shared" si="31"/>
        <v>5</v>
      </c>
      <c r="I157" s="219">
        <f t="shared" si="32"/>
        <v>31.8</v>
      </c>
      <c r="J157" s="214">
        <f t="shared" si="26"/>
        <v>0</v>
      </c>
      <c r="K157" s="168">
        <f t="shared" si="33"/>
        <v>0</v>
      </c>
      <c r="L157" s="219">
        <f t="shared" si="27"/>
        <v>0</v>
      </c>
      <c r="M157" s="214">
        <f t="shared" si="28"/>
        <v>0</v>
      </c>
      <c r="N157" s="168">
        <f t="shared" si="34"/>
        <v>0</v>
      </c>
      <c r="O157" s="219">
        <f t="shared" si="29"/>
        <v>0</v>
      </c>
    </row>
    <row r="158" spans="1:15" x14ac:dyDescent="0.3">
      <c r="A158" s="171" t="s">
        <v>34</v>
      </c>
      <c r="B158" s="174">
        <f>IF(LDR!D158=1,1,0)</f>
        <v>0</v>
      </c>
      <c r="C158" s="165">
        <f>IF(TR!D158=1,1,0)</f>
        <v>0</v>
      </c>
      <c r="D158" s="166">
        <f>IF(MDR!D158=1,1,0)</f>
        <v>0</v>
      </c>
      <c r="E158" s="241">
        <f>data!AS150</f>
        <v>397</v>
      </c>
      <c r="F158" s="241">
        <f>data!AG150</f>
        <v>1437.9333333333334</v>
      </c>
      <c r="G158" s="220">
        <f t="shared" si="30"/>
        <v>0.27609068570633777</v>
      </c>
      <c r="H158" s="217">
        <f t="shared" si="31"/>
        <v>0</v>
      </c>
      <c r="I158" s="217">
        <f t="shared" si="32"/>
        <v>0</v>
      </c>
      <c r="J158" s="212">
        <f t="shared" si="26"/>
        <v>0</v>
      </c>
      <c r="K158" s="165">
        <f t="shared" si="33"/>
        <v>0</v>
      </c>
      <c r="L158" s="217">
        <f t="shared" si="27"/>
        <v>0</v>
      </c>
      <c r="M158" s="212">
        <f t="shared" si="28"/>
        <v>0</v>
      </c>
      <c r="N158" s="165">
        <f t="shared" si="34"/>
        <v>0</v>
      </c>
      <c r="O158" s="217">
        <f t="shared" si="29"/>
        <v>0</v>
      </c>
    </row>
    <row r="159" spans="1:15" x14ac:dyDescent="0.3">
      <c r="A159" s="172" t="s">
        <v>401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42">
        <f>data!AS151</f>
        <v>25</v>
      </c>
      <c r="F159" s="242">
        <f>data!AG151</f>
        <v>107.16666666666667</v>
      </c>
      <c r="G159" s="221">
        <f t="shared" si="30"/>
        <v>0.23328149300155521</v>
      </c>
      <c r="H159" s="218">
        <f t="shared" si="31"/>
        <v>0</v>
      </c>
      <c r="I159" s="218">
        <f t="shared" si="32"/>
        <v>0</v>
      </c>
      <c r="J159" s="213">
        <f t="shared" si="26"/>
        <v>0</v>
      </c>
      <c r="K159" s="164">
        <f t="shared" si="33"/>
        <v>0</v>
      </c>
      <c r="L159" s="218">
        <f t="shared" si="27"/>
        <v>0</v>
      </c>
      <c r="M159" s="213">
        <f t="shared" si="28"/>
        <v>0</v>
      </c>
      <c r="N159" s="164">
        <f t="shared" si="34"/>
        <v>0</v>
      </c>
      <c r="O159" s="218">
        <f t="shared" si="29"/>
        <v>0</v>
      </c>
    </row>
    <row r="160" spans="1:15" x14ac:dyDescent="0.3">
      <c r="A160" s="172" t="s">
        <v>402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42">
        <f>data!AS152</f>
        <v>1</v>
      </c>
      <c r="F160" s="242">
        <f>data!AG152</f>
        <v>3.1999999999999997</v>
      </c>
      <c r="G160" s="221">
        <f t="shared" si="30"/>
        <v>0.3125</v>
      </c>
      <c r="H160" s="218">
        <f t="shared" si="31"/>
        <v>0</v>
      </c>
      <c r="I160" s="218">
        <f t="shared" si="32"/>
        <v>0</v>
      </c>
      <c r="J160" s="213">
        <f t="shared" si="26"/>
        <v>0</v>
      </c>
      <c r="K160" s="164">
        <f t="shared" si="33"/>
        <v>0</v>
      </c>
      <c r="L160" s="218">
        <f t="shared" si="27"/>
        <v>0</v>
      </c>
      <c r="M160" s="213">
        <f t="shared" si="28"/>
        <v>0</v>
      </c>
      <c r="N160" s="164">
        <f t="shared" si="34"/>
        <v>0</v>
      </c>
      <c r="O160" s="218">
        <f t="shared" si="29"/>
        <v>0</v>
      </c>
    </row>
    <row r="161" spans="1:15" x14ac:dyDescent="0.3">
      <c r="A161" s="172" t="s">
        <v>403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42">
        <f>data!AS153</f>
        <v>9</v>
      </c>
      <c r="F161" s="242">
        <f>data!AG153</f>
        <v>32.5</v>
      </c>
      <c r="G161" s="221">
        <f t="shared" si="30"/>
        <v>0.27692307692307694</v>
      </c>
      <c r="H161" s="218">
        <f t="shared" si="31"/>
        <v>0</v>
      </c>
      <c r="I161" s="218">
        <f t="shared" si="32"/>
        <v>0</v>
      </c>
      <c r="J161" s="213">
        <f t="shared" si="26"/>
        <v>0</v>
      </c>
      <c r="K161" s="164">
        <f t="shared" si="33"/>
        <v>0</v>
      </c>
      <c r="L161" s="218">
        <f t="shared" si="27"/>
        <v>0</v>
      </c>
      <c r="M161" s="213">
        <f t="shared" si="28"/>
        <v>0</v>
      </c>
      <c r="N161" s="164">
        <f t="shared" si="34"/>
        <v>0</v>
      </c>
      <c r="O161" s="218">
        <f t="shared" si="29"/>
        <v>0</v>
      </c>
    </row>
    <row r="162" spans="1:15" x14ac:dyDescent="0.3">
      <c r="A162" s="172" t="s">
        <v>404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42">
        <f>data!AS154</f>
        <v>50</v>
      </c>
      <c r="F162" s="242">
        <f>data!AG154</f>
        <v>265.59999999999997</v>
      </c>
      <c r="G162" s="221">
        <f t="shared" si="30"/>
        <v>0.18825301204819281</v>
      </c>
      <c r="H162" s="218">
        <f t="shared" si="31"/>
        <v>0</v>
      </c>
      <c r="I162" s="218">
        <f t="shared" si="32"/>
        <v>0</v>
      </c>
      <c r="J162" s="213">
        <f t="shared" si="26"/>
        <v>0</v>
      </c>
      <c r="K162" s="164">
        <f t="shared" si="33"/>
        <v>0</v>
      </c>
      <c r="L162" s="218">
        <f t="shared" si="27"/>
        <v>0</v>
      </c>
      <c r="M162" s="213">
        <f t="shared" si="28"/>
        <v>0</v>
      </c>
      <c r="N162" s="164">
        <f t="shared" si="34"/>
        <v>0</v>
      </c>
      <c r="O162" s="218">
        <f t="shared" si="29"/>
        <v>0</v>
      </c>
    </row>
    <row r="163" spans="1:15" x14ac:dyDescent="0.3">
      <c r="A163" s="172" t="s">
        <v>405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42">
        <f>data!AS155</f>
        <v>2</v>
      </c>
      <c r="F163" s="242">
        <f>data!AG155</f>
        <v>23.733333333333334</v>
      </c>
      <c r="G163" s="221">
        <f t="shared" si="30"/>
        <v>8.4269662921348312E-2</v>
      </c>
      <c r="H163" s="218">
        <f t="shared" si="31"/>
        <v>0</v>
      </c>
      <c r="I163" s="218">
        <f t="shared" si="32"/>
        <v>0</v>
      </c>
      <c r="J163" s="213">
        <f t="shared" si="26"/>
        <v>0</v>
      </c>
      <c r="K163" s="164">
        <f t="shared" si="33"/>
        <v>0</v>
      </c>
      <c r="L163" s="218">
        <f t="shared" si="27"/>
        <v>0</v>
      </c>
      <c r="M163" s="213">
        <f t="shared" si="28"/>
        <v>0</v>
      </c>
      <c r="N163" s="164">
        <f t="shared" si="34"/>
        <v>0</v>
      </c>
      <c r="O163" s="218">
        <f t="shared" si="29"/>
        <v>0</v>
      </c>
    </row>
    <row r="164" spans="1:15" x14ac:dyDescent="0.3">
      <c r="A164" s="172" t="s">
        <v>406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42">
        <f>data!AS156</f>
        <v>3</v>
      </c>
      <c r="F164" s="242">
        <f>data!AG156</f>
        <v>17.900000000000002</v>
      </c>
      <c r="G164" s="221">
        <f t="shared" si="30"/>
        <v>0.16759776536312848</v>
      </c>
      <c r="H164" s="218">
        <f t="shared" si="31"/>
        <v>0</v>
      </c>
      <c r="I164" s="218">
        <f t="shared" si="32"/>
        <v>0</v>
      </c>
      <c r="J164" s="213">
        <f t="shared" si="26"/>
        <v>0</v>
      </c>
      <c r="K164" s="164">
        <f t="shared" si="33"/>
        <v>0</v>
      </c>
      <c r="L164" s="218">
        <f t="shared" si="27"/>
        <v>0</v>
      </c>
      <c r="M164" s="213">
        <f t="shared" si="28"/>
        <v>0</v>
      </c>
      <c r="N164" s="164">
        <f t="shared" si="34"/>
        <v>0</v>
      </c>
      <c r="O164" s="218">
        <f t="shared" si="29"/>
        <v>0</v>
      </c>
    </row>
    <row r="165" spans="1:15" x14ac:dyDescent="0.3">
      <c r="A165" s="172" t="s">
        <v>407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42">
        <f>data!AS157</f>
        <v>24</v>
      </c>
      <c r="F165" s="242">
        <f>data!AG157</f>
        <v>135.76666666666668</v>
      </c>
      <c r="G165" s="221">
        <f t="shared" si="30"/>
        <v>0.17677387674932479</v>
      </c>
      <c r="H165" s="218">
        <f t="shared" si="31"/>
        <v>0</v>
      </c>
      <c r="I165" s="218">
        <f t="shared" si="32"/>
        <v>0</v>
      </c>
      <c r="J165" s="213">
        <f t="shared" si="26"/>
        <v>0</v>
      </c>
      <c r="K165" s="164">
        <f t="shared" si="33"/>
        <v>0</v>
      </c>
      <c r="L165" s="218">
        <f t="shared" si="27"/>
        <v>0</v>
      </c>
      <c r="M165" s="213">
        <f t="shared" si="28"/>
        <v>0</v>
      </c>
      <c r="N165" s="164">
        <f t="shared" si="34"/>
        <v>0</v>
      </c>
      <c r="O165" s="218">
        <f t="shared" si="29"/>
        <v>0</v>
      </c>
    </row>
    <row r="166" spans="1:15" x14ac:dyDescent="0.3">
      <c r="A166" s="172" t="s">
        <v>408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42">
        <f>data!AS158</f>
        <v>5</v>
      </c>
      <c r="F166" s="242">
        <f>data!AG158</f>
        <v>29.099999999999998</v>
      </c>
      <c r="G166" s="221">
        <f t="shared" si="30"/>
        <v>0.1718213058419244</v>
      </c>
      <c r="H166" s="218">
        <f t="shared" si="31"/>
        <v>0</v>
      </c>
      <c r="I166" s="218">
        <f t="shared" si="32"/>
        <v>0</v>
      </c>
      <c r="J166" s="213">
        <f t="shared" si="26"/>
        <v>0</v>
      </c>
      <c r="K166" s="164">
        <f t="shared" si="33"/>
        <v>0</v>
      </c>
      <c r="L166" s="218">
        <f t="shared" si="27"/>
        <v>0</v>
      </c>
      <c r="M166" s="213">
        <f t="shared" si="28"/>
        <v>0</v>
      </c>
      <c r="N166" s="164">
        <f t="shared" si="34"/>
        <v>0</v>
      </c>
      <c r="O166" s="218">
        <f t="shared" si="29"/>
        <v>0</v>
      </c>
    </row>
    <row r="167" spans="1:15" x14ac:dyDescent="0.3">
      <c r="A167" s="172" t="s">
        <v>409</v>
      </c>
      <c r="B167" s="175">
        <f>IF(LDR!D167=1,1,0)</f>
        <v>0</v>
      </c>
      <c r="C167" s="164">
        <f>IF(TR!D167=1,1,0)</f>
        <v>0</v>
      </c>
      <c r="D167" s="167">
        <f>IF(MDR!D167=1,1,0)</f>
        <v>1</v>
      </c>
      <c r="E167" s="242">
        <f>data!AS159</f>
        <v>23</v>
      </c>
      <c r="F167" s="242">
        <f>data!AG159</f>
        <v>111.39999999999999</v>
      </c>
      <c r="G167" s="221">
        <f t="shared" si="30"/>
        <v>0.20646319569120289</v>
      </c>
      <c r="H167" s="218">
        <f t="shared" si="31"/>
        <v>0</v>
      </c>
      <c r="I167" s="218">
        <f t="shared" si="32"/>
        <v>0</v>
      </c>
      <c r="J167" s="213">
        <f t="shared" si="26"/>
        <v>0</v>
      </c>
      <c r="K167" s="164">
        <f t="shared" si="33"/>
        <v>0</v>
      </c>
      <c r="L167" s="218">
        <f t="shared" si="27"/>
        <v>0</v>
      </c>
      <c r="M167" s="213">
        <f t="shared" si="28"/>
        <v>0</v>
      </c>
      <c r="N167" s="164">
        <f t="shared" si="34"/>
        <v>0</v>
      </c>
      <c r="O167" s="218">
        <f t="shared" si="29"/>
        <v>0</v>
      </c>
    </row>
    <row r="168" spans="1:15" x14ac:dyDescent="0.3">
      <c r="A168" s="172" t="s">
        <v>410</v>
      </c>
      <c r="B168" s="175">
        <f>IF(LDR!D168=1,1,0)</f>
        <v>0</v>
      </c>
      <c r="C168" s="164">
        <f>IF(TR!D168=1,1,0)</f>
        <v>0</v>
      </c>
      <c r="D168" s="167">
        <f>IF(MDR!D168=1,1,0)</f>
        <v>1</v>
      </c>
      <c r="E168" s="242">
        <f>data!AS160</f>
        <v>22</v>
      </c>
      <c r="F168" s="242">
        <f>data!AG160</f>
        <v>90.766666666666652</v>
      </c>
      <c r="G168" s="221">
        <f t="shared" si="30"/>
        <v>0.24237972824091081</v>
      </c>
      <c r="H168" s="218">
        <f t="shared" si="31"/>
        <v>0</v>
      </c>
      <c r="I168" s="218">
        <f t="shared" si="32"/>
        <v>0</v>
      </c>
      <c r="J168" s="213">
        <f t="shared" si="26"/>
        <v>0</v>
      </c>
      <c r="K168" s="164">
        <f t="shared" si="33"/>
        <v>0</v>
      </c>
      <c r="L168" s="218">
        <f t="shared" si="27"/>
        <v>0</v>
      </c>
      <c r="M168" s="213">
        <f t="shared" si="28"/>
        <v>0</v>
      </c>
      <c r="N168" s="164">
        <f t="shared" si="34"/>
        <v>0</v>
      </c>
      <c r="O168" s="218">
        <f t="shared" si="29"/>
        <v>0</v>
      </c>
    </row>
    <row r="169" spans="1:15" x14ac:dyDescent="0.3">
      <c r="A169" s="172" t="s">
        <v>411</v>
      </c>
      <c r="B169" s="175">
        <f>IF(LDR!D169=1,1,0)</f>
        <v>0</v>
      </c>
      <c r="C169" s="164">
        <f>IF(TR!D169=1,1,0)</f>
        <v>1</v>
      </c>
      <c r="D169" s="167">
        <f>IF(MDR!D169=1,1,0)</f>
        <v>0</v>
      </c>
      <c r="E169" s="242">
        <f>data!AS161</f>
        <v>4</v>
      </c>
      <c r="F169" s="242">
        <f>data!AG161</f>
        <v>18.166666666666668</v>
      </c>
      <c r="G169" s="221">
        <f t="shared" si="30"/>
        <v>0.22018348623853209</v>
      </c>
      <c r="H169" s="218">
        <f t="shared" si="31"/>
        <v>0</v>
      </c>
      <c r="I169" s="218">
        <f t="shared" si="32"/>
        <v>0</v>
      </c>
      <c r="J169" s="213">
        <f t="shared" si="26"/>
        <v>0</v>
      </c>
      <c r="K169" s="164">
        <f t="shared" si="33"/>
        <v>0</v>
      </c>
      <c r="L169" s="218">
        <f t="shared" si="27"/>
        <v>0</v>
      </c>
      <c r="M169" s="213">
        <f t="shared" si="28"/>
        <v>0</v>
      </c>
      <c r="N169" s="164">
        <f t="shared" si="34"/>
        <v>0</v>
      </c>
      <c r="O169" s="218">
        <f t="shared" si="29"/>
        <v>0</v>
      </c>
    </row>
    <row r="170" spans="1:15" x14ac:dyDescent="0.3">
      <c r="A170" s="172" t="s">
        <v>412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42">
        <f>data!AS162</f>
        <v>9</v>
      </c>
      <c r="F170" s="242">
        <f>data!AG162</f>
        <v>35.93333333333333</v>
      </c>
      <c r="G170" s="221">
        <f t="shared" si="30"/>
        <v>0.25046382189239336</v>
      </c>
      <c r="H170" s="218">
        <f t="shared" si="31"/>
        <v>0</v>
      </c>
      <c r="I170" s="218">
        <f t="shared" si="32"/>
        <v>0</v>
      </c>
      <c r="J170" s="213">
        <f t="shared" si="26"/>
        <v>0</v>
      </c>
      <c r="K170" s="164">
        <f t="shared" si="33"/>
        <v>0</v>
      </c>
      <c r="L170" s="218">
        <f t="shared" si="27"/>
        <v>0</v>
      </c>
      <c r="M170" s="213">
        <f t="shared" si="28"/>
        <v>0</v>
      </c>
      <c r="N170" s="164">
        <f t="shared" si="34"/>
        <v>0</v>
      </c>
      <c r="O170" s="218">
        <f t="shared" si="29"/>
        <v>0</v>
      </c>
    </row>
    <row r="171" spans="1:15" x14ac:dyDescent="0.3">
      <c r="A171" s="172" t="s">
        <v>413</v>
      </c>
      <c r="B171" s="175">
        <f>IF(LDR!D171=1,1,0)</f>
        <v>0</v>
      </c>
      <c r="C171" s="164">
        <f>IF(TR!D171=1,1,0)</f>
        <v>0</v>
      </c>
      <c r="D171" s="167">
        <f>IF(MDR!D171=1,1,0)</f>
        <v>1</v>
      </c>
      <c r="E171" s="242">
        <f>data!AS163</f>
        <v>37</v>
      </c>
      <c r="F171" s="242">
        <f>data!AG163</f>
        <v>119.86666666666667</v>
      </c>
      <c r="G171" s="221">
        <f t="shared" si="30"/>
        <v>0.30867630700778642</v>
      </c>
      <c r="H171" s="218">
        <f t="shared" si="31"/>
        <v>0</v>
      </c>
      <c r="I171" s="218">
        <f t="shared" si="32"/>
        <v>0</v>
      </c>
      <c r="J171" s="213">
        <f t="shared" si="26"/>
        <v>0</v>
      </c>
      <c r="K171" s="164">
        <f t="shared" si="33"/>
        <v>0</v>
      </c>
      <c r="L171" s="218">
        <f t="shared" si="27"/>
        <v>0</v>
      </c>
      <c r="M171" s="213">
        <f t="shared" si="28"/>
        <v>0</v>
      </c>
      <c r="N171" s="164">
        <f t="shared" si="34"/>
        <v>0</v>
      </c>
      <c r="O171" s="218">
        <f t="shared" si="29"/>
        <v>0</v>
      </c>
    </row>
    <row r="172" spans="1:15" x14ac:dyDescent="0.3">
      <c r="A172" s="172" t="s">
        <v>414</v>
      </c>
      <c r="B172" s="175">
        <f>IF(LDR!D172=1,1,0)</f>
        <v>0</v>
      </c>
      <c r="C172" s="164">
        <f>IF(TR!D172=1,1,0)</f>
        <v>1</v>
      </c>
      <c r="D172" s="167">
        <f>IF(MDR!D172=1,1,0)</f>
        <v>0</v>
      </c>
      <c r="E172" s="242">
        <f>data!AS164</f>
        <v>7</v>
      </c>
      <c r="F172" s="242">
        <f>data!AG164</f>
        <v>25.766666666666666</v>
      </c>
      <c r="G172" s="221">
        <f t="shared" si="30"/>
        <v>0.27166882276843468</v>
      </c>
      <c r="H172" s="218">
        <f t="shared" si="31"/>
        <v>0</v>
      </c>
      <c r="I172" s="218">
        <f t="shared" si="32"/>
        <v>0</v>
      </c>
      <c r="J172" s="213">
        <f t="shared" si="26"/>
        <v>0</v>
      </c>
      <c r="K172" s="164">
        <f t="shared" si="33"/>
        <v>0</v>
      </c>
      <c r="L172" s="218">
        <f t="shared" si="27"/>
        <v>0</v>
      </c>
      <c r="M172" s="213">
        <f t="shared" si="28"/>
        <v>9.4628457221105355E-3</v>
      </c>
      <c r="N172" s="164">
        <f t="shared" si="34"/>
        <v>243.82599143971478</v>
      </c>
      <c r="O172" s="218">
        <f t="shared" si="29"/>
        <v>136542.55520624027</v>
      </c>
    </row>
    <row r="173" spans="1:15" x14ac:dyDescent="0.3">
      <c r="A173" s="172" t="s">
        <v>415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42">
        <f>data!AS165</f>
        <v>2</v>
      </c>
      <c r="F173" s="242">
        <f>data!AG165</f>
        <v>5.6000000000000005</v>
      </c>
      <c r="G173" s="221">
        <f t="shared" si="30"/>
        <v>0.3571428571428571</v>
      </c>
      <c r="H173" s="218">
        <f t="shared" si="31"/>
        <v>2</v>
      </c>
      <c r="I173" s="218">
        <f t="shared" si="32"/>
        <v>5.6000000000000005</v>
      </c>
      <c r="J173" s="213">
        <f t="shared" si="26"/>
        <v>9.493688009653295E-2</v>
      </c>
      <c r="K173" s="164">
        <f t="shared" si="33"/>
        <v>531.64652854058454</v>
      </c>
      <c r="L173" s="218">
        <f t="shared" si="27"/>
        <v>303038.52126813319</v>
      </c>
      <c r="M173" s="213">
        <f t="shared" si="28"/>
        <v>0</v>
      </c>
      <c r="N173" s="164">
        <f t="shared" si="34"/>
        <v>0</v>
      </c>
      <c r="O173" s="218">
        <f t="shared" si="29"/>
        <v>0</v>
      </c>
    </row>
    <row r="174" spans="1:15" x14ac:dyDescent="0.3">
      <c r="A174" s="172" t="s">
        <v>416</v>
      </c>
      <c r="B174" s="175">
        <f>IF(LDR!D174=1,1,0)</f>
        <v>1</v>
      </c>
      <c r="C174" s="164">
        <f>IF(TR!D174=1,1,0)</f>
        <v>0</v>
      </c>
      <c r="D174" s="167">
        <f>IF(MDR!D174=1,1,0)</f>
        <v>0</v>
      </c>
      <c r="E174" s="242">
        <f>data!AS166</f>
        <v>63</v>
      </c>
      <c r="F174" s="242">
        <f>data!AG166</f>
        <v>138.33333333333334</v>
      </c>
      <c r="G174" s="221">
        <f t="shared" si="30"/>
        <v>0.45542168674698791</v>
      </c>
      <c r="H174" s="218">
        <f t="shared" si="31"/>
        <v>63</v>
      </c>
      <c r="I174" s="218">
        <f t="shared" si="32"/>
        <v>138.33333333333334</v>
      </c>
      <c r="J174" s="213">
        <f t="shared" si="26"/>
        <v>0.19321570970066376</v>
      </c>
      <c r="K174" s="164">
        <f t="shared" si="33"/>
        <v>26728.173175258489</v>
      </c>
      <c r="L174" s="218">
        <f t="shared" si="27"/>
        <v>15235058.709897339</v>
      </c>
      <c r="M174" s="213">
        <f t="shared" si="28"/>
        <v>0</v>
      </c>
      <c r="N174" s="164">
        <f t="shared" si="34"/>
        <v>0</v>
      </c>
      <c r="O174" s="218">
        <f t="shared" si="29"/>
        <v>0</v>
      </c>
    </row>
    <row r="175" spans="1:15" x14ac:dyDescent="0.3">
      <c r="A175" s="172" t="s">
        <v>417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42">
        <f>data!AS167</f>
        <v>34</v>
      </c>
      <c r="F175" s="242">
        <f>data!AG167</f>
        <v>96</v>
      </c>
      <c r="G175" s="221">
        <f t="shared" si="30"/>
        <v>0.35416666666666669</v>
      </c>
      <c r="H175" s="218">
        <f t="shared" si="31"/>
        <v>34</v>
      </c>
      <c r="I175" s="218">
        <f t="shared" si="32"/>
        <v>96</v>
      </c>
      <c r="J175" s="213">
        <f t="shared" si="26"/>
        <v>9.1960689620342539E-2</v>
      </c>
      <c r="K175" s="164">
        <f t="shared" si="33"/>
        <v>8828.2262035528838</v>
      </c>
      <c r="L175" s="218">
        <f t="shared" si="27"/>
        <v>5032088.9360251436</v>
      </c>
      <c r="M175" s="213">
        <f t="shared" si="28"/>
        <v>0</v>
      </c>
      <c r="N175" s="164">
        <f t="shared" si="34"/>
        <v>0</v>
      </c>
      <c r="O175" s="218">
        <f t="shared" si="29"/>
        <v>0</v>
      </c>
    </row>
    <row r="176" spans="1:15" x14ac:dyDescent="0.3">
      <c r="A176" s="172" t="s">
        <v>418</v>
      </c>
      <c r="B176" s="175">
        <f>IF(LDR!D176=1,1,0)</f>
        <v>0</v>
      </c>
      <c r="C176" s="164">
        <f>IF(TR!D176=1,1,0)</f>
        <v>1</v>
      </c>
      <c r="D176" s="167">
        <f>IF(MDR!D176=1,1,0)</f>
        <v>0</v>
      </c>
      <c r="E176" s="242">
        <f>data!AS168</f>
        <v>3</v>
      </c>
      <c r="F176" s="242">
        <f>data!AG168</f>
        <v>8.9333333333333353</v>
      </c>
      <c r="G176" s="221">
        <f t="shared" si="30"/>
        <v>0.33582089552238797</v>
      </c>
      <c r="H176" s="218">
        <f t="shared" si="31"/>
        <v>0</v>
      </c>
      <c r="I176" s="218">
        <f t="shared" si="32"/>
        <v>0</v>
      </c>
      <c r="J176" s="213">
        <f t="shared" si="26"/>
        <v>0</v>
      </c>
      <c r="K176" s="164">
        <f t="shared" si="33"/>
        <v>0</v>
      </c>
      <c r="L176" s="218">
        <f t="shared" si="27"/>
        <v>0</v>
      </c>
      <c r="M176" s="213">
        <f t="shared" si="28"/>
        <v>7.3614918476063829E-2</v>
      </c>
      <c r="N176" s="164">
        <f t="shared" si="34"/>
        <v>657.62660505283702</v>
      </c>
      <c r="O176" s="218">
        <f t="shared" si="29"/>
        <v>368270.89882958872</v>
      </c>
    </row>
    <row r="177" spans="1:15" x14ac:dyDescent="0.3">
      <c r="A177" s="172" t="s">
        <v>419</v>
      </c>
      <c r="B177" s="175">
        <f>IF(LDR!D177=1,1,0)</f>
        <v>1</v>
      </c>
      <c r="C177" s="164">
        <f>IF(TR!D177=1,1,0)</f>
        <v>0</v>
      </c>
      <c r="D177" s="167">
        <f>IF(MDR!D177=1,1,0)</f>
        <v>0</v>
      </c>
      <c r="E177" s="242">
        <f>data!AS169</f>
        <v>17</v>
      </c>
      <c r="F177" s="242">
        <f>data!AG169</f>
        <v>39.233333333333334</v>
      </c>
      <c r="G177" s="221">
        <f t="shared" si="30"/>
        <v>0.43330501274426508</v>
      </c>
      <c r="H177" s="218">
        <f t="shared" si="31"/>
        <v>17</v>
      </c>
      <c r="I177" s="218">
        <f t="shared" si="32"/>
        <v>39.233333333333334</v>
      </c>
      <c r="J177" s="213">
        <f t="shared" si="26"/>
        <v>0.17109903569794094</v>
      </c>
      <c r="K177" s="164">
        <f t="shared" si="33"/>
        <v>6712.7855005492165</v>
      </c>
      <c r="L177" s="218">
        <f t="shared" si="27"/>
        <v>3826287.7353130532</v>
      </c>
      <c r="M177" s="213">
        <f t="shared" si="28"/>
        <v>0</v>
      </c>
      <c r="N177" s="164">
        <f t="shared" si="34"/>
        <v>0</v>
      </c>
      <c r="O177" s="218">
        <f t="shared" si="29"/>
        <v>0</v>
      </c>
    </row>
    <row r="178" spans="1:15" x14ac:dyDescent="0.3">
      <c r="A178" s="172" t="s">
        <v>420</v>
      </c>
      <c r="B178" s="175">
        <f>IF(LDR!D178=1,1,0)</f>
        <v>1</v>
      </c>
      <c r="C178" s="164">
        <f>IF(TR!D178=1,1,0)</f>
        <v>0</v>
      </c>
      <c r="D178" s="167">
        <f>IF(MDR!D178=1,1,0)</f>
        <v>0</v>
      </c>
      <c r="E178" s="242">
        <f>data!AS170</f>
        <v>48</v>
      </c>
      <c r="F178" s="242">
        <f>data!AG170</f>
        <v>102.73333333333333</v>
      </c>
      <c r="G178" s="221">
        <f t="shared" si="30"/>
        <v>0.46722907203114861</v>
      </c>
      <c r="H178" s="218">
        <f t="shared" si="31"/>
        <v>48</v>
      </c>
      <c r="I178" s="218">
        <f t="shared" si="32"/>
        <v>102.73333333333333</v>
      </c>
      <c r="J178" s="213">
        <f t="shared" si="26"/>
        <v>0.20502309498482446</v>
      </c>
      <c r="K178" s="164">
        <f t="shared" si="33"/>
        <v>21062.705958107632</v>
      </c>
      <c r="L178" s="218">
        <f t="shared" si="27"/>
        <v>12005742.396121351</v>
      </c>
      <c r="M178" s="213">
        <f t="shared" si="28"/>
        <v>0</v>
      </c>
      <c r="N178" s="164">
        <f t="shared" si="34"/>
        <v>0</v>
      </c>
      <c r="O178" s="218">
        <f t="shared" si="29"/>
        <v>0</v>
      </c>
    </row>
    <row r="179" spans="1:15" ht="17.25" thickBot="1" x14ac:dyDescent="0.35">
      <c r="A179" s="173" t="s">
        <v>421</v>
      </c>
      <c r="B179" s="176">
        <f>IF(LDR!D179=1,1,0)</f>
        <v>1</v>
      </c>
      <c r="C179" s="168">
        <f>IF(TR!D179=1,1,0)</f>
        <v>0</v>
      </c>
      <c r="D179" s="169">
        <f>IF(MDR!D179=1,1,0)</f>
        <v>0</v>
      </c>
      <c r="E179" s="243">
        <f>data!AS171</f>
        <v>11</v>
      </c>
      <c r="F179" s="243">
        <f>data!AG171</f>
        <v>30.2</v>
      </c>
      <c r="G179" s="222">
        <f t="shared" si="30"/>
        <v>0.36423841059602652</v>
      </c>
      <c r="H179" s="219">
        <f t="shared" si="31"/>
        <v>11</v>
      </c>
      <c r="I179" s="219">
        <f t="shared" si="32"/>
        <v>30.2</v>
      </c>
      <c r="J179" s="214">
        <f t="shared" si="26"/>
        <v>0.10203243354970237</v>
      </c>
      <c r="K179" s="168">
        <f t="shared" si="33"/>
        <v>3081.3794932010119</v>
      </c>
      <c r="L179" s="219">
        <f t="shared" si="27"/>
        <v>1756386.3111245767</v>
      </c>
      <c r="M179" s="214">
        <f t="shared" si="28"/>
        <v>0</v>
      </c>
      <c r="N179" s="168">
        <f t="shared" si="34"/>
        <v>0</v>
      </c>
      <c r="O179" s="219">
        <f t="shared" si="29"/>
        <v>0</v>
      </c>
    </row>
    <row r="180" spans="1:15" x14ac:dyDescent="0.3">
      <c r="A180" s="171" t="s">
        <v>35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41">
        <f>data!AS172</f>
        <v>7</v>
      </c>
      <c r="F180" s="241">
        <f>data!AG172</f>
        <v>38.1</v>
      </c>
      <c r="G180" s="220">
        <f t="shared" si="30"/>
        <v>0.18372703412073491</v>
      </c>
      <c r="H180" s="217">
        <f t="shared" si="31"/>
        <v>0</v>
      </c>
      <c r="I180" s="217">
        <f t="shared" si="32"/>
        <v>0</v>
      </c>
      <c r="J180" s="212">
        <f t="shared" si="26"/>
        <v>0</v>
      </c>
      <c r="K180" s="165">
        <f t="shared" si="33"/>
        <v>0</v>
      </c>
      <c r="L180" s="217">
        <f t="shared" si="27"/>
        <v>0</v>
      </c>
      <c r="M180" s="212">
        <f t="shared" si="28"/>
        <v>0</v>
      </c>
      <c r="N180" s="165">
        <f t="shared" si="34"/>
        <v>0</v>
      </c>
      <c r="O180" s="217">
        <f t="shared" si="29"/>
        <v>0</v>
      </c>
    </row>
    <row r="181" spans="1:15" ht="17.25" thickBot="1" x14ac:dyDescent="0.35">
      <c r="A181" s="173" t="s">
        <v>422</v>
      </c>
      <c r="B181" s="176">
        <f>IF(LDR!D181=1,1,0)</f>
        <v>0</v>
      </c>
      <c r="C181" s="168">
        <f>IF(TR!D181=1,1,0)</f>
        <v>1</v>
      </c>
      <c r="D181" s="169">
        <f>IF(MDR!D181=1,1,0)</f>
        <v>0</v>
      </c>
      <c r="E181" s="243">
        <f>data!AS173</f>
        <v>7</v>
      </c>
      <c r="F181" s="243">
        <f>data!AG173</f>
        <v>38.1</v>
      </c>
      <c r="G181" s="222">
        <f t="shared" si="30"/>
        <v>0.18372703412073491</v>
      </c>
      <c r="H181" s="219">
        <f t="shared" si="31"/>
        <v>0</v>
      </c>
      <c r="I181" s="219">
        <f t="shared" si="32"/>
        <v>0</v>
      </c>
      <c r="J181" s="214">
        <f t="shared" si="26"/>
        <v>0</v>
      </c>
      <c r="K181" s="168">
        <f t="shared" si="33"/>
        <v>0</v>
      </c>
      <c r="L181" s="219">
        <f t="shared" si="27"/>
        <v>0</v>
      </c>
      <c r="M181" s="214">
        <f t="shared" si="28"/>
        <v>0</v>
      </c>
      <c r="N181" s="168">
        <f t="shared" si="34"/>
        <v>0</v>
      </c>
      <c r="O181" s="219">
        <f t="shared" si="29"/>
        <v>0</v>
      </c>
    </row>
    <row r="182" spans="1:15" x14ac:dyDescent="0.3">
      <c r="A182" s="171" t="s">
        <v>36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41">
        <f>data!AS174</f>
        <v>9</v>
      </c>
      <c r="F182" s="241">
        <f>data!AG174</f>
        <v>60.066666666666663</v>
      </c>
      <c r="G182" s="220">
        <f t="shared" si="30"/>
        <v>0.14983351831298558</v>
      </c>
      <c r="H182" s="217">
        <f t="shared" si="31"/>
        <v>0</v>
      </c>
      <c r="I182" s="217">
        <f t="shared" si="32"/>
        <v>0</v>
      </c>
      <c r="J182" s="212">
        <f t="shared" si="26"/>
        <v>0</v>
      </c>
      <c r="K182" s="165">
        <f t="shared" si="33"/>
        <v>0</v>
      </c>
      <c r="L182" s="217">
        <f t="shared" si="27"/>
        <v>0</v>
      </c>
      <c r="M182" s="212">
        <f t="shared" si="28"/>
        <v>0</v>
      </c>
      <c r="N182" s="165">
        <f t="shared" si="34"/>
        <v>0</v>
      </c>
      <c r="O182" s="217">
        <f t="shared" si="29"/>
        <v>0</v>
      </c>
    </row>
    <row r="183" spans="1:15" ht="17.25" thickBot="1" x14ac:dyDescent="0.35">
      <c r="A183" s="173" t="s">
        <v>423</v>
      </c>
      <c r="B183" s="176">
        <f>IF(LDR!D183=1,1,0)</f>
        <v>1</v>
      </c>
      <c r="C183" s="168">
        <f>IF(TR!D183=1,1,0)</f>
        <v>0</v>
      </c>
      <c r="D183" s="169">
        <f>IF(MDR!D183=1,1,0)</f>
        <v>0</v>
      </c>
      <c r="E183" s="243">
        <f>data!AS175</f>
        <v>9</v>
      </c>
      <c r="F183" s="243">
        <f>data!AG175</f>
        <v>60.066666666666663</v>
      </c>
      <c r="G183" s="222">
        <f t="shared" si="30"/>
        <v>0.14983351831298558</v>
      </c>
      <c r="H183" s="219">
        <f t="shared" si="31"/>
        <v>9</v>
      </c>
      <c r="I183" s="219">
        <f t="shared" si="32"/>
        <v>60.066666666666663</v>
      </c>
      <c r="J183" s="214">
        <f t="shared" si="26"/>
        <v>0</v>
      </c>
      <c r="K183" s="168">
        <f t="shared" si="33"/>
        <v>0</v>
      </c>
      <c r="L183" s="219">
        <f t="shared" si="27"/>
        <v>0</v>
      </c>
      <c r="M183" s="214">
        <f t="shared" si="28"/>
        <v>0</v>
      </c>
      <c r="N183" s="168">
        <f t="shared" si="34"/>
        <v>0</v>
      </c>
      <c r="O183" s="219">
        <f t="shared" si="29"/>
        <v>0</v>
      </c>
    </row>
    <row r="184" spans="1:15" x14ac:dyDescent="0.3">
      <c r="A184" s="171" t="s">
        <v>37</v>
      </c>
      <c r="B184" s="174">
        <f>IF(LDR!D184=1,1,0)</f>
        <v>0</v>
      </c>
      <c r="C184" s="165">
        <f>IF(TR!D184=1,1,0)</f>
        <v>0</v>
      </c>
      <c r="D184" s="166">
        <f>IF(MDR!D184=1,1,0)</f>
        <v>0</v>
      </c>
      <c r="E184" s="241">
        <f>data!AS176</f>
        <v>15</v>
      </c>
      <c r="F184" s="241">
        <f>data!AG176</f>
        <v>100.33333333333333</v>
      </c>
      <c r="G184" s="220">
        <f t="shared" si="30"/>
        <v>0.14950166112956811</v>
      </c>
      <c r="H184" s="217">
        <f t="shared" si="31"/>
        <v>0</v>
      </c>
      <c r="I184" s="217">
        <f t="shared" si="32"/>
        <v>0</v>
      </c>
      <c r="J184" s="212">
        <f t="shared" si="26"/>
        <v>0</v>
      </c>
      <c r="K184" s="165">
        <f t="shared" si="33"/>
        <v>0</v>
      </c>
      <c r="L184" s="217">
        <f t="shared" si="27"/>
        <v>0</v>
      </c>
      <c r="M184" s="212">
        <f t="shared" si="28"/>
        <v>0</v>
      </c>
      <c r="N184" s="165">
        <f t="shared" si="34"/>
        <v>0</v>
      </c>
      <c r="O184" s="217">
        <f t="shared" si="29"/>
        <v>0</v>
      </c>
    </row>
    <row r="185" spans="1:15" x14ac:dyDescent="0.3">
      <c r="A185" s="476" t="s">
        <v>424</v>
      </c>
      <c r="B185" s="497">
        <f>IF(LDR!D185=1,1,0)</f>
        <v>0</v>
      </c>
      <c r="C185" s="498">
        <f>IF(TR!D185=1,1,0)</f>
        <v>0</v>
      </c>
      <c r="D185" s="499">
        <f>IF(MDR!D185=1,1,0)</f>
        <v>1</v>
      </c>
      <c r="E185" s="500">
        <f>data!AS177</f>
        <v>3</v>
      </c>
      <c r="F185" s="500">
        <f>data!AG177</f>
        <v>28.033333333333331</v>
      </c>
      <c r="G185" s="501">
        <f t="shared" ref="G185" si="40">E185/F185</f>
        <v>0.10701545778834722</v>
      </c>
      <c r="H185" s="502">
        <f t="shared" ref="H185" si="41">B185*E185</f>
        <v>0</v>
      </c>
      <c r="I185" s="502">
        <f t="shared" ref="I185" si="42">B185*F185</f>
        <v>0</v>
      </c>
      <c r="J185" s="503">
        <f t="shared" ref="J185" si="43">B185*(MAX($G185-$G$11,0))</f>
        <v>0</v>
      </c>
      <c r="K185" s="498">
        <f t="shared" ref="K185" si="44">J185*F185*1000</f>
        <v>0</v>
      </c>
      <c r="L185" s="502">
        <f t="shared" ref="L185" si="45">$B$1*K185</f>
        <v>0</v>
      </c>
      <c r="M185" s="503">
        <f t="shared" ref="M185" si="46">C185*(MAX($G185-$G$11,0))</f>
        <v>0</v>
      </c>
      <c r="N185" s="498">
        <f t="shared" ref="N185" si="47">M185*F185*1000</f>
        <v>0</v>
      </c>
      <c r="O185" s="502">
        <f t="shared" si="29"/>
        <v>0</v>
      </c>
    </row>
    <row r="186" spans="1:15" ht="17.25" thickBot="1" x14ac:dyDescent="0.35">
      <c r="A186" s="173" t="s">
        <v>425</v>
      </c>
      <c r="B186" s="504">
        <f>IF(LDR!D186=1,1,0)</f>
        <v>1</v>
      </c>
      <c r="C186" s="505">
        <f>IF(TR!D186=1,1,0)</f>
        <v>0</v>
      </c>
      <c r="D186" s="506">
        <f>IF(MDR!D186=1,1,0)</f>
        <v>0</v>
      </c>
      <c r="E186" s="507">
        <f>data!AS178</f>
        <v>12</v>
      </c>
      <c r="F186" s="507">
        <f>data!AG178</f>
        <v>72.3</v>
      </c>
      <c r="G186" s="508">
        <f t="shared" si="30"/>
        <v>0.16597510373443983</v>
      </c>
      <c r="H186" s="509">
        <f t="shared" si="31"/>
        <v>12</v>
      </c>
      <c r="I186" s="509">
        <f t="shared" si="32"/>
        <v>72.3</v>
      </c>
      <c r="J186" s="510">
        <f t="shared" si="26"/>
        <v>0</v>
      </c>
      <c r="K186" s="505">
        <f t="shared" si="33"/>
        <v>0</v>
      </c>
      <c r="L186" s="509">
        <f t="shared" si="27"/>
        <v>0</v>
      </c>
      <c r="M186" s="510">
        <f t="shared" si="28"/>
        <v>0</v>
      </c>
      <c r="N186" s="505">
        <f t="shared" si="34"/>
        <v>0</v>
      </c>
      <c r="O186" s="509">
        <f t="shared" si="29"/>
        <v>0</v>
      </c>
    </row>
    <row r="187" spans="1:15" x14ac:dyDescent="0.3">
      <c r="A187" s="171" t="s">
        <v>38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41">
        <f>data!AS179</f>
        <v>5</v>
      </c>
      <c r="F187" s="241">
        <f>data!AG179</f>
        <v>23.833333333333332</v>
      </c>
      <c r="G187" s="220">
        <f t="shared" si="30"/>
        <v>0.20979020979020979</v>
      </c>
      <c r="H187" s="217">
        <f t="shared" si="31"/>
        <v>0</v>
      </c>
      <c r="I187" s="217">
        <f t="shared" si="32"/>
        <v>0</v>
      </c>
      <c r="J187" s="212">
        <f t="shared" si="26"/>
        <v>0</v>
      </c>
      <c r="K187" s="165">
        <f t="shared" si="33"/>
        <v>0</v>
      </c>
      <c r="L187" s="217">
        <f t="shared" si="27"/>
        <v>0</v>
      </c>
      <c r="M187" s="212">
        <f t="shared" si="28"/>
        <v>0</v>
      </c>
      <c r="N187" s="165">
        <f t="shared" si="34"/>
        <v>0</v>
      </c>
      <c r="O187" s="217">
        <f t="shared" si="29"/>
        <v>0</v>
      </c>
    </row>
    <row r="188" spans="1:15" ht="17.25" thickBot="1" x14ac:dyDescent="0.35">
      <c r="A188" s="173" t="s">
        <v>38</v>
      </c>
      <c r="B188" s="176">
        <f>IF(LDR!D188=1,1,0)</f>
        <v>0</v>
      </c>
      <c r="C188" s="168">
        <f>IF(TR!D188=1,1,0)</f>
        <v>0</v>
      </c>
      <c r="D188" s="169">
        <f>IF(MDR!D188=1,1,0)</f>
        <v>1</v>
      </c>
      <c r="E188" s="243">
        <f>data!AS180</f>
        <v>5</v>
      </c>
      <c r="F188" s="243">
        <f>data!AG180</f>
        <v>23.833333333333332</v>
      </c>
      <c r="G188" s="222">
        <f t="shared" si="30"/>
        <v>0.20979020979020979</v>
      </c>
      <c r="H188" s="219">
        <f t="shared" si="31"/>
        <v>0</v>
      </c>
      <c r="I188" s="219">
        <f t="shared" si="32"/>
        <v>0</v>
      </c>
      <c r="J188" s="214">
        <f t="shared" si="26"/>
        <v>0</v>
      </c>
      <c r="K188" s="168">
        <f t="shared" si="33"/>
        <v>0</v>
      </c>
      <c r="L188" s="219">
        <f t="shared" si="27"/>
        <v>0</v>
      </c>
      <c r="M188" s="214">
        <f t="shared" si="28"/>
        <v>0</v>
      </c>
      <c r="N188" s="168">
        <f t="shared" si="34"/>
        <v>0</v>
      </c>
      <c r="O188" s="219">
        <f t="shared" si="29"/>
        <v>0</v>
      </c>
    </row>
    <row r="189" spans="1:15" x14ac:dyDescent="0.3">
      <c r="A189" s="171" t="s">
        <v>39</v>
      </c>
      <c r="B189" s="174">
        <f>IF(LDR!D189=1,1,0)</f>
        <v>0</v>
      </c>
      <c r="C189" s="165">
        <f>IF(TR!D189=1,1,0)</f>
        <v>0</v>
      </c>
      <c r="D189" s="166">
        <f>IF(MDR!D189=1,1,0)</f>
        <v>0</v>
      </c>
      <c r="E189" s="241">
        <f>data!AS181</f>
        <v>38</v>
      </c>
      <c r="F189" s="241">
        <f>data!AG181</f>
        <v>308.66666666666669</v>
      </c>
      <c r="G189" s="220">
        <f t="shared" si="30"/>
        <v>0.12311015118790496</v>
      </c>
      <c r="H189" s="217">
        <f t="shared" si="31"/>
        <v>0</v>
      </c>
      <c r="I189" s="217">
        <f t="shared" si="32"/>
        <v>0</v>
      </c>
      <c r="J189" s="212">
        <f t="shared" si="26"/>
        <v>0</v>
      </c>
      <c r="K189" s="165">
        <f t="shared" si="33"/>
        <v>0</v>
      </c>
      <c r="L189" s="217">
        <f t="shared" si="27"/>
        <v>0</v>
      </c>
      <c r="M189" s="212">
        <f t="shared" si="28"/>
        <v>0</v>
      </c>
      <c r="N189" s="165">
        <f t="shared" si="34"/>
        <v>0</v>
      </c>
      <c r="O189" s="217">
        <f t="shared" si="29"/>
        <v>0</v>
      </c>
    </row>
    <row r="190" spans="1:15" x14ac:dyDescent="0.3">
      <c r="A190" s="472" t="s">
        <v>426</v>
      </c>
      <c r="B190" s="175">
        <f>IF(LDR!D190=1,1,0)</f>
        <v>0</v>
      </c>
      <c r="C190" s="164">
        <f>IF(TR!D190=1,1,0)</f>
        <v>0</v>
      </c>
      <c r="D190" s="167">
        <f>IF(MDR!D190=1,1,0)</f>
        <v>1</v>
      </c>
      <c r="E190" s="242">
        <f>data!AS182</f>
        <v>4</v>
      </c>
      <c r="F190" s="242">
        <f>data!AG182</f>
        <v>43.833333333333336</v>
      </c>
      <c r="G190" s="221">
        <f t="shared" ref="G190" si="48">E190/F190</f>
        <v>9.1254752851711016E-2</v>
      </c>
      <c r="H190" s="218">
        <f t="shared" ref="H190" si="49">B190*E190</f>
        <v>0</v>
      </c>
      <c r="I190" s="218">
        <f t="shared" ref="I190" si="50">B190*F190</f>
        <v>0</v>
      </c>
      <c r="J190" s="213">
        <f t="shared" ref="J190" si="51">B190*(MAX($G190-$G$11,0))</f>
        <v>0</v>
      </c>
      <c r="K190" s="164">
        <f t="shared" ref="K190" si="52">J190*F190*1000</f>
        <v>0</v>
      </c>
      <c r="L190" s="218">
        <f t="shared" ref="L190" si="53">$B$1*K190</f>
        <v>0</v>
      </c>
      <c r="M190" s="213">
        <f t="shared" ref="M190" si="54">C190*(MAX($G190-$G$11,0))</f>
        <v>0</v>
      </c>
      <c r="N190" s="164">
        <f t="shared" ref="N190" si="55">M190*F190*1000</f>
        <v>0</v>
      </c>
      <c r="O190" s="218">
        <f t="shared" si="29"/>
        <v>0</v>
      </c>
    </row>
    <row r="191" spans="1:15" x14ac:dyDescent="0.3">
      <c r="A191" s="172" t="s">
        <v>427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42">
        <f>data!AS183</f>
        <v>4</v>
      </c>
      <c r="F191" s="242">
        <f>data!AG183</f>
        <v>39.800000000000004</v>
      </c>
      <c r="G191" s="221">
        <f t="shared" si="30"/>
        <v>0.10050251256281406</v>
      </c>
      <c r="H191" s="218">
        <f t="shared" si="31"/>
        <v>4</v>
      </c>
      <c r="I191" s="218">
        <f t="shared" si="32"/>
        <v>39.800000000000004</v>
      </c>
      <c r="J191" s="213">
        <f t="shared" si="26"/>
        <v>0</v>
      </c>
      <c r="K191" s="164">
        <f t="shared" si="33"/>
        <v>0</v>
      </c>
      <c r="L191" s="218">
        <f t="shared" si="27"/>
        <v>0</v>
      </c>
      <c r="M191" s="213">
        <f t="shared" si="28"/>
        <v>0</v>
      </c>
      <c r="N191" s="164">
        <f t="shared" si="34"/>
        <v>0</v>
      </c>
      <c r="O191" s="218">
        <f t="shared" si="29"/>
        <v>0</v>
      </c>
    </row>
    <row r="192" spans="1:15" x14ac:dyDescent="0.3">
      <c r="A192" s="172" t="s">
        <v>428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42">
        <f>data!AS184</f>
        <v>3</v>
      </c>
      <c r="F192" s="242">
        <f>data!AG184</f>
        <v>33.300000000000004</v>
      </c>
      <c r="G192" s="221">
        <f t="shared" si="30"/>
        <v>9.0090090090090072E-2</v>
      </c>
      <c r="H192" s="218">
        <f t="shared" si="31"/>
        <v>3</v>
      </c>
      <c r="I192" s="218">
        <f t="shared" si="32"/>
        <v>33.300000000000004</v>
      </c>
      <c r="J192" s="213">
        <f t="shared" si="26"/>
        <v>0</v>
      </c>
      <c r="K192" s="164">
        <f t="shared" si="33"/>
        <v>0</v>
      </c>
      <c r="L192" s="218">
        <f t="shared" si="27"/>
        <v>0</v>
      </c>
      <c r="M192" s="213">
        <f t="shared" si="28"/>
        <v>0</v>
      </c>
      <c r="N192" s="164">
        <f t="shared" si="34"/>
        <v>0</v>
      </c>
      <c r="O192" s="218">
        <f t="shared" si="29"/>
        <v>0</v>
      </c>
    </row>
    <row r="193" spans="1:15" x14ac:dyDescent="0.3">
      <c r="A193" s="172" t="s">
        <v>429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42">
        <f>data!AS185</f>
        <v>2</v>
      </c>
      <c r="F193" s="242">
        <f>data!AG185</f>
        <v>30.900000000000002</v>
      </c>
      <c r="G193" s="221">
        <f t="shared" si="30"/>
        <v>6.4724919093851127E-2</v>
      </c>
      <c r="H193" s="218">
        <f t="shared" si="31"/>
        <v>2</v>
      </c>
      <c r="I193" s="218">
        <f t="shared" si="32"/>
        <v>30.900000000000002</v>
      </c>
      <c r="J193" s="213">
        <f t="shared" si="26"/>
        <v>0</v>
      </c>
      <c r="K193" s="164">
        <f t="shared" si="33"/>
        <v>0</v>
      </c>
      <c r="L193" s="218">
        <f t="shared" si="27"/>
        <v>0</v>
      </c>
      <c r="M193" s="213">
        <f t="shared" si="28"/>
        <v>0</v>
      </c>
      <c r="N193" s="164">
        <f t="shared" si="34"/>
        <v>0</v>
      </c>
      <c r="O193" s="218">
        <f t="shared" si="29"/>
        <v>0</v>
      </c>
    </row>
    <row r="194" spans="1:15" x14ac:dyDescent="0.3">
      <c r="A194" s="172" t="s">
        <v>430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42">
        <f>data!AS186</f>
        <v>4</v>
      </c>
      <c r="F194" s="242">
        <f>data!AG186</f>
        <v>27.533333333333331</v>
      </c>
      <c r="G194" s="221">
        <f t="shared" si="30"/>
        <v>0.14527845036319614</v>
      </c>
      <c r="H194" s="218">
        <f t="shared" si="31"/>
        <v>4</v>
      </c>
      <c r="I194" s="218">
        <f t="shared" si="32"/>
        <v>27.533333333333331</v>
      </c>
      <c r="J194" s="213">
        <f t="shared" si="26"/>
        <v>0</v>
      </c>
      <c r="K194" s="164">
        <f t="shared" si="33"/>
        <v>0</v>
      </c>
      <c r="L194" s="218">
        <f t="shared" si="27"/>
        <v>0</v>
      </c>
      <c r="M194" s="213">
        <f t="shared" si="28"/>
        <v>0</v>
      </c>
      <c r="N194" s="164">
        <f t="shared" si="34"/>
        <v>0</v>
      </c>
      <c r="O194" s="218">
        <f t="shared" si="29"/>
        <v>0</v>
      </c>
    </row>
    <row r="195" spans="1:15" x14ac:dyDescent="0.3">
      <c r="A195" s="172" t="s">
        <v>431</v>
      </c>
      <c r="B195" s="175">
        <f>IF(LDR!D195=1,1,0)</f>
        <v>1</v>
      </c>
      <c r="C195" s="164">
        <f>IF(TR!D195=1,1,0)</f>
        <v>0</v>
      </c>
      <c r="D195" s="167">
        <f>IF(MDR!D195=1,1,0)</f>
        <v>0</v>
      </c>
      <c r="E195" s="242">
        <f>data!AS187</f>
        <v>5</v>
      </c>
      <c r="F195" s="242">
        <f>data!AG187</f>
        <v>39.666666666666664</v>
      </c>
      <c r="G195" s="221">
        <f t="shared" si="30"/>
        <v>0.12605042016806722</v>
      </c>
      <c r="H195" s="218">
        <f t="shared" si="31"/>
        <v>5</v>
      </c>
      <c r="I195" s="218">
        <f t="shared" si="32"/>
        <v>39.666666666666664</v>
      </c>
      <c r="J195" s="213">
        <f t="shared" si="26"/>
        <v>0</v>
      </c>
      <c r="K195" s="164">
        <f t="shared" si="33"/>
        <v>0</v>
      </c>
      <c r="L195" s="218">
        <f t="shared" si="27"/>
        <v>0</v>
      </c>
      <c r="M195" s="213">
        <f t="shared" si="28"/>
        <v>0</v>
      </c>
      <c r="N195" s="164">
        <f t="shared" si="34"/>
        <v>0</v>
      </c>
      <c r="O195" s="218">
        <f t="shared" si="29"/>
        <v>0</v>
      </c>
    </row>
    <row r="196" spans="1:15" x14ac:dyDescent="0.3">
      <c r="A196" s="172" t="s">
        <v>432</v>
      </c>
      <c r="B196" s="175">
        <f>IF(LDR!D196=1,1,0)</f>
        <v>1</v>
      </c>
      <c r="C196" s="164">
        <f>IF(TR!D196=1,1,0)</f>
        <v>0</v>
      </c>
      <c r="D196" s="167">
        <f>IF(MDR!D196=1,1,0)</f>
        <v>0</v>
      </c>
      <c r="E196" s="242">
        <f>data!AS188</f>
        <v>10</v>
      </c>
      <c r="F196" s="242">
        <f>data!AG188</f>
        <v>54.800000000000004</v>
      </c>
      <c r="G196" s="221">
        <f t="shared" si="30"/>
        <v>0.18248175182481752</v>
      </c>
      <c r="H196" s="218">
        <f t="shared" si="31"/>
        <v>10</v>
      </c>
      <c r="I196" s="218">
        <f t="shared" si="32"/>
        <v>54.800000000000004</v>
      </c>
      <c r="J196" s="213">
        <f t="shared" si="26"/>
        <v>0</v>
      </c>
      <c r="K196" s="164">
        <f t="shared" si="33"/>
        <v>0</v>
      </c>
      <c r="L196" s="218">
        <f t="shared" si="27"/>
        <v>0</v>
      </c>
      <c r="M196" s="213">
        <f t="shared" si="28"/>
        <v>0</v>
      </c>
      <c r="N196" s="164">
        <f t="shared" si="34"/>
        <v>0</v>
      </c>
      <c r="O196" s="218">
        <f t="shared" si="29"/>
        <v>0</v>
      </c>
    </row>
    <row r="197" spans="1:15" ht="17.25" thickBot="1" x14ac:dyDescent="0.35">
      <c r="A197" s="173" t="s">
        <v>433</v>
      </c>
      <c r="B197" s="176">
        <f>IF(LDR!D197=1,1,0)</f>
        <v>1</v>
      </c>
      <c r="C197" s="168">
        <f>IF(TR!D197=1,1,0)</f>
        <v>0</v>
      </c>
      <c r="D197" s="169">
        <f>IF(MDR!D197=1,1,0)</f>
        <v>0</v>
      </c>
      <c r="E197" s="243">
        <f>data!AS189</f>
        <v>5</v>
      </c>
      <c r="F197" s="243">
        <f>data!AG189</f>
        <v>38.833333333333336</v>
      </c>
      <c r="G197" s="222">
        <f t="shared" si="30"/>
        <v>0.12875536480686695</v>
      </c>
      <c r="H197" s="219">
        <f t="shared" si="31"/>
        <v>5</v>
      </c>
      <c r="I197" s="219">
        <f t="shared" si="32"/>
        <v>38.833333333333336</v>
      </c>
      <c r="J197" s="214">
        <f t="shared" si="26"/>
        <v>0</v>
      </c>
      <c r="K197" s="168">
        <f t="shared" si="33"/>
        <v>0</v>
      </c>
      <c r="L197" s="219">
        <f t="shared" si="27"/>
        <v>0</v>
      </c>
      <c r="M197" s="214">
        <f t="shared" si="28"/>
        <v>0</v>
      </c>
      <c r="N197" s="168">
        <f t="shared" si="34"/>
        <v>0</v>
      </c>
      <c r="O197" s="219">
        <f t="shared" si="29"/>
        <v>0</v>
      </c>
    </row>
    <row r="198" spans="1:15" x14ac:dyDescent="0.3">
      <c r="A198" s="171" t="s">
        <v>40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41">
        <f>data!AS190</f>
        <v>3</v>
      </c>
      <c r="F198" s="241">
        <f>data!AG190</f>
        <v>28.033333333333331</v>
      </c>
      <c r="G198" s="220">
        <f t="shared" si="30"/>
        <v>0.10701545778834722</v>
      </c>
      <c r="H198" s="217">
        <f t="shared" si="31"/>
        <v>0</v>
      </c>
      <c r="I198" s="217">
        <f t="shared" si="32"/>
        <v>0</v>
      </c>
      <c r="J198" s="212">
        <f t="shared" si="26"/>
        <v>0</v>
      </c>
      <c r="K198" s="165">
        <f t="shared" si="33"/>
        <v>0</v>
      </c>
      <c r="L198" s="217">
        <f t="shared" si="27"/>
        <v>0</v>
      </c>
      <c r="M198" s="212">
        <f t="shared" si="28"/>
        <v>0</v>
      </c>
      <c r="N198" s="165">
        <f t="shared" si="34"/>
        <v>0</v>
      </c>
      <c r="O198" s="217">
        <f t="shared" si="29"/>
        <v>0</v>
      </c>
    </row>
    <row r="199" spans="1:15" ht="17.25" thickBot="1" x14ac:dyDescent="0.35">
      <c r="A199" s="173" t="s">
        <v>40</v>
      </c>
      <c r="B199" s="176">
        <f>IF(LDR!D199=1,1,0)</f>
        <v>0</v>
      </c>
      <c r="C199" s="168">
        <f>IF(TR!D199=1,1,0)</f>
        <v>0</v>
      </c>
      <c r="D199" s="169">
        <f>IF(MDR!D199=1,1,0)</f>
        <v>1</v>
      </c>
      <c r="E199" s="243">
        <f>data!AS191</f>
        <v>3</v>
      </c>
      <c r="F199" s="243">
        <f>data!AG191</f>
        <v>28.033333333333331</v>
      </c>
      <c r="G199" s="222">
        <f t="shared" si="30"/>
        <v>0.10701545778834722</v>
      </c>
      <c r="H199" s="219">
        <f t="shared" si="31"/>
        <v>0</v>
      </c>
      <c r="I199" s="219">
        <f t="shared" si="32"/>
        <v>0</v>
      </c>
      <c r="J199" s="214">
        <f t="shared" si="26"/>
        <v>0</v>
      </c>
      <c r="K199" s="168">
        <f t="shared" si="33"/>
        <v>0</v>
      </c>
      <c r="L199" s="219">
        <f t="shared" si="27"/>
        <v>0</v>
      </c>
      <c r="M199" s="214">
        <f t="shared" si="28"/>
        <v>0</v>
      </c>
      <c r="N199" s="168">
        <f t="shared" si="34"/>
        <v>0</v>
      </c>
      <c r="O199" s="219">
        <f t="shared" si="29"/>
        <v>0</v>
      </c>
    </row>
    <row r="200" spans="1:15" x14ac:dyDescent="0.3">
      <c r="A200" s="171" t="s">
        <v>41</v>
      </c>
      <c r="B200" s="174">
        <f>IF(LDR!D200=1,1,0)</f>
        <v>0</v>
      </c>
      <c r="C200" s="165">
        <f>IF(TR!D200=1,1,0)</f>
        <v>0</v>
      </c>
      <c r="D200" s="166">
        <f>IF(MDR!D200=1,1,0)</f>
        <v>0</v>
      </c>
      <c r="E200" s="241">
        <f>data!AS192</f>
        <v>141</v>
      </c>
      <c r="F200" s="241">
        <f>data!AG192</f>
        <v>1630.7333333333333</v>
      </c>
      <c r="G200" s="220">
        <f t="shared" si="30"/>
        <v>8.6464167450226892E-2</v>
      </c>
      <c r="H200" s="217">
        <f t="shared" si="31"/>
        <v>0</v>
      </c>
      <c r="I200" s="217">
        <f t="shared" si="32"/>
        <v>0</v>
      </c>
      <c r="J200" s="212">
        <f t="shared" si="26"/>
        <v>0</v>
      </c>
      <c r="K200" s="165">
        <f t="shared" si="33"/>
        <v>0</v>
      </c>
      <c r="L200" s="217">
        <f t="shared" si="27"/>
        <v>0</v>
      </c>
      <c r="M200" s="212">
        <f t="shared" si="28"/>
        <v>0</v>
      </c>
      <c r="N200" s="165">
        <f t="shared" si="34"/>
        <v>0</v>
      </c>
      <c r="O200" s="217">
        <f t="shared" si="29"/>
        <v>0</v>
      </c>
    </row>
    <row r="201" spans="1:15" x14ac:dyDescent="0.3">
      <c r="A201" s="172" t="s">
        <v>434</v>
      </c>
      <c r="B201" s="175">
        <f>IF(LDR!D201=1,1,0)</f>
        <v>0</v>
      </c>
      <c r="C201" s="164">
        <f>IF(TR!D201=1,1,0)</f>
        <v>0</v>
      </c>
      <c r="D201" s="167">
        <f>IF(MDR!D201=1,1,0)</f>
        <v>1</v>
      </c>
      <c r="E201" s="242">
        <f>data!AS193</f>
        <v>7</v>
      </c>
      <c r="F201" s="242">
        <f>data!AG193</f>
        <v>63.233333333333327</v>
      </c>
      <c r="G201" s="221">
        <f t="shared" si="30"/>
        <v>0.11070110701107012</v>
      </c>
      <c r="H201" s="218">
        <f t="shared" si="31"/>
        <v>0</v>
      </c>
      <c r="I201" s="218">
        <f t="shared" si="32"/>
        <v>0</v>
      </c>
      <c r="J201" s="213">
        <f t="shared" si="26"/>
        <v>0</v>
      </c>
      <c r="K201" s="164">
        <f t="shared" si="33"/>
        <v>0</v>
      </c>
      <c r="L201" s="218">
        <f t="shared" si="27"/>
        <v>0</v>
      </c>
      <c r="M201" s="213">
        <f t="shared" si="28"/>
        <v>0</v>
      </c>
      <c r="N201" s="164">
        <f t="shared" si="34"/>
        <v>0</v>
      </c>
      <c r="O201" s="218">
        <f t="shared" si="29"/>
        <v>0</v>
      </c>
    </row>
    <row r="202" spans="1:15" x14ac:dyDescent="0.3">
      <c r="A202" s="172" t="s">
        <v>435</v>
      </c>
      <c r="B202" s="175">
        <f>IF(LDR!D202=1,1,0)</f>
        <v>0</v>
      </c>
      <c r="C202" s="164">
        <f>IF(TR!D202=1,1,0)</f>
        <v>1</v>
      </c>
      <c r="D202" s="167">
        <f>IF(MDR!D202=1,1,0)</f>
        <v>0</v>
      </c>
      <c r="E202" s="242">
        <f>data!AS194</f>
        <v>5</v>
      </c>
      <c r="F202" s="242">
        <f>data!AG194</f>
        <v>60.066666666666663</v>
      </c>
      <c r="G202" s="221">
        <f t="shared" si="30"/>
        <v>8.324084350721421E-2</v>
      </c>
      <c r="H202" s="218">
        <f t="shared" si="31"/>
        <v>0</v>
      </c>
      <c r="I202" s="218">
        <f t="shared" si="32"/>
        <v>0</v>
      </c>
      <c r="J202" s="213">
        <f t="shared" si="26"/>
        <v>0</v>
      </c>
      <c r="K202" s="164">
        <f t="shared" si="33"/>
        <v>0</v>
      </c>
      <c r="L202" s="218">
        <f t="shared" si="27"/>
        <v>0</v>
      </c>
      <c r="M202" s="213">
        <f t="shared" si="28"/>
        <v>0</v>
      </c>
      <c r="N202" s="164">
        <f t="shared" si="34"/>
        <v>0</v>
      </c>
      <c r="O202" s="218">
        <f t="shared" si="29"/>
        <v>0</v>
      </c>
    </row>
    <row r="203" spans="1:15" x14ac:dyDescent="0.3">
      <c r="A203" s="172" t="s">
        <v>436</v>
      </c>
      <c r="B203" s="175">
        <f>IF(LDR!D203=1,1,0)</f>
        <v>0</v>
      </c>
      <c r="C203" s="164">
        <f>IF(TR!D203=1,1,0)</f>
        <v>1</v>
      </c>
      <c r="D203" s="167">
        <f>IF(MDR!D203=1,1,0)</f>
        <v>0</v>
      </c>
      <c r="E203" s="242">
        <f>data!AS195</f>
        <v>4</v>
      </c>
      <c r="F203" s="242">
        <f>data!AG195</f>
        <v>46</v>
      </c>
      <c r="G203" s="221">
        <f t="shared" si="30"/>
        <v>8.6956521739130432E-2</v>
      </c>
      <c r="H203" s="218">
        <f t="shared" si="31"/>
        <v>0</v>
      </c>
      <c r="I203" s="218">
        <f t="shared" si="32"/>
        <v>0</v>
      </c>
      <c r="J203" s="213">
        <f t="shared" si="26"/>
        <v>0</v>
      </c>
      <c r="K203" s="164">
        <f t="shared" si="33"/>
        <v>0</v>
      </c>
      <c r="L203" s="218">
        <f t="shared" si="27"/>
        <v>0</v>
      </c>
      <c r="M203" s="213">
        <f t="shared" si="28"/>
        <v>0</v>
      </c>
      <c r="N203" s="164">
        <f t="shared" si="34"/>
        <v>0</v>
      </c>
      <c r="O203" s="218">
        <f t="shared" si="29"/>
        <v>0</v>
      </c>
    </row>
    <row r="204" spans="1:15" x14ac:dyDescent="0.3">
      <c r="A204" s="172" t="s">
        <v>437</v>
      </c>
      <c r="B204" s="175">
        <f>IF(LDR!D204=1,1,0)</f>
        <v>0</v>
      </c>
      <c r="C204" s="164">
        <f>IF(TR!D204=1,1,0)</f>
        <v>0</v>
      </c>
      <c r="D204" s="167">
        <f>IF(MDR!D204=1,1,0)</f>
        <v>1</v>
      </c>
      <c r="E204" s="242">
        <f>data!AS196</f>
        <v>9</v>
      </c>
      <c r="F204" s="242">
        <f>data!AG196</f>
        <v>123.03333333333335</v>
      </c>
      <c r="G204" s="221">
        <f t="shared" si="30"/>
        <v>7.3150907613112964E-2</v>
      </c>
      <c r="H204" s="218">
        <f t="shared" si="31"/>
        <v>0</v>
      </c>
      <c r="I204" s="218">
        <f t="shared" si="32"/>
        <v>0</v>
      </c>
      <c r="J204" s="213">
        <f t="shared" si="26"/>
        <v>0</v>
      </c>
      <c r="K204" s="164">
        <f t="shared" si="33"/>
        <v>0</v>
      </c>
      <c r="L204" s="218">
        <f t="shared" si="27"/>
        <v>0</v>
      </c>
      <c r="M204" s="213">
        <f t="shared" si="28"/>
        <v>0</v>
      </c>
      <c r="N204" s="164">
        <f t="shared" si="34"/>
        <v>0</v>
      </c>
      <c r="O204" s="218">
        <f t="shared" si="29"/>
        <v>0</v>
      </c>
    </row>
    <row r="205" spans="1:15" x14ac:dyDescent="0.3">
      <c r="A205" s="172" t="s">
        <v>438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42">
        <f>data!AS197</f>
        <v>17</v>
      </c>
      <c r="F205" s="242">
        <f>data!AG197</f>
        <v>203.33333333333334</v>
      </c>
      <c r="G205" s="221">
        <f t="shared" si="30"/>
        <v>8.3606557377049182E-2</v>
      </c>
      <c r="H205" s="218">
        <f t="shared" si="31"/>
        <v>0</v>
      </c>
      <c r="I205" s="218">
        <f t="shared" si="32"/>
        <v>0</v>
      </c>
      <c r="J205" s="213">
        <f t="shared" si="26"/>
        <v>0</v>
      </c>
      <c r="K205" s="164">
        <f t="shared" si="33"/>
        <v>0</v>
      </c>
      <c r="L205" s="218">
        <f t="shared" si="27"/>
        <v>0</v>
      </c>
      <c r="M205" s="213">
        <f t="shared" si="28"/>
        <v>0</v>
      </c>
      <c r="N205" s="164">
        <f t="shared" si="34"/>
        <v>0</v>
      </c>
      <c r="O205" s="218">
        <f t="shared" si="29"/>
        <v>0</v>
      </c>
    </row>
    <row r="206" spans="1:15" x14ac:dyDescent="0.3">
      <c r="A206" s="172" t="s">
        <v>439</v>
      </c>
      <c r="B206" s="175">
        <f>IF(LDR!D206=1,1,0)</f>
        <v>0</v>
      </c>
      <c r="C206" s="164">
        <f>IF(TR!D206=1,1,0)</f>
        <v>1</v>
      </c>
      <c r="D206" s="167">
        <f>IF(MDR!D206=1,1,0)</f>
        <v>0</v>
      </c>
      <c r="E206" s="242">
        <f>data!AS198</f>
        <v>4</v>
      </c>
      <c r="F206" s="242">
        <f>data!AG198</f>
        <v>39</v>
      </c>
      <c r="G206" s="221">
        <f t="shared" si="30"/>
        <v>0.10256410256410256</v>
      </c>
      <c r="H206" s="218">
        <f t="shared" si="31"/>
        <v>0</v>
      </c>
      <c r="I206" s="218">
        <f t="shared" si="32"/>
        <v>0</v>
      </c>
      <c r="J206" s="213">
        <f t="shared" si="26"/>
        <v>0</v>
      </c>
      <c r="K206" s="164">
        <f t="shared" si="33"/>
        <v>0</v>
      </c>
      <c r="L206" s="218">
        <f t="shared" si="27"/>
        <v>0</v>
      </c>
      <c r="M206" s="213">
        <f t="shared" si="28"/>
        <v>0</v>
      </c>
      <c r="N206" s="164">
        <f t="shared" si="34"/>
        <v>0</v>
      </c>
      <c r="O206" s="218">
        <f t="shared" si="29"/>
        <v>0</v>
      </c>
    </row>
    <row r="207" spans="1:15" x14ac:dyDescent="0.3">
      <c r="A207" s="172" t="s">
        <v>440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42">
        <f>data!AS199</f>
        <v>11</v>
      </c>
      <c r="F207" s="242">
        <f>data!AG199</f>
        <v>123.7</v>
      </c>
      <c r="G207" s="221">
        <f t="shared" si="30"/>
        <v>8.89248181083266E-2</v>
      </c>
      <c r="H207" s="218">
        <f t="shared" si="31"/>
        <v>0</v>
      </c>
      <c r="I207" s="218">
        <f t="shared" si="32"/>
        <v>0</v>
      </c>
      <c r="J207" s="213">
        <f t="shared" si="26"/>
        <v>0</v>
      </c>
      <c r="K207" s="164">
        <f t="shared" si="33"/>
        <v>0</v>
      </c>
      <c r="L207" s="218">
        <f t="shared" si="27"/>
        <v>0</v>
      </c>
      <c r="M207" s="213">
        <f t="shared" si="28"/>
        <v>0</v>
      </c>
      <c r="N207" s="164">
        <f t="shared" si="34"/>
        <v>0</v>
      </c>
      <c r="O207" s="218">
        <f t="shared" ref="O207:O270" si="56">$B$2*N207</f>
        <v>0</v>
      </c>
    </row>
    <row r="208" spans="1:15" x14ac:dyDescent="0.3">
      <c r="A208" s="172" t="s">
        <v>441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42">
        <f>data!AS200</f>
        <v>24</v>
      </c>
      <c r="F208" s="242">
        <f>data!AG200</f>
        <v>249.33333333333334</v>
      </c>
      <c r="G208" s="221">
        <f t="shared" si="30"/>
        <v>9.6256684491978606E-2</v>
      </c>
      <c r="H208" s="218">
        <f t="shared" si="31"/>
        <v>0</v>
      </c>
      <c r="I208" s="218">
        <f t="shared" si="32"/>
        <v>0</v>
      </c>
      <c r="J208" s="213">
        <f t="shared" si="26"/>
        <v>0</v>
      </c>
      <c r="K208" s="164">
        <f t="shared" si="33"/>
        <v>0</v>
      </c>
      <c r="L208" s="218">
        <f t="shared" si="27"/>
        <v>0</v>
      </c>
      <c r="M208" s="213">
        <f t="shared" si="28"/>
        <v>0</v>
      </c>
      <c r="N208" s="164">
        <f t="shared" si="34"/>
        <v>0</v>
      </c>
      <c r="O208" s="218">
        <f t="shared" si="56"/>
        <v>0</v>
      </c>
    </row>
    <row r="209" spans="1:15" x14ac:dyDescent="0.3">
      <c r="A209" s="172" t="s">
        <v>442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42">
        <f>data!AS201</f>
        <v>34</v>
      </c>
      <c r="F209" s="242">
        <f>data!AG201</f>
        <v>346.40000000000003</v>
      </c>
      <c r="G209" s="221">
        <f t="shared" si="30"/>
        <v>9.8152424942263269E-2</v>
      </c>
      <c r="H209" s="218">
        <f t="shared" si="31"/>
        <v>0</v>
      </c>
      <c r="I209" s="218">
        <f t="shared" si="32"/>
        <v>0</v>
      </c>
      <c r="J209" s="213">
        <f t="shared" ref="J209:J273" si="57">B209*(MAX($G209-$G$11,0))</f>
        <v>0</v>
      </c>
      <c r="K209" s="164">
        <f t="shared" si="33"/>
        <v>0</v>
      </c>
      <c r="L209" s="218">
        <f t="shared" ref="L209:L273" si="58">$B$1*K209</f>
        <v>0</v>
      </c>
      <c r="M209" s="213">
        <f t="shared" ref="M209:M273" si="59">C209*(MAX($G209-$G$11,0))</f>
        <v>0</v>
      </c>
      <c r="N209" s="164">
        <f t="shared" si="34"/>
        <v>0</v>
      </c>
      <c r="O209" s="218">
        <f t="shared" si="56"/>
        <v>0</v>
      </c>
    </row>
    <row r="210" spans="1:15" x14ac:dyDescent="0.3">
      <c r="A210" s="172" t="s">
        <v>443</v>
      </c>
      <c r="B210" s="175">
        <f>IF(LDR!D210=1,1,0)</f>
        <v>0</v>
      </c>
      <c r="C210" s="164">
        <f>IF(TR!D210=1,1,0)</f>
        <v>0</v>
      </c>
      <c r="D210" s="167">
        <f>IF(MDR!D210=1,1,0)</f>
        <v>1</v>
      </c>
      <c r="E210" s="242">
        <f>data!AS202</f>
        <v>2</v>
      </c>
      <c r="F210" s="242">
        <f>data!AG202</f>
        <v>33.800000000000004</v>
      </c>
      <c r="G210" s="221">
        <f t="shared" ref="G210:G274" si="60">E210/F210</f>
        <v>5.9171597633136085E-2</v>
      </c>
      <c r="H210" s="218">
        <f t="shared" ref="H210:H274" si="61">B210*E210</f>
        <v>0</v>
      </c>
      <c r="I210" s="218">
        <f t="shared" ref="I210:I274" si="62">B210*F210</f>
        <v>0</v>
      </c>
      <c r="J210" s="213">
        <f t="shared" si="57"/>
        <v>0</v>
      </c>
      <c r="K210" s="164">
        <f t="shared" ref="K210:K274" si="63">J210*F210*1000</f>
        <v>0</v>
      </c>
      <c r="L210" s="218">
        <f t="shared" si="58"/>
        <v>0</v>
      </c>
      <c r="M210" s="213">
        <f t="shared" si="59"/>
        <v>0</v>
      </c>
      <c r="N210" s="164">
        <f t="shared" ref="N210:N274" si="64">M210*F210*1000</f>
        <v>0</v>
      </c>
      <c r="O210" s="218">
        <f t="shared" si="56"/>
        <v>0</v>
      </c>
    </row>
    <row r="211" spans="1:15" x14ac:dyDescent="0.3">
      <c r="A211" s="172" t="s">
        <v>444</v>
      </c>
      <c r="B211" s="175">
        <f>IF(LDR!D211=1,1,0)</f>
        <v>0</v>
      </c>
      <c r="C211" s="164">
        <f>IF(TR!D211=1,1,0)</f>
        <v>0</v>
      </c>
      <c r="D211" s="167">
        <f>IF(MDR!D211=1,1,0)</f>
        <v>1</v>
      </c>
      <c r="E211" s="242">
        <f>data!AS203</f>
        <v>18</v>
      </c>
      <c r="F211" s="242">
        <f>data!AG203</f>
        <v>247.03333333333333</v>
      </c>
      <c r="G211" s="221">
        <f t="shared" si="60"/>
        <v>7.2864660639589796E-2</v>
      </c>
      <c r="H211" s="218">
        <f t="shared" si="61"/>
        <v>0</v>
      </c>
      <c r="I211" s="218">
        <f t="shared" si="62"/>
        <v>0</v>
      </c>
      <c r="J211" s="213">
        <f t="shared" si="57"/>
        <v>0</v>
      </c>
      <c r="K211" s="164">
        <f t="shared" si="63"/>
        <v>0</v>
      </c>
      <c r="L211" s="218">
        <f t="shared" si="58"/>
        <v>0</v>
      </c>
      <c r="M211" s="213">
        <f t="shared" si="59"/>
        <v>0</v>
      </c>
      <c r="N211" s="164">
        <f t="shared" si="64"/>
        <v>0</v>
      </c>
      <c r="O211" s="218">
        <f t="shared" si="56"/>
        <v>0</v>
      </c>
    </row>
    <row r="212" spans="1:15" ht="17.25" thickBot="1" x14ac:dyDescent="0.35">
      <c r="A212" s="173" t="s">
        <v>445</v>
      </c>
      <c r="B212" s="176">
        <f>IF(LDR!D212=1,1,0)</f>
        <v>0</v>
      </c>
      <c r="C212" s="168">
        <f>IF(TR!D212=1,1,0)</f>
        <v>0</v>
      </c>
      <c r="D212" s="169">
        <f>IF(MDR!D212=1,1,0)</f>
        <v>1</v>
      </c>
      <c r="E212" s="243">
        <f>data!AS204</f>
        <v>7</v>
      </c>
      <c r="F212" s="243">
        <f>data!AG204</f>
        <v>95.90000000000002</v>
      </c>
      <c r="G212" s="222">
        <f t="shared" si="60"/>
        <v>7.2992700729926988E-2</v>
      </c>
      <c r="H212" s="219">
        <f t="shared" si="61"/>
        <v>0</v>
      </c>
      <c r="I212" s="219">
        <f t="shared" si="62"/>
        <v>0</v>
      </c>
      <c r="J212" s="214">
        <f t="shared" si="57"/>
        <v>0</v>
      </c>
      <c r="K212" s="168">
        <f t="shared" si="63"/>
        <v>0</v>
      </c>
      <c r="L212" s="219">
        <f t="shared" si="58"/>
        <v>0</v>
      </c>
      <c r="M212" s="214">
        <f t="shared" si="59"/>
        <v>0</v>
      </c>
      <c r="N212" s="168">
        <f t="shared" si="64"/>
        <v>0</v>
      </c>
      <c r="O212" s="219">
        <f t="shared" si="56"/>
        <v>0</v>
      </c>
    </row>
    <row r="213" spans="1:15" x14ac:dyDescent="0.3">
      <c r="A213" s="171" t="s">
        <v>42</v>
      </c>
      <c r="B213" s="174">
        <f>IF(LDR!D213=1,1,0)</f>
        <v>0</v>
      </c>
      <c r="C213" s="165">
        <f>IF(TR!D213=1,1,0)</f>
        <v>0</v>
      </c>
      <c r="D213" s="166">
        <f>IF(MDR!D213=1,1,0)</f>
        <v>0</v>
      </c>
      <c r="E213" s="241">
        <f>data!AS205</f>
        <v>52</v>
      </c>
      <c r="F213" s="241">
        <f>data!AG205</f>
        <v>509.4666666666667</v>
      </c>
      <c r="G213" s="220">
        <f t="shared" si="60"/>
        <v>0.10206752159120648</v>
      </c>
      <c r="H213" s="217">
        <f t="shared" si="61"/>
        <v>0</v>
      </c>
      <c r="I213" s="217">
        <f t="shared" si="62"/>
        <v>0</v>
      </c>
      <c r="J213" s="212">
        <f t="shared" si="57"/>
        <v>0</v>
      </c>
      <c r="K213" s="165">
        <f t="shared" si="63"/>
        <v>0</v>
      </c>
      <c r="L213" s="217">
        <f t="shared" si="58"/>
        <v>0</v>
      </c>
      <c r="M213" s="212">
        <f t="shared" si="59"/>
        <v>0</v>
      </c>
      <c r="N213" s="165">
        <f t="shared" si="64"/>
        <v>0</v>
      </c>
      <c r="O213" s="217">
        <f t="shared" si="56"/>
        <v>0</v>
      </c>
    </row>
    <row r="214" spans="1:15" x14ac:dyDescent="0.3">
      <c r="A214" s="172" t="s">
        <v>446</v>
      </c>
      <c r="B214" s="175">
        <f>IF(LDR!D214=1,1,0)</f>
        <v>0</v>
      </c>
      <c r="C214" s="164">
        <f>IF(TR!D214=1,1,0)</f>
        <v>1</v>
      </c>
      <c r="D214" s="167">
        <f>IF(MDR!D214=1,1,0)</f>
        <v>0</v>
      </c>
      <c r="E214" s="242">
        <f>data!AS206</f>
        <v>2</v>
      </c>
      <c r="F214" s="242">
        <f>data!AG206</f>
        <v>13.433333333333332</v>
      </c>
      <c r="G214" s="221">
        <f t="shared" si="60"/>
        <v>0.14888337468982632</v>
      </c>
      <c r="H214" s="218">
        <f t="shared" si="61"/>
        <v>0</v>
      </c>
      <c r="I214" s="218">
        <f t="shared" si="62"/>
        <v>0</v>
      </c>
      <c r="J214" s="213">
        <f t="shared" si="57"/>
        <v>0</v>
      </c>
      <c r="K214" s="164">
        <f t="shared" si="63"/>
        <v>0</v>
      </c>
      <c r="L214" s="218">
        <f t="shared" si="58"/>
        <v>0</v>
      </c>
      <c r="M214" s="213">
        <f t="shared" si="59"/>
        <v>0</v>
      </c>
      <c r="N214" s="164">
        <f t="shared" si="64"/>
        <v>0</v>
      </c>
      <c r="O214" s="218">
        <f t="shared" si="56"/>
        <v>0</v>
      </c>
    </row>
    <row r="215" spans="1:15" x14ac:dyDescent="0.3">
      <c r="A215" s="172" t="s">
        <v>447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42">
        <f>data!AS207</f>
        <v>9</v>
      </c>
      <c r="F215" s="242">
        <f>data!AG207</f>
        <v>94.133333333333326</v>
      </c>
      <c r="G215" s="221">
        <f t="shared" si="60"/>
        <v>9.5609065155807374E-2</v>
      </c>
      <c r="H215" s="218">
        <f t="shared" si="61"/>
        <v>0</v>
      </c>
      <c r="I215" s="218">
        <f t="shared" si="62"/>
        <v>0</v>
      </c>
      <c r="J215" s="213">
        <f t="shared" si="57"/>
        <v>0</v>
      </c>
      <c r="K215" s="164">
        <f t="shared" si="63"/>
        <v>0</v>
      </c>
      <c r="L215" s="218">
        <f t="shared" si="58"/>
        <v>0</v>
      </c>
      <c r="M215" s="213">
        <f t="shared" si="59"/>
        <v>0</v>
      </c>
      <c r="N215" s="164">
        <f t="shared" si="64"/>
        <v>0</v>
      </c>
      <c r="O215" s="218">
        <f t="shared" si="56"/>
        <v>0</v>
      </c>
    </row>
    <row r="216" spans="1:15" x14ac:dyDescent="0.3">
      <c r="A216" s="172" t="s">
        <v>448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42">
        <f>data!AS208</f>
        <v>18</v>
      </c>
      <c r="F216" s="242">
        <f>data!AG208</f>
        <v>100.66666666666667</v>
      </c>
      <c r="G216" s="221">
        <f t="shared" si="60"/>
        <v>0.17880794701986755</v>
      </c>
      <c r="H216" s="218">
        <f t="shared" si="61"/>
        <v>0</v>
      </c>
      <c r="I216" s="218">
        <f t="shared" si="62"/>
        <v>0</v>
      </c>
      <c r="J216" s="213">
        <f t="shared" si="57"/>
        <v>0</v>
      </c>
      <c r="K216" s="164">
        <f t="shared" si="63"/>
        <v>0</v>
      </c>
      <c r="L216" s="218">
        <f t="shared" si="58"/>
        <v>0</v>
      </c>
      <c r="M216" s="213">
        <f t="shared" si="59"/>
        <v>0</v>
      </c>
      <c r="N216" s="164">
        <f t="shared" si="64"/>
        <v>0</v>
      </c>
      <c r="O216" s="218">
        <f t="shared" si="56"/>
        <v>0</v>
      </c>
    </row>
    <row r="217" spans="1:15" x14ac:dyDescent="0.3">
      <c r="A217" s="172" t="s">
        <v>449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42">
        <f>data!AS209</f>
        <v>2</v>
      </c>
      <c r="F217" s="242">
        <f>data!AG209</f>
        <v>28.933333333333337</v>
      </c>
      <c r="G217" s="221">
        <f t="shared" si="60"/>
        <v>6.9124423963133633E-2</v>
      </c>
      <c r="H217" s="218">
        <f t="shared" si="61"/>
        <v>0</v>
      </c>
      <c r="I217" s="218">
        <f t="shared" si="62"/>
        <v>0</v>
      </c>
      <c r="J217" s="213">
        <f t="shared" si="57"/>
        <v>0</v>
      </c>
      <c r="K217" s="164">
        <f t="shared" si="63"/>
        <v>0</v>
      </c>
      <c r="L217" s="218">
        <f t="shared" si="58"/>
        <v>0</v>
      </c>
      <c r="M217" s="213">
        <f t="shared" si="59"/>
        <v>0</v>
      </c>
      <c r="N217" s="164">
        <f t="shared" si="64"/>
        <v>0</v>
      </c>
      <c r="O217" s="218">
        <f t="shared" si="56"/>
        <v>0</v>
      </c>
    </row>
    <row r="218" spans="1:15" x14ac:dyDescent="0.3">
      <c r="A218" s="172" t="s">
        <v>450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42">
        <f>data!AS210</f>
        <v>6</v>
      </c>
      <c r="F218" s="242">
        <f>data!AG210</f>
        <v>69.63333333333334</v>
      </c>
      <c r="G218" s="221">
        <f t="shared" si="60"/>
        <v>8.6165629487793188E-2</v>
      </c>
      <c r="H218" s="218">
        <f t="shared" si="61"/>
        <v>0</v>
      </c>
      <c r="I218" s="218">
        <f t="shared" si="62"/>
        <v>0</v>
      </c>
      <c r="J218" s="213">
        <f t="shared" si="57"/>
        <v>0</v>
      </c>
      <c r="K218" s="164">
        <f t="shared" si="63"/>
        <v>0</v>
      </c>
      <c r="L218" s="218">
        <f t="shared" si="58"/>
        <v>0</v>
      </c>
      <c r="M218" s="213">
        <f t="shared" si="59"/>
        <v>0</v>
      </c>
      <c r="N218" s="164">
        <f t="shared" si="64"/>
        <v>0</v>
      </c>
      <c r="O218" s="218">
        <f t="shared" si="56"/>
        <v>0</v>
      </c>
    </row>
    <row r="219" spans="1:15" x14ac:dyDescent="0.3">
      <c r="A219" s="172" t="s">
        <v>451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42">
        <f>data!AS211</f>
        <v>7</v>
      </c>
      <c r="F219" s="242">
        <f>data!AG211</f>
        <v>95.333333333333329</v>
      </c>
      <c r="G219" s="221">
        <f t="shared" si="60"/>
        <v>7.3426573426573424E-2</v>
      </c>
      <c r="H219" s="218">
        <f t="shared" si="61"/>
        <v>0</v>
      </c>
      <c r="I219" s="218">
        <f t="shared" si="62"/>
        <v>0</v>
      </c>
      <c r="J219" s="213">
        <f t="shared" si="57"/>
        <v>0</v>
      </c>
      <c r="K219" s="164">
        <f t="shared" si="63"/>
        <v>0</v>
      </c>
      <c r="L219" s="218">
        <f t="shared" si="58"/>
        <v>0</v>
      </c>
      <c r="M219" s="213">
        <f t="shared" si="59"/>
        <v>0</v>
      </c>
      <c r="N219" s="164">
        <f t="shared" si="64"/>
        <v>0</v>
      </c>
      <c r="O219" s="218">
        <f t="shared" si="56"/>
        <v>0</v>
      </c>
    </row>
    <row r="220" spans="1:15" x14ac:dyDescent="0.3">
      <c r="A220" s="172" t="s">
        <v>452</v>
      </c>
      <c r="B220" s="175">
        <f>IF(LDR!D220=1,1,0)</f>
        <v>0</v>
      </c>
      <c r="C220" s="164">
        <f>IF(TR!D220=1,1,0)</f>
        <v>0</v>
      </c>
      <c r="D220" s="167">
        <f>IF(MDR!D220=1,1,0)</f>
        <v>1</v>
      </c>
      <c r="E220" s="242">
        <f>data!AS212</f>
        <v>3</v>
      </c>
      <c r="F220" s="242">
        <f>data!AG212</f>
        <v>34.233333333333327</v>
      </c>
      <c r="G220" s="221">
        <f t="shared" si="60"/>
        <v>8.7633885102239545E-2</v>
      </c>
      <c r="H220" s="218">
        <f t="shared" si="61"/>
        <v>0</v>
      </c>
      <c r="I220" s="218">
        <f t="shared" si="62"/>
        <v>0</v>
      </c>
      <c r="J220" s="213">
        <f t="shared" si="57"/>
        <v>0</v>
      </c>
      <c r="K220" s="164">
        <f t="shared" si="63"/>
        <v>0</v>
      </c>
      <c r="L220" s="218">
        <f t="shared" si="58"/>
        <v>0</v>
      </c>
      <c r="M220" s="213">
        <f t="shared" si="59"/>
        <v>0</v>
      </c>
      <c r="N220" s="164">
        <f t="shared" si="64"/>
        <v>0</v>
      </c>
      <c r="O220" s="218">
        <f t="shared" si="56"/>
        <v>0</v>
      </c>
    </row>
    <row r="221" spans="1:15" x14ac:dyDescent="0.3">
      <c r="A221" s="172" t="s">
        <v>453</v>
      </c>
      <c r="B221" s="175">
        <f>IF(LDR!D221=1,1,0)</f>
        <v>0</v>
      </c>
      <c r="C221" s="164">
        <f>IF(TR!D221=1,1,0)</f>
        <v>0</v>
      </c>
      <c r="D221" s="167">
        <f>IF(MDR!D221=1,1,0)</f>
        <v>1</v>
      </c>
      <c r="E221" s="242">
        <f>data!AS213</f>
        <v>4</v>
      </c>
      <c r="F221" s="242">
        <f>data!AG213</f>
        <v>45.733333333333327</v>
      </c>
      <c r="G221" s="221">
        <f t="shared" si="60"/>
        <v>8.7463556851311963E-2</v>
      </c>
      <c r="H221" s="218">
        <f t="shared" si="61"/>
        <v>0</v>
      </c>
      <c r="I221" s="218">
        <f t="shared" si="62"/>
        <v>0</v>
      </c>
      <c r="J221" s="213">
        <f t="shared" si="57"/>
        <v>0</v>
      </c>
      <c r="K221" s="164">
        <f t="shared" si="63"/>
        <v>0</v>
      </c>
      <c r="L221" s="218">
        <f t="shared" si="58"/>
        <v>0</v>
      </c>
      <c r="M221" s="213">
        <f t="shared" si="59"/>
        <v>0</v>
      </c>
      <c r="N221" s="164">
        <f t="shared" si="64"/>
        <v>0</v>
      </c>
      <c r="O221" s="218">
        <f t="shared" si="56"/>
        <v>0</v>
      </c>
    </row>
    <row r="222" spans="1:15" ht="17.25" thickBot="1" x14ac:dyDescent="0.35">
      <c r="A222" s="173" t="s">
        <v>454</v>
      </c>
      <c r="B222" s="176">
        <f>IF(LDR!D222=1,1,0)</f>
        <v>0</v>
      </c>
      <c r="C222" s="168">
        <f>IF(TR!D222=1,1,0)</f>
        <v>0</v>
      </c>
      <c r="D222" s="169">
        <f>IF(MDR!D222=1,1,0)</f>
        <v>1</v>
      </c>
      <c r="E222" s="243">
        <f>data!AS214</f>
        <v>1</v>
      </c>
      <c r="F222" s="243">
        <f>data!AG214</f>
        <v>27.400000000000002</v>
      </c>
      <c r="G222" s="222">
        <f t="shared" si="60"/>
        <v>3.6496350364963501E-2</v>
      </c>
      <c r="H222" s="219">
        <f t="shared" si="61"/>
        <v>0</v>
      </c>
      <c r="I222" s="219">
        <f t="shared" si="62"/>
        <v>0</v>
      </c>
      <c r="J222" s="214">
        <f t="shared" si="57"/>
        <v>0</v>
      </c>
      <c r="K222" s="168">
        <f t="shared" si="63"/>
        <v>0</v>
      </c>
      <c r="L222" s="219">
        <f t="shared" si="58"/>
        <v>0</v>
      </c>
      <c r="M222" s="214">
        <f t="shared" si="59"/>
        <v>0</v>
      </c>
      <c r="N222" s="168">
        <f t="shared" si="64"/>
        <v>0</v>
      </c>
      <c r="O222" s="219">
        <f t="shared" si="56"/>
        <v>0</v>
      </c>
    </row>
    <row r="223" spans="1:15" x14ac:dyDescent="0.3">
      <c r="A223" s="171" t="s">
        <v>43</v>
      </c>
      <c r="B223" s="174">
        <f>IF(LDR!D223=1,1,0)</f>
        <v>0</v>
      </c>
      <c r="C223" s="165">
        <f>IF(TR!D223=1,1,0)</f>
        <v>0</v>
      </c>
      <c r="D223" s="166">
        <f>IF(MDR!D223=1,1,0)</f>
        <v>0</v>
      </c>
      <c r="E223" s="241">
        <f>data!AS215</f>
        <v>126</v>
      </c>
      <c r="F223" s="241">
        <f>data!AG215</f>
        <v>1125.4333333333332</v>
      </c>
      <c r="G223" s="220">
        <f t="shared" si="60"/>
        <v>0.11195687587003526</v>
      </c>
      <c r="H223" s="217">
        <f t="shared" si="61"/>
        <v>0</v>
      </c>
      <c r="I223" s="217">
        <f t="shared" si="62"/>
        <v>0</v>
      </c>
      <c r="J223" s="212">
        <f t="shared" si="57"/>
        <v>0</v>
      </c>
      <c r="K223" s="165">
        <f t="shared" si="63"/>
        <v>0</v>
      </c>
      <c r="L223" s="217">
        <f t="shared" si="58"/>
        <v>0</v>
      </c>
      <c r="M223" s="212">
        <f t="shared" si="59"/>
        <v>0</v>
      </c>
      <c r="N223" s="165">
        <f t="shared" si="64"/>
        <v>0</v>
      </c>
      <c r="O223" s="217">
        <f t="shared" si="56"/>
        <v>0</v>
      </c>
    </row>
    <row r="224" spans="1:15" x14ac:dyDescent="0.3">
      <c r="A224" s="172" t="s">
        <v>455</v>
      </c>
      <c r="B224" s="175">
        <f>IF(LDR!D224=1,1,0)</f>
        <v>1</v>
      </c>
      <c r="C224" s="164">
        <f>IF(TR!D224=1,1,0)</f>
        <v>0</v>
      </c>
      <c r="D224" s="167">
        <f>IF(MDR!D224=1,1,0)</f>
        <v>0</v>
      </c>
      <c r="E224" s="242">
        <f>data!AS216</f>
        <v>12</v>
      </c>
      <c r="F224" s="242">
        <f>data!AG216</f>
        <v>100</v>
      </c>
      <c r="G224" s="221">
        <f t="shared" si="60"/>
        <v>0.12</v>
      </c>
      <c r="H224" s="218">
        <f t="shared" si="61"/>
        <v>12</v>
      </c>
      <c r="I224" s="218">
        <f t="shared" si="62"/>
        <v>100</v>
      </c>
      <c r="J224" s="213">
        <f t="shared" si="57"/>
        <v>0</v>
      </c>
      <c r="K224" s="164">
        <f t="shared" si="63"/>
        <v>0</v>
      </c>
      <c r="L224" s="218">
        <f t="shared" si="58"/>
        <v>0</v>
      </c>
      <c r="M224" s="213">
        <f t="shared" si="59"/>
        <v>0</v>
      </c>
      <c r="N224" s="164">
        <f t="shared" si="64"/>
        <v>0</v>
      </c>
      <c r="O224" s="218">
        <f t="shared" si="56"/>
        <v>0</v>
      </c>
    </row>
    <row r="225" spans="1:15" x14ac:dyDescent="0.3">
      <c r="A225" s="172" t="s">
        <v>456</v>
      </c>
      <c r="B225" s="175">
        <f>IF(LDR!D225=1,1,0)</f>
        <v>0</v>
      </c>
      <c r="C225" s="164">
        <f>IF(TR!D225=1,1,0)</f>
        <v>1</v>
      </c>
      <c r="D225" s="167">
        <f>IF(MDR!D225=1,1,0)</f>
        <v>0</v>
      </c>
      <c r="E225" s="242">
        <f>data!AS217</f>
        <v>14</v>
      </c>
      <c r="F225" s="242">
        <f>data!AG217</f>
        <v>126.26666666666667</v>
      </c>
      <c r="G225" s="221">
        <f t="shared" si="60"/>
        <v>0.11087645195353749</v>
      </c>
      <c r="H225" s="218">
        <f t="shared" si="61"/>
        <v>0</v>
      </c>
      <c r="I225" s="218">
        <f t="shared" si="62"/>
        <v>0</v>
      </c>
      <c r="J225" s="213">
        <f t="shared" si="57"/>
        <v>0</v>
      </c>
      <c r="K225" s="164">
        <f t="shared" si="63"/>
        <v>0</v>
      </c>
      <c r="L225" s="218">
        <f t="shared" si="58"/>
        <v>0</v>
      </c>
      <c r="M225" s="213">
        <f t="shared" si="59"/>
        <v>0</v>
      </c>
      <c r="N225" s="164">
        <f t="shared" si="64"/>
        <v>0</v>
      </c>
      <c r="O225" s="218">
        <f t="shared" si="56"/>
        <v>0</v>
      </c>
    </row>
    <row r="226" spans="1:15" x14ac:dyDescent="0.3">
      <c r="A226" s="172" t="s">
        <v>457</v>
      </c>
      <c r="B226" s="175">
        <f>IF(LDR!D226=1,1,0)</f>
        <v>0</v>
      </c>
      <c r="C226" s="164">
        <f>IF(TR!D226=1,1,0)</f>
        <v>1</v>
      </c>
      <c r="D226" s="167">
        <f>IF(MDR!D226=1,1,0)</f>
        <v>0</v>
      </c>
      <c r="E226" s="242">
        <f>data!AS218</f>
        <v>11</v>
      </c>
      <c r="F226" s="242">
        <f>data!AG218</f>
        <v>132.5</v>
      </c>
      <c r="G226" s="221">
        <f t="shared" si="60"/>
        <v>8.3018867924528297E-2</v>
      </c>
      <c r="H226" s="218">
        <f t="shared" si="61"/>
        <v>0</v>
      </c>
      <c r="I226" s="218">
        <f t="shared" si="62"/>
        <v>0</v>
      </c>
      <c r="J226" s="213">
        <f t="shared" si="57"/>
        <v>0</v>
      </c>
      <c r="K226" s="164">
        <f t="shared" si="63"/>
        <v>0</v>
      </c>
      <c r="L226" s="218">
        <f t="shared" si="58"/>
        <v>0</v>
      </c>
      <c r="M226" s="213">
        <f t="shared" si="59"/>
        <v>0</v>
      </c>
      <c r="N226" s="164">
        <f t="shared" si="64"/>
        <v>0</v>
      </c>
      <c r="O226" s="218">
        <f t="shared" si="56"/>
        <v>0</v>
      </c>
    </row>
    <row r="227" spans="1:15" x14ac:dyDescent="0.3">
      <c r="A227" s="172" t="s">
        <v>458</v>
      </c>
      <c r="B227" s="175">
        <f>IF(LDR!D227=1,1,0)</f>
        <v>1</v>
      </c>
      <c r="C227" s="164">
        <f>IF(TR!D227=1,1,0)</f>
        <v>0</v>
      </c>
      <c r="D227" s="167">
        <f>IF(MDR!D227=1,1,0)</f>
        <v>0</v>
      </c>
      <c r="E227" s="242">
        <f>data!AS219</f>
        <v>5</v>
      </c>
      <c r="F227" s="242">
        <f>data!AG219</f>
        <v>40.1</v>
      </c>
      <c r="G227" s="221">
        <f t="shared" si="60"/>
        <v>0.12468827930174563</v>
      </c>
      <c r="H227" s="218">
        <f t="shared" si="61"/>
        <v>5</v>
      </c>
      <c r="I227" s="218">
        <f t="shared" si="62"/>
        <v>40.1</v>
      </c>
      <c r="J227" s="213">
        <f t="shared" si="57"/>
        <v>0</v>
      </c>
      <c r="K227" s="164">
        <f t="shared" si="63"/>
        <v>0</v>
      </c>
      <c r="L227" s="218">
        <f t="shared" si="58"/>
        <v>0</v>
      </c>
      <c r="M227" s="213">
        <f t="shared" si="59"/>
        <v>0</v>
      </c>
      <c r="N227" s="164">
        <f t="shared" si="64"/>
        <v>0</v>
      </c>
      <c r="O227" s="218">
        <f t="shared" si="56"/>
        <v>0</v>
      </c>
    </row>
    <row r="228" spans="1:15" x14ac:dyDescent="0.3">
      <c r="A228" s="172" t="s">
        <v>459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42">
        <f>data!AS220</f>
        <v>2</v>
      </c>
      <c r="F228" s="242">
        <f>data!AG220</f>
        <v>25.666666666666668</v>
      </c>
      <c r="G228" s="221">
        <f t="shared" si="60"/>
        <v>7.792207792207792E-2</v>
      </c>
      <c r="H228" s="218">
        <f t="shared" si="61"/>
        <v>2</v>
      </c>
      <c r="I228" s="218">
        <f t="shared" si="62"/>
        <v>25.666666666666668</v>
      </c>
      <c r="J228" s="213">
        <f t="shared" si="57"/>
        <v>0</v>
      </c>
      <c r="K228" s="164">
        <f t="shared" si="63"/>
        <v>0</v>
      </c>
      <c r="L228" s="218">
        <f t="shared" si="58"/>
        <v>0</v>
      </c>
      <c r="M228" s="213">
        <f t="shared" si="59"/>
        <v>0</v>
      </c>
      <c r="N228" s="164">
        <f t="shared" si="64"/>
        <v>0</v>
      </c>
      <c r="O228" s="218">
        <f t="shared" si="56"/>
        <v>0</v>
      </c>
    </row>
    <row r="229" spans="1:15" x14ac:dyDescent="0.3">
      <c r="A229" s="172" t="s">
        <v>460</v>
      </c>
      <c r="B229" s="175">
        <f>IF(LDR!D229=1,1,0)</f>
        <v>0</v>
      </c>
      <c r="C229" s="164">
        <f>IF(TR!D229=1,1,0)</f>
        <v>1</v>
      </c>
      <c r="D229" s="167">
        <f>IF(MDR!D229=1,1,0)</f>
        <v>0</v>
      </c>
      <c r="E229" s="242">
        <f>data!AS221</f>
        <v>12</v>
      </c>
      <c r="F229" s="242">
        <f>data!AG221</f>
        <v>86.333333333333329</v>
      </c>
      <c r="G229" s="221">
        <f t="shared" si="60"/>
        <v>0.138996138996139</v>
      </c>
      <c r="H229" s="218">
        <f t="shared" si="61"/>
        <v>0</v>
      </c>
      <c r="I229" s="218">
        <f t="shared" si="62"/>
        <v>0</v>
      </c>
      <c r="J229" s="213">
        <f t="shared" si="57"/>
        <v>0</v>
      </c>
      <c r="K229" s="164">
        <f t="shared" si="63"/>
        <v>0</v>
      </c>
      <c r="L229" s="218">
        <f t="shared" si="58"/>
        <v>0</v>
      </c>
      <c r="M229" s="213">
        <f t="shared" si="59"/>
        <v>0</v>
      </c>
      <c r="N229" s="164">
        <f t="shared" si="64"/>
        <v>0</v>
      </c>
      <c r="O229" s="218">
        <f t="shared" si="56"/>
        <v>0</v>
      </c>
    </row>
    <row r="230" spans="1:15" x14ac:dyDescent="0.3">
      <c r="A230" s="172" t="s">
        <v>461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42">
        <f>data!AS222</f>
        <v>3</v>
      </c>
      <c r="F230" s="242">
        <f>data!AG222</f>
        <v>26.366666666666664</v>
      </c>
      <c r="G230" s="221">
        <f t="shared" si="60"/>
        <v>0.11378002528445008</v>
      </c>
      <c r="H230" s="218">
        <f t="shared" si="61"/>
        <v>3</v>
      </c>
      <c r="I230" s="218">
        <f t="shared" si="62"/>
        <v>26.366666666666664</v>
      </c>
      <c r="J230" s="213">
        <f t="shared" si="57"/>
        <v>0</v>
      </c>
      <c r="K230" s="164">
        <f t="shared" si="63"/>
        <v>0</v>
      </c>
      <c r="L230" s="218">
        <f t="shared" si="58"/>
        <v>0</v>
      </c>
      <c r="M230" s="213">
        <f t="shared" si="59"/>
        <v>0</v>
      </c>
      <c r="N230" s="164">
        <f t="shared" si="64"/>
        <v>0</v>
      </c>
      <c r="O230" s="218">
        <f t="shared" si="56"/>
        <v>0</v>
      </c>
    </row>
    <row r="231" spans="1:15" x14ac:dyDescent="0.3">
      <c r="A231" s="172" t="s">
        <v>462</v>
      </c>
      <c r="B231" s="175">
        <f>IF(LDR!D231=1,1,0)</f>
        <v>1</v>
      </c>
      <c r="C231" s="164">
        <f>IF(TR!D231=1,1,0)</f>
        <v>0</v>
      </c>
      <c r="D231" s="167">
        <f>IF(MDR!D231=1,1,0)</f>
        <v>0</v>
      </c>
      <c r="E231" s="242">
        <f>data!AS223</f>
        <v>9</v>
      </c>
      <c r="F231" s="242">
        <f>data!AG223</f>
        <v>59.933333333333337</v>
      </c>
      <c r="G231" s="221">
        <f t="shared" si="60"/>
        <v>0.15016685205784203</v>
      </c>
      <c r="H231" s="218">
        <f t="shared" si="61"/>
        <v>9</v>
      </c>
      <c r="I231" s="218">
        <f t="shared" si="62"/>
        <v>59.933333333333337</v>
      </c>
      <c r="J231" s="213">
        <f t="shared" si="57"/>
        <v>0</v>
      </c>
      <c r="K231" s="164">
        <f t="shared" si="63"/>
        <v>0</v>
      </c>
      <c r="L231" s="218">
        <f t="shared" si="58"/>
        <v>0</v>
      </c>
      <c r="M231" s="213">
        <f t="shared" si="59"/>
        <v>0</v>
      </c>
      <c r="N231" s="164">
        <f t="shared" si="64"/>
        <v>0</v>
      </c>
      <c r="O231" s="218">
        <f t="shared" si="56"/>
        <v>0</v>
      </c>
    </row>
    <row r="232" spans="1:15" x14ac:dyDescent="0.3">
      <c r="A232" s="172" t="s">
        <v>463</v>
      </c>
      <c r="B232" s="175">
        <f>IF(LDR!D232=1,1,0)</f>
        <v>1</v>
      </c>
      <c r="C232" s="164">
        <f>IF(TR!D232=1,1,0)</f>
        <v>0</v>
      </c>
      <c r="D232" s="167">
        <f>IF(MDR!D232=1,1,0)</f>
        <v>0</v>
      </c>
      <c r="E232" s="242">
        <f>data!AS224</f>
        <v>7</v>
      </c>
      <c r="F232" s="242">
        <f>data!AG224</f>
        <v>34.199999999999996</v>
      </c>
      <c r="G232" s="221">
        <f t="shared" ref="G232" si="65">E232/F232</f>
        <v>0.20467836257309943</v>
      </c>
      <c r="H232" s="218">
        <f t="shared" ref="H232" si="66">B232*E232</f>
        <v>7</v>
      </c>
      <c r="I232" s="218">
        <f t="shared" ref="I232" si="67">B232*F232</f>
        <v>34.199999999999996</v>
      </c>
      <c r="J232" s="213">
        <f t="shared" ref="J232" si="68">B232*(MAX($G232-$G$11,0))</f>
        <v>0</v>
      </c>
      <c r="K232" s="164">
        <f t="shared" ref="K232" si="69">J232*F232*1000</f>
        <v>0</v>
      </c>
      <c r="L232" s="218">
        <f t="shared" ref="L232" si="70">$B$1*K232</f>
        <v>0</v>
      </c>
      <c r="M232" s="213">
        <f t="shared" ref="M232" si="71">C232*(MAX($G232-$G$11,0))</f>
        <v>0</v>
      </c>
      <c r="N232" s="164">
        <f t="shared" ref="N232" si="72">M232*F232*1000</f>
        <v>0</v>
      </c>
      <c r="O232" s="218">
        <f t="shared" si="56"/>
        <v>0</v>
      </c>
    </row>
    <row r="233" spans="1:15" x14ac:dyDescent="0.3">
      <c r="A233" s="172" t="s">
        <v>464</v>
      </c>
      <c r="B233" s="175">
        <f>IF(LDR!D233=1,1,0)</f>
        <v>0</v>
      </c>
      <c r="C233" s="164">
        <f>IF(TR!D233=1,1,0)</f>
        <v>1</v>
      </c>
      <c r="D233" s="167">
        <f>IF(MDR!D233=1,1,0)</f>
        <v>0</v>
      </c>
      <c r="E233" s="242">
        <f>data!AS225</f>
        <v>6</v>
      </c>
      <c r="F233" s="242">
        <f>data!AG225</f>
        <v>72.066666666666663</v>
      </c>
      <c r="G233" s="221">
        <f t="shared" si="60"/>
        <v>8.3256244218316372E-2</v>
      </c>
      <c r="H233" s="218">
        <f t="shared" si="61"/>
        <v>0</v>
      </c>
      <c r="I233" s="218">
        <f t="shared" si="62"/>
        <v>0</v>
      </c>
      <c r="J233" s="213">
        <f t="shared" si="57"/>
        <v>0</v>
      </c>
      <c r="K233" s="164">
        <f t="shared" si="63"/>
        <v>0</v>
      </c>
      <c r="L233" s="218">
        <f t="shared" si="58"/>
        <v>0</v>
      </c>
      <c r="M233" s="213">
        <f t="shared" si="59"/>
        <v>0</v>
      </c>
      <c r="N233" s="164">
        <f t="shared" si="64"/>
        <v>0</v>
      </c>
      <c r="O233" s="218">
        <f t="shared" si="56"/>
        <v>0</v>
      </c>
    </row>
    <row r="234" spans="1:15" x14ac:dyDescent="0.3">
      <c r="A234" s="172" t="s">
        <v>465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42">
        <f>data!AS226</f>
        <v>9</v>
      </c>
      <c r="F234" s="242">
        <f>data!AG226</f>
        <v>74.2</v>
      </c>
      <c r="G234" s="221">
        <f t="shared" si="60"/>
        <v>0.12129380053908355</v>
      </c>
      <c r="H234" s="218">
        <f t="shared" si="61"/>
        <v>9</v>
      </c>
      <c r="I234" s="218">
        <f t="shared" si="62"/>
        <v>74.2</v>
      </c>
      <c r="J234" s="213">
        <f t="shared" si="57"/>
        <v>0</v>
      </c>
      <c r="K234" s="164">
        <f t="shared" si="63"/>
        <v>0</v>
      </c>
      <c r="L234" s="218">
        <f t="shared" si="58"/>
        <v>0</v>
      </c>
      <c r="M234" s="213">
        <f t="shared" si="59"/>
        <v>0</v>
      </c>
      <c r="N234" s="164">
        <f t="shared" si="64"/>
        <v>0</v>
      </c>
      <c r="O234" s="218">
        <f t="shared" si="56"/>
        <v>0</v>
      </c>
    </row>
    <row r="235" spans="1:15" x14ac:dyDescent="0.3">
      <c r="A235" s="172" t="s">
        <v>466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42">
        <f>data!AS227</f>
        <v>6</v>
      </c>
      <c r="F235" s="242">
        <f>data!AG227</f>
        <v>31.933333333333337</v>
      </c>
      <c r="G235" s="221">
        <f t="shared" si="60"/>
        <v>0.18789144050104381</v>
      </c>
      <c r="H235" s="218">
        <f t="shared" si="61"/>
        <v>6</v>
      </c>
      <c r="I235" s="218">
        <f t="shared" si="62"/>
        <v>31.933333333333337</v>
      </c>
      <c r="J235" s="213">
        <f t="shared" si="57"/>
        <v>0</v>
      </c>
      <c r="K235" s="164">
        <f t="shared" si="63"/>
        <v>0</v>
      </c>
      <c r="L235" s="218">
        <f t="shared" si="58"/>
        <v>0</v>
      </c>
      <c r="M235" s="213">
        <f t="shared" si="59"/>
        <v>0</v>
      </c>
      <c r="N235" s="164">
        <f t="shared" si="64"/>
        <v>0</v>
      </c>
      <c r="O235" s="218">
        <f t="shared" si="56"/>
        <v>0</v>
      </c>
    </row>
    <row r="236" spans="1:15" x14ac:dyDescent="0.3">
      <c r="A236" s="172" t="s">
        <v>467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42">
        <f>data!AS228</f>
        <v>11</v>
      </c>
      <c r="F236" s="242">
        <f>data!AG228</f>
        <v>60.466666666666669</v>
      </c>
      <c r="G236" s="221">
        <f t="shared" si="60"/>
        <v>0.18191841234840131</v>
      </c>
      <c r="H236" s="218">
        <f t="shared" si="61"/>
        <v>11</v>
      </c>
      <c r="I236" s="218">
        <f t="shared" si="62"/>
        <v>60.466666666666669</v>
      </c>
      <c r="J236" s="213">
        <f t="shared" si="57"/>
        <v>0</v>
      </c>
      <c r="K236" s="164">
        <f t="shared" si="63"/>
        <v>0</v>
      </c>
      <c r="L236" s="218">
        <f t="shared" si="58"/>
        <v>0</v>
      </c>
      <c r="M236" s="213">
        <f t="shared" si="59"/>
        <v>0</v>
      </c>
      <c r="N236" s="164">
        <f t="shared" si="64"/>
        <v>0</v>
      </c>
      <c r="O236" s="218">
        <f t="shared" si="56"/>
        <v>0</v>
      </c>
    </row>
    <row r="237" spans="1:15" x14ac:dyDescent="0.3">
      <c r="A237" s="172" t="s">
        <v>468</v>
      </c>
      <c r="B237" s="175">
        <f>IF(LDR!D237=1,1,0)</f>
        <v>1</v>
      </c>
      <c r="C237" s="164">
        <f>IF(TR!D237=1,1,0)</f>
        <v>0</v>
      </c>
      <c r="D237" s="167">
        <f>IF(MDR!D237=1,1,0)</f>
        <v>0</v>
      </c>
      <c r="E237" s="242">
        <f>data!AS229</f>
        <v>10</v>
      </c>
      <c r="F237" s="242">
        <f>data!AG229</f>
        <v>50.1</v>
      </c>
      <c r="G237" s="221">
        <f t="shared" si="60"/>
        <v>0.19960079840319361</v>
      </c>
      <c r="H237" s="218">
        <f t="shared" si="61"/>
        <v>10</v>
      </c>
      <c r="I237" s="218">
        <f t="shared" si="62"/>
        <v>50.1</v>
      </c>
      <c r="J237" s="213">
        <f t="shared" si="57"/>
        <v>0</v>
      </c>
      <c r="K237" s="164">
        <f t="shared" si="63"/>
        <v>0</v>
      </c>
      <c r="L237" s="218">
        <f t="shared" si="58"/>
        <v>0</v>
      </c>
      <c r="M237" s="213">
        <f t="shared" si="59"/>
        <v>0</v>
      </c>
      <c r="N237" s="164">
        <f t="shared" si="64"/>
        <v>0</v>
      </c>
      <c r="O237" s="218">
        <f t="shared" si="56"/>
        <v>0</v>
      </c>
    </row>
    <row r="238" spans="1:15" x14ac:dyDescent="0.3">
      <c r="A238" s="172" t="s">
        <v>469</v>
      </c>
      <c r="B238" s="175">
        <f>IF(LDR!D238=1,1,0)</f>
        <v>1</v>
      </c>
      <c r="C238" s="164">
        <f>IF(TR!D238=1,1,0)</f>
        <v>0</v>
      </c>
      <c r="D238" s="167">
        <f>IF(MDR!D238=1,1,0)</f>
        <v>0</v>
      </c>
      <c r="E238" s="242">
        <f>data!AS230</f>
        <v>4</v>
      </c>
      <c r="F238" s="242">
        <f>data!AG230</f>
        <v>31.2</v>
      </c>
      <c r="G238" s="221">
        <f t="shared" si="60"/>
        <v>0.12820512820512822</v>
      </c>
      <c r="H238" s="218">
        <f t="shared" si="61"/>
        <v>4</v>
      </c>
      <c r="I238" s="218">
        <f t="shared" si="62"/>
        <v>31.2</v>
      </c>
      <c r="J238" s="213">
        <f t="shared" si="57"/>
        <v>0</v>
      </c>
      <c r="K238" s="164">
        <f t="shared" si="63"/>
        <v>0</v>
      </c>
      <c r="L238" s="218">
        <f t="shared" si="58"/>
        <v>0</v>
      </c>
      <c r="M238" s="213">
        <f t="shared" si="59"/>
        <v>0</v>
      </c>
      <c r="N238" s="164">
        <f t="shared" si="64"/>
        <v>0</v>
      </c>
      <c r="O238" s="218">
        <f t="shared" si="56"/>
        <v>0</v>
      </c>
    </row>
    <row r="239" spans="1:15" x14ac:dyDescent="0.3">
      <c r="A239" s="172" t="s">
        <v>470</v>
      </c>
      <c r="B239" s="175">
        <f>IF(LDR!D239=1,1,0)</f>
        <v>0</v>
      </c>
      <c r="C239" s="164">
        <f>IF(TR!D239=1,1,0)</f>
        <v>0</v>
      </c>
      <c r="D239" s="167">
        <f>IF(MDR!D239=1,1,0)</f>
        <v>1</v>
      </c>
      <c r="E239" s="242">
        <f>data!AS231</f>
        <v>11</v>
      </c>
      <c r="F239" s="242">
        <f>data!AG231</f>
        <v>95.63333333333334</v>
      </c>
      <c r="G239" s="221">
        <f t="shared" si="60"/>
        <v>0.11502265597769257</v>
      </c>
      <c r="H239" s="218">
        <f t="shared" si="61"/>
        <v>0</v>
      </c>
      <c r="I239" s="218">
        <f t="shared" si="62"/>
        <v>0</v>
      </c>
      <c r="J239" s="213">
        <f t="shared" si="57"/>
        <v>0</v>
      </c>
      <c r="K239" s="164">
        <f t="shared" si="63"/>
        <v>0</v>
      </c>
      <c r="L239" s="218">
        <f t="shared" si="58"/>
        <v>0</v>
      </c>
      <c r="M239" s="213">
        <f t="shared" si="59"/>
        <v>0</v>
      </c>
      <c r="N239" s="164">
        <f t="shared" si="64"/>
        <v>0</v>
      </c>
      <c r="O239" s="218">
        <f t="shared" si="56"/>
        <v>0</v>
      </c>
    </row>
    <row r="240" spans="1:15" ht="17.25" thickBot="1" x14ac:dyDescent="0.35">
      <c r="A240" s="173" t="s">
        <v>471</v>
      </c>
      <c r="B240" s="176">
        <f>IF(LDR!D240=1,1,0)</f>
        <v>1</v>
      </c>
      <c r="C240" s="168">
        <f>IF(TR!D240=1,1,0)</f>
        <v>0</v>
      </c>
      <c r="D240" s="169">
        <f>IF(MDR!D240=1,1,0)</f>
        <v>0</v>
      </c>
      <c r="E240" s="243">
        <f>data!AS232</f>
        <v>11</v>
      </c>
      <c r="F240" s="243">
        <f>data!AG232</f>
        <v>78.433333333333337</v>
      </c>
      <c r="G240" s="222">
        <f t="shared" si="60"/>
        <v>0.14024649383765406</v>
      </c>
      <c r="H240" s="219">
        <f t="shared" si="61"/>
        <v>11</v>
      </c>
      <c r="I240" s="219">
        <f t="shared" si="62"/>
        <v>78.433333333333337</v>
      </c>
      <c r="J240" s="214">
        <f t="shared" si="57"/>
        <v>0</v>
      </c>
      <c r="K240" s="168">
        <f t="shared" si="63"/>
        <v>0</v>
      </c>
      <c r="L240" s="219">
        <f t="shared" si="58"/>
        <v>0</v>
      </c>
      <c r="M240" s="214">
        <f t="shared" si="59"/>
        <v>0</v>
      </c>
      <c r="N240" s="168">
        <f t="shared" si="64"/>
        <v>0</v>
      </c>
      <c r="O240" s="219">
        <f t="shared" si="56"/>
        <v>0</v>
      </c>
    </row>
    <row r="241" spans="1:15" x14ac:dyDescent="0.3">
      <c r="A241" s="171" t="s">
        <v>44</v>
      </c>
      <c r="B241" s="174">
        <f>IF(LDR!D241=1,1,0)</f>
        <v>0</v>
      </c>
      <c r="C241" s="165">
        <f>IF(TR!D241=1,1,0)</f>
        <v>0</v>
      </c>
      <c r="D241" s="166">
        <f>IF(MDR!D241=1,1,0)</f>
        <v>0</v>
      </c>
      <c r="E241" s="241">
        <f>data!AS233</f>
        <v>72</v>
      </c>
      <c r="F241" s="241">
        <f>data!AG233</f>
        <v>334.0333333333333</v>
      </c>
      <c r="G241" s="220">
        <f t="shared" si="60"/>
        <v>0.21554735056381599</v>
      </c>
      <c r="H241" s="217">
        <f t="shared" si="61"/>
        <v>0</v>
      </c>
      <c r="I241" s="217">
        <f t="shared" si="62"/>
        <v>0</v>
      </c>
      <c r="J241" s="212">
        <f t="shared" si="57"/>
        <v>0</v>
      </c>
      <c r="K241" s="165">
        <f t="shared" si="63"/>
        <v>0</v>
      </c>
      <c r="L241" s="217">
        <f t="shared" si="58"/>
        <v>0</v>
      </c>
      <c r="M241" s="212">
        <f t="shared" si="59"/>
        <v>0</v>
      </c>
      <c r="N241" s="165">
        <f t="shared" si="64"/>
        <v>0</v>
      </c>
      <c r="O241" s="217">
        <f t="shared" si="56"/>
        <v>0</v>
      </c>
    </row>
    <row r="242" spans="1:15" x14ac:dyDescent="0.3">
      <c r="A242" s="172" t="s">
        <v>472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42">
        <f>data!AS234</f>
        <v>25</v>
      </c>
      <c r="F242" s="242">
        <f>data!AG234</f>
        <v>126.23333333333333</v>
      </c>
      <c r="G242" s="221">
        <f t="shared" si="60"/>
        <v>0.19804594665962502</v>
      </c>
      <c r="H242" s="218">
        <f t="shared" si="61"/>
        <v>25</v>
      </c>
      <c r="I242" s="218">
        <f t="shared" si="62"/>
        <v>126.23333333333333</v>
      </c>
      <c r="J242" s="213">
        <f t="shared" si="57"/>
        <v>0</v>
      </c>
      <c r="K242" s="164">
        <f t="shared" si="63"/>
        <v>0</v>
      </c>
      <c r="L242" s="218">
        <f t="shared" si="58"/>
        <v>0</v>
      </c>
      <c r="M242" s="213">
        <f t="shared" si="59"/>
        <v>0</v>
      </c>
      <c r="N242" s="164">
        <f t="shared" si="64"/>
        <v>0</v>
      </c>
      <c r="O242" s="218">
        <f t="shared" si="56"/>
        <v>0</v>
      </c>
    </row>
    <row r="243" spans="1:15" x14ac:dyDescent="0.3">
      <c r="A243" s="172" t="s">
        <v>473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42">
        <f>data!AS235</f>
        <v>3</v>
      </c>
      <c r="F243" s="242">
        <f>data!AG235</f>
        <v>14.466666666666667</v>
      </c>
      <c r="G243" s="221">
        <f t="shared" si="60"/>
        <v>0.20737327188940091</v>
      </c>
      <c r="H243" s="218">
        <f t="shared" si="61"/>
        <v>0</v>
      </c>
      <c r="I243" s="218">
        <f t="shared" si="62"/>
        <v>0</v>
      </c>
      <c r="J243" s="213">
        <f t="shared" si="57"/>
        <v>0</v>
      </c>
      <c r="K243" s="164">
        <f t="shared" si="63"/>
        <v>0</v>
      </c>
      <c r="L243" s="218">
        <f t="shared" si="58"/>
        <v>0</v>
      </c>
      <c r="M243" s="213">
        <f t="shared" si="59"/>
        <v>0</v>
      </c>
      <c r="N243" s="164">
        <f t="shared" si="64"/>
        <v>0</v>
      </c>
      <c r="O243" s="218">
        <f t="shared" si="56"/>
        <v>0</v>
      </c>
    </row>
    <row r="244" spans="1:15" x14ac:dyDescent="0.3">
      <c r="A244" s="172" t="s">
        <v>474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42">
        <f>data!AS236</f>
        <v>14</v>
      </c>
      <c r="F244" s="242">
        <f>data!AG236</f>
        <v>61</v>
      </c>
      <c r="G244" s="221">
        <f t="shared" si="60"/>
        <v>0.22950819672131148</v>
      </c>
      <c r="H244" s="218">
        <f t="shared" si="61"/>
        <v>14</v>
      </c>
      <c r="I244" s="218">
        <f t="shared" si="62"/>
        <v>61</v>
      </c>
      <c r="J244" s="213">
        <f t="shared" si="57"/>
        <v>0</v>
      </c>
      <c r="K244" s="164">
        <f t="shared" si="63"/>
        <v>0</v>
      </c>
      <c r="L244" s="218">
        <f t="shared" si="58"/>
        <v>0</v>
      </c>
      <c r="M244" s="213">
        <f t="shared" si="59"/>
        <v>0</v>
      </c>
      <c r="N244" s="164">
        <f t="shared" si="64"/>
        <v>0</v>
      </c>
      <c r="O244" s="218">
        <f t="shared" si="56"/>
        <v>0</v>
      </c>
    </row>
    <row r="245" spans="1:15" x14ac:dyDescent="0.3">
      <c r="A245" s="172" t="s">
        <v>475</v>
      </c>
      <c r="B245" s="175">
        <f>IF(LDR!D245=1,1,0)</f>
        <v>0</v>
      </c>
      <c r="C245" s="164">
        <f>IF(TR!D245=1,1,0)</f>
        <v>1</v>
      </c>
      <c r="D245" s="167">
        <f>IF(MDR!D245=1,1,0)</f>
        <v>0</v>
      </c>
      <c r="E245" s="242">
        <f>data!AS237</f>
        <v>22</v>
      </c>
      <c r="F245" s="242">
        <f>data!AG237</f>
        <v>95.666666666666671</v>
      </c>
      <c r="G245" s="221">
        <f t="shared" si="60"/>
        <v>0.22996515679442509</v>
      </c>
      <c r="H245" s="218">
        <f t="shared" si="61"/>
        <v>0</v>
      </c>
      <c r="I245" s="218">
        <f t="shared" si="62"/>
        <v>0</v>
      </c>
      <c r="J245" s="213">
        <f t="shared" si="57"/>
        <v>0</v>
      </c>
      <c r="K245" s="164">
        <f t="shared" si="63"/>
        <v>0</v>
      </c>
      <c r="L245" s="218">
        <f t="shared" si="58"/>
        <v>0</v>
      </c>
      <c r="M245" s="213">
        <f t="shared" si="59"/>
        <v>0</v>
      </c>
      <c r="N245" s="164">
        <f t="shared" si="64"/>
        <v>0</v>
      </c>
      <c r="O245" s="218">
        <f t="shared" si="56"/>
        <v>0</v>
      </c>
    </row>
    <row r="246" spans="1:15" x14ac:dyDescent="0.3">
      <c r="A246" s="172" t="s">
        <v>476</v>
      </c>
      <c r="B246" s="175">
        <f>IF(LDR!D246=1,1,0)</f>
        <v>1</v>
      </c>
      <c r="C246" s="164">
        <f>IF(TR!D246=1,1,0)</f>
        <v>0</v>
      </c>
      <c r="D246" s="167">
        <f>IF(MDR!D246=1,1,0)</f>
        <v>0</v>
      </c>
      <c r="E246" s="242">
        <f>data!AS238</f>
        <v>5</v>
      </c>
      <c r="F246" s="242">
        <f>data!AG238</f>
        <v>20.599999999999998</v>
      </c>
      <c r="G246" s="221">
        <f t="shared" si="60"/>
        <v>0.24271844660194178</v>
      </c>
      <c r="H246" s="218">
        <f t="shared" si="61"/>
        <v>5</v>
      </c>
      <c r="I246" s="218">
        <f t="shared" si="62"/>
        <v>20.599999999999998</v>
      </c>
      <c r="J246" s="213">
        <f t="shared" si="57"/>
        <v>0</v>
      </c>
      <c r="K246" s="164">
        <f t="shared" si="63"/>
        <v>0</v>
      </c>
      <c r="L246" s="218">
        <f t="shared" si="58"/>
        <v>0</v>
      </c>
      <c r="M246" s="213">
        <f t="shared" si="59"/>
        <v>0</v>
      </c>
      <c r="N246" s="164">
        <f t="shared" si="64"/>
        <v>0</v>
      </c>
      <c r="O246" s="218">
        <f t="shared" si="56"/>
        <v>0</v>
      </c>
    </row>
    <row r="247" spans="1:15" x14ac:dyDescent="0.3">
      <c r="A247" s="172" t="s">
        <v>477</v>
      </c>
      <c r="B247" s="175">
        <f>IF(LDR!D247=1,1,0)</f>
        <v>1</v>
      </c>
      <c r="C247" s="164">
        <f>IF(TR!D247=1,1,0)</f>
        <v>0</v>
      </c>
      <c r="D247" s="167">
        <f>IF(MDR!D247=1,1,0)</f>
        <v>0</v>
      </c>
      <c r="E247" s="242">
        <f>data!AS239</f>
        <v>3</v>
      </c>
      <c r="F247" s="242">
        <f>data!AG239</f>
        <v>9.3666666666666671</v>
      </c>
      <c r="G247" s="221">
        <f t="shared" si="60"/>
        <v>0.32028469750889677</v>
      </c>
      <c r="H247" s="218">
        <f t="shared" si="61"/>
        <v>3</v>
      </c>
      <c r="I247" s="218">
        <f t="shared" si="62"/>
        <v>9.3666666666666671</v>
      </c>
      <c r="J247" s="213">
        <f t="shared" si="57"/>
        <v>5.8078720462572619E-2</v>
      </c>
      <c r="K247" s="164">
        <f t="shared" si="63"/>
        <v>544.00401499943018</v>
      </c>
      <c r="L247" s="218">
        <f t="shared" si="58"/>
        <v>310082.2885496752</v>
      </c>
      <c r="M247" s="213">
        <f t="shared" si="59"/>
        <v>0</v>
      </c>
      <c r="N247" s="164">
        <f t="shared" si="64"/>
        <v>0</v>
      </c>
      <c r="O247" s="218">
        <f t="shared" si="56"/>
        <v>0</v>
      </c>
    </row>
    <row r="248" spans="1:15" ht="17.25" thickBot="1" x14ac:dyDescent="0.35">
      <c r="A248" s="173" t="s">
        <v>478</v>
      </c>
      <c r="B248" s="176">
        <f>IF(LDR!D248=1,1,0)</f>
        <v>1</v>
      </c>
      <c r="C248" s="168">
        <f>IF(TR!D248=1,1,0)</f>
        <v>0</v>
      </c>
      <c r="D248" s="169">
        <f>IF(MDR!D248=1,1,0)</f>
        <v>0</v>
      </c>
      <c r="E248" s="243">
        <f>data!AS240</f>
        <v>3</v>
      </c>
      <c r="F248" s="243">
        <f>data!AG240</f>
        <v>6.7333333333333334</v>
      </c>
      <c r="G248" s="222">
        <f t="shared" si="60"/>
        <v>0.44554455445544555</v>
      </c>
      <c r="H248" s="219">
        <f t="shared" si="61"/>
        <v>3</v>
      </c>
      <c r="I248" s="219">
        <f t="shared" si="62"/>
        <v>6.7333333333333334</v>
      </c>
      <c r="J248" s="214">
        <f t="shared" si="57"/>
        <v>0.18333857740912141</v>
      </c>
      <c r="K248" s="168">
        <f t="shared" si="63"/>
        <v>1234.4797545547508</v>
      </c>
      <c r="L248" s="219">
        <f t="shared" si="58"/>
        <v>703653.46009620791</v>
      </c>
      <c r="M248" s="214">
        <f t="shared" si="59"/>
        <v>0</v>
      </c>
      <c r="N248" s="168">
        <f t="shared" si="64"/>
        <v>0</v>
      </c>
      <c r="O248" s="219">
        <f t="shared" si="56"/>
        <v>0</v>
      </c>
    </row>
    <row r="249" spans="1:15" x14ac:dyDescent="0.3">
      <c r="A249" s="171" t="s">
        <v>45</v>
      </c>
      <c r="B249" s="174">
        <f>IF(LDR!D249=1,1,0)</f>
        <v>0</v>
      </c>
      <c r="C249" s="165">
        <f>IF(TR!D249=1,1,0)</f>
        <v>0</v>
      </c>
      <c r="D249" s="166">
        <f>IF(MDR!D249=1,1,0)</f>
        <v>0</v>
      </c>
      <c r="E249" s="241">
        <f>data!AS241</f>
        <v>113</v>
      </c>
      <c r="F249" s="241">
        <f>data!AG241</f>
        <v>556.1</v>
      </c>
      <c r="G249" s="220">
        <f t="shared" si="60"/>
        <v>0.20320086315410896</v>
      </c>
      <c r="H249" s="217">
        <f t="shared" si="61"/>
        <v>0</v>
      </c>
      <c r="I249" s="217">
        <f t="shared" si="62"/>
        <v>0</v>
      </c>
      <c r="J249" s="212">
        <f t="shared" si="57"/>
        <v>0</v>
      </c>
      <c r="K249" s="165">
        <f t="shared" si="63"/>
        <v>0</v>
      </c>
      <c r="L249" s="217">
        <f t="shared" si="58"/>
        <v>0</v>
      </c>
      <c r="M249" s="212">
        <f t="shared" si="59"/>
        <v>0</v>
      </c>
      <c r="N249" s="165">
        <f t="shared" si="64"/>
        <v>0</v>
      </c>
      <c r="O249" s="217">
        <f t="shared" si="56"/>
        <v>0</v>
      </c>
    </row>
    <row r="250" spans="1:15" x14ac:dyDescent="0.3">
      <c r="A250" s="172" t="s">
        <v>479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42">
        <f>data!AS242</f>
        <v>9</v>
      </c>
      <c r="F250" s="242">
        <f>data!AG242</f>
        <v>62.066666666666663</v>
      </c>
      <c r="G250" s="221">
        <f t="shared" si="60"/>
        <v>0.14500537056928034</v>
      </c>
      <c r="H250" s="218">
        <f t="shared" si="61"/>
        <v>9</v>
      </c>
      <c r="I250" s="218">
        <f t="shared" si="62"/>
        <v>62.066666666666663</v>
      </c>
      <c r="J250" s="213">
        <f t="shared" si="57"/>
        <v>0</v>
      </c>
      <c r="K250" s="164">
        <f t="shared" si="63"/>
        <v>0</v>
      </c>
      <c r="L250" s="218">
        <f t="shared" si="58"/>
        <v>0</v>
      </c>
      <c r="M250" s="213">
        <f t="shared" si="59"/>
        <v>0</v>
      </c>
      <c r="N250" s="164">
        <f t="shared" si="64"/>
        <v>0</v>
      </c>
      <c r="O250" s="218">
        <f t="shared" si="56"/>
        <v>0</v>
      </c>
    </row>
    <row r="251" spans="1:15" x14ac:dyDescent="0.3">
      <c r="A251" s="172" t="s">
        <v>480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42">
        <f>data!AS243</f>
        <v>14</v>
      </c>
      <c r="F251" s="242">
        <f>data!AG243</f>
        <v>54.366666666666667</v>
      </c>
      <c r="G251" s="221">
        <f t="shared" si="60"/>
        <v>0.25751072961373389</v>
      </c>
      <c r="H251" s="218">
        <f t="shared" si="61"/>
        <v>14</v>
      </c>
      <c r="I251" s="218">
        <f t="shared" si="62"/>
        <v>54.366666666666667</v>
      </c>
      <c r="J251" s="213">
        <f t="shared" si="57"/>
        <v>0</v>
      </c>
      <c r="K251" s="164">
        <f t="shared" si="63"/>
        <v>0</v>
      </c>
      <c r="L251" s="218">
        <f t="shared" si="58"/>
        <v>0</v>
      </c>
      <c r="M251" s="213">
        <f t="shared" si="59"/>
        <v>0</v>
      </c>
      <c r="N251" s="164">
        <f t="shared" si="64"/>
        <v>0</v>
      </c>
      <c r="O251" s="218">
        <f t="shared" si="56"/>
        <v>0</v>
      </c>
    </row>
    <row r="252" spans="1:15" x14ac:dyDescent="0.3">
      <c r="A252" s="172" t="s">
        <v>481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42">
        <f>data!AS244</f>
        <v>21</v>
      </c>
      <c r="F252" s="242">
        <f>data!AG244</f>
        <v>140.53333333333333</v>
      </c>
      <c r="G252" s="221">
        <f t="shared" si="60"/>
        <v>0.14943074003795068</v>
      </c>
      <c r="H252" s="218">
        <f t="shared" si="61"/>
        <v>21</v>
      </c>
      <c r="I252" s="218">
        <f t="shared" si="62"/>
        <v>140.53333333333333</v>
      </c>
      <c r="J252" s="213">
        <f t="shared" si="57"/>
        <v>0</v>
      </c>
      <c r="K252" s="164">
        <f t="shared" si="63"/>
        <v>0</v>
      </c>
      <c r="L252" s="218">
        <f t="shared" si="58"/>
        <v>0</v>
      </c>
      <c r="M252" s="213">
        <f t="shared" si="59"/>
        <v>0</v>
      </c>
      <c r="N252" s="164">
        <f t="shared" si="64"/>
        <v>0</v>
      </c>
      <c r="O252" s="218">
        <f t="shared" si="56"/>
        <v>0</v>
      </c>
    </row>
    <row r="253" spans="1:15" x14ac:dyDescent="0.3">
      <c r="A253" s="172" t="s">
        <v>482</v>
      </c>
      <c r="B253" s="175">
        <f>IF(LDR!D253=1,1,0)</f>
        <v>1</v>
      </c>
      <c r="C253" s="164">
        <f>IF(TR!D253=1,1,0)</f>
        <v>0</v>
      </c>
      <c r="D253" s="167">
        <f>IF(MDR!D253=1,1,0)</f>
        <v>0</v>
      </c>
      <c r="E253" s="242">
        <f>data!AS245</f>
        <v>16</v>
      </c>
      <c r="F253" s="242">
        <f>data!AG245</f>
        <v>78.666666666666671</v>
      </c>
      <c r="G253" s="221">
        <f t="shared" si="60"/>
        <v>0.20338983050847456</v>
      </c>
      <c r="H253" s="218">
        <f t="shared" si="61"/>
        <v>16</v>
      </c>
      <c r="I253" s="218">
        <f t="shared" si="62"/>
        <v>78.666666666666671</v>
      </c>
      <c r="J253" s="213">
        <f t="shared" si="57"/>
        <v>0</v>
      </c>
      <c r="K253" s="164">
        <f t="shared" si="63"/>
        <v>0</v>
      </c>
      <c r="L253" s="218">
        <f t="shared" si="58"/>
        <v>0</v>
      </c>
      <c r="M253" s="213">
        <f t="shared" si="59"/>
        <v>0</v>
      </c>
      <c r="N253" s="164">
        <f t="shared" si="64"/>
        <v>0</v>
      </c>
      <c r="O253" s="218">
        <f t="shared" si="56"/>
        <v>0</v>
      </c>
    </row>
    <row r="254" spans="1:15" x14ac:dyDescent="0.3">
      <c r="A254" s="172" t="s">
        <v>483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42">
        <f>data!AS246</f>
        <v>24</v>
      </c>
      <c r="F254" s="242">
        <f>data!AG246</f>
        <v>98.533333333333346</v>
      </c>
      <c r="G254" s="221">
        <f t="shared" si="60"/>
        <v>0.24357239512855205</v>
      </c>
      <c r="H254" s="218">
        <f t="shared" si="61"/>
        <v>24</v>
      </c>
      <c r="I254" s="218">
        <f t="shared" si="62"/>
        <v>98.533333333333346</v>
      </c>
      <c r="J254" s="213">
        <f t="shared" si="57"/>
        <v>0</v>
      </c>
      <c r="K254" s="164">
        <f t="shared" si="63"/>
        <v>0</v>
      </c>
      <c r="L254" s="218">
        <f t="shared" si="58"/>
        <v>0</v>
      </c>
      <c r="M254" s="213">
        <f t="shared" si="59"/>
        <v>0</v>
      </c>
      <c r="N254" s="164">
        <f t="shared" si="64"/>
        <v>0</v>
      </c>
      <c r="O254" s="218">
        <f t="shared" si="56"/>
        <v>0</v>
      </c>
    </row>
    <row r="255" spans="1:15" x14ac:dyDescent="0.3">
      <c r="A255" s="172" t="s">
        <v>484</v>
      </c>
      <c r="B255" s="175">
        <f>IF(LDR!D255=1,1,0)</f>
        <v>0</v>
      </c>
      <c r="C255" s="164">
        <f>IF(TR!D255=1,1,0)</f>
        <v>0</v>
      </c>
      <c r="D255" s="167">
        <f>IF(MDR!D255=1,1,0)</f>
        <v>1</v>
      </c>
      <c r="E255" s="242">
        <f>data!AS247</f>
        <v>8</v>
      </c>
      <c r="F255" s="242">
        <f>data!AG247</f>
        <v>42.666666666666664</v>
      </c>
      <c r="G255" s="221">
        <f t="shared" si="60"/>
        <v>0.1875</v>
      </c>
      <c r="H255" s="218">
        <f t="shared" si="61"/>
        <v>0</v>
      </c>
      <c r="I255" s="218">
        <f t="shared" si="62"/>
        <v>0</v>
      </c>
      <c r="J255" s="213">
        <f t="shared" si="57"/>
        <v>0</v>
      </c>
      <c r="K255" s="164">
        <f t="shared" si="63"/>
        <v>0</v>
      </c>
      <c r="L255" s="218">
        <f t="shared" si="58"/>
        <v>0</v>
      </c>
      <c r="M255" s="213">
        <f t="shared" si="59"/>
        <v>0</v>
      </c>
      <c r="N255" s="164">
        <f t="shared" si="64"/>
        <v>0</v>
      </c>
      <c r="O255" s="218">
        <f t="shared" si="56"/>
        <v>0</v>
      </c>
    </row>
    <row r="256" spans="1:15" x14ac:dyDescent="0.3">
      <c r="A256" s="172" t="s">
        <v>485</v>
      </c>
      <c r="B256" s="175">
        <f>IF(LDR!D256=1,1,0)</f>
        <v>1</v>
      </c>
      <c r="C256" s="164">
        <f>IF(TR!D256=1,1,0)</f>
        <v>0</v>
      </c>
      <c r="D256" s="167">
        <f>IF(MDR!D256=1,1,0)</f>
        <v>0</v>
      </c>
      <c r="E256" s="242">
        <f>data!AS248</f>
        <v>13</v>
      </c>
      <c r="F256" s="242">
        <f>data!AG248</f>
        <v>52.166666666666664</v>
      </c>
      <c r="G256" s="221">
        <f t="shared" si="60"/>
        <v>0.24920127795527158</v>
      </c>
      <c r="H256" s="218">
        <f t="shared" si="61"/>
        <v>13</v>
      </c>
      <c r="I256" s="218">
        <f t="shared" si="62"/>
        <v>52.166666666666664</v>
      </c>
      <c r="J256" s="213">
        <f t="shared" si="57"/>
        <v>0</v>
      </c>
      <c r="K256" s="164">
        <f t="shared" si="63"/>
        <v>0</v>
      </c>
      <c r="L256" s="218">
        <f t="shared" si="58"/>
        <v>0</v>
      </c>
      <c r="M256" s="213">
        <f t="shared" si="59"/>
        <v>0</v>
      </c>
      <c r="N256" s="164">
        <f t="shared" si="64"/>
        <v>0</v>
      </c>
      <c r="O256" s="218">
        <f t="shared" si="56"/>
        <v>0</v>
      </c>
    </row>
    <row r="257" spans="1:15" ht="17.25" thickBot="1" x14ac:dyDescent="0.35">
      <c r="A257" s="173" t="s">
        <v>486</v>
      </c>
      <c r="B257" s="176">
        <f>IF(LDR!D257=1,1,0)</f>
        <v>1</v>
      </c>
      <c r="C257" s="168">
        <f>IF(TR!D257=1,1,0)</f>
        <v>0</v>
      </c>
      <c r="D257" s="169">
        <f>IF(MDR!D257=1,1,0)</f>
        <v>0</v>
      </c>
      <c r="E257" s="243">
        <f>data!AS249</f>
        <v>7</v>
      </c>
      <c r="F257" s="243">
        <f>data!AG249</f>
        <v>27.099999999999998</v>
      </c>
      <c r="G257" s="222">
        <f t="shared" si="60"/>
        <v>0.25830258302583026</v>
      </c>
      <c r="H257" s="219">
        <f t="shared" si="61"/>
        <v>7</v>
      </c>
      <c r="I257" s="219">
        <f t="shared" si="62"/>
        <v>27.099999999999998</v>
      </c>
      <c r="J257" s="214">
        <f t="shared" si="57"/>
        <v>0</v>
      </c>
      <c r="K257" s="168">
        <f t="shared" si="63"/>
        <v>0</v>
      </c>
      <c r="L257" s="219">
        <f t="shared" si="58"/>
        <v>0</v>
      </c>
      <c r="M257" s="214">
        <f t="shared" si="59"/>
        <v>0</v>
      </c>
      <c r="N257" s="168">
        <f t="shared" si="64"/>
        <v>0</v>
      </c>
      <c r="O257" s="219">
        <f t="shared" si="56"/>
        <v>0</v>
      </c>
    </row>
    <row r="258" spans="1:15" x14ac:dyDescent="0.3">
      <c r="A258" s="171" t="s">
        <v>46</v>
      </c>
      <c r="B258" s="174">
        <f>IF(LDR!D258=1,1,0)</f>
        <v>0</v>
      </c>
      <c r="C258" s="165">
        <f>IF(TR!D258=1,1,0)</f>
        <v>0</v>
      </c>
      <c r="D258" s="166">
        <f>IF(MDR!D258=1,1,0)</f>
        <v>0</v>
      </c>
      <c r="E258" s="241">
        <f>data!AS250</f>
        <v>8</v>
      </c>
      <c r="F258" s="241">
        <f>data!AG250</f>
        <v>68.133333333333326</v>
      </c>
      <c r="G258" s="220">
        <f t="shared" si="60"/>
        <v>0.11741682974559688</v>
      </c>
      <c r="H258" s="217">
        <f t="shared" si="61"/>
        <v>0</v>
      </c>
      <c r="I258" s="217">
        <f t="shared" si="62"/>
        <v>0</v>
      </c>
      <c r="J258" s="212">
        <f t="shared" si="57"/>
        <v>0</v>
      </c>
      <c r="K258" s="165">
        <f t="shared" si="63"/>
        <v>0</v>
      </c>
      <c r="L258" s="217">
        <f t="shared" si="58"/>
        <v>0</v>
      </c>
      <c r="M258" s="212">
        <f t="shared" si="59"/>
        <v>0</v>
      </c>
      <c r="N258" s="165">
        <f t="shared" si="64"/>
        <v>0</v>
      </c>
      <c r="O258" s="217">
        <f t="shared" si="56"/>
        <v>0</v>
      </c>
    </row>
    <row r="259" spans="1:15" x14ac:dyDescent="0.3">
      <c r="A259" s="172" t="s">
        <v>487</v>
      </c>
      <c r="B259" s="175">
        <f>IF(LDR!D259=1,1,0)</f>
        <v>1</v>
      </c>
      <c r="C259" s="164">
        <f>IF(TR!D259=1,1,0)</f>
        <v>0</v>
      </c>
      <c r="D259" s="167">
        <f>IF(MDR!D259=1,1,0)</f>
        <v>0</v>
      </c>
      <c r="E259" s="242">
        <f>data!AS251</f>
        <v>5</v>
      </c>
      <c r="F259" s="242">
        <f>data!AG251</f>
        <v>35.066666666666663</v>
      </c>
      <c r="G259" s="221">
        <f t="shared" si="60"/>
        <v>0.1425855513307985</v>
      </c>
      <c r="H259" s="218">
        <f t="shared" si="61"/>
        <v>5</v>
      </c>
      <c r="I259" s="218">
        <f t="shared" si="62"/>
        <v>35.066666666666663</v>
      </c>
      <c r="J259" s="213">
        <f t="shared" si="57"/>
        <v>0</v>
      </c>
      <c r="K259" s="164">
        <f t="shared" si="63"/>
        <v>0</v>
      </c>
      <c r="L259" s="218">
        <f t="shared" si="58"/>
        <v>0</v>
      </c>
      <c r="M259" s="213">
        <f t="shared" si="59"/>
        <v>0</v>
      </c>
      <c r="N259" s="164">
        <f t="shared" si="64"/>
        <v>0</v>
      </c>
      <c r="O259" s="218">
        <f t="shared" si="56"/>
        <v>0</v>
      </c>
    </row>
    <row r="260" spans="1:15" ht="17.25" thickBot="1" x14ac:dyDescent="0.35">
      <c r="A260" s="173" t="s">
        <v>488</v>
      </c>
      <c r="B260" s="176">
        <f>IF(LDR!D260=1,1,0)</f>
        <v>0</v>
      </c>
      <c r="C260" s="168">
        <f>IF(TR!D260=1,1,0)</f>
        <v>0</v>
      </c>
      <c r="D260" s="169">
        <f>IF(MDR!D260=1,1,0)</f>
        <v>1</v>
      </c>
      <c r="E260" s="243">
        <f>data!AS252</f>
        <v>4</v>
      </c>
      <c r="F260" s="243">
        <f>data!AG252</f>
        <v>33.066666666666663</v>
      </c>
      <c r="G260" s="222">
        <f t="shared" si="60"/>
        <v>0.12096774193548389</v>
      </c>
      <c r="H260" s="219">
        <f t="shared" si="61"/>
        <v>0</v>
      </c>
      <c r="I260" s="219">
        <f t="shared" si="62"/>
        <v>0</v>
      </c>
      <c r="J260" s="214">
        <f t="shared" si="57"/>
        <v>0</v>
      </c>
      <c r="K260" s="168">
        <f t="shared" si="63"/>
        <v>0</v>
      </c>
      <c r="L260" s="219">
        <f t="shared" si="58"/>
        <v>0</v>
      </c>
      <c r="M260" s="214">
        <f t="shared" si="59"/>
        <v>0</v>
      </c>
      <c r="N260" s="168">
        <f t="shared" si="64"/>
        <v>0</v>
      </c>
      <c r="O260" s="219">
        <f t="shared" si="56"/>
        <v>0</v>
      </c>
    </row>
    <row r="261" spans="1:15" x14ac:dyDescent="0.3">
      <c r="A261" s="171" t="s">
        <v>47</v>
      </c>
      <c r="B261" s="174">
        <f>IF(LDR!D261=1,1,0)</f>
        <v>0</v>
      </c>
      <c r="C261" s="165">
        <f>IF(TR!D261=1,1,0)</f>
        <v>0</v>
      </c>
      <c r="D261" s="166">
        <f>IF(MDR!D261=1,1,0)</f>
        <v>0</v>
      </c>
      <c r="E261" s="241">
        <f>data!AS253</f>
        <v>29</v>
      </c>
      <c r="F261" s="241">
        <f>data!AG253</f>
        <v>147.06666666666666</v>
      </c>
      <c r="G261" s="220">
        <f t="shared" si="60"/>
        <v>0.19718948322756119</v>
      </c>
      <c r="H261" s="217">
        <f t="shared" si="61"/>
        <v>0</v>
      </c>
      <c r="I261" s="217">
        <f t="shared" si="62"/>
        <v>0</v>
      </c>
      <c r="J261" s="212">
        <f t="shared" si="57"/>
        <v>0</v>
      </c>
      <c r="K261" s="165">
        <f t="shared" si="63"/>
        <v>0</v>
      </c>
      <c r="L261" s="217">
        <f t="shared" si="58"/>
        <v>0</v>
      </c>
      <c r="M261" s="212">
        <f t="shared" si="59"/>
        <v>0</v>
      </c>
      <c r="N261" s="165">
        <f t="shared" si="64"/>
        <v>0</v>
      </c>
      <c r="O261" s="217">
        <f t="shared" si="56"/>
        <v>0</v>
      </c>
    </row>
    <row r="262" spans="1:15" x14ac:dyDescent="0.3">
      <c r="A262" s="172" t="s">
        <v>489</v>
      </c>
      <c r="B262" s="175">
        <f>IF(LDR!D262=1,1,0)</f>
        <v>0</v>
      </c>
      <c r="C262" s="164">
        <f>IF(TR!D262=1,1,0)</f>
        <v>0</v>
      </c>
      <c r="D262" s="167">
        <f>IF(MDR!D262=1,1,0)</f>
        <v>1</v>
      </c>
      <c r="E262" s="242">
        <f>data!AS254</f>
        <v>1</v>
      </c>
      <c r="F262" s="242">
        <f>data!AG254</f>
        <v>8.5666666666666664</v>
      </c>
      <c r="G262" s="221">
        <f t="shared" si="60"/>
        <v>0.11673151750972763</v>
      </c>
      <c r="H262" s="218">
        <f t="shared" si="61"/>
        <v>0</v>
      </c>
      <c r="I262" s="218">
        <f t="shared" si="62"/>
        <v>0</v>
      </c>
      <c r="J262" s="213">
        <f t="shared" si="57"/>
        <v>0</v>
      </c>
      <c r="K262" s="164">
        <f t="shared" si="63"/>
        <v>0</v>
      </c>
      <c r="L262" s="218">
        <f t="shared" si="58"/>
        <v>0</v>
      </c>
      <c r="M262" s="213">
        <f t="shared" si="59"/>
        <v>0</v>
      </c>
      <c r="N262" s="164">
        <f t="shared" si="64"/>
        <v>0</v>
      </c>
      <c r="O262" s="218">
        <f t="shared" si="56"/>
        <v>0</v>
      </c>
    </row>
    <row r="263" spans="1:15" x14ac:dyDescent="0.3">
      <c r="A263" s="172" t="s">
        <v>490</v>
      </c>
      <c r="B263" s="175">
        <f>IF(LDR!D263=1,1,0)</f>
        <v>1</v>
      </c>
      <c r="C263" s="164">
        <f>IF(TR!D263=1,1,0)</f>
        <v>0</v>
      </c>
      <c r="D263" s="167">
        <f>IF(MDR!D263=1,1,0)</f>
        <v>0</v>
      </c>
      <c r="E263" s="242">
        <f>data!AS255</f>
        <v>6</v>
      </c>
      <c r="F263" s="242">
        <f>data!AG255</f>
        <v>47</v>
      </c>
      <c r="G263" s="221">
        <f t="shared" si="60"/>
        <v>0.1276595744680851</v>
      </c>
      <c r="H263" s="218">
        <f t="shared" si="61"/>
        <v>6</v>
      </c>
      <c r="I263" s="218">
        <f t="shared" si="62"/>
        <v>47</v>
      </c>
      <c r="J263" s="213">
        <f t="shared" si="57"/>
        <v>0</v>
      </c>
      <c r="K263" s="164">
        <f t="shared" si="63"/>
        <v>0</v>
      </c>
      <c r="L263" s="218">
        <f t="shared" si="58"/>
        <v>0</v>
      </c>
      <c r="M263" s="213">
        <f t="shared" si="59"/>
        <v>0</v>
      </c>
      <c r="N263" s="164">
        <f t="shared" si="64"/>
        <v>0</v>
      </c>
      <c r="O263" s="218">
        <f t="shared" si="56"/>
        <v>0</v>
      </c>
    </row>
    <row r="264" spans="1:15" x14ac:dyDescent="0.3">
      <c r="A264" s="172" t="s">
        <v>491</v>
      </c>
      <c r="B264" s="175">
        <f>IF(LDR!D264=1,1,0)</f>
        <v>1</v>
      </c>
      <c r="C264" s="164">
        <f>IF(TR!D264=1,1,0)</f>
        <v>0</v>
      </c>
      <c r="D264" s="167">
        <f>IF(MDR!D264=1,1,0)</f>
        <v>0</v>
      </c>
      <c r="E264" s="242">
        <f>data!AS256</f>
        <v>8</v>
      </c>
      <c r="F264" s="242">
        <f>data!AG256</f>
        <v>38.966666666666669</v>
      </c>
      <c r="G264" s="221">
        <f t="shared" si="60"/>
        <v>0.20530367835757057</v>
      </c>
      <c r="H264" s="218">
        <f t="shared" si="61"/>
        <v>8</v>
      </c>
      <c r="I264" s="218">
        <f t="shared" si="62"/>
        <v>38.966666666666669</v>
      </c>
      <c r="J264" s="213">
        <f t="shared" si="57"/>
        <v>0</v>
      </c>
      <c r="K264" s="164">
        <f t="shared" si="63"/>
        <v>0</v>
      </c>
      <c r="L264" s="218">
        <f t="shared" si="58"/>
        <v>0</v>
      </c>
      <c r="M264" s="213">
        <f t="shared" si="59"/>
        <v>0</v>
      </c>
      <c r="N264" s="164">
        <f t="shared" si="64"/>
        <v>0</v>
      </c>
      <c r="O264" s="218">
        <f t="shared" si="56"/>
        <v>0</v>
      </c>
    </row>
    <row r="265" spans="1:15" ht="17.25" thickBot="1" x14ac:dyDescent="0.35">
      <c r="A265" s="173" t="s">
        <v>492</v>
      </c>
      <c r="B265" s="176">
        <f>IF(LDR!D265=1,1,0)</f>
        <v>1</v>
      </c>
      <c r="C265" s="168">
        <f>IF(TR!D265=1,1,0)</f>
        <v>0</v>
      </c>
      <c r="D265" s="169">
        <f>IF(MDR!D265=1,1,0)</f>
        <v>0</v>
      </c>
      <c r="E265" s="243">
        <f>data!AS257</f>
        <v>15</v>
      </c>
      <c r="F265" s="243">
        <f>data!AG257</f>
        <v>52.433333333333337</v>
      </c>
      <c r="G265" s="222">
        <f t="shared" si="60"/>
        <v>0.28607755880483149</v>
      </c>
      <c r="H265" s="219">
        <f t="shared" si="61"/>
        <v>15</v>
      </c>
      <c r="I265" s="219">
        <f t="shared" si="62"/>
        <v>52.433333333333337</v>
      </c>
      <c r="J265" s="214">
        <f t="shared" si="57"/>
        <v>2.3871581758507343E-2</v>
      </c>
      <c r="K265" s="168">
        <f t="shared" si="63"/>
        <v>1251.666603537735</v>
      </c>
      <c r="L265" s="219">
        <f t="shared" si="58"/>
        <v>713449.96401650889</v>
      </c>
      <c r="M265" s="214">
        <f t="shared" si="59"/>
        <v>0</v>
      </c>
      <c r="N265" s="168">
        <f t="shared" si="64"/>
        <v>0</v>
      </c>
      <c r="O265" s="219">
        <f t="shared" si="56"/>
        <v>0</v>
      </c>
    </row>
    <row r="266" spans="1:15" x14ac:dyDescent="0.3">
      <c r="A266" s="171" t="s">
        <v>48</v>
      </c>
      <c r="B266" s="174">
        <f>IF(LDR!D266=1,1,0)</f>
        <v>0</v>
      </c>
      <c r="C266" s="165">
        <f>IF(TR!D266=1,1,0)</f>
        <v>0</v>
      </c>
      <c r="D266" s="166">
        <f>IF(MDR!D266=1,1,0)</f>
        <v>0</v>
      </c>
      <c r="E266" s="241">
        <f>data!AS258</f>
        <v>55</v>
      </c>
      <c r="F266" s="241">
        <f>data!AG258</f>
        <v>312.29999999999995</v>
      </c>
      <c r="G266" s="220">
        <f t="shared" si="60"/>
        <v>0.17611271213576693</v>
      </c>
      <c r="H266" s="217">
        <f t="shared" si="61"/>
        <v>0</v>
      </c>
      <c r="I266" s="217">
        <f t="shared" si="62"/>
        <v>0</v>
      </c>
      <c r="J266" s="212">
        <f t="shared" si="57"/>
        <v>0</v>
      </c>
      <c r="K266" s="165">
        <f t="shared" si="63"/>
        <v>0</v>
      </c>
      <c r="L266" s="217">
        <f t="shared" si="58"/>
        <v>0</v>
      </c>
      <c r="M266" s="212">
        <f t="shared" si="59"/>
        <v>0</v>
      </c>
      <c r="N266" s="165">
        <f t="shared" si="64"/>
        <v>0</v>
      </c>
      <c r="O266" s="217">
        <f t="shared" si="56"/>
        <v>0</v>
      </c>
    </row>
    <row r="267" spans="1:15" x14ac:dyDescent="0.3">
      <c r="A267" s="172" t="s">
        <v>493</v>
      </c>
      <c r="B267" s="175">
        <f>IF(LDR!D267=1,1,0)</f>
        <v>0</v>
      </c>
      <c r="C267" s="164">
        <f>IF(TR!D267=1,1,0)</f>
        <v>1</v>
      </c>
      <c r="D267" s="167">
        <f>IF(MDR!D267=1,1,0)</f>
        <v>0</v>
      </c>
      <c r="E267" s="242">
        <f>data!AS259</f>
        <v>14</v>
      </c>
      <c r="F267" s="242">
        <f>data!AG259</f>
        <v>79.13333333333334</v>
      </c>
      <c r="G267" s="221">
        <f t="shared" si="60"/>
        <v>0.17691659646166805</v>
      </c>
      <c r="H267" s="218">
        <f t="shared" si="61"/>
        <v>0</v>
      </c>
      <c r="I267" s="218">
        <f t="shared" si="62"/>
        <v>0</v>
      </c>
      <c r="J267" s="213">
        <f t="shared" si="57"/>
        <v>0</v>
      </c>
      <c r="K267" s="164">
        <f t="shared" si="63"/>
        <v>0</v>
      </c>
      <c r="L267" s="218">
        <f t="shared" si="58"/>
        <v>0</v>
      </c>
      <c r="M267" s="213">
        <f t="shared" si="59"/>
        <v>0</v>
      </c>
      <c r="N267" s="164">
        <f t="shared" si="64"/>
        <v>0</v>
      </c>
      <c r="O267" s="218">
        <f t="shared" si="56"/>
        <v>0</v>
      </c>
    </row>
    <row r="268" spans="1:15" x14ac:dyDescent="0.3">
      <c r="A268" s="172" t="s">
        <v>494</v>
      </c>
      <c r="B268" s="175">
        <f>IF(LDR!D268=1,1,0)</f>
        <v>0</v>
      </c>
      <c r="C268" s="164">
        <f>IF(TR!D268=1,1,0)</f>
        <v>0</v>
      </c>
      <c r="D268" s="167">
        <f>IF(MDR!D268=1,1,0)</f>
        <v>1</v>
      </c>
      <c r="E268" s="242">
        <f>data!AS260</f>
        <v>16</v>
      </c>
      <c r="F268" s="242">
        <f>data!AG260</f>
        <v>100.06666666666666</v>
      </c>
      <c r="G268" s="221">
        <f t="shared" si="60"/>
        <v>0.15989340439706862</v>
      </c>
      <c r="H268" s="218">
        <f t="shared" si="61"/>
        <v>0</v>
      </c>
      <c r="I268" s="218">
        <f t="shared" si="62"/>
        <v>0</v>
      </c>
      <c r="J268" s="213">
        <f t="shared" si="57"/>
        <v>0</v>
      </c>
      <c r="K268" s="164">
        <f t="shared" si="63"/>
        <v>0</v>
      </c>
      <c r="L268" s="218">
        <f t="shared" si="58"/>
        <v>0</v>
      </c>
      <c r="M268" s="213">
        <f t="shared" si="59"/>
        <v>0</v>
      </c>
      <c r="N268" s="164">
        <f t="shared" si="64"/>
        <v>0</v>
      </c>
      <c r="O268" s="218">
        <f t="shared" si="56"/>
        <v>0</v>
      </c>
    </row>
    <row r="269" spans="1:15" x14ac:dyDescent="0.3">
      <c r="A269" s="172" t="s">
        <v>495</v>
      </c>
      <c r="B269" s="175">
        <f>IF(LDR!D269=1,1,0)</f>
        <v>0</v>
      </c>
      <c r="C269" s="164">
        <f>IF(TR!D269=1,1,0)</f>
        <v>1</v>
      </c>
      <c r="D269" s="167">
        <f>IF(MDR!D269=1,1,0)</f>
        <v>0</v>
      </c>
      <c r="E269" s="242">
        <f>data!AS261</f>
        <v>11</v>
      </c>
      <c r="F269" s="242">
        <f>data!AG261</f>
        <v>60.166666666666664</v>
      </c>
      <c r="G269" s="221">
        <f t="shared" si="60"/>
        <v>0.18282548476454294</v>
      </c>
      <c r="H269" s="218">
        <f t="shared" si="61"/>
        <v>0</v>
      </c>
      <c r="I269" s="218">
        <f t="shared" si="62"/>
        <v>0</v>
      </c>
      <c r="J269" s="213">
        <f t="shared" si="57"/>
        <v>0</v>
      </c>
      <c r="K269" s="164">
        <f t="shared" si="63"/>
        <v>0</v>
      </c>
      <c r="L269" s="218">
        <f t="shared" si="58"/>
        <v>0</v>
      </c>
      <c r="M269" s="213">
        <f t="shared" si="59"/>
        <v>0</v>
      </c>
      <c r="N269" s="164">
        <f t="shared" si="64"/>
        <v>0</v>
      </c>
      <c r="O269" s="218">
        <f t="shared" si="56"/>
        <v>0</v>
      </c>
    </row>
    <row r="270" spans="1:15" x14ac:dyDescent="0.3">
      <c r="A270" s="172" t="s">
        <v>496</v>
      </c>
      <c r="B270" s="175">
        <f>IF(LDR!D270=1,1,0)</f>
        <v>0</v>
      </c>
      <c r="C270" s="164">
        <f>IF(TR!D270=1,1,0)</f>
        <v>1</v>
      </c>
      <c r="D270" s="167">
        <f>IF(MDR!D270=1,1,0)</f>
        <v>0</v>
      </c>
      <c r="E270" s="242">
        <f>data!AS262</f>
        <v>13</v>
      </c>
      <c r="F270" s="242">
        <f>data!AG262</f>
        <v>71.899999999999991</v>
      </c>
      <c r="G270" s="221">
        <f t="shared" si="60"/>
        <v>0.18080667593880392</v>
      </c>
      <c r="H270" s="218">
        <f t="shared" si="61"/>
        <v>0</v>
      </c>
      <c r="I270" s="218">
        <f t="shared" si="62"/>
        <v>0</v>
      </c>
      <c r="J270" s="213">
        <f t="shared" si="57"/>
        <v>0</v>
      </c>
      <c r="K270" s="164">
        <f t="shared" si="63"/>
        <v>0</v>
      </c>
      <c r="L270" s="218">
        <f t="shared" si="58"/>
        <v>0</v>
      </c>
      <c r="M270" s="213">
        <f t="shared" si="59"/>
        <v>0</v>
      </c>
      <c r="N270" s="164">
        <f t="shared" si="64"/>
        <v>0</v>
      </c>
      <c r="O270" s="218">
        <f t="shared" si="56"/>
        <v>0</v>
      </c>
    </row>
    <row r="271" spans="1:15" ht="17.25" thickBot="1" x14ac:dyDescent="0.35">
      <c r="A271" s="173" t="s">
        <v>497</v>
      </c>
      <c r="B271" s="176">
        <f>IF(LDR!D271=1,1,0)</f>
        <v>0</v>
      </c>
      <c r="C271" s="168">
        <f>IF(TR!D271=1,1,0)</f>
        <v>0</v>
      </c>
      <c r="D271" s="169">
        <f>IF(MDR!D271=1,1,0)</f>
        <v>1</v>
      </c>
      <c r="E271" s="243">
        <f>data!AS263</f>
        <v>0</v>
      </c>
      <c r="F271" s="243">
        <f>data!AG263</f>
        <v>2</v>
      </c>
      <c r="G271" s="222">
        <f t="shared" si="60"/>
        <v>0</v>
      </c>
      <c r="H271" s="219">
        <f t="shared" si="61"/>
        <v>0</v>
      </c>
      <c r="I271" s="219">
        <f t="shared" si="62"/>
        <v>0</v>
      </c>
      <c r="J271" s="214">
        <f t="shared" si="57"/>
        <v>0</v>
      </c>
      <c r="K271" s="168">
        <f t="shared" si="63"/>
        <v>0</v>
      </c>
      <c r="L271" s="219">
        <f t="shared" si="58"/>
        <v>0</v>
      </c>
      <c r="M271" s="214">
        <f t="shared" si="59"/>
        <v>0</v>
      </c>
      <c r="N271" s="168">
        <f t="shared" si="64"/>
        <v>0</v>
      </c>
      <c r="O271" s="219">
        <f t="shared" ref="O271:O280" si="73">$B$2*N271</f>
        <v>0</v>
      </c>
    </row>
    <row r="272" spans="1:15" x14ac:dyDescent="0.3">
      <c r="A272" s="171" t="s">
        <v>49</v>
      </c>
      <c r="B272" s="174">
        <f>IF(LDR!D272=1,1,0)</f>
        <v>0</v>
      </c>
      <c r="C272" s="165">
        <f>IF(TR!D272=1,1,0)</f>
        <v>0</v>
      </c>
      <c r="D272" s="166">
        <f>IF(MDR!D272=1,1,0)</f>
        <v>0</v>
      </c>
      <c r="E272" s="241">
        <f>data!AS264</f>
        <v>148</v>
      </c>
      <c r="F272" s="241">
        <f>data!AG264</f>
        <v>631.13333333333333</v>
      </c>
      <c r="G272" s="220">
        <f t="shared" si="60"/>
        <v>0.23449878525404036</v>
      </c>
      <c r="H272" s="217">
        <f t="shared" si="61"/>
        <v>0</v>
      </c>
      <c r="I272" s="217">
        <f t="shared" si="62"/>
        <v>0</v>
      </c>
      <c r="J272" s="212">
        <f t="shared" si="57"/>
        <v>0</v>
      </c>
      <c r="K272" s="165">
        <f t="shared" si="63"/>
        <v>0</v>
      </c>
      <c r="L272" s="217">
        <f t="shared" si="58"/>
        <v>0</v>
      </c>
      <c r="M272" s="212">
        <f t="shared" si="59"/>
        <v>0</v>
      </c>
      <c r="N272" s="165">
        <f t="shared" si="64"/>
        <v>0</v>
      </c>
      <c r="O272" s="217">
        <f t="shared" si="73"/>
        <v>0</v>
      </c>
    </row>
    <row r="273" spans="1:15" x14ac:dyDescent="0.3">
      <c r="A273" s="172" t="s">
        <v>498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42">
        <f>data!AS265</f>
        <v>33</v>
      </c>
      <c r="F273" s="242">
        <f>data!AG265</f>
        <v>137.96666666666667</v>
      </c>
      <c r="G273" s="221">
        <f t="shared" si="60"/>
        <v>0.23918820971249094</v>
      </c>
      <c r="H273" s="218">
        <f t="shared" si="61"/>
        <v>0</v>
      </c>
      <c r="I273" s="218">
        <f t="shared" si="62"/>
        <v>0</v>
      </c>
      <c r="J273" s="213">
        <f t="shared" si="57"/>
        <v>0</v>
      </c>
      <c r="K273" s="164">
        <f t="shared" si="63"/>
        <v>0</v>
      </c>
      <c r="L273" s="218">
        <f t="shared" si="58"/>
        <v>0</v>
      </c>
      <c r="M273" s="213">
        <f t="shared" si="59"/>
        <v>0</v>
      </c>
      <c r="N273" s="164">
        <f t="shared" si="64"/>
        <v>0</v>
      </c>
      <c r="O273" s="218">
        <f t="shared" si="73"/>
        <v>0</v>
      </c>
    </row>
    <row r="274" spans="1:15" x14ac:dyDescent="0.3">
      <c r="A274" s="172" t="s">
        <v>499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42">
        <f>data!AS266</f>
        <v>29</v>
      </c>
      <c r="F274" s="242">
        <f>data!AG266</f>
        <v>111.96666666666665</v>
      </c>
      <c r="G274" s="221">
        <f t="shared" si="60"/>
        <v>0.25900565644537066</v>
      </c>
      <c r="H274" s="218">
        <f t="shared" si="61"/>
        <v>0</v>
      </c>
      <c r="I274" s="218">
        <f t="shared" si="62"/>
        <v>0</v>
      </c>
      <c r="J274" s="213">
        <f t="shared" ref="J274:J280" si="74">B274*(MAX($G274-$G$11,0))</f>
        <v>0</v>
      </c>
      <c r="K274" s="164">
        <f t="shared" si="63"/>
        <v>0</v>
      </c>
      <c r="L274" s="218">
        <f t="shared" ref="L274:L280" si="75">$B$1*K274</f>
        <v>0</v>
      </c>
      <c r="M274" s="213">
        <f t="shared" ref="M274:M280" si="76">C274*(MAX($G274-$G$11,0))</f>
        <v>0</v>
      </c>
      <c r="N274" s="164">
        <f t="shared" si="64"/>
        <v>0</v>
      </c>
      <c r="O274" s="218">
        <f t="shared" si="73"/>
        <v>0</v>
      </c>
    </row>
    <row r="275" spans="1:15" x14ac:dyDescent="0.3">
      <c r="A275" s="172" t="s">
        <v>500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42">
        <f>data!AS267</f>
        <v>12</v>
      </c>
      <c r="F275" s="242">
        <f>data!AG267</f>
        <v>53.566666666666663</v>
      </c>
      <c r="G275" s="221">
        <f t="shared" ref="G275:G280" si="77">E275/F275</f>
        <v>0.22401991288114501</v>
      </c>
      <c r="H275" s="218">
        <f t="shared" ref="H275:H280" si="78">B275*E275</f>
        <v>0</v>
      </c>
      <c r="I275" s="218">
        <f t="shared" ref="I275:I280" si="79">B275*F275</f>
        <v>0</v>
      </c>
      <c r="J275" s="213">
        <f t="shared" si="74"/>
        <v>0</v>
      </c>
      <c r="K275" s="164">
        <f t="shared" ref="K275:K280" si="80">J275*F275*1000</f>
        <v>0</v>
      </c>
      <c r="L275" s="218">
        <f t="shared" si="75"/>
        <v>0</v>
      </c>
      <c r="M275" s="213">
        <f t="shared" si="76"/>
        <v>0</v>
      </c>
      <c r="N275" s="164">
        <f t="shared" ref="N275:N280" si="81">M275*F275*1000</f>
        <v>0</v>
      </c>
      <c r="O275" s="218">
        <f t="shared" si="73"/>
        <v>0</v>
      </c>
    </row>
    <row r="276" spans="1:15" x14ac:dyDescent="0.3">
      <c r="A276" s="172" t="s">
        <v>501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42">
        <f>data!AS268</f>
        <v>24</v>
      </c>
      <c r="F276" s="242">
        <f>data!AG268</f>
        <v>94.766666666666652</v>
      </c>
      <c r="G276" s="221">
        <f t="shared" si="77"/>
        <v>0.25325360534646502</v>
      </c>
      <c r="H276" s="218">
        <f t="shared" si="78"/>
        <v>0</v>
      </c>
      <c r="I276" s="218">
        <f t="shared" si="79"/>
        <v>0</v>
      </c>
      <c r="J276" s="213">
        <f t="shared" si="74"/>
        <v>0</v>
      </c>
      <c r="K276" s="164">
        <f t="shared" si="80"/>
        <v>0</v>
      </c>
      <c r="L276" s="218">
        <f t="shared" si="75"/>
        <v>0</v>
      </c>
      <c r="M276" s="213">
        <f t="shared" si="76"/>
        <v>0</v>
      </c>
      <c r="N276" s="164">
        <f t="shared" si="81"/>
        <v>0</v>
      </c>
      <c r="O276" s="218">
        <f t="shared" si="73"/>
        <v>0</v>
      </c>
    </row>
    <row r="277" spans="1:15" x14ac:dyDescent="0.3">
      <c r="A277" s="172" t="s">
        <v>502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42">
        <f>data!AS269</f>
        <v>27</v>
      </c>
      <c r="F277" s="242">
        <f>data!AG269</f>
        <v>126.8</v>
      </c>
      <c r="G277" s="221">
        <f t="shared" si="77"/>
        <v>0.21293375394321767</v>
      </c>
      <c r="H277" s="218">
        <f t="shared" si="78"/>
        <v>0</v>
      </c>
      <c r="I277" s="218">
        <f t="shared" si="79"/>
        <v>0</v>
      </c>
      <c r="J277" s="213">
        <f t="shared" si="74"/>
        <v>0</v>
      </c>
      <c r="K277" s="164">
        <f t="shared" si="80"/>
        <v>0</v>
      </c>
      <c r="L277" s="218">
        <f t="shared" si="75"/>
        <v>0</v>
      </c>
      <c r="M277" s="213">
        <f t="shared" si="76"/>
        <v>0</v>
      </c>
      <c r="N277" s="164">
        <f t="shared" si="81"/>
        <v>0</v>
      </c>
      <c r="O277" s="218">
        <f t="shared" si="73"/>
        <v>0</v>
      </c>
    </row>
    <row r="278" spans="1:15" x14ac:dyDescent="0.3">
      <c r="A278" s="172" t="s">
        <v>503</v>
      </c>
      <c r="B278" s="175">
        <f>IF(LDR!D278=1,1,0)</f>
        <v>0</v>
      </c>
      <c r="C278" s="164">
        <f>IF(TR!D278=1,1,0)</f>
        <v>1</v>
      </c>
      <c r="D278" s="167">
        <f>IF(MDR!D278=1,1,0)</f>
        <v>0</v>
      </c>
      <c r="E278" s="242">
        <f>data!AS270</f>
        <v>11</v>
      </c>
      <c r="F278" s="242">
        <f>data!AG270</f>
        <v>49.633333333333333</v>
      </c>
      <c r="G278" s="221">
        <f t="shared" si="77"/>
        <v>0.22162525184687709</v>
      </c>
      <c r="H278" s="218">
        <f t="shared" si="78"/>
        <v>0</v>
      </c>
      <c r="I278" s="218">
        <f t="shared" si="79"/>
        <v>0</v>
      </c>
      <c r="J278" s="213">
        <f t="shared" si="74"/>
        <v>0</v>
      </c>
      <c r="K278" s="164">
        <f t="shared" si="80"/>
        <v>0</v>
      </c>
      <c r="L278" s="218">
        <f t="shared" si="75"/>
        <v>0</v>
      </c>
      <c r="M278" s="213">
        <f t="shared" si="76"/>
        <v>0</v>
      </c>
      <c r="N278" s="164">
        <f t="shared" si="81"/>
        <v>0</v>
      </c>
      <c r="O278" s="218">
        <f t="shared" si="73"/>
        <v>0</v>
      </c>
    </row>
    <row r="279" spans="1:15" x14ac:dyDescent="0.3">
      <c r="A279" s="172" t="s">
        <v>504</v>
      </c>
      <c r="B279" s="175">
        <f>IF(LDR!D279=1,1,0)</f>
        <v>0</v>
      </c>
      <c r="C279" s="164">
        <f>IF(TR!D279=1,1,0)</f>
        <v>0</v>
      </c>
      <c r="D279" s="167">
        <f>IF(MDR!D279=1,1,0)</f>
        <v>1</v>
      </c>
      <c r="E279" s="242">
        <f>data!AS271</f>
        <v>5</v>
      </c>
      <c r="F279" s="242">
        <f>data!AG271</f>
        <v>22.333333333333332</v>
      </c>
      <c r="G279" s="221">
        <f t="shared" si="77"/>
        <v>0.22388059701492538</v>
      </c>
      <c r="H279" s="218">
        <f t="shared" si="78"/>
        <v>0</v>
      </c>
      <c r="I279" s="218">
        <f t="shared" si="79"/>
        <v>0</v>
      </c>
      <c r="J279" s="213">
        <f t="shared" si="74"/>
        <v>0</v>
      </c>
      <c r="K279" s="164">
        <f t="shared" si="80"/>
        <v>0</v>
      </c>
      <c r="L279" s="218">
        <f t="shared" si="75"/>
        <v>0</v>
      </c>
      <c r="M279" s="213">
        <f t="shared" si="76"/>
        <v>0</v>
      </c>
      <c r="N279" s="164">
        <f t="shared" si="81"/>
        <v>0</v>
      </c>
      <c r="O279" s="218">
        <f t="shared" si="73"/>
        <v>0</v>
      </c>
    </row>
    <row r="280" spans="1:15" ht="17.25" thickBot="1" x14ac:dyDescent="0.35">
      <c r="A280" s="173" t="s">
        <v>505</v>
      </c>
      <c r="B280" s="176">
        <f>IF(LDR!D280=1,1,0)</f>
        <v>0</v>
      </c>
      <c r="C280" s="168">
        <f>IF(TR!D280=1,1,0)</f>
        <v>0</v>
      </c>
      <c r="D280" s="169">
        <f>IF(MDR!D280=1,1,0)</f>
        <v>1</v>
      </c>
      <c r="E280" s="243">
        <f>data!AS272</f>
        <v>7</v>
      </c>
      <c r="F280" s="243">
        <f>data!AG272</f>
        <v>34.133333333333333</v>
      </c>
      <c r="G280" s="222">
        <f t="shared" si="77"/>
        <v>0.205078125</v>
      </c>
      <c r="H280" s="219">
        <f t="shared" si="78"/>
        <v>0</v>
      </c>
      <c r="I280" s="219">
        <f t="shared" si="79"/>
        <v>0</v>
      </c>
      <c r="J280" s="214">
        <f t="shared" si="74"/>
        <v>0</v>
      </c>
      <c r="K280" s="168">
        <f t="shared" si="80"/>
        <v>0</v>
      </c>
      <c r="L280" s="219">
        <f t="shared" si="75"/>
        <v>0</v>
      </c>
      <c r="M280" s="214">
        <f t="shared" si="76"/>
        <v>0</v>
      </c>
      <c r="N280" s="168">
        <f t="shared" si="81"/>
        <v>0</v>
      </c>
      <c r="O280" s="219">
        <f t="shared" si="73"/>
        <v>0</v>
      </c>
    </row>
  </sheetData>
  <mergeCells count="13">
    <mergeCell ref="J8:L8"/>
    <mergeCell ref="M8:O8"/>
    <mergeCell ref="M9:M10"/>
    <mergeCell ref="N9:N10"/>
    <mergeCell ref="O9:O10"/>
    <mergeCell ref="L9:L10"/>
    <mergeCell ref="K9:K10"/>
    <mergeCell ref="B9:D9"/>
    <mergeCell ref="J9:J10"/>
    <mergeCell ref="E9:E10"/>
    <mergeCell ref="F9:F10"/>
    <mergeCell ref="G9:G10"/>
    <mergeCell ref="H9:I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0"/>
  <sheetViews>
    <sheetView workbookViewId="0">
      <selection activeCell="R17" sqref="R17"/>
    </sheetView>
  </sheetViews>
  <sheetFormatPr defaultColWidth="9" defaultRowHeight="16.5" x14ac:dyDescent="0.3"/>
  <cols>
    <col min="1" max="1" width="16" customWidth="1"/>
    <col min="2" max="4" width="6" customWidth="1"/>
    <col min="5" max="5" width="14.5703125" customWidth="1"/>
    <col min="6" max="6" width="13" customWidth="1"/>
    <col min="7" max="7" width="14.140625" customWidth="1"/>
    <col min="8" max="8" width="15.28515625" customWidth="1"/>
    <col min="9" max="14" width="13" customWidth="1"/>
  </cols>
  <sheetData>
    <row r="1" spans="1:14" x14ac:dyDescent="0.3">
      <c r="A1" t="s">
        <v>73</v>
      </c>
      <c r="B1" s="223">
        <f>parameters!C13</f>
        <v>270</v>
      </c>
    </row>
    <row r="2" spans="1:14" x14ac:dyDescent="0.3">
      <c r="A2" t="s">
        <v>74</v>
      </c>
      <c r="B2">
        <f>parameters!C14</f>
        <v>250</v>
      </c>
      <c r="E2" s="223"/>
      <c r="F2" s="223"/>
    </row>
    <row r="7" spans="1:14" ht="17.25" thickBot="1" x14ac:dyDescent="0.35"/>
    <row r="8" spans="1:14" ht="17.25" thickBot="1" x14ac:dyDescent="0.35">
      <c r="I8" s="1117" t="s">
        <v>6</v>
      </c>
      <c r="J8" s="1118"/>
      <c r="K8" s="1119"/>
      <c r="L8" s="1117" t="s">
        <v>7</v>
      </c>
      <c r="M8" s="1118"/>
      <c r="N8" s="1119"/>
    </row>
    <row r="9" spans="1:14" x14ac:dyDescent="0.3">
      <c r="B9" s="1165" t="s">
        <v>523</v>
      </c>
      <c r="C9" s="1166"/>
      <c r="D9" s="1167"/>
      <c r="E9" s="1157" t="s">
        <v>2</v>
      </c>
      <c r="F9" s="1159" t="s">
        <v>617</v>
      </c>
      <c r="G9" s="1180" t="s">
        <v>6</v>
      </c>
      <c r="H9" s="1179"/>
      <c r="I9" s="1161" t="s">
        <v>618</v>
      </c>
      <c r="J9" s="1168" t="s">
        <v>619</v>
      </c>
      <c r="K9" s="1163" t="s">
        <v>620</v>
      </c>
      <c r="L9" s="1161" t="s">
        <v>618</v>
      </c>
      <c r="M9" s="1168" t="s">
        <v>619</v>
      </c>
      <c r="N9" s="1163" t="s">
        <v>620</v>
      </c>
    </row>
    <row r="10" spans="1:14" ht="17.25" thickBot="1" x14ac:dyDescent="0.35">
      <c r="B10" s="157" t="s">
        <v>6</v>
      </c>
      <c r="C10" s="158" t="s">
        <v>7</v>
      </c>
      <c r="D10" s="216" t="s">
        <v>8</v>
      </c>
      <c r="E10" s="1158"/>
      <c r="F10" s="1160"/>
      <c r="G10" s="247" t="s">
        <v>2</v>
      </c>
      <c r="H10" s="216" t="s">
        <v>625</v>
      </c>
      <c r="I10" s="1162"/>
      <c r="J10" s="1169"/>
      <c r="K10" s="1164"/>
      <c r="L10" s="1162"/>
      <c r="M10" s="1169"/>
      <c r="N10" s="1164"/>
    </row>
    <row r="11" spans="1:14" ht="17.25" thickBot="1" x14ac:dyDescent="0.35">
      <c r="A11" s="215" t="s">
        <v>611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50"/>
      <c r="F11" s="251">
        <f>H11/G11</f>
        <v>0.26646405620228408</v>
      </c>
      <c r="G11" s="43">
        <f>SUM(G12:G280)</f>
        <v>66637228.333333343</v>
      </c>
      <c r="H11" s="207">
        <f>SUM(H12:H280)</f>
        <v>17756426.155777775</v>
      </c>
      <c r="I11" s="204"/>
      <c r="J11" s="205"/>
      <c r="K11" s="207">
        <f>SUM(K12:K280)</f>
        <v>1334837704.8738925</v>
      </c>
      <c r="L11" s="204"/>
      <c r="M11" s="205"/>
      <c r="N11" s="207">
        <f>SUM(N12:N280)</f>
        <v>282265771.23138916</v>
      </c>
    </row>
    <row r="12" spans="1:14" ht="17.25" thickBot="1" x14ac:dyDescent="0.35">
      <c r="A12" s="171" t="s">
        <v>23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52">
        <f>data!AY4</f>
        <v>6076365.666666667</v>
      </c>
      <c r="F12" s="253">
        <f>data!BE4/100</f>
        <v>0.1876666666666667</v>
      </c>
      <c r="G12" s="245">
        <f>$B12*E12</f>
        <v>0</v>
      </c>
      <c r="H12" s="217">
        <f t="shared" ref="H12:H75" si="0">B12*E12*F12</f>
        <v>0</v>
      </c>
      <c r="I12" s="212">
        <f t="shared" ref="I12:I75" si="1">B12*(MAX($F12-$F$11,0))</f>
        <v>0</v>
      </c>
      <c r="J12" s="165">
        <f>I12*E12</f>
        <v>0</v>
      </c>
      <c r="K12" s="217">
        <f>$B$1*J12</f>
        <v>0</v>
      </c>
      <c r="L12" s="212">
        <f t="shared" ref="L12:L75" si="2">C12*(MAX($F12-$F$11,0))</f>
        <v>0</v>
      </c>
      <c r="M12" s="165">
        <f>L12*E12</f>
        <v>0</v>
      </c>
      <c r="N12" s="217">
        <f>$B$2*M12</f>
        <v>0</v>
      </c>
    </row>
    <row r="13" spans="1:14" ht="17.25" thickBot="1" x14ac:dyDescent="0.35">
      <c r="A13" s="172" t="s">
        <v>263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52">
        <f>data!AY5</f>
        <v>683656</v>
      </c>
      <c r="F13" s="255">
        <f>data!BE5/100</f>
        <v>0.24366666666666664</v>
      </c>
      <c r="G13" s="248">
        <f t="shared" ref="G13:G76" si="3">$B13*E13</f>
        <v>0</v>
      </c>
      <c r="H13" s="218">
        <f t="shared" si="0"/>
        <v>0</v>
      </c>
      <c r="I13" s="213">
        <f t="shared" si="1"/>
        <v>0</v>
      </c>
      <c r="J13" s="164">
        <f t="shared" ref="J13:J76" si="4">I13*E13</f>
        <v>0</v>
      </c>
      <c r="K13" s="218">
        <f t="shared" ref="K13:K75" si="5">$B$1*J13</f>
        <v>0</v>
      </c>
      <c r="L13" s="213">
        <f t="shared" si="2"/>
        <v>0</v>
      </c>
      <c r="M13" s="164">
        <f t="shared" ref="M13:M76" si="6">L13*E13</f>
        <v>0</v>
      </c>
      <c r="N13" s="218">
        <f t="shared" ref="N13:N75" si="7">$B$1*M13</f>
        <v>0</v>
      </c>
    </row>
    <row r="14" spans="1:14" ht="17.25" thickBot="1" x14ac:dyDescent="0.35">
      <c r="A14" s="172" t="s">
        <v>264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52">
        <f>data!AY6</f>
        <v>986283.66666666663</v>
      </c>
      <c r="F14" s="255">
        <f>data!BE6/100</f>
        <v>0.17566666666666667</v>
      </c>
      <c r="G14" s="248">
        <f t="shared" si="3"/>
        <v>0</v>
      </c>
      <c r="H14" s="218">
        <f t="shared" si="0"/>
        <v>0</v>
      </c>
      <c r="I14" s="213">
        <f t="shared" si="1"/>
        <v>0</v>
      </c>
      <c r="J14" s="164">
        <f t="shared" si="4"/>
        <v>0</v>
      </c>
      <c r="K14" s="218">
        <f t="shared" si="5"/>
        <v>0</v>
      </c>
      <c r="L14" s="213">
        <f t="shared" si="2"/>
        <v>0</v>
      </c>
      <c r="M14" s="164">
        <f t="shared" si="6"/>
        <v>0</v>
      </c>
      <c r="N14" s="218">
        <f t="shared" si="7"/>
        <v>0</v>
      </c>
    </row>
    <row r="15" spans="1:14" ht="17.25" thickBot="1" x14ac:dyDescent="0.35">
      <c r="A15" s="172" t="s">
        <v>265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52">
        <f>data!AY7</f>
        <v>470367</v>
      </c>
      <c r="F15" s="255">
        <f>data!BE7/100</f>
        <v>0.16599999999999998</v>
      </c>
      <c r="G15" s="248">
        <f t="shared" si="3"/>
        <v>0</v>
      </c>
      <c r="H15" s="218">
        <f t="shared" si="0"/>
        <v>0</v>
      </c>
      <c r="I15" s="213">
        <f t="shared" si="1"/>
        <v>0</v>
      </c>
      <c r="J15" s="164">
        <f t="shared" si="4"/>
        <v>0</v>
      </c>
      <c r="K15" s="218">
        <f t="shared" si="5"/>
        <v>0</v>
      </c>
      <c r="L15" s="213">
        <f t="shared" si="2"/>
        <v>0</v>
      </c>
      <c r="M15" s="164">
        <f t="shared" si="6"/>
        <v>0</v>
      </c>
      <c r="N15" s="218">
        <f t="shared" si="7"/>
        <v>0</v>
      </c>
    </row>
    <row r="16" spans="1:14" ht="17.25" thickBot="1" x14ac:dyDescent="0.35">
      <c r="A16" s="172" t="s">
        <v>266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52">
        <f>data!AY8</f>
        <v>810616</v>
      </c>
      <c r="F16" s="255">
        <f>data!BE8/100</f>
        <v>0.14433333333333331</v>
      </c>
      <c r="G16" s="248">
        <f t="shared" si="3"/>
        <v>0</v>
      </c>
      <c r="H16" s="218">
        <f t="shared" si="0"/>
        <v>0</v>
      </c>
      <c r="I16" s="213">
        <f t="shared" si="1"/>
        <v>0</v>
      </c>
      <c r="J16" s="164">
        <f t="shared" si="4"/>
        <v>0</v>
      </c>
      <c r="K16" s="218">
        <f t="shared" si="5"/>
        <v>0</v>
      </c>
      <c r="L16" s="213">
        <f t="shared" si="2"/>
        <v>0</v>
      </c>
      <c r="M16" s="164">
        <f t="shared" si="6"/>
        <v>0</v>
      </c>
      <c r="N16" s="218">
        <f t="shared" si="7"/>
        <v>0</v>
      </c>
    </row>
    <row r="17" spans="1:17" ht="17.25" thickBot="1" x14ac:dyDescent="0.35">
      <c r="A17" s="172" t="s">
        <v>267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52">
        <f>data!AY9</f>
        <v>603731</v>
      </c>
      <c r="F17" s="255">
        <f>data!BE9/100</f>
        <v>0.13266666666666665</v>
      </c>
      <c r="G17" s="248">
        <f t="shared" si="3"/>
        <v>0</v>
      </c>
      <c r="H17" s="218">
        <f t="shared" si="0"/>
        <v>0</v>
      </c>
      <c r="I17" s="213">
        <f t="shared" si="1"/>
        <v>0</v>
      </c>
      <c r="J17" s="164">
        <f t="shared" si="4"/>
        <v>0</v>
      </c>
      <c r="K17" s="218">
        <f t="shared" si="5"/>
        <v>0</v>
      </c>
      <c r="L17" s="213">
        <f t="shared" si="2"/>
        <v>0</v>
      </c>
      <c r="M17" s="164">
        <f t="shared" si="6"/>
        <v>0</v>
      </c>
      <c r="N17" s="218">
        <f t="shared" si="7"/>
        <v>0</v>
      </c>
    </row>
    <row r="18" spans="1:17" ht="17.25" thickBot="1" x14ac:dyDescent="0.35">
      <c r="A18" s="172" t="s">
        <v>269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52">
        <f>data!AY10</f>
        <v>613690</v>
      </c>
      <c r="F18" s="255">
        <f>data!BE10/100</f>
        <v>0.18166666666666667</v>
      </c>
      <c r="G18" s="248">
        <f t="shared" si="3"/>
        <v>0</v>
      </c>
      <c r="H18" s="218">
        <f t="shared" si="0"/>
        <v>0</v>
      </c>
      <c r="I18" s="213">
        <f t="shared" si="1"/>
        <v>0</v>
      </c>
      <c r="J18" s="164">
        <f t="shared" si="4"/>
        <v>0</v>
      </c>
      <c r="K18" s="218">
        <f t="shared" si="5"/>
        <v>0</v>
      </c>
      <c r="L18" s="213">
        <f t="shared" si="2"/>
        <v>0</v>
      </c>
      <c r="M18" s="164">
        <f t="shared" si="6"/>
        <v>0</v>
      </c>
      <c r="N18" s="218">
        <f t="shared" si="7"/>
        <v>0</v>
      </c>
    </row>
    <row r="19" spans="1:17" ht="17.25" thickBot="1" x14ac:dyDescent="0.35">
      <c r="A19" s="172" t="s">
        <v>270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52">
        <f>data!AY11</f>
        <v>209434.66666666666</v>
      </c>
      <c r="F19" s="255">
        <f>data!BE11/100</f>
        <v>0.10966666666666669</v>
      </c>
      <c r="G19" s="248">
        <f t="shared" si="3"/>
        <v>0</v>
      </c>
      <c r="H19" s="218">
        <f t="shared" si="0"/>
        <v>0</v>
      </c>
      <c r="I19" s="213">
        <f t="shared" si="1"/>
        <v>0</v>
      </c>
      <c r="J19" s="164">
        <f t="shared" si="4"/>
        <v>0</v>
      </c>
      <c r="K19" s="218">
        <f t="shared" si="5"/>
        <v>0</v>
      </c>
      <c r="L19" s="213">
        <f t="shared" si="2"/>
        <v>0</v>
      </c>
      <c r="M19" s="164">
        <f t="shared" si="6"/>
        <v>0</v>
      </c>
      <c r="N19" s="218">
        <f t="shared" si="7"/>
        <v>0</v>
      </c>
    </row>
    <row r="20" spans="1:17" ht="17.25" thickBot="1" x14ac:dyDescent="0.35">
      <c r="A20" s="172" t="s">
        <v>271</v>
      </c>
      <c r="B20" s="175">
        <f>IF(LDR!D20=1,1,0)</f>
        <v>1</v>
      </c>
      <c r="C20" s="164">
        <f>IF(TR!D20=1,1,0)</f>
        <v>0</v>
      </c>
      <c r="D20" s="167">
        <f>IF(MDR!D20=1,1,0)</f>
        <v>0</v>
      </c>
      <c r="E20" s="252">
        <f>data!AY12</f>
        <v>702935.33333333337</v>
      </c>
      <c r="F20" s="255">
        <f>data!BE12/100</f>
        <v>0.27066666666666667</v>
      </c>
      <c r="G20" s="248">
        <f t="shared" si="3"/>
        <v>702935.33333333337</v>
      </c>
      <c r="H20" s="218">
        <f t="shared" si="0"/>
        <v>190261.16355555557</v>
      </c>
      <c r="I20" s="213">
        <f t="shared" si="1"/>
        <v>4.2026104643825835E-3</v>
      </c>
      <c r="J20" s="164">
        <f t="shared" si="4"/>
        <v>2954.1633876509263</v>
      </c>
      <c r="K20" s="218">
        <f t="shared" si="5"/>
        <v>797624.11466575006</v>
      </c>
      <c r="L20" s="213">
        <f t="shared" si="2"/>
        <v>0</v>
      </c>
      <c r="M20" s="164">
        <f t="shared" si="6"/>
        <v>0</v>
      </c>
      <c r="N20" s="218">
        <f t="shared" si="7"/>
        <v>0</v>
      </c>
    </row>
    <row r="21" spans="1:17" ht="17.25" thickBot="1" x14ac:dyDescent="0.35">
      <c r="A21" s="172" t="s">
        <v>272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52">
        <f>data!AY13</f>
        <v>581155.33333333337</v>
      </c>
      <c r="F21" s="255">
        <f>data!BE13/100</f>
        <v>0.21433333333333338</v>
      </c>
      <c r="G21" s="248">
        <f t="shared" si="3"/>
        <v>0</v>
      </c>
      <c r="H21" s="218">
        <f t="shared" si="0"/>
        <v>0</v>
      </c>
      <c r="I21" s="213">
        <f t="shared" si="1"/>
        <v>0</v>
      </c>
      <c r="J21" s="164">
        <f t="shared" si="4"/>
        <v>0</v>
      </c>
      <c r="K21" s="218">
        <f t="shared" si="5"/>
        <v>0</v>
      </c>
      <c r="L21" s="213">
        <f t="shared" si="2"/>
        <v>0</v>
      </c>
      <c r="M21" s="164">
        <f t="shared" si="6"/>
        <v>0</v>
      </c>
      <c r="N21" s="218">
        <f t="shared" si="7"/>
        <v>0</v>
      </c>
    </row>
    <row r="22" spans="1:17" ht="17.25" thickBot="1" x14ac:dyDescent="0.35">
      <c r="A22" s="172" t="s">
        <v>273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52">
        <f>data!AY14</f>
        <v>152750.33333333334</v>
      </c>
      <c r="F22" s="255">
        <f>data!BE14/100</f>
        <v>0.18333333333333332</v>
      </c>
      <c r="G22" s="248">
        <f t="shared" si="3"/>
        <v>152750.33333333334</v>
      </c>
      <c r="H22" s="218">
        <f t="shared" si="0"/>
        <v>28004.227777777778</v>
      </c>
      <c r="I22" s="213">
        <f t="shared" si="1"/>
        <v>0</v>
      </c>
      <c r="J22" s="164">
        <f t="shared" si="4"/>
        <v>0</v>
      </c>
      <c r="K22" s="218">
        <f t="shared" si="5"/>
        <v>0</v>
      </c>
      <c r="L22" s="213">
        <f t="shared" si="2"/>
        <v>0</v>
      </c>
      <c r="M22" s="164">
        <f t="shared" si="6"/>
        <v>0</v>
      </c>
      <c r="N22" s="218">
        <f t="shared" si="7"/>
        <v>0</v>
      </c>
    </row>
    <row r="23" spans="1:17" ht="17.25" thickBot="1" x14ac:dyDescent="0.35">
      <c r="A23" s="173" t="s">
        <v>274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52">
        <f>data!AY15</f>
        <v>261746.33333333334</v>
      </c>
      <c r="F23" s="257">
        <f>data!BE15/100</f>
        <v>0.18333333333333332</v>
      </c>
      <c r="G23" s="249">
        <f t="shared" si="3"/>
        <v>0</v>
      </c>
      <c r="H23" s="219">
        <f t="shared" si="0"/>
        <v>0</v>
      </c>
      <c r="I23" s="214">
        <f t="shared" si="1"/>
        <v>0</v>
      </c>
      <c r="J23" s="168">
        <f t="shared" si="4"/>
        <v>0</v>
      </c>
      <c r="K23" s="219">
        <f t="shared" si="5"/>
        <v>0</v>
      </c>
      <c r="L23" s="214">
        <f t="shared" si="2"/>
        <v>0</v>
      </c>
      <c r="M23" s="168">
        <f t="shared" si="6"/>
        <v>0</v>
      </c>
      <c r="N23" s="219">
        <f t="shared" si="7"/>
        <v>0</v>
      </c>
    </row>
    <row r="24" spans="1:17" ht="17.25" thickBot="1" x14ac:dyDescent="0.35">
      <c r="A24" s="171" t="s">
        <v>24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52">
        <f>data!AY16</f>
        <v>3553832.3333333335</v>
      </c>
      <c r="F24" s="253">
        <f>data!BE16/100</f>
        <v>0.16166666666666668</v>
      </c>
      <c r="G24" s="245">
        <f t="shared" si="3"/>
        <v>0</v>
      </c>
      <c r="H24" s="217">
        <f t="shared" si="0"/>
        <v>0</v>
      </c>
      <c r="I24" s="212">
        <f t="shared" si="1"/>
        <v>0</v>
      </c>
      <c r="J24" s="165">
        <f t="shared" si="4"/>
        <v>0</v>
      </c>
      <c r="K24" s="217">
        <f t="shared" si="5"/>
        <v>0</v>
      </c>
      <c r="L24" s="212">
        <f t="shared" si="2"/>
        <v>0</v>
      </c>
      <c r="M24" s="165">
        <f t="shared" si="6"/>
        <v>0</v>
      </c>
      <c r="N24" s="217">
        <f t="shared" si="7"/>
        <v>0</v>
      </c>
    </row>
    <row r="25" spans="1:17" ht="17.25" thickBot="1" x14ac:dyDescent="0.35">
      <c r="A25" s="172" t="s">
        <v>275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52">
        <f>data!AY17</f>
        <v>357824</v>
      </c>
      <c r="F25" s="255">
        <f>data!BE17/100</f>
        <v>0.19433333333333333</v>
      </c>
      <c r="G25" s="248">
        <f t="shared" si="3"/>
        <v>357824</v>
      </c>
      <c r="H25" s="218">
        <f t="shared" si="0"/>
        <v>69537.130666666664</v>
      </c>
      <c r="I25" s="213">
        <f t="shared" si="1"/>
        <v>0</v>
      </c>
      <c r="J25" s="164">
        <f t="shared" si="4"/>
        <v>0</v>
      </c>
      <c r="K25" s="218">
        <f t="shared" si="5"/>
        <v>0</v>
      </c>
      <c r="L25" s="213">
        <f t="shared" si="2"/>
        <v>0</v>
      </c>
      <c r="M25" s="164">
        <f t="shared" si="6"/>
        <v>0</v>
      </c>
      <c r="N25" s="218">
        <f t="shared" si="7"/>
        <v>0</v>
      </c>
      <c r="Q25" t="s">
        <v>626</v>
      </c>
    </row>
    <row r="26" spans="1:17" ht="17.25" thickBot="1" x14ac:dyDescent="0.35">
      <c r="A26" s="172" t="s">
        <v>276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52">
        <f>data!AY18</f>
        <v>375820</v>
      </c>
      <c r="F26" s="255">
        <f>data!BE18/100</f>
        <v>0.15933333333333335</v>
      </c>
      <c r="G26" s="248">
        <f t="shared" si="3"/>
        <v>375820</v>
      </c>
      <c r="H26" s="218">
        <f t="shared" si="0"/>
        <v>59880.653333333343</v>
      </c>
      <c r="I26" s="213">
        <f t="shared" si="1"/>
        <v>0</v>
      </c>
      <c r="J26" s="164">
        <f t="shared" si="4"/>
        <v>0</v>
      </c>
      <c r="K26" s="218">
        <f t="shared" si="5"/>
        <v>0</v>
      </c>
      <c r="L26" s="213">
        <f t="shared" si="2"/>
        <v>0</v>
      </c>
      <c r="M26" s="164">
        <f t="shared" si="6"/>
        <v>0</v>
      </c>
      <c r="N26" s="218">
        <f t="shared" si="7"/>
        <v>0</v>
      </c>
    </row>
    <row r="27" spans="1:17" ht="17.25" thickBot="1" x14ac:dyDescent="0.35">
      <c r="A27" s="172" t="s">
        <v>277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52">
        <f>data!AY19</f>
        <v>453781.66666666669</v>
      </c>
      <c r="F27" s="255">
        <f>data!BE19/100</f>
        <v>0.21166666666666667</v>
      </c>
      <c r="G27" s="248">
        <f t="shared" si="3"/>
        <v>453781.66666666669</v>
      </c>
      <c r="H27" s="218">
        <f t="shared" si="0"/>
        <v>96050.452777777784</v>
      </c>
      <c r="I27" s="213">
        <f t="shared" si="1"/>
        <v>0</v>
      </c>
      <c r="J27" s="164">
        <f t="shared" si="4"/>
        <v>0</v>
      </c>
      <c r="K27" s="218">
        <f t="shared" si="5"/>
        <v>0</v>
      </c>
      <c r="L27" s="213">
        <f t="shared" si="2"/>
        <v>0</v>
      </c>
      <c r="M27" s="164">
        <f t="shared" si="6"/>
        <v>0</v>
      </c>
      <c r="N27" s="218">
        <f t="shared" si="7"/>
        <v>0</v>
      </c>
    </row>
    <row r="28" spans="1:17" ht="17.25" thickBot="1" x14ac:dyDescent="0.35">
      <c r="A28" s="172" t="s">
        <v>278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52">
        <f>data!AY20</f>
        <v>508893.33333333331</v>
      </c>
      <c r="F28" s="255">
        <f>data!BE20/100</f>
        <v>0.217</v>
      </c>
      <c r="G28" s="248">
        <f t="shared" si="3"/>
        <v>508893.33333333331</v>
      </c>
      <c r="H28" s="218">
        <f t="shared" si="0"/>
        <v>110429.85333333333</v>
      </c>
      <c r="I28" s="213">
        <f t="shared" si="1"/>
        <v>0</v>
      </c>
      <c r="J28" s="164">
        <f t="shared" si="4"/>
        <v>0</v>
      </c>
      <c r="K28" s="218">
        <f t="shared" si="5"/>
        <v>0</v>
      </c>
      <c r="L28" s="213">
        <f t="shared" si="2"/>
        <v>0</v>
      </c>
      <c r="M28" s="164">
        <f t="shared" si="6"/>
        <v>0</v>
      </c>
      <c r="N28" s="218">
        <f t="shared" si="7"/>
        <v>0</v>
      </c>
    </row>
    <row r="29" spans="1:17" ht="17.25" thickBot="1" x14ac:dyDescent="0.35">
      <c r="A29" s="172" t="s">
        <v>279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52">
        <f>data!AY21</f>
        <v>1141985.3333333333</v>
      </c>
      <c r="F29" s="255">
        <f>data!BE21/100</f>
        <v>7.7333333333333337E-2</v>
      </c>
      <c r="G29" s="248">
        <f t="shared" si="3"/>
        <v>0</v>
      </c>
      <c r="H29" s="218">
        <f t="shared" si="0"/>
        <v>0</v>
      </c>
      <c r="I29" s="213">
        <f t="shared" si="1"/>
        <v>0</v>
      </c>
      <c r="J29" s="164">
        <f t="shared" si="4"/>
        <v>0</v>
      </c>
      <c r="K29" s="218">
        <f t="shared" si="5"/>
        <v>0</v>
      </c>
      <c r="L29" s="213">
        <f t="shared" si="2"/>
        <v>0</v>
      </c>
      <c r="M29" s="164">
        <f t="shared" si="6"/>
        <v>0</v>
      </c>
      <c r="N29" s="218">
        <f t="shared" si="7"/>
        <v>0</v>
      </c>
    </row>
    <row r="30" spans="1:17" ht="17.25" thickBot="1" x14ac:dyDescent="0.35">
      <c r="A30" s="173" t="s">
        <v>280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52">
        <f>data!AY22</f>
        <v>715528</v>
      </c>
      <c r="F30" s="257">
        <f>data!BE22/100</f>
        <v>0.21033333333333334</v>
      </c>
      <c r="G30" s="249">
        <f t="shared" si="3"/>
        <v>715528</v>
      </c>
      <c r="H30" s="219">
        <f t="shared" si="0"/>
        <v>150499.38933333335</v>
      </c>
      <c r="I30" s="214">
        <f t="shared" si="1"/>
        <v>0</v>
      </c>
      <c r="J30" s="168">
        <f t="shared" si="4"/>
        <v>0</v>
      </c>
      <c r="K30" s="219">
        <f t="shared" si="5"/>
        <v>0</v>
      </c>
      <c r="L30" s="214">
        <f t="shared" si="2"/>
        <v>0</v>
      </c>
      <c r="M30" s="168">
        <f t="shared" si="6"/>
        <v>0</v>
      </c>
      <c r="N30" s="219">
        <f t="shared" si="7"/>
        <v>0</v>
      </c>
    </row>
    <row r="31" spans="1:17" ht="17.25" thickBot="1" x14ac:dyDescent="0.35">
      <c r="A31" s="171" t="s">
        <v>281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52">
        <f>data!AY23</f>
        <v>5754996.333333333</v>
      </c>
      <c r="F31" s="253">
        <f>data!BE23/100</f>
        <v>5.7000000000000002E-2</v>
      </c>
      <c r="G31" s="245">
        <f t="shared" si="3"/>
        <v>0</v>
      </c>
      <c r="H31" s="217">
        <f t="shared" si="0"/>
        <v>0</v>
      </c>
      <c r="I31" s="212">
        <f t="shared" si="1"/>
        <v>0</v>
      </c>
      <c r="J31" s="165">
        <f t="shared" si="4"/>
        <v>0</v>
      </c>
      <c r="K31" s="217">
        <f t="shared" si="5"/>
        <v>0</v>
      </c>
      <c r="L31" s="212">
        <f t="shared" si="2"/>
        <v>0</v>
      </c>
      <c r="M31" s="165">
        <f t="shared" si="6"/>
        <v>0</v>
      </c>
      <c r="N31" s="217">
        <f t="shared" si="7"/>
        <v>0</v>
      </c>
    </row>
    <row r="32" spans="1:17" ht="17.25" thickBot="1" x14ac:dyDescent="0.35">
      <c r="A32" s="172" t="s">
        <v>282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52">
        <f>data!AY24</f>
        <v>724349.66666666663</v>
      </c>
      <c r="F32" s="255">
        <f>data!BE24/100</f>
        <v>1.9333333333333334E-2</v>
      </c>
      <c r="G32" s="248">
        <f t="shared" si="3"/>
        <v>0</v>
      </c>
      <c r="H32" s="218">
        <f t="shared" si="0"/>
        <v>0</v>
      </c>
      <c r="I32" s="213">
        <f t="shared" si="1"/>
        <v>0</v>
      </c>
      <c r="J32" s="164">
        <f t="shared" si="4"/>
        <v>0</v>
      </c>
      <c r="K32" s="218">
        <f t="shared" si="5"/>
        <v>0</v>
      </c>
      <c r="L32" s="213">
        <f t="shared" si="2"/>
        <v>0</v>
      </c>
      <c r="M32" s="164">
        <f t="shared" si="6"/>
        <v>0</v>
      </c>
      <c r="N32" s="218">
        <f t="shared" si="7"/>
        <v>0</v>
      </c>
    </row>
    <row r="33" spans="1:14" ht="17.25" thickBot="1" x14ac:dyDescent="0.35">
      <c r="A33" s="172" t="s">
        <v>283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52">
        <f>data!AY25</f>
        <v>749919.33333333337</v>
      </c>
      <c r="F33" s="255">
        <f>data!BE25/100</f>
        <v>5.0666666666666672E-2</v>
      </c>
      <c r="G33" s="248">
        <f t="shared" si="3"/>
        <v>0</v>
      </c>
      <c r="H33" s="218">
        <f t="shared" si="0"/>
        <v>0</v>
      </c>
      <c r="I33" s="213">
        <f t="shared" si="1"/>
        <v>0</v>
      </c>
      <c r="J33" s="164">
        <f t="shared" si="4"/>
        <v>0</v>
      </c>
      <c r="K33" s="218">
        <f t="shared" si="5"/>
        <v>0</v>
      </c>
      <c r="L33" s="213">
        <f t="shared" si="2"/>
        <v>0</v>
      </c>
      <c r="M33" s="164">
        <f t="shared" si="6"/>
        <v>0</v>
      </c>
      <c r="N33" s="218">
        <f t="shared" si="7"/>
        <v>0</v>
      </c>
    </row>
    <row r="34" spans="1:14" ht="17.25" thickBot="1" x14ac:dyDescent="0.35">
      <c r="A34" s="172" t="s">
        <v>284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52">
        <f>data!AY26</f>
        <v>662581</v>
      </c>
      <c r="F34" s="255">
        <f>data!BE26/100</f>
        <v>6.2E-2</v>
      </c>
      <c r="G34" s="248">
        <f t="shared" si="3"/>
        <v>0</v>
      </c>
      <c r="H34" s="218">
        <f t="shared" si="0"/>
        <v>0</v>
      </c>
      <c r="I34" s="213">
        <f t="shared" si="1"/>
        <v>0</v>
      </c>
      <c r="J34" s="164">
        <f t="shared" si="4"/>
        <v>0</v>
      </c>
      <c r="K34" s="218">
        <f t="shared" si="5"/>
        <v>0</v>
      </c>
      <c r="L34" s="213">
        <f t="shared" si="2"/>
        <v>0</v>
      </c>
      <c r="M34" s="164">
        <f t="shared" si="6"/>
        <v>0</v>
      </c>
      <c r="N34" s="218">
        <f t="shared" si="7"/>
        <v>0</v>
      </c>
    </row>
    <row r="35" spans="1:14" ht="17.25" thickBot="1" x14ac:dyDescent="0.35">
      <c r="A35" s="172" t="s">
        <v>285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52">
        <f>data!AY27</f>
        <v>593641</v>
      </c>
      <c r="F35" s="255">
        <f>data!BE27/100</f>
        <v>0.12033333333333333</v>
      </c>
      <c r="G35" s="248">
        <f t="shared" si="3"/>
        <v>593641</v>
      </c>
      <c r="H35" s="218">
        <f t="shared" si="0"/>
        <v>71434.800333333333</v>
      </c>
      <c r="I35" s="213">
        <f t="shared" si="1"/>
        <v>0</v>
      </c>
      <c r="J35" s="164">
        <f t="shared" si="4"/>
        <v>0</v>
      </c>
      <c r="K35" s="218">
        <f t="shared" si="5"/>
        <v>0</v>
      </c>
      <c r="L35" s="213">
        <f t="shared" si="2"/>
        <v>0</v>
      </c>
      <c r="M35" s="164">
        <f t="shared" si="6"/>
        <v>0</v>
      </c>
      <c r="N35" s="218">
        <f t="shared" si="7"/>
        <v>0</v>
      </c>
    </row>
    <row r="36" spans="1:14" ht="17.25" thickBot="1" x14ac:dyDescent="0.35">
      <c r="A36" s="172" t="s">
        <v>286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52">
        <f>data!AY28</f>
        <v>802685.33333333337</v>
      </c>
      <c r="F36" s="255">
        <f>data!BE28/100</f>
        <v>5.5999999999999987E-2</v>
      </c>
      <c r="G36" s="248">
        <f t="shared" si="3"/>
        <v>0</v>
      </c>
      <c r="H36" s="218">
        <f t="shared" si="0"/>
        <v>0</v>
      </c>
      <c r="I36" s="213">
        <f t="shared" si="1"/>
        <v>0</v>
      </c>
      <c r="J36" s="164">
        <f t="shared" si="4"/>
        <v>0</v>
      </c>
      <c r="K36" s="218">
        <f t="shared" si="5"/>
        <v>0</v>
      </c>
      <c r="L36" s="213">
        <f t="shared" si="2"/>
        <v>0</v>
      </c>
      <c r="M36" s="164">
        <f t="shared" si="6"/>
        <v>0</v>
      </c>
      <c r="N36" s="218">
        <f t="shared" si="7"/>
        <v>0</v>
      </c>
    </row>
    <row r="37" spans="1:14" ht="17.25" thickBot="1" x14ac:dyDescent="0.35">
      <c r="A37" s="172" t="s">
        <v>287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52">
        <f>data!AY29</f>
        <v>920267.33333333337</v>
      </c>
      <c r="F37" s="255">
        <f>data!BE29/100</f>
        <v>4.2999999999999997E-2</v>
      </c>
      <c r="G37" s="248">
        <f t="shared" si="3"/>
        <v>0</v>
      </c>
      <c r="H37" s="218">
        <f t="shared" si="0"/>
        <v>0</v>
      </c>
      <c r="I37" s="213">
        <f t="shared" si="1"/>
        <v>0</v>
      </c>
      <c r="J37" s="164">
        <f t="shared" si="4"/>
        <v>0</v>
      </c>
      <c r="K37" s="218">
        <f t="shared" si="5"/>
        <v>0</v>
      </c>
      <c r="L37" s="213">
        <f t="shared" si="2"/>
        <v>0</v>
      </c>
      <c r="M37" s="164">
        <f t="shared" si="6"/>
        <v>0</v>
      </c>
      <c r="N37" s="218">
        <f t="shared" si="7"/>
        <v>0</v>
      </c>
    </row>
    <row r="38" spans="1:14" ht="17.25" thickBot="1" x14ac:dyDescent="0.35">
      <c r="A38" s="172" t="s">
        <v>288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52">
        <f>data!AY30</f>
        <v>651044.33333333337</v>
      </c>
      <c r="F38" s="255">
        <f>data!BE30/100</f>
        <v>5.4666666666666676E-2</v>
      </c>
      <c r="G38" s="248">
        <f t="shared" si="3"/>
        <v>0</v>
      </c>
      <c r="H38" s="218">
        <f t="shared" si="0"/>
        <v>0</v>
      </c>
      <c r="I38" s="213">
        <f t="shared" si="1"/>
        <v>0</v>
      </c>
      <c r="J38" s="164">
        <f t="shared" si="4"/>
        <v>0</v>
      </c>
      <c r="K38" s="218">
        <f t="shared" si="5"/>
        <v>0</v>
      </c>
      <c r="L38" s="213">
        <f t="shared" si="2"/>
        <v>0</v>
      </c>
      <c r="M38" s="164">
        <f t="shared" si="6"/>
        <v>0</v>
      </c>
      <c r="N38" s="218">
        <f t="shared" si="7"/>
        <v>0</v>
      </c>
    </row>
    <row r="39" spans="1:14" ht="17.25" thickBot="1" x14ac:dyDescent="0.35">
      <c r="A39" s="173" t="s">
        <v>289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52">
        <f>data!AY31</f>
        <v>650508.33333333337</v>
      </c>
      <c r="F39" s="257">
        <f>data!BE31/100</f>
        <v>6.6333333333333327E-2</v>
      </c>
      <c r="G39" s="249">
        <f t="shared" si="3"/>
        <v>650508.33333333337</v>
      </c>
      <c r="H39" s="219">
        <f t="shared" si="0"/>
        <v>43150.386111111111</v>
      </c>
      <c r="I39" s="214">
        <f t="shared" si="1"/>
        <v>0</v>
      </c>
      <c r="J39" s="168">
        <f t="shared" si="4"/>
        <v>0</v>
      </c>
      <c r="K39" s="219">
        <f t="shared" si="5"/>
        <v>0</v>
      </c>
      <c r="L39" s="214">
        <f t="shared" si="2"/>
        <v>0</v>
      </c>
      <c r="M39" s="168">
        <f t="shared" si="6"/>
        <v>0</v>
      </c>
      <c r="N39" s="219">
        <f t="shared" si="7"/>
        <v>0</v>
      </c>
    </row>
    <row r="40" spans="1:14" ht="17.25" thickBot="1" x14ac:dyDescent="0.35">
      <c r="A40" s="171" t="s">
        <v>26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52">
        <f>data!AY32</f>
        <v>2999767.6666666665</v>
      </c>
      <c r="F40" s="253">
        <f>data!BE32/100</f>
        <v>0.182</v>
      </c>
      <c r="G40" s="245">
        <f t="shared" si="3"/>
        <v>0</v>
      </c>
      <c r="H40" s="217">
        <f t="shared" si="0"/>
        <v>0</v>
      </c>
      <c r="I40" s="212">
        <f t="shared" si="1"/>
        <v>0</v>
      </c>
      <c r="J40" s="165">
        <f t="shared" si="4"/>
        <v>0</v>
      </c>
      <c r="K40" s="217">
        <f t="shared" si="5"/>
        <v>0</v>
      </c>
      <c r="L40" s="212">
        <f t="shared" si="2"/>
        <v>0</v>
      </c>
      <c r="M40" s="165">
        <f t="shared" si="6"/>
        <v>0</v>
      </c>
      <c r="N40" s="217">
        <f t="shared" si="7"/>
        <v>0</v>
      </c>
    </row>
    <row r="41" spans="1:14" ht="17.25" thickBot="1" x14ac:dyDescent="0.35">
      <c r="A41" s="172" t="s">
        <v>290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52">
        <f>data!AY33</f>
        <v>999056.66666666663</v>
      </c>
      <c r="F41" s="255">
        <f>data!BE33/100</f>
        <v>0.13833333333333334</v>
      </c>
      <c r="G41" s="248">
        <f t="shared" si="3"/>
        <v>0</v>
      </c>
      <c r="H41" s="218">
        <f t="shared" si="0"/>
        <v>0</v>
      </c>
      <c r="I41" s="213">
        <f t="shared" si="1"/>
        <v>0</v>
      </c>
      <c r="J41" s="164">
        <f t="shared" si="4"/>
        <v>0</v>
      </c>
      <c r="K41" s="218">
        <f t="shared" si="5"/>
        <v>0</v>
      </c>
      <c r="L41" s="213">
        <f t="shared" si="2"/>
        <v>0</v>
      </c>
      <c r="M41" s="164">
        <f t="shared" si="6"/>
        <v>0</v>
      </c>
      <c r="N41" s="218">
        <f t="shared" si="7"/>
        <v>0</v>
      </c>
    </row>
    <row r="42" spans="1:14" ht="17.25" thickBot="1" x14ac:dyDescent="0.35">
      <c r="A42" s="172" t="s">
        <v>291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52">
        <f>data!AY34</f>
        <v>421021</v>
      </c>
      <c r="F42" s="255">
        <f>data!BE34/100</f>
        <v>0.222</v>
      </c>
      <c r="G42" s="248">
        <f t="shared" si="3"/>
        <v>0</v>
      </c>
      <c r="H42" s="218">
        <f t="shared" si="0"/>
        <v>0</v>
      </c>
      <c r="I42" s="213">
        <f t="shared" si="1"/>
        <v>0</v>
      </c>
      <c r="J42" s="164">
        <f t="shared" si="4"/>
        <v>0</v>
      </c>
      <c r="K42" s="218">
        <f t="shared" si="5"/>
        <v>0</v>
      </c>
      <c r="L42" s="213">
        <f t="shared" si="2"/>
        <v>0</v>
      </c>
      <c r="M42" s="164">
        <f t="shared" si="6"/>
        <v>0</v>
      </c>
      <c r="N42" s="218">
        <f t="shared" si="7"/>
        <v>0</v>
      </c>
    </row>
    <row r="43" spans="1:14" ht="17.25" thickBot="1" x14ac:dyDescent="0.35">
      <c r="A43" s="172" t="s">
        <v>292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52">
        <f>data!AY35</f>
        <v>612964.33333333337</v>
      </c>
      <c r="F43" s="255">
        <f>data!BE35/100</f>
        <v>0.21533333333333332</v>
      </c>
      <c r="G43" s="248">
        <f t="shared" si="3"/>
        <v>0</v>
      </c>
      <c r="H43" s="218">
        <f t="shared" si="0"/>
        <v>0</v>
      </c>
      <c r="I43" s="213">
        <f t="shared" si="1"/>
        <v>0</v>
      </c>
      <c r="J43" s="164">
        <f t="shared" si="4"/>
        <v>0</v>
      </c>
      <c r="K43" s="218">
        <f t="shared" si="5"/>
        <v>0</v>
      </c>
      <c r="L43" s="213">
        <f t="shared" si="2"/>
        <v>0</v>
      </c>
      <c r="M43" s="164">
        <f t="shared" si="6"/>
        <v>0</v>
      </c>
      <c r="N43" s="218">
        <f t="shared" si="7"/>
        <v>0</v>
      </c>
    </row>
    <row r="44" spans="1:14" ht="17.25" thickBot="1" x14ac:dyDescent="0.35">
      <c r="A44" s="172" t="s">
        <v>293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52">
        <f>data!AY36</f>
        <v>672640.33333333337</v>
      </c>
      <c r="F44" s="255">
        <f>data!BE36/100</f>
        <v>0.17933333333333334</v>
      </c>
      <c r="G44" s="248">
        <f t="shared" si="3"/>
        <v>0</v>
      </c>
      <c r="H44" s="218">
        <f t="shared" si="0"/>
        <v>0</v>
      </c>
      <c r="I44" s="213">
        <f t="shared" si="1"/>
        <v>0</v>
      </c>
      <c r="J44" s="164">
        <f t="shared" si="4"/>
        <v>0</v>
      </c>
      <c r="K44" s="218">
        <f t="shared" si="5"/>
        <v>0</v>
      </c>
      <c r="L44" s="213">
        <f t="shared" si="2"/>
        <v>0</v>
      </c>
      <c r="M44" s="164">
        <f t="shared" si="6"/>
        <v>0</v>
      </c>
      <c r="N44" s="218">
        <f t="shared" si="7"/>
        <v>0</v>
      </c>
    </row>
    <row r="45" spans="1:14" ht="17.25" thickBot="1" x14ac:dyDescent="0.35">
      <c r="A45" s="173" t="s">
        <v>294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52">
        <f>data!AY37</f>
        <v>294085.33333333331</v>
      </c>
      <c r="F45" s="257">
        <f>data!BE37/100</f>
        <v>0.20800000000000002</v>
      </c>
      <c r="G45" s="249">
        <f t="shared" si="3"/>
        <v>0</v>
      </c>
      <c r="H45" s="219">
        <f t="shared" si="0"/>
        <v>0</v>
      </c>
      <c r="I45" s="214">
        <f t="shared" si="1"/>
        <v>0</v>
      </c>
      <c r="J45" s="168">
        <f t="shared" si="4"/>
        <v>0</v>
      </c>
      <c r="K45" s="219">
        <f t="shared" si="5"/>
        <v>0</v>
      </c>
      <c r="L45" s="214">
        <f t="shared" si="2"/>
        <v>0</v>
      </c>
      <c r="M45" s="168">
        <f t="shared" si="6"/>
        <v>0</v>
      </c>
      <c r="N45" s="219">
        <f t="shared" si="7"/>
        <v>0</v>
      </c>
    </row>
    <row r="46" spans="1:14" ht="17.25" thickBot="1" x14ac:dyDescent="0.35">
      <c r="A46" s="171" t="s">
        <v>295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52">
        <f>data!AY38</f>
        <v>44986536.333333336</v>
      </c>
      <c r="F46" s="253">
        <f>data!BE38/100</f>
        <v>0.15866666666666668</v>
      </c>
      <c r="G46" s="245">
        <f t="shared" si="3"/>
        <v>0</v>
      </c>
      <c r="H46" s="217">
        <f t="shared" si="0"/>
        <v>0</v>
      </c>
      <c r="I46" s="212">
        <f t="shared" si="1"/>
        <v>0</v>
      </c>
      <c r="J46" s="165">
        <f t="shared" si="4"/>
        <v>0</v>
      </c>
      <c r="K46" s="217">
        <f t="shared" si="5"/>
        <v>0</v>
      </c>
      <c r="L46" s="212">
        <f t="shared" si="2"/>
        <v>0</v>
      </c>
      <c r="M46" s="165">
        <f t="shared" si="6"/>
        <v>0</v>
      </c>
      <c r="N46" s="217">
        <f t="shared" si="7"/>
        <v>0</v>
      </c>
    </row>
    <row r="47" spans="1:14" ht="17.25" thickBot="1" x14ac:dyDescent="0.35">
      <c r="A47" s="172" t="s">
        <v>296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52">
        <f>data!AY39</f>
        <v>2281113.6666666665</v>
      </c>
      <c r="F47" s="255">
        <f>data!BE39/100</f>
        <v>0.17033333333333331</v>
      </c>
      <c r="G47" s="248">
        <f t="shared" si="3"/>
        <v>0</v>
      </c>
      <c r="H47" s="218">
        <f t="shared" si="0"/>
        <v>0</v>
      </c>
      <c r="I47" s="213">
        <f t="shared" si="1"/>
        <v>0</v>
      </c>
      <c r="J47" s="164">
        <f t="shared" si="4"/>
        <v>0</v>
      </c>
      <c r="K47" s="218">
        <f t="shared" si="5"/>
        <v>0</v>
      </c>
      <c r="L47" s="213">
        <f t="shared" si="2"/>
        <v>0</v>
      </c>
      <c r="M47" s="164">
        <f t="shared" si="6"/>
        <v>0</v>
      </c>
      <c r="N47" s="218">
        <f t="shared" si="7"/>
        <v>0</v>
      </c>
    </row>
    <row r="48" spans="1:14" ht="17.25" thickBot="1" x14ac:dyDescent="0.35">
      <c r="A48" s="172" t="s">
        <v>297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52">
        <f>data!AY40</f>
        <v>1534188</v>
      </c>
      <c r="F48" s="255">
        <f>data!BE40/100</f>
        <v>0.16699999999999998</v>
      </c>
      <c r="G48" s="248">
        <f t="shared" si="3"/>
        <v>0</v>
      </c>
      <c r="H48" s="218">
        <f t="shared" si="0"/>
        <v>0</v>
      </c>
      <c r="I48" s="213">
        <f t="shared" si="1"/>
        <v>0</v>
      </c>
      <c r="J48" s="164">
        <f t="shared" si="4"/>
        <v>0</v>
      </c>
      <c r="K48" s="218">
        <f t="shared" si="5"/>
        <v>0</v>
      </c>
      <c r="L48" s="213">
        <f t="shared" si="2"/>
        <v>0</v>
      </c>
      <c r="M48" s="164">
        <f t="shared" si="6"/>
        <v>0</v>
      </c>
      <c r="N48" s="218">
        <f t="shared" si="7"/>
        <v>0</v>
      </c>
    </row>
    <row r="49" spans="1:14" ht="17.25" thickBot="1" x14ac:dyDescent="0.35">
      <c r="A49" s="172" t="s">
        <v>298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52">
        <f>data!AY41</f>
        <v>1222290</v>
      </c>
      <c r="F49" s="255">
        <f>data!BE41/100</f>
        <v>0.16133333333333333</v>
      </c>
      <c r="G49" s="248">
        <f t="shared" si="3"/>
        <v>0</v>
      </c>
      <c r="H49" s="218">
        <f t="shared" si="0"/>
        <v>0</v>
      </c>
      <c r="I49" s="213">
        <f t="shared" si="1"/>
        <v>0</v>
      </c>
      <c r="J49" s="164">
        <f t="shared" si="4"/>
        <v>0</v>
      </c>
      <c r="K49" s="218">
        <f t="shared" si="5"/>
        <v>0</v>
      </c>
      <c r="L49" s="213">
        <f t="shared" si="2"/>
        <v>0</v>
      </c>
      <c r="M49" s="164">
        <f t="shared" si="6"/>
        <v>0</v>
      </c>
      <c r="N49" s="218">
        <f t="shared" si="7"/>
        <v>0</v>
      </c>
    </row>
    <row r="50" spans="1:14" ht="17.25" thickBot="1" x14ac:dyDescent="0.35">
      <c r="A50" s="172" t="s">
        <v>299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52">
        <f>data!AY42</f>
        <v>1008519</v>
      </c>
      <c r="F50" s="255">
        <f>data!BE42/100</f>
        <v>0.16833333333333333</v>
      </c>
      <c r="G50" s="248">
        <f t="shared" si="3"/>
        <v>0</v>
      </c>
      <c r="H50" s="218">
        <f t="shared" si="0"/>
        <v>0</v>
      </c>
      <c r="I50" s="213">
        <f t="shared" si="1"/>
        <v>0</v>
      </c>
      <c r="J50" s="164">
        <f t="shared" si="4"/>
        <v>0</v>
      </c>
      <c r="K50" s="218">
        <f t="shared" si="5"/>
        <v>0</v>
      </c>
      <c r="L50" s="213">
        <f t="shared" si="2"/>
        <v>0</v>
      </c>
      <c r="M50" s="164">
        <f t="shared" si="6"/>
        <v>0</v>
      </c>
      <c r="N50" s="218">
        <f t="shared" si="7"/>
        <v>0</v>
      </c>
    </row>
    <row r="51" spans="1:14" ht="17.25" thickBot="1" x14ac:dyDescent="0.35">
      <c r="A51" s="172" t="s">
        <v>300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52">
        <f>data!AY43</f>
        <v>2628518.3333333335</v>
      </c>
      <c r="F51" s="255">
        <f>data!BE43/100</f>
        <v>0.12066666666666669</v>
      </c>
      <c r="G51" s="248">
        <f t="shared" si="3"/>
        <v>0</v>
      </c>
      <c r="H51" s="218">
        <f t="shared" si="0"/>
        <v>0</v>
      </c>
      <c r="I51" s="213">
        <f t="shared" si="1"/>
        <v>0</v>
      </c>
      <c r="J51" s="164">
        <f t="shared" si="4"/>
        <v>0</v>
      </c>
      <c r="K51" s="218">
        <f t="shared" si="5"/>
        <v>0</v>
      </c>
      <c r="L51" s="213">
        <f t="shared" si="2"/>
        <v>0</v>
      </c>
      <c r="M51" s="164">
        <f t="shared" si="6"/>
        <v>0</v>
      </c>
      <c r="N51" s="218">
        <f t="shared" si="7"/>
        <v>0</v>
      </c>
    </row>
    <row r="52" spans="1:14" ht="17.25" thickBot="1" x14ac:dyDescent="0.35">
      <c r="A52" s="172" t="s">
        <v>301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52">
        <f>data!AY44</f>
        <v>685771.33333333337</v>
      </c>
      <c r="F52" s="255">
        <f>data!BE44/100</f>
        <v>0.13833333333333334</v>
      </c>
      <c r="G52" s="248">
        <f t="shared" si="3"/>
        <v>0</v>
      </c>
      <c r="H52" s="218">
        <f t="shared" si="0"/>
        <v>0</v>
      </c>
      <c r="I52" s="213">
        <f t="shared" si="1"/>
        <v>0</v>
      </c>
      <c r="J52" s="164">
        <f t="shared" si="4"/>
        <v>0</v>
      </c>
      <c r="K52" s="218">
        <f t="shared" si="5"/>
        <v>0</v>
      </c>
      <c r="L52" s="213">
        <f t="shared" si="2"/>
        <v>0</v>
      </c>
      <c r="M52" s="164">
        <f t="shared" si="6"/>
        <v>0</v>
      </c>
      <c r="N52" s="218">
        <f t="shared" si="7"/>
        <v>0</v>
      </c>
    </row>
    <row r="53" spans="1:14" ht="17.25" thickBot="1" x14ac:dyDescent="0.35">
      <c r="A53" s="172" t="s">
        <v>302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52">
        <f>data!AY45</f>
        <v>616106</v>
      </c>
      <c r="F53" s="255">
        <f>data!BE45/100</f>
        <v>0.121</v>
      </c>
      <c r="G53" s="248">
        <f t="shared" si="3"/>
        <v>0</v>
      </c>
      <c r="H53" s="218">
        <f t="shared" si="0"/>
        <v>0</v>
      </c>
      <c r="I53" s="213">
        <f t="shared" si="1"/>
        <v>0</v>
      </c>
      <c r="J53" s="164">
        <f t="shared" si="4"/>
        <v>0</v>
      </c>
      <c r="K53" s="218">
        <f t="shared" si="5"/>
        <v>0</v>
      </c>
      <c r="L53" s="213">
        <f t="shared" si="2"/>
        <v>0</v>
      </c>
      <c r="M53" s="164">
        <f t="shared" si="6"/>
        <v>0</v>
      </c>
      <c r="N53" s="218">
        <f t="shared" si="7"/>
        <v>0</v>
      </c>
    </row>
    <row r="54" spans="1:14" ht="17.25" thickBot="1" x14ac:dyDescent="0.35">
      <c r="A54" s="172" t="s">
        <v>303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52">
        <f>data!AY46</f>
        <v>576180.33333333337</v>
      </c>
      <c r="F54" s="255">
        <f>data!BE46/100</f>
        <v>0.12899999999999998</v>
      </c>
      <c r="G54" s="248">
        <f t="shared" si="3"/>
        <v>0</v>
      </c>
      <c r="H54" s="218">
        <f t="shared" si="0"/>
        <v>0</v>
      </c>
      <c r="I54" s="213">
        <f t="shared" si="1"/>
        <v>0</v>
      </c>
      <c r="J54" s="164">
        <f t="shared" si="4"/>
        <v>0</v>
      </c>
      <c r="K54" s="218">
        <f t="shared" si="5"/>
        <v>0</v>
      </c>
      <c r="L54" s="213">
        <f t="shared" si="2"/>
        <v>0</v>
      </c>
      <c r="M54" s="164">
        <f t="shared" si="6"/>
        <v>0</v>
      </c>
      <c r="N54" s="218">
        <f t="shared" si="7"/>
        <v>0</v>
      </c>
    </row>
    <row r="55" spans="1:14" ht="17.25" thickBot="1" x14ac:dyDescent="0.35">
      <c r="A55" s="172" t="s">
        <v>304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52">
        <f>data!AY47</f>
        <v>975893.33333333337</v>
      </c>
      <c r="F55" s="255">
        <f>data!BE47/100</f>
        <v>0.15433333333333332</v>
      </c>
      <c r="G55" s="248">
        <f t="shared" si="3"/>
        <v>0</v>
      </c>
      <c r="H55" s="218">
        <f t="shared" si="0"/>
        <v>0</v>
      </c>
      <c r="I55" s="213">
        <f t="shared" si="1"/>
        <v>0</v>
      </c>
      <c r="J55" s="164">
        <f t="shared" si="4"/>
        <v>0</v>
      </c>
      <c r="K55" s="218">
        <f t="shared" si="5"/>
        <v>0</v>
      </c>
      <c r="L55" s="213">
        <f t="shared" si="2"/>
        <v>0</v>
      </c>
      <c r="M55" s="164">
        <f t="shared" si="6"/>
        <v>0</v>
      </c>
      <c r="N55" s="218">
        <f t="shared" si="7"/>
        <v>0</v>
      </c>
    </row>
    <row r="56" spans="1:14" ht="17.25" thickBot="1" x14ac:dyDescent="0.35">
      <c r="A56" s="172" t="s">
        <v>305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52">
        <f>data!AY48</f>
        <v>713892.66666666663</v>
      </c>
      <c r="F56" s="255">
        <f>data!BE48/100</f>
        <v>0.13566666666666669</v>
      </c>
      <c r="G56" s="248">
        <f t="shared" si="3"/>
        <v>0</v>
      </c>
      <c r="H56" s="218">
        <f t="shared" si="0"/>
        <v>0</v>
      </c>
      <c r="I56" s="213">
        <f t="shared" si="1"/>
        <v>0</v>
      </c>
      <c r="J56" s="164">
        <f t="shared" si="4"/>
        <v>0</v>
      </c>
      <c r="K56" s="218">
        <f t="shared" si="5"/>
        <v>0</v>
      </c>
      <c r="L56" s="213">
        <f t="shared" si="2"/>
        <v>0</v>
      </c>
      <c r="M56" s="164">
        <f t="shared" si="6"/>
        <v>0</v>
      </c>
      <c r="N56" s="218">
        <f t="shared" si="7"/>
        <v>0</v>
      </c>
    </row>
    <row r="57" spans="1:14" ht="17.25" thickBot="1" x14ac:dyDescent="0.35">
      <c r="A57" s="172" t="s">
        <v>306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52">
        <f>data!AY49</f>
        <v>1037029.3333333334</v>
      </c>
      <c r="F57" s="255">
        <f>data!BE49/100</f>
        <v>0.13366666666666666</v>
      </c>
      <c r="G57" s="248">
        <f t="shared" si="3"/>
        <v>0</v>
      </c>
      <c r="H57" s="218">
        <f t="shared" si="0"/>
        <v>0</v>
      </c>
      <c r="I57" s="213">
        <f t="shared" si="1"/>
        <v>0</v>
      </c>
      <c r="J57" s="164">
        <f t="shared" si="4"/>
        <v>0</v>
      </c>
      <c r="K57" s="218">
        <f t="shared" si="5"/>
        <v>0</v>
      </c>
      <c r="L57" s="213">
        <f t="shared" si="2"/>
        <v>0</v>
      </c>
      <c r="M57" s="164">
        <f t="shared" si="6"/>
        <v>0</v>
      </c>
      <c r="N57" s="218">
        <f t="shared" si="7"/>
        <v>0</v>
      </c>
    </row>
    <row r="58" spans="1:14" ht="17.25" thickBot="1" x14ac:dyDescent="0.35">
      <c r="A58" s="172" t="s">
        <v>307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52">
        <f>data!AY50</f>
        <v>2092821.6666666667</v>
      </c>
      <c r="F58" s="255">
        <f>data!BE50/100</f>
        <v>0.13666666666666666</v>
      </c>
      <c r="G58" s="248">
        <f t="shared" si="3"/>
        <v>0</v>
      </c>
      <c r="H58" s="218">
        <f t="shared" si="0"/>
        <v>0</v>
      </c>
      <c r="I58" s="213">
        <f t="shared" si="1"/>
        <v>0</v>
      </c>
      <c r="J58" s="164">
        <f t="shared" si="4"/>
        <v>0</v>
      </c>
      <c r="K58" s="218">
        <f t="shared" si="5"/>
        <v>0</v>
      </c>
      <c r="L58" s="213">
        <f t="shared" si="2"/>
        <v>0</v>
      </c>
      <c r="M58" s="164">
        <f t="shared" si="6"/>
        <v>0</v>
      </c>
      <c r="N58" s="218">
        <f t="shared" si="7"/>
        <v>0</v>
      </c>
    </row>
    <row r="59" spans="1:14" ht="17.25" thickBot="1" x14ac:dyDescent="0.35">
      <c r="A59" s="172" t="s">
        <v>308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52">
        <f>data!AY51</f>
        <v>1354661.6666666667</v>
      </c>
      <c r="F59" s="255">
        <f>data!BE51/100</f>
        <v>8.7999999999999995E-2</v>
      </c>
      <c r="G59" s="248">
        <f t="shared" si="3"/>
        <v>0</v>
      </c>
      <c r="H59" s="218">
        <f t="shared" si="0"/>
        <v>0</v>
      </c>
      <c r="I59" s="213">
        <f t="shared" si="1"/>
        <v>0</v>
      </c>
      <c r="J59" s="164">
        <f t="shared" si="4"/>
        <v>0</v>
      </c>
      <c r="K59" s="218">
        <f t="shared" si="5"/>
        <v>0</v>
      </c>
      <c r="L59" s="213">
        <f t="shared" si="2"/>
        <v>0</v>
      </c>
      <c r="M59" s="164">
        <f t="shared" si="6"/>
        <v>0</v>
      </c>
      <c r="N59" s="218">
        <f t="shared" si="7"/>
        <v>0</v>
      </c>
    </row>
    <row r="60" spans="1:14" ht="17.25" thickBot="1" x14ac:dyDescent="0.35">
      <c r="A60" s="172" t="s">
        <v>309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52">
        <f>data!AY52</f>
        <v>365134.66666666669</v>
      </c>
      <c r="F60" s="255">
        <f>data!BE52/100</f>
        <v>0.24</v>
      </c>
      <c r="G60" s="248">
        <f t="shared" si="3"/>
        <v>0</v>
      </c>
      <c r="H60" s="218">
        <f t="shared" si="0"/>
        <v>0</v>
      </c>
      <c r="I60" s="213">
        <f t="shared" si="1"/>
        <v>0</v>
      </c>
      <c r="J60" s="164">
        <f t="shared" si="4"/>
        <v>0</v>
      </c>
      <c r="K60" s="218">
        <f t="shared" si="5"/>
        <v>0</v>
      </c>
      <c r="L60" s="213">
        <f t="shared" si="2"/>
        <v>0</v>
      </c>
      <c r="M60" s="164">
        <f t="shared" si="6"/>
        <v>0</v>
      </c>
      <c r="N60" s="218">
        <f t="shared" si="7"/>
        <v>0</v>
      </c>
    </row>
    <row r="61" spans="1:14" ht="17.25" thickBot="1" x14ac:dyDescent="0.35">
      <c r="A61" s="172" t="s">
        <v>310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52">
        <f>data!AY53</f>
        <v>1056181.6666666667</v>
      </c>
      <c r="F61" s="255">
        <f>data!BE53/100</f>
        <v>0.158</v>
      </c>
      <c r="G61" s="248">
        <f t="shared" si="3"/>
        <v>0</v>
      </c>
      <c r="H61" s="218">
        <f t="shared" si="0"/>
        <v>0</v>
      </c>
      <c r="I61" s="213">
        <f t="shared" si="1"/>
        <v>0</v>
      </c>
      <c r="J61" s="164">
        <f t="shared" si="4"/>
        <v>0</v>
      </c>
      <c r="K61" s="218">
        <f t="shared" si="5"/>
        <v>0</v>
      </c>
      <c r="L61" s="213">
        <f t="shared" si="2"/>
        <v>0</v>
      </c>
      <c r="M61" s="164">
        <f t="shared" si="6"/>
        <v>0</v>
      </c>
      <c r="N61" s="218">
        <f t="shared" si="7"/>
        <v>0</v>
      </c>
    </row>
    <row r="62" spans="1:14" ht="17.25" thickBot="1" x14ac:dyDescent="0.35">
      <c r="A62" s="172" t="s">
        <v>311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52">
        <f>data!AY54</f>
        <v>2217432</v>
      </c>
      <c r="F62" s="255">
        <f>data!BE54/100</f>
        <v>0.19599999999999998</v>
      </c>
      <c r="G62" s="248">
        <f t="shared" si="3"/>
        <v>0</v>
      </c>
      <c r="H62" s="218">
        <f t="shared" si="0"/>
        <v>0</v>
      </c>
      <c r="I62" s="213">
        <f t="shared" si="1"/>
        <v>0</v>
      </c>
      <c r="J62" s="164">
        <f t="shared" si="4"/>
        <v>0</v>
      </c>
      <c r="K62" s="218">
        <f t="shared" si="5"/>
        <v>0</v>
      </c>
      <c r="L62" s="213">
        <f t="shared" si="2"/>
        <v>0</v>
      </c>
      <c r="M62" s="164">
        <f t="shared" si="6"/>
        <v>0</v>
      </c>
      <c r="N62" s="218">
        <f t="shared" si="7"/>
        <v>0</v>
      </c>
    </row>
    <row r="63" spans="1:14" ht="17.25" thickBot="1" x14ac:dyDescent="0.35">
      <c r="A63" s="172" t="s">
        <v>312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52">
        <f>data!AY55</f>
        <v>562334.33333333337</v>
      </c>
      <c r="F63" s="255">
        <f>data!BE55/100</f>
        <v>0.17633333333333337</v>
      </c>
      <c r="G63" s="248">
        <f t="shared" si="3"/>
        <v>0</v>
      </c>
      <c r="H63" s="218">
        <f t="shared" si="0"/>
        <v>0</v>
      </c>
      <c r="I63" s="213">
        <f t="shared" si="1"/>
        <v>0</v>
      </c>
      <c r="J63" s="164">
        <f t="shared" si="4"/>
        <v>0</v>
      </c>
      <c r="K63" s="218">
        <f t="shared" si="5"/>
        <v>0</v>
      </c>
      <c r="L63" s="213">
        <f t="shared" si="2"/>
        <v>0</v>
      </c>
      <c r="M63" s="164">
        <f t="shared" si="6"/>
        <v>0</v>
      </c>
      <c r="N63" s="218">
        <f t="shared" si="7"/>
        <v>0</v>
      </c>
    </row>
    <row r="64" spans="1:14" ht="17.25" thickBot="1" x14ac:dyDescent="0.35">
      <c r="A64" s="172" t="s">
        <v>313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52">
        <f>data!AY56</f>
        <v>647232</v>
      </c>
      <c r="F64" s="255">
        <f>data!BE56/100</f>
        <v>0.17366666666666664</v>
      </c>
      <c r="G64" s="248">
        <f t="shared" si="3"/>
        <v>0</v>
      </c>
      <c r="H64" s="218">
        <f t="shared" si="0"/>
        <v>0</v>
      </c>
      <c r="I64" s="213">
        <f t="shared" si="1"/>
        <v>0</v>
      </c>
      <c r="J64" s="164">
        <f t="shared" si="4"/>
        <v>0</v>
      </c>
      <c r="K64" s="218">
        <f t="shared" si="5"/>
        <v>0</v>
      </c>
      <c r="L64" s="213">
        <f t="shared" si="2"/>
        <v>0</v>
      </c>
      <c r="M64" s="164">
        <f t="shared" si="6"/>
        <v>0</v>
      </c>
      <c r="N64" s="218">
        <f t="shared" si="7"/>
        <v>0</v>
      </c>
    </row>
    <row r="65" spans="1:14" ht="17.25" thickBot="1" x14ac:dyDescent="0.35">
      <c r="A65" s="172" t="s">
        <v>314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52">
        <f>data!AY57</f>
        <v>856316</v>
      </c>
      <c r="F65" s="255">
        <f>data!BE57/100</f>
        <v>8.900000000000001E-2</v>
      </c>
      <c r="G65" s="248">
        <f t="shared" si="3"/>
        <v>0</v>
      </c>
      <c r="H65" s="218">
        <f t="shared" si="0"/>
        <v>0</v>
      </c>
      <c r="I65" s="213">
        <f t="shared" si="1"/>
        <v>0</v>
      </c>
      <c r="J65" s="164">
        <f t="shared" si="4"/>
        <v>0</v>
      </c>
      <c r="K65" s="218">
        <f t="shared" si="5"/>
        <v>0</v>
      </c>
      <c r="L65" s="213">
        <f t="shared" si="2"/>
        <v>0</v>
      </c>
      <c r="M65" s="164">
        <f t="shared" si="6"/>
        <v>0</v>
      </c>
      <c r="N65" s="218">
        <f t="shared" si="7"/>
        <v>0</v>
      </c>
    </row>
    <row r="66" spans="1:14" ht="17.25" thickBot="1" x14ac:dyDescent="0.35">
      <c r="A66" s="172" t="s">
        <v>315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52">
        <f>data!AY58</f>
        <v>847812</v>
      </c>
      <c r="F66" s="255">
        <f>data!BE58/100</f>
        <v>0.17233333333333334</v>
      </c>
      <c r="G66" s="248">
        <f t="shared" si="3"/>
        <v>0</v>
      </c>
      <c r="H66" s="218">
        <f t="shared" si="0"/>
        <v>0</v>
      </c>
      <c r="I66" s="213">
        <f t="shared" si="1"/>
        <v>0</v>
      </c>
      <c r="J66" s="164">
        <f t="shared" si="4"/>
        <v>0</v>
      </c>
      <c r="K66" s="218">
        <f t="shared" si="5"/>
        <v>0</v>
      </c>
      <c r="L66" s="213">
        <f t="shared" si="2"/>
        <v>0</v>
      </c>
      <c r="M66" s="164">
        <f t="shared" si="6"/>
        <v>0</v>
      </c>
      <c r="N66" s="218">
        <f t="shared" si="7"/>
        <v>0</v>
      </c>
    </row>
    <row r="67" spans="1:14" ht="17.25" thickBot="1" x14ac:dyDescent="0.35">
      <c r="A67" s="172" t="s">
        <v>316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52">
        <f>data!AY59</f>
        <v>1145954.6666666667</v>
      </c>
      <c r="F67" s="255">
        <f>data!BE59/100</f>
        <v>0.19766666666666668</v>
      </c>
      <c r="G67" s="248">
        <f t="shared" si="3"/>
        <v>0</v>
      </c>
      <c r="H67" s="218">
        <f t="shared" si="0"/>
        <v>0</v>
      </c>
      <c r="I67" s="213">
        <f t="shared" si="1"/>
        <v>0</v>
      </c>
      <c r="J67" s="164">
        <f t="shared" si="4"/>
        <v>0</v>
      </c>
      <c r="K67" s="218">
        <f t="shared" si="5"/>
        <v>0</v>
      </c>
      <c r="L67" s="213">
        <f t="shared" si="2"/>
        <v>0</v>
      </c>
      <c r="M67" s="164">
        <f t="shared" si="6"/>
        <v>0</v>
      </c>
      <c r="N67" s="218">
        <f t="shared" si="7"/>
        <v>0</v>
      </c>
    </row>
    <row r="68" spans="1:14" ht="17.25" thickBot="1" x14ac:dyDescent="0.35">
      <c r="A68" s="172" t="s">
        <v>317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52">
        <f>data!AY60</f>
        <v>907947.66666666663</v>
      </c>
      <c r="F68" s="255">
        <f>data!BE60/100</f>
        <v>0.17533333333333331</v>
      </c>
      <c r="G68" s="248">
        <f t="shared" si="3"/>
        <v>0</v>
      </c>
      <c r="H68" s="218">
        <f t="shared" si="0"/>
        <v>0</v>
      </c>
      <c r="I68" s="213">
        <f t="shared" si="1"/>
        <v>0</v>
      </c>
      <c r="J68" s="164">
        <f t="shared" si="4"/>
        <v>0</v>
      </c>
      <c r="K68" s="218">
        <f t="shared" si="5"/>
        <v>0</v>
      </c>
      <c r="L68" s="213">
        <f t="shared" si="2"/>
        <v>0</v>
      </c>
      <c r="M68" s="164">
        <f t="shared" si="6"/>
        <v>0</v>
      </c>
      <c r="N68" s="218">
        <f t="shared" si="7"/>
        <v>0</v>
      </c>
    </row>
    <row r="69" spans="1:14" ht="17.25" thickBot="1" x14ac:dyDescent="0.35">
      <c r="A69" s="172" t="s">
        <v>318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52">
        <f>data!AY61</f>
        <v>1356567.6666666667</v>
      </c>
      <c r="F69" s="255">
        <f>data!BE61/100</f>
        <v>0.19400000000000003</v>
      </c>
      <c r="G69" s="248">
        <f t="shared" si="3"/>
        <v>0</v>
      </c>
      <c r="H69" s="218">
        <f t="shared" si="0"/>
        <v>0</v>
      </c>
      <c r="I69" s="213">
        <f t="shared" si="1"/>
        <v>0</v>
      </c>
      <c r="J69" s="164">
        <f t="shared" si="4"/>
        <v>0</v>
      </c>
      <c r="K69" s="218">
        <f t="shared" si="5"/>
        <v>0</v>
      </c>
      <c r="L69" s="213">
        <f t="shared" si="2"/>
        <v>0</v>
      </c>
      <c r="M69" s="164">
        <f t="shared" si="6"/>
        <v>0</v>
      </c>
      <c r="N69" s="218">
        <f t="shared" si="7"/>
        <v>0</v>
      </c>
    </row>
    <row r="70" spans="1:14" ht="17.25" thickBot="1" x14ac:dyDescent="0.35">
      <c r="A70" s="172" t="s">
        <v>319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52">
        <f>data!AY62</f>
        <v>2819325</v>
      </c>
      <c r="F70" s="255">
        <f>data!BE62/100</f>
        <v>0.21099999999999997</v>
      </c>
      <c r="G70" s="248">
        <f t="shared" si="3"/>
        <v>0</v>
      </c>
      <c r="H70" s="218">
        <f t="shared" si="0"/>
        <v>0</v>
      </c>
      <c r="I70" s="213">
        <f t="shared" si="1"/>
        <v>0</v>
      </c>
      <c r="J70" s="164">
        <f t="shared" si="4"/>
        <v>0</v>
      </c>
      <c r="K70" s="218">
        <f t="shared" si="5"/>
        <v>0</v>
      </c>
      <c r="L70" s="213">
        <f t="shared" si="2"/>
        <v>0</v>
      </c>
      <c r="M70" s="164">
        <f t="shared" si="6"/>
        <v>0</v>
      </c>
      <c r="N70" s="218">
        <f t="shared" si="7"/>
        <v>0</v>
      </c>
    </row>
    <row r="71" spans="1:14" ht="17.25" thickBot="1" x14ac:dyDescent="0.35">
      <c r="A71" s="172" t="s">
        <v>320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52">
        <f>data!AY63</f>
        <v>2443913</v>
      </c>
      <c r="F71" s="255">
        <f>data!BE63/100</f>
        <v>0.19366666666666663</v>
      </c>
      <c r="G71" s="248">
        <f t="shared" si="3"/>
        <v>0</v>
      </c>
      <c r="H71" s="218">
        <f t="shared" si="0"/>
        <v>0</v>
      </c>
      <c r="I71" s="213">
        <f t="shared" si="1"/>
        <v>0</v>
      </c>
      <c r="J71" s="164">
        <f t="shared" si="4"/>
        <v>0</v>
      </c>
      <c r="K71" s="218">
        <f t="shared" si="5"/>
        <v>0</v>
      </c>
      <c r="L71" s="213">
        <f t="shared" si="2"/>
        <v>0</v>
      </c>
      <c r="M71" s="164">
        <f t="shared" si="6"/>
        <v>0</v>
      </c>
      <c r="N71" s="218">
        <f t="shared" si="7"/>
        <v>0</v>
      </c>
    </row>
    <row r="72" spans="1:14" ht="17.25" thickBot="1" x14ac:dyDescent="0.35">
      <c r="A72" s="172" t="s">
        <v>321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52">
        <f>data!AY64</f>
        <v>1411513.6666666667</v>
      </c>
      <c r="F72" s="255">
        <f>data!BE64/100</f>
        <v>0.187</v>
      </c>
      <c r="G72" s="248">
        <f t="shared" si="3"/>
        <v>0</v>
      </c>
      <c r="H72" s="218">
        <f t="shared" si="0"/>
        <v>0</v>
      </c>
      <c r="I72" s="213">
        <f t="shared" si="1"/>
        <v>0</v>
      </c>
      <c r="J72" s="164">
        <f t="shared" si="4"/>
        <v>0</v>
      </c>
      <c r="K72" s="218">
        <f t="shared" si="5"/>
        <v>0</v>
      </c>
      <c r="L72" s="213">
        <f t="shared" si="2"/>
        <v>0</v>
      </c>
      <c r="M72" s="164">
        <f t="shared" si="6"/>
        <v>0</v>
      </c>
      <c r="N72" s="218">
        <f t="shared" si="7"/>
        <v>0</v>
      </c>
    </row>
    <row r="73" spans="1:14" ht="17.25" thickBot="1" x14ac:dyDescent="0.35">
      <c r="A73" s="172" t="s">
        <v>322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52">
        <f>data!AY65</f>
        <v>1092628.3333333333</v>
      </c>
      <c r="F73" s="255">
        <f>data!BE65/100</f>
        <v>0.20699999999999999</v>
      </c>
      <c r="G73" s="248">
        <f t="shared" si="3"/>
        <v>0</v>
      </c>
      <c r="H73" s="218">
        <f t="shared" si="0"/>
        <v>0</v>
      </c>
      <c r="I73" s="213">
        <f t="shared" si="1"/>
        <v>0</v>
      </c>
      <c r="J73" s="164">
        <f t="shared" si="4"/>
        <v>0</v>
      </c>
      <c r="K73" s="218">
        <f t="shared" si="5"/>
        <v>0</v>
      </c>
      <c r="L73" s="213">
        <f t="shared" si="2"/>
        <v>0</v>
      </c>
      <c r="M73" s="164">
        <f t="shared" si="6"/>
        <v>0</v>
      </c>
      <c r="N73" s="218">
        <f t="shared" si="7"/>
        <v>0</v>
      </c>
    </row>
    <row r="74" spans="1:14" ht="17.25" thickBot="1" x14ac:dyDescent="0.35">
      <c r="A74" s="172" t="s">
        <v>323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52">
        <f>data!AY66</f>
        <v>1916082</v>
      </c>
      <c r="F74" s="255">
        <f>data!BE66/100</f>
        <v>0.21233333333333335</v>
      </c>
      <c r="G74" s="248">
        <f t="shared" si="3"/>
        <v>0</v>
      </c>
      <c r="H74" s="218">
        <f t="shared" si="0"/>
        <v>0</v>
      </c>
      <c r="I74" s="213">
        <f t="shared" si="1"/>
        <v>0</v>
      </c>
      <c r="J74" s="164">
        <f t="shared" si="4"/>
        <v>0</v>
      </c>
      <c r="K74" s="218">
        <f t="shared" si="5"/>
        <v>0</v>
      </c>
      <c r="L74" s="213">
        <f t="shared" si="2"/>
        <v>0</v>
      </c>
      <c r="M74" s="164">
        <f t="shared" si="6"/>
        <v>0</v>
      </c>
      <c r="N74" s="218">
        <f t="shared" si="7"/>
        <v>0</v>
      </c>
    </row>
    <row r="75" spans="1:14" ht="17.25" thickBot="1" x14ac:dyDescent="0.35">
      <c r="A75" s="172" t="s">
        <v>324</v>
      </c>
      <c r="B75" s="175">
        <f>IF(LDR!D75=1,1,0)</f>
        <v>0</v>
      </c>
      <c r="C75" s="164">
        <f>IF(TR!D75=1,1,0)</f>
        <v>1</v>
      </c>
      <c r="D75" s="167">
        <f>IF(MDR!D75=1,1,0)</f>
        <v>0</v>
      </c>
      <c r="E75" s="252">
        <f>data!AY67</f>
        <v>801795</v>
      </c>
      <c r="F75" s="255">
        <f>data!BE67/100</f>
        <v>0.19166666666666668</v>
      </c>
      <c r="G75" s="248">
        <f t="shared" si="3"/>
        <v>0</v>
      </c>
      <c r="H75" s="218">
        <f t="shared" si="0"/>
        <v>0</v>
      </c>
      <c r="I75" s="213">
        <f t="shared" si="1"/>
        <v>0</v>
      </c>
      <c r="J75" s="164">
        <f t="shared" si="4"/>
        <v>0</v>
      </c>
      <c r="K75" s="218">
        <f t="shared" si="5"/>
        <v>0</v>
      </c>
      <c r="L75" s="213">
        <f t="shared" si="2"/>
        <v>0</v>
      </c>
      <c r="M75" s="164">
        <f t="shared" si="6"/>
        <v>0</v>
      </c>
      <c r="N75" s="218">
        <f t="shared" si="7"/>
        <v>0</v>
      </c>
    </row>
    <row r="76" spans="1:14" ht="17.25" thickBot="1" x14ac:dyDescent="0.35">
      <c r="A76" s="172" t="s">
        <v>325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52">
        <f>data!AY68</f>
        <v>292240</v>
      </c>
      <c r="F76" s="255">
        <f>data!BE68/100</f>
        <v>0.16300000000000001</v>
      </c>
      <c r="G76" s="248">
        <f t="shared" si="3"/>
        <v>0</v>
      </c>
      <c r="H76" s="218">
        <f t="shared" ref="H76:H140" si="8">B76*E76*F76</f>
        <v>0</v>
      </c>
      <c r="I76" s="213">
        <f t="shared" ref="I76:I140" si="9">B76*(MAX($F76-$F$11,0))</f>
        <v>0</v>
      </c>
      <c r="J76" s="164">
        <f t="shared" si="4"/>
        <v>0</v>
      </c>
      <c r="K76" s="218">
        <f t="shared" ref="K76:K140" si="10">$B$1*J76</f>
        <v>0</v>
      </c>
      <c r="L76" s="213">
        <f t="shared" ref="L76:L140" si="11">C76*(MAX($F76-$F$11,0))</f>
        <v>0</v>
      </c>
      <c r="M76" s="164">
        <f t="shared" si="6"/>
        <v>0</v>
      </c>
      <c r="N76" s="218">
        <f t="shared" ref="N76:N140" si="12">$B$1*M76</f>
        <v>0</v>
      </c>
    </row>
    <row r="77" spans="1:14" ht="17.25" thickBot="1" x14ac:dyDescent="0.35">
      <c r="A77" s="172" t="s">
        <v>326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52">
        <f>data!AY69</f>
        <v>1116718.3333333333</v>
      </c>
      <c r="F77" s="255">
        <f>data!BE69/100</f>
        <v>0.18433333333333335</v>
      </c>
      <c r="G77" s="248">
        <f t="shared" ref="G77:G141" si="13">$B77*E77</f>
        <v>0</v>
      </c>
      <c r="H77" s="218">
        <f t="shared" si="8"/>
        <v>0</v>
      </c>
      <c r="I77" s="213">
        <f t="shared" si="9"/>
        <v>0</v>
      </c>
      <c r="J77" s="164">
        <f t="shared" ref="J77:J140" si="14">I77*E77</f>
        <v>0</v>
      </c>
      <c r="K77" s="218">
        <f t="shared" si="10"/>
        <v>0</v>
      </c>
      <c r="L77" s="213">
        <f t="shared" si="11"/>
        <v>0</v>
      </c>
      <c r="M77" s="164">
        <f t="shared" ref="M77:M140" si="15">L77*E77</f>
        <v>0</v>
      </c>
      <c r="N77" s="218">
        <f t="shared" si="12"/>
        <v>0</v>
      </c>
    </row>
    <row r="78" spans="1:14" ht="17.25" thickBot="1" x14ac:dyDescent="0.35">
      <c r="A78" s="172" t="s">
        <v>327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52">
        <f>data!AY70</f>
        <v>528512.66666666663</v>
      </c>
      <c r="F78" s="255">
        <f>data!BE70/100</f>
        <v>0.18066666666666667</v>
      </c>
      <c r="G78" s="248">
        <f t="shared" si="13"/>
        <v>0</v>
      </c>
      <c r="H78" s="218">
        <f t="shared" si="8"/>
        <v>0</v>
      </c>
      <c r="I78" s="213">
        <f t="shared" si="9"/>
        <v>0</v>
      </c>
      <c r="J78" s="164">
        <f t="shared" si="14"/>
        <v>0</v>
      </c>
      <c r="K78" s="218">
        <f t="shared" si="10"/>
        <v>0</v>
      </c>
      <c r="L78" s="213">
        <f t="shared" si="11"/>
        <v>0</v>
      </c>
      <c r="M78" s="164">
        <f t="shared" si="15"/>
        <v>0</v>
      </c>
      <c r="N78" s="218">
        <f t="shared" si="12"/>
        <v>0</v>
      </c>
    </row>
    <row r="79" spans="1:14" ht="17.25" thickBot="1" x14ac:dyDescent="0.35">
      <c r="A79" s="172" t="s">
        <v>328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52">
        <f>data!AY71</f>
        <v>814125.33333333337</v>
      </c>
      <c r="F79" s="255">
        <f>data!BE71/100</f>
        <v>5.0333333333333334E-2</v>
      </c>
      <c r="G79" s="248">
        <f t="shared" si="13"/>
        <v>0</v>
      </c>
      <c r="H79" s="218">
        <f t="shared" si="8"/>
        <v>0</v>
      </c>
      <c r="I79" s="213">
        <f t="shared" si="9"/>
        <v>0</v>
      </c>
      <c r="J79" s="164">
        <f t="shared" si="14"/>
        <v>0</v>
      </c>
      <c r="K79" s="218">
        <f t="shared" si="10"/>
        <v>0</v>
      </c>
      <c r="L79" s="213">
        <f t="shared" si="11"/>
        <v>0</v>
      </c>
      <c r="M79" s="164">
        <f t="shared" si="15"/>
        <v>0</v>
      </c>
      <c r="N79" s="218">
        <f t="shared" si="12"/>
        <v>0</v>
      </c>
    </row>
    <row r="80" spans="1:14" ht="17.25" thickBot="1" x14ac:dyDescent="0.35">
      <c r="A80" s="172" t="s">
        <v>329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52">
        <f>data!AY72</f>
        <v>706609.66666666663</v>
      </c>
      <c r="F80" s="255">
        <f>data!BE72/100</f>
        <v>5.5E-2</v>
      </c>
      <c r="G80" s="248">
        <f t="shared" si="13"/>
        <v>0</v>
      </c>
      <c r="H80" s="218">
        <f t="shared" si="8"/>
        <v>0</v>
      </c>
      <c r="I80" s="213">
        <f t="shared" si="9"/>
        <v>0</v>
      </c>
      <c r="J80" s="164">
        <f t="shared" si="14"/>
        <v>0</v>
      </c>
      <c r="K80" s="218">
        <f t="shared" si="10"/>
        <v>0</v>
      </c>
      <c r="L80" s="213">
        <f t="shared" si="11"/>
        <v>0</v>
      </c>
      <c r="M80" s="164">
        <f t="shared" si="15"/>
        <v>0</v>
      </c>
      <c r="N80" s="218">
        <f t="shared" si="12"/>
        <v>0</v>
      </c>
    </row>
    <row r="81" spans="1:14" ht="17.25" thickBot="1" x14ac:dyDescent="0.35">
      <c r="A81" s="172" t="s">
        <v>330</v>
      </c>
      <c r="B81" s="175">
        <f>IF(LDR!D81=1,1,0)</f>
        <v>0</v>
      </c>
      <c r="C81" s="164">
        <f>IF(TR!D81=1,1,0)</f>
        <v>1</v>
      </c>
      <c r="D81" s="167">
        <f>IF(MDR!D81=1,1,0)</f>
        <v>0</v>
      </c>
      <c r="E81" s="252">
        <f>data!AY73</f>
        <v>565164.66666666663</v>
      </c>
      <c r="F81" s="255">
        <f>data!BE73/100</f>
        <v>7.4333333333333335E-2</v>
      </c>
      <c r="G81" s="248">
        <f t="shared" si="13"/>
        <v>0</v>
      </c>
      <c r="H81" s="218">
        <f t="shared" si="8"/>
        <v>0</v>
      </c>
      <c r="I81" s="213">
        <f t="shared" si="9"/>
        <v>0</v>
      </c>
      <c r="J81" s="164">
        <f t="shared" si="14"/>
        <v>0</v>
      </c>
      <c r="K81" s="218">
        <f t="shared" si="10"/>
        <v>0</v>
      </c>
      <c r="L81" s="213">
        <f t="shared" si="11"/>
        <v>0</v>
      </c>
      <c r="M81" s="164">
        <f t="shared" si="15"/>
        <v>0</v>
      </c>
      <c r="N81" s="218">
        <f t="shared" si="12"/>
        <v>0</v>
      </c>
    </row>
    <row r="82" spans="1:14" ht="17.25" thickBot="1" x14ac:dyDescent="0.35">
      <c r="A82" s="172" t="s">
        <v>331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52">
        <f>data!AY74</f>
        <v>1136497.3333333333</v>
      </c>
      <c r="F82" s="255">
        <f>data!BE74/100</f>
        <v>8.2333333333333342E-2</v>
      </c>
      <c r="G82" s="248">
        <f t="shared" si="13"/>
        <v>0</v>
      </c>
      <c r="H82" s="218">
        <f t="shared" si="8"/>
        <v>0</v>
      </c>
      <c r="I82" s="213">
        <f t="shared" si="9"/>
        <v>0</v>
      </c>
      <c r="J82" s="164">
        <f t="shared" si="14"/>
        <v>0</v>
      </c>
      <c r="K82" s="218">
        <f t="shared" si="10"/>
        <v>0</v>
      </c>
      <c r="L82" s="213">
        <f t="shared" si="11"/>
        <v>0</v>
      </c>
      <c r="M82" s="164">
        <f t="shared" si="15"/>
        <v>0</v>
      </c>
      <c r="N82" s="218">
        <f t="shared" si="12"/>
        <v>0</v>
      </c>
    </row>
    <row r="83" spans="1:14" ht="17.25" thickBot="1" x14ac:dyDescent="0.35">
      <c r="A83" s="172" t="s">
        <v>332</v>
      </c>
      <c r="B83" s="175">
        <f>IF(LDR!D83=1,1,0)</f>
        <v>0</v>
      </c>
      <c r="C83" s="164">
        <f>IF(TR!D83=1,1,0)</f>
        <v>1</v>
      </c>
      <c r="D83" s="167">
        <f>IF(MDR!D83=1,1,0)</f>
        <v>0</v>
      </c>
      <c r="E83" s="252">
        <f>data!AY75</f>
        <v>1543728</v>
      </c>
      <c r="F83" s="255">
        <f>data!BE75/100</f>
        <v>0.14899999999999999</v>
      </c>
      <c r="G83" s="248">
        <f t="shared" si="13"/>
        <v>0</v>
      </c>
      <c r="H83" s="218">
        <f t="shared" si="8"/>
        <v>0</v>
      </c>
      <c r="I83" s="213">
        <f t="shared" si="9"/>
        <v>0</v>
      </c>
      <c r="J83" s="164">
        <f t="shared" si="14"/>
        <v>0</v>
      </c>
      <c r="K83" s="218">
        <f t="shared" si="10"/>
        <v>0</v>
      </c>
      <c r="L83" s="213">
        <f t="shared" si="11"/>
        <v>0</v>
      </c>
      <c r="M83" s="164">
        <f t="shared" si="15"/>
        <v>0</v>
      </c>
      <c r="N83" s="218">
        <f t="shared" si="12"/>
        <v>0</v>
      </c>
    </row>
    <row r="84" spans="1:14" ht="17.25" thickBot="1" x14ac:dyDescent="0.35">
      <c r="A84" s="173" t="s">
        <v>333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52">
        <f>data!AY76</f>
        <v>1107785.3333333333</v>
      </c>
      <c r="F84" s="257">
        <f>data!BE76/100</f>
        <v>6.7333333333333328E-2</v>
      </c>
      <c r="G84" s="249">
        <f t="shared" si="13"/>
        <v>0</v>
      </c>
      <c r="H84" s="219">
        <f t="shared" si="8"/>
        <v>0</v>
      </c>
      <c r="I84" s="214">
        <f t="shared" si="9"/>
        <v>0</v>
      </c>
      <c r="J84" s="168">
        <f t="shared" si="14"/>
        <v>0</v>
      </c>
      <c r="K84" s="219">
        <f t="shared" si="10"/>
        <v>0</v>
      </c>
      <c r="L84" s="214">
        <f t="shared" si="11"/>
        <v>0</v>
      </c>
      <c r="M84" s="168">
        <f t="shared" si="15"/>
        <v>0</v>
      </c>
      <c r="N84" s="219">
        <f t="shared" si="12"/>
        <v>0</v>
      </c>
    </row>
    <row r="85" spans="1:14" ht="17.25" thickBot="1" x14ac:dyDescent="0.35">
      <c r="A85" s="171" t="s">
        <v>28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52">
        <f>data!AY77</f>
        <v>715131</v>
      </c>
      <c r="F85" s="253">
        <f>data!BE77/100</f>
        <v>0.10466666666666667</v>
      </c>
      <c r="G85" s="245">
        <f t="shared" si="13"/>
        <v>0</v>
      </c>
      <c r="H85" s="217">
        <f t="shared" si="8"/>
        <v>0</v>
      </c>
      <c r="I85" s="212">
        <f t="shared" si="9"/>
        <v>0</v>
      </c>
      <c r="J85" s="165">
        <f t="shared" si="14"/>
        <v>0</v>
      </c>
      <c r="K85" s="217">
        <f t="shared" si="10"/>
        <v>0</v>
      </c>
      <c r="L85" s="212">
        <f t="shared" si="11"/>
        <v>0</v>
      </c>
      <c r="M85" s="165">
        <f t="shared" si="15"/>
        <v>0</v>
      </c>
      <c r="N85" s="217">
        <f t="shared" si="12"/>
        <v>0</v>
      </c>
    </row>
    <row r="86" spans="1:14" ht="17.25" thickBot="1" x14ac:dyDescent="0.35">
      <c r="A86" s="173" t="s">
        <v>334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52">
        <f>data!AY78</f>
        <v>715131</v>
      </c>
      <c r="F86" s="257">
        <f>data!BE78/100</f>
        <v>0.10466666666666667</v>
      </c>
      <c r="G86" s="249">
        <f t="shared" si="13"/>
        <v>0</v>
      </c>
      <c r="H86" s="219">
        <f t="shared" si="8"/>
        <v>0</v>
      </c>
      <c r="I86" s="214">
        <f t="shared" si="9"/>
        <v>0</v>
      </c>
      <c r="J86" s="168">
        <f t="shared" si="14"/>
        <v>0</v>
      </c>
      <c r="K86" s="219">
        <f t="shared" si="10"/>
        <v>0</v>
      </c>
      <c r="L86" s="214">
        <f t="shared" si="11"/>
        <v>0</v>
      </c>
      <c r="M86" s="168">
        <f t="shared" si="15"/>
        <v>0</v>
      </c>
      <c r="N86" s="219">
        <f t="shared" si="12"/>
        <v>0</v>
      </c>
    </row>
    <row r="87" spans="1:14" ht="17.25" thickBot="1" x14ac:dyDescent="0.35">
      <c r="A87" s="171" t="s">
        <v>29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52">
        <f>data!AY79</f>
        <v>2679133.3333333335</v>
      </c>
      <c r="F87" s="253">
        <f>data!BE79/100</f>
        <v>0.13066666666666668</v>
      </c>
      <c r="G87" s="245">
        <f t="shared" si="13"/>
        <v>0</v>
      </c>
      <c r="H87" s="217">
        <f t="shared" si="8"/>
        <v>0</v>
      </c>
      <c r="I87" s="212">
        <f t="shared" si="9"/>
        <v>0</v>
      </c>
      <c r="J87" s="165">
        <f t="shared" si="14"/>
        <v>0</v>
      </c>
      <c r="K87" s="217">
        <f t="shared" si="10"/>
        <v>0</v>
      </c>
      <c r="L87" s="212">
        <f t="shared" si="11"/>
        <v>0</v>
      </c>
      <c r="M87" s="165">
        <f t="shared" si="15"/>
        <v>0</v>
      </c>
      <c r="N87" s="217">
        <f t="shared" si="12"/>
        <v>0</v>
      </c>
    </row>
    <row r="88" spans="1:14" ht="17.25" thickBot="1" x14ac:dyDescent="0.35">
      <c r="A88" s="472" t="s">
        <v>335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52">
        <f>data!AY80</f>
        <v>453558</v>
      </c>
      <c r="F88" s="255">
        <f>data!BE80/100</f>
        <v>0.14333333333333334</v>
      </c>
      <c r="G88" s="248">
        <f t="shared" ref="G88" si="16">$B88*E88</f>
        <v>0</v>
      </c>
      <c r="H88" s="218">
        <f t="shared" ref="H88" si="17">B88*E88*F88</f>
        <v>0</v>
      </c>
      <c r="I88" s="213">
        <f t="shared" ref="I88" si="18">B88*(MAX($F88-$F$11,0))</f>
        <v>0</v>
      </c>
      <c r="J88" s="164">
        <f t="shared" si="14"/>
        <v>0</v>
      </c>
      <c r="K88" s="218">
        <f t="shared" ref="K88" si="19">$B$1*J88</f>
        <v>0</v>
      </c>
      <c r="L88" s="213">
        <f t="shared" ref="L88" si="20">C88*(MAX($F88-$F$11,0))</f>
        <v>0</v>
      </c>
      <c r="M88" s="164">
        <f t="shared" si="15"/>
        <v>0</v>
      </c>
      <c r="N88" s="218">
        <f t="shared" ref="N88" si="21">$B$1*M88</f>
        <v>0</v>
      </c>
    </row>
    <row r="89" spans="1:14" ht="17.25" thickBot="1" x14ac:dyDescent="0.35">
      <c r="A89" s="172" t="s">
        <v>336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52">
        <f>data!AY81</f>
        <v>872906.33333333337</v>
      </c>
      <c r="F89" s="255">
        <f>data!BE81/100</f>
        <v>0.14133333333333334</v>
      </c>
      <c r="G89" s="248">
        <f t="shared" si="13"/>
        <v>0</v>
      </c>
      <c r="H89" s="218">
        <f t="shared" si="8"/>
        <v>0</v>
      </c>
      <c r="I89" s="213">
        <f t="shared" si="9"/>
        <v>0</v>
      </c>
      <c r="J89" s="164">
        <f t="shared" si="14"/>
        <v>0</v>
      </c>
      <c r="K89" s="218">
        <f t="shared" si="10"/>
        <v>0</v>
      </c>
      <c r="L89" s="213">
        <f t="shared" si="11"/>
        <v>0</v>
      </c>
      <c r="M89" s="164">
        <f t="shared" si="15"/>
        <v>0</v>
      </c>
      <c r="N89" s="218">
        <f t="shared" si="12"/>
        <v>0</v>
      </c>
    </row>
    <row r="90" spans="1:14" ht="17.25" thickBot="1" x14ac:dyDescent="0.35">
      <c r="A90" s="173" t="s">
        <v>337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52">
        <f>data!AY82</f>
        <v>1352669</v>
      </c>
      <c r="F90" s="257">
        <f>data!BE82/100</f>
        <v>0.11966666666666667</v>
      </c>
      <c r="G90" s="249">
        <f t="shared" si="13"/>
        <v>0</v>
      </c>
      <c r="H90" s="219">
        <f t="shared" si="8"/>
        <v>0</v>
      </c>
      <c r="I90" s="214">
        <f t="shared" si="9"/>
        <v>0</v>
      </c>
      <c r="J90" s="168">
        <f t="shared" si="14"/>
        <v>0</v>
      </c>
      <c r="K90" s="219">
        <f t="shared" si="10"/>
        <v>0</v>
      </c>
      <c r="L90" s="214">
        <f t="shared" si="11"/>
        <v>0</v>
      </c>
      <c r="M90" s="168">
        <f t="shared" si="15"/>
        <v>0</v>
      </c>
      <c r="N90" s="219">
        <f t="shared" si="12"/>
        <v>0</v>
      </c>
    </row>
    <row r="91" spans="1:14" ht="17.25" thickBot="1" x14ac:dyDescent="0.35">
      <c r="A91" s="171" t="s">
        <v>30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52">
        <f>data!AY83</f>
        <v>5650410.666666667</v>
      </c>
      <c r="F91" s="253">
        <f>data!BE83/100</f>
        <v>0.20199999999999999</v>
      </c>
      <c r="G91" s="245">
        <f t="shared" si="13"/>
        <v>0</v>
      </c>
      <c r="H91" s="217">
        <f t="shared" si="8"/>
        <v>0</v>
      </c>
      <c r="I91" s="212">
        <f t="shared" si="9"/>
        <v>0</v>
      </c>
      <c r="J91" s="165">
        <f t="shared" si="14"/>
        <v>0</v>
      </c>
      <c r="K91" s="217">
        <f t="shared" si="10"/>
        <v>0</v>
      </c>
      <c r="L91" s="212">
        <f t="shared" si="11"/>
        <v>0</v>
      </c>
      <c r="M91" s="165">
        <f t="shared" si="15"/>
        <v>0</v>
      </c>
      <c r="N91" s="217">
        <f t="shared" si="12"/>
        <v>0</v>
      </c>
    </row>
    <row r="92" spans="1:14" ht="17.25" thickBot="1" x14ac:dyDescent="0.35">
      <c r="A92" s="172" t="s">
        <v>338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52">
        <f>data!AY84</f>
        <v>303634.66666666669</v>
      </c>
      <c r="F92" s="255">
        <f>data!BE84/100</f>
        <v>0.32199999999999995</v>
      </c>
      <c r="G92" s="248">
        <f t="shared" si="13"/>
        <v>303634.66666666669</v>
      </c>
      <c r="H92" s="218">
        <f t="shared" si="8"/>
        <v>97770.362666666653</v>
      </c>
      <c r="I92" s="213">
        <f t="shared" si="9"/>
        <v>5.553594379771587E-2</v>
      </c>
      <c r="J92" s="164">
        <f t="shared" si="14"/>
        <v>16862.637783038193</v>
      </c>
      <c r="K92" s="218">
        <f t="shared" si="10"/>
        <v>4552912.2014203118</v>
      </c>
      <c r="L92" s="213">
        <f t="shared" si="11"/>
        <v>0</v>
      </c>
      <c r="M92" s="164">
        <f t="shared" si="15"/>
        <v>0</v>
      </c>
      <c r="N92" s="218">
        <f t="shared" si="12"/>
        <v>0</v>
      </c>
    </row>
    <row r="93" spans="1:14" ht="17.25" thickBot="1" x14ac:dyDescent="0.35">
      <c r="A93" s="172" t="s">
        <v>339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52">
        <f>data!AY85</f>
        <v>972783.33333333337</v>
      </c>
      <c r="F93" s="255">
        <f>data!BE85/100</f>
        <v>0.19733333333333333</v>
      </c>
      <c r="G93" s="248">
        <f t="shared" si="13"/>
        <v>972783.33333333337</v>
      </c>
      <c r="H93" s="218">
        <f t="shared" si="8"/>
        <v>191962.5777777778</v>
      </c>
      <c r="I93" s="213">
        <f t="shared" si="9"/>
        <v>0</v>
      </c>
      <c r="J93" s="164">
        <f t="shared" si="14"/>
        <v>0</v>
      </c>
      <c r="K93" s="218">
        <f t="shared" si="10"/>
        <v>0</v>
      </c>
      <c r="L93" s="213">
        <f t="shared" si="11"/>
        <v>0</v>
      </c>
      <c r="M93" s="164">
        <f t="shared" si="15"/>
        <v>0</v>
      </c>
      <c r="N93" s="218">
        <f t="shared" si="12"/>
        <v>0</v>
      </c>
    </row>
    <row r="94" spans="1:14" ht="17.25" thickBot="1" x14ac:dyDescent="0.35">
      <c r="A94" s="172" t="s">
        <v>340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52">
        <f>data!AY86</f>
        <v>135078</v>
      </c>
      <c r="F94" s="255">
        <f>data!BE86/100</f>
        <v>0.23866666666666664</v>
      </c>
      <c r="G94" s="248">
        <f t="shared" si="13"/>
        <v>135078</v>
      </c>
      <c r="H94" s="218">
        <f t="shared" si="8"/>
        <v>32238.615999999995</v>
      </c>
      <c r="I94" s="213">
        <f t="shared" si="9"/>
        <v>0</v>
      </c>
      <c r="J94" s="164">
        <f t="shared" si="14"/>
        <v>0</v>
      </c>
      <c r="K94" s="218">
        <f t="shared" si="10"/>
        <v>0</v>
      </c>
      <c r="L94" s="213">
        <f t="shared" si="11"/>
        <v>0</v>
      </c>
      <c r="M94" s="164">
        <f t="shared" si="15"/>
        <v>0</v>
      </c>
      <c r="N94" s="218">
        <f t="shared" si="12"/>
        <v>0</v>
      </c>
    </row>
    <row r="95" spans="1:14" ht="17.25" thickBot="1" x14ac:dyDescent="0.35">
      <c r="A95" s="172" t="s">
        <v>341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52">
        <f>data!AY87</f>
        <v>163095.66666666666</v>
      </c>
      <c r="F95" s="255">
        <f>data!BE87/100</f>
        <v>0.253</v>
      </c>
      <c r="G95" s="248">
        <f t="shared" si="13"/>
        <v>163095.66666666666</v>
      </c>
      <c r="H95" s="218">
        <f t="shared" si="8"/>
        <v>41263.203666666668</v>
      </c>
      <c r="I95" s="213">
        <f t="shared" si="9"/>
        <v>0</v>
      </c>
      <c r="J95" s="164">
        <f t="shared" si="14"/>
        <v>0</v>
      </c>
      <c r="K95" s="218">
        <f t="shared" si="10"/>
        <v>0</v>
      </c>
      <c r="L95" s="213">
        <f t="shared" si="11"/>
        <v>0</v>
      </c>
      <c r="M95" s="164">
        <f t="shared" si="15"/>
        <v>0</v>
      </c>
      <c r="N95" s="218">
        <f t="shared" si="12"/>
        <v>0</v>
      </c>
    </row>
    <row r="96" spans="1:14" ht="17.25" thickBot="1" x14ac:dyDescent="0.35">
      <c r="A96" s="172" t="s">
        <v>342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52">
        <f>data!AY88</f>
        <v>361680</v>
      </c>
      <c r="F96" s="255">
        <f>data!BE88/100</f>
        <v>0.22033333333333333</v>
      </c>
      <c r="G96" s="248">
        <f t="shared" si="13"/>
        <v>361680</v>
      </c>
      <c r="H96" s="218">
        <f t="shared" si="8"/>
        <v>79690.16</v>
      </c>
      <c r="I96" s="213">
        <f t="shared" si="9"/>
        <v>0</v>
      </c>
      <c r="J96" s="164">
        <f t="shared" si="14"/>
        <v>0</v>
      </c>
      <c r="K96" s="218">
        <f t="shared" si="10"/>
        <v>0</v>
      </c>
      <c r="L96" s="213">
        <f t="shared" si="11"/>
        <v>0</v>
      </c>
      <c r="M96" s="164">
        <f t="shared" si="15"/>
        <v>0</v>
      </c>
      <c r="N96" s="218">
        <f t="shared" si="12"/>
        <v>0</v>
      </c>
    </row>
    <row r="97" spans="1:14" ht="17.25" thickBot="1" x14ac:dyDescent="0.35">
      <c r="A97" s="172" t="s">
        <v>343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52">
        <f>data!AY89</f>
        <v>107894.66666666667</v>
      </c>
      <c r="F97" s="255">
        <f>data!BE89/100</f>
        <v>0.28833333333333333</v>
      </c>
      <c r="G97" s="248">
        <f t="shared" si="13"/>
        <v>107894.66666666667</v>
      </c>
      <c r="H97" s="218">
        <f t="shared" si="8"/>
        <v>31109.628888888888</v>
      </c>
      <c r="I97" s="213">
        <f t="shared" si="9"/>
        <v>2.1869277131049247E-2</v>
      </c>
      <c r="J97" s="164">
        <f t="shared" si="14"/>
        <v>2359.578366295515</v>
      </c>
      <c r="K97" s="218">
        <f t="shared" si="10"/>
        <v>637086.15889978909</v>
      </c>
      <c r="L97" s="213">
        <f t="shared" si="11"/>
        <v>0</v>
      </c>
      <c r="M97" s="164">
        <f t="shared" si="15"/>
        <v>0</v>
      </c>
      <c r="N97" s="218">
        <f t="shared" si="12"/>
        <v>0</v>
      </c>
    </row>
    <row r="98" spans="1:14" ht="17.25" thickBot="1" x14ac:dyDescent="0.35">
      <c r="A98" s="172" t="s">
        <v>344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52">
        <f>data!AY90</f>
        <v>337831.33333333331</v>
      </c>
      <c r="F98" s="255">
        <f>data!BE90/100</f>
        <v>0.32566666666666672</v>
      </c>
      <c r="G98" s="248">
        <f t="shared" si="13"/>
        <v>337831.33333333331</v>
      </c>
      <c r="H98" s="218">
        <f t="shared" si="8"/>
        <v>110020.40422222223</v>
      </c>
      <c r="I98" s="213">
        <f t="shared" si="9"/>
        <v>5.9202610464382632E-2</v>
      </c>
      <c r="J98" s="164">
        <f t="shared" si="14"/>
        <v>20000.496829996337</v>
      </c>
      <c r="K98" s="218">
        <f t="shared" si="10"/>
        <v>5400134.1440990111</v>
      </c>
      <c r="L98" s="213">
        <f t="shared" si="11"/>
        <v>0</v>
      </c>
      <c r="M98" s="164">
        <f t="shared" si="15"/>
        <v>0</v>
      </c>
      <c r="N98" s="218">
        <f t="shared" si="12"/>
        <v>0</v>
      </c>
    </row>
    <row r="99" spans="1:14" ht="17.25" thickBot="1" x14ac:dyDescent="0.35">
      <c r="A99" s="172" t="s">
        <v>345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52">
        <f>data!AY91</f>
        <v>282714.33333333331</v>
      </c>
      <c r="F99" s="255">
        <f>data!BE91/100</f>
        <v>0.27933333333333332</v>
      </c>
      <c r="G99" s="248">
        <f t="shared" si="13"/>
        <v>282714.33333333331</v>
      </c>
      <c r="H99" s="218">
        <f t="shared" si="8"/>
        <v>78971.537111111102</v>
      </c>
      <c r="I99" s="213">
        <f t="shared" si="9"/>
        <v>1.2869277131049239E-2</v>
      </c>
      <c r="J99" s="164">
        <f t="shared" si="14"/>
        <v>3638.329104586498</v>
      </c>
      <c r="K99" s="218">
        <f t="shared" si="10"/>
        <v>982348.85823835444</v>
      </c>
      <c r="L99" s="213">
        <f t="shared" si="11"/>
        <v>0</v>
      </c>
      <c r="M99" s="164">
        <f t="shared" si="15"/>
        <v>0</v>
      </c>
      <c r="N99" s="218">
        <f t="shared" si="12"/>
        <v>0</v>
      </c>
    </row>
    <row r="100" spans="1:14" ht="17.25" thickBot="1" x14ac:dyDescent="0.35">
      <c r="A100" s="172" t="s">
        <v>346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52">
        <f>data!AY92</f>
        <v>291923</v>
      </c>
      <c r="F100" s="255">
        <f>data!BE92/100</f>
        <v>0.26900000000000002</v>
      </c>
      <c r="G100" s="248">
        <f t="shared" si="13"/>
        <v>291923</v>
      </c>
      <c r="H100" s="218">
        <f t="shared" si="8"/>
        <v>78527.287000000011</v>
      </c>
      <c r="I100" s="213">
        <f t="shared" si="9"/>
        <v>2.5359437977159338E-3</v>
      </c>
      <c r="J100" s="164">
        <f t="shared" si="14"/>
        <v>740.30032126062849</v>
      </c>
      <c r="K100" s="218">
        <f t="shared" si="10"/>
        <v>199881.0867403697</v>
      </c>
      <c r="L100" s="213">
        <f t="shared" si="11"/>
        <v>0</v>
      </c>
      <c r="M100" s="164">
        <f t="shared" si="15"/>
        <v>0</v>
      </c>
      <c r="N100" s="218">
        <f t="shared" si="12"/>
        <v>0</v>
      </c>
    </row>
    <row r="101" spans="1:14" ht="17.25" thickBot="1" x14ac:dyDescent="0.35">
      <c r="A101" s="172" t="s">
        <v>347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52">
        <f>data!AY93</f>
        <v>2063683.6666666667</v>
      </c>
      <c r="F101" s="255">
        <f>data!BE93/100</f>
        <v>0.11533333333333333</v>
      </c>
      <c r="G101" s="248">
        <f t="shared" si="13"/>
        <v>0</v>
      </c>
      <c r="H101" s="218">
        <f t="shared" si="8"/>
        <v>0</v>
      </c>
      <c r="I101" s="213">
        <f t="shared" si="9"/>
        <v>0</v>
      </c>
      <c r="J101" s="164">
        <f t="shared" si="14"/>
        <v>0</v>
      </c>
      <c r="K101" s="218">
        <f t="shared" si="10"/>
        <v>0</v>
      </c>
      <c r="L101" s="213">
        <f t="shared" si="11"/>
        <v>0</v>
      </c>
      <c r="M101" s="164">
        <f t="shared" si="15"/>
        <v>0</v>
      </c>
      <c r="N101" s="218">
        <f t="shared" si="12"/>
        <v>0</v>
      </c>
    </row>
    <row r="102" spans="1:14" ht="17.25" thickBot="1" x14ac:dyDescent="0.35">
      <c r="A102" s="172" t="s">
        <v>348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52">
        <f>data!AY94</f>
        <v>110201</v>
      </c>
      <c r="F102" s="255">
        <f>data!BE94/100</f>
        <v>0.22066666666666662</v>
      </c>
      <c r="G102" s="248">
        <f t="shared" si="13"/>
        <v>110201</v>
      </c>
      <c r="H102" s="218">
        <f t="shared" si="8"/>
        <v>24317.687333333328</v>
      </c>
      <c r="I102" s="213">
        <f t="shared" si="9"/>
        <v>0</v>
      </c>
      <c r="J102" s="164">
        <f>I102*E102</f>
        <v>0</v>
      </c>
      <c r="K102" s="218">
        <f t="shared" si="10"/>
        <v>0</v>
      </c>
      <c r="L102" s="213">
        <f t="shared" si="11"/>
        <v>0</v>
      </c>
      <c r="M102" s="164">
        <f t="shared" si="15"/>
        <v>0</v>
      </c>
      <c r="N102" s="218">
        <f t="shared" si="12"/>
        <v>0</v>
      </c>
    </row>
    <row r="103" spans="1:14" ht="17.25" thickBot="1" x14ac:dyDescent="0.35">
      <c r="A103" s="172" t="s">
        <v>349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52">
        <f>data!AY95</f>
        <v>183882.33333333334</v>
      </c>
      <c r="F103" s="255">
        <f>data!BE95/100</f>
        <v>0.27300000000000002</v>
      </c>
      <c r="G103" s="248">
        <f t="shared" si="13"/>
        <v>183882.33333333334</v>
      </c>
      <c r="H103" s="218">
        <f t="shared" si="8"/>
        <v>50199.877000000008</v>
      </c>
      <c r="I103" s="213">
        <f t="shared" si="9"/>
        <v>6.5359437977159374E-3</v>
      </c>
      <c r="J103" s="164">
        <f t="shared" si="14"/>
        <v>1201.8445960595345</v>
      </c>
      <c r="K103" s="218">
        <f t="shared" si="10"/>
        <v>324498.04093607434</v>
      </c>
      <c r="L103" s="213">
        <f t="shared" si="11"/>
        <v>0</v>
      </c>
      <c r="M103" s="164">
        <f t="shared" si="15"/>
        <v>0</v>
      </c>
      <c r="N103" s="218">
        <f t="shared" si="12"/>
        <v>0</v>
      </c>
    </row>
    <row r="104" spans="1:14" ht="17.25" thickBot="1" x14ac:dyDescent="0.35">
      <c r="A104" s="173" t="s">
        <v>350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52">
        <f>data!AY96</f>
        <v>336008.66666666669</v>
      </c>
      <c r="F104" s="257">
        <f>data!BE96/100</f>
        <v>0.26133333333333336</v>
      </c>
      <c r="G104" s="249">
        <f t="shared" si="13"/>
        <v>336008.66666666669</v>
      </c>
      <c r="H104" s="219">
        <f t="shared" si="8"/>
        <v>87810.264888888909</v>
      </c>
      <c r="I104" s="214">
        <f t="shared" si="9"/>
        <v>0</v>
      </c>
      <c r="J104" s="168">
        <f t="shared" si="14"/>
        <v>0</v>
      </c>
      <c r="K104" s="219">
        <f t="shared" si="10"/>
        <v>0</v>
      </c>
      <c r="L104" s="214">
        <f t="shared" si="11"/>
        <v>0</v>
      </c>
      <c r="M104" s="168">
        <f t="shared" si="15"/>
        <v>0</v>
      </c>
      <c r="N104" s="219">
        <f t="shared" si="12"/>
        <v>0</v>
      </c>
    </row>
    <row r="105" spans="1:14" ht="17.25" thickBot="1" x14ac:dyDescent="0.35">
      <c r="A105" s="171" t="s">
        <v>31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52">
        <f>data!AY97</f>
        <v>26554399</v>
      </c>
      <c r="F105" s="253">
        <f>data!BE97/100</f>
        <v>0.36666666666666664</v>
      </c>
      <c r="G105" s="245">
        <f t="shared" si="13"/>
        <v>0</v>
      </c>
      <c r="H105" s="217">
        <f t="shared" si="8"/>
        <v>0</v>
      </c>
      <c r="I105" s="212">
        <f t="shared" si="9"/>
        <v>0</v>
      </c>
      <c r="J105" s="165">
        <f t="shared" si="14"/>
        <v>0</v>
      </c>
      <c r="K105" s="217">
        <f t="shared" si="10"/>
        <v>0</v>
      </c>
      <c r="L105" s="212">
        <f t="shared" si="11"/>
        <v>0</v>
      </c>
      <c r="M105" s="165">
        <f t="shared" si="15"/>
        <v>0</v>
      </c>
      <c r="N105" s="217">
        <f t="shared" si="12"/>
        <v>0</v>
      </c>
    </row>
    <row r="106" spans="1:14" ht="17.25" thickBot="1" x14ac:dyDescent="0.35">
      <c r="A106" s="172" t="s">
        <v>351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52">
        <f>data!AY98</f>
        <v>1469584.6666666667</v>
      </c>
      <c r="F106" s="255">
        <f>data!BE98/100</f>
        <v>0.36733333333333335</v>
      </c>
      <c r="G106" s="248">
        <f t="shared" si="13"/>
        <v>0</v>
      </c>
      <c r="H106" s="218">
        <f t="shared" si="8"/>
        <v>0</v>
      </c>
      <c r="I106" s="213">
        <f t="shared" si="9"/>
        <v>0</v>
      </c>
      <c r="J106" s="164">
        <f t="shared" si="14"/>
        <v>0</v>
      </c>
      <c r="K106" s="218">
        <f t="shared" si="10"/>
        <v>0</v>
      </c>
      <c r="L106" s="213">
        <f t="shared" si="11"/>
        <v>0.10086927713104926</v>
      </c>
      <c r="M106" s="164">
        <f t="shared" si="15"/>
        <v>148235.94300954067</v>
      </c>
      <c r="N106" s="218">
        <f t="shared" si="12"/>
        <v>40023704.612575978</v>
      </c>
    </row>
    <row r="107" spans="1:14" ht="17.25" thickBot="1" x14ac:dyDescent="0.35">
      <c r="A107" s="172" t="s">
        <v>352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52">
        <f>data!AY99</f>
        <v>557027.33333333337</v>
      </c>
      <c r="F107" s="255">
        <f>data!BE99/100</f>
        <v>0.31366666666666665</v>
      </c>
      <c r="G107" s="248">
        <f t="shared" si="13"/>
        <v>0</v>
      </c>
      <c r="H107" s="218">
        <f t="shared" si="8"/>
        <v>0</v>
      </c>
      <c r="I107" s="213">
        <f t="shared" si="9"/>
        <v>0</v>
      </c>
      <c r="J107" s="164">
        <f t="shared" si="14"/>
        <v>0</v>
      </c>
      <c r="K107" s="218">
        <f t="shared" si="10"/>
        <v>0</v>
      </c>
      <c r="L107" s="213">
        <f t="shared" si="11"/>
        <v>4.7202610464382566E-2</v>
      </c>
      <c r="M107" s="164">
        <f t="shared" si="15"/>
        <v>26293.144233347117</v>
      </c>
      <c r="N107" s="218">
        <f t="shared" si="12"/>
        <v>7099148.9430037215</v>
      </c>
    </row>
    <row r="108" spans="1:14" ht="17.25" thickBot="1" x14ac:dyDescent="0.35">
      <c r="A108" s="172" t="s">
        <v>353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52">
        <f>data!AY100</f>
        <v>325174.33333333331</v>
      </c>
      <c r="F108" s="255">
        <f>data!BE100/100</f>
        <v>0.31266666666666665</v>
      </c>
      <c r="G108" s="248">
        <f t="shared" si="13"/>
        <v>0</v>
      </c>
      <c r="H108" s="218">
        <f t="shared" si="8"/>
        <v>0</v>
      </c>
      <c r="I108" s="213">
        <f t="shared" si="9"/>
        <v>0</v>
      </c>
      <c r="J108" s="164">
        <f t="shared" si="14"/>
        <v>0</v>
      </c>
      <c r="K108" s="218">
        <f t="shared" si="10"/>
        <v>0</v>
      </c>
      <c r="L108" s="213">
        <f t="shared" si="11"/>
        <v>4.6202610464382565E-2</v>
      </c>
      <c r="M108" s="164">
        <f t="shared" si="15"/>
        <v>15023.90305601529</v>
      </c>
      <c r="N108" s="218">
        <f t="shared" si="12"/>
        <v>4056453.8251241283</v>
      </c>
    </row>
    <row r="109" spans="1:14" ht="17.25" thickBot="1" x14ac:dyDescent="0.35">
      <c r="A109" s="172" t="s">
        <v>354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52">
        <f>data!AY101</f>
        <v>1203704.6666666667</v>
      </c>
      <c r="F109" s="255">
        <f>data!BE101/100</f>
        <v>0.24</v>
      </c>
      <c r="G109" s="248">
        <f t="shared" si="13"/>
        <v>0</v>
      </c>
      <c r="H109" s="218">
        <f t="shared" si="8"/>
        <v>0</v>
      </c>
      <c r="I109" s="213">
        <f t="shared" si="9"/>
        <v>0</v>
      </c>
      <c r="J109" s="164">
        <f t="shared" si="14"/>
        <v>0</v>
      </c>
      <c r="K109" s="218">
        <f t="shared" si="10"/>
        <v>0</v>
      </c>
      <c r="L109" s="213">
        <f t="shared" si="11"/>
        <v>0</v>
      </c>
      <c r="M109" s="164">
        <f t="shared" si="15"/>
        <v>0</v>
      </c>
      <c r="N109" s="218">
        <f t="shared" si="12"/>
        <v>0</v>
      </c>
    </row>
    <row r="110" spans="1:14" ht="17.25" thickBot="1" x14ac:dyDescent="0.35">
      <c r="A110" s="172" t="s">
        <v>355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52">
        <f>data!AY102</f>
        <v>359201</v>
      </c>
      <c r="F110" s="255">
        <f>data!BE102/100</f>
        <v>0.28499999999999998</v>
      </c>
      <c r="G110" s="248">
        <f t="shared" si="13"/>
        <v>0</v>
      </c>
      <c r="H110" s="218">
        <f t="shared" si="8"/>
        <v>0</v>
      </c>
      <c r="I110" s="213">
        <f t="shared" si="9"/>
        <v>0</v>
      </c>
      <c r="J110" s="164">
        <f t="shared" si="14"/>
        <v>0</v>
      </c>
      <c r="K110" s="218">
        <f t="shared" si="10"/>
        <v>0</v>
      </c>
      <c r="L110" s="213">
        <f t="shared" si="11"/>
        <v>0</v>
      </c>
      <c r="M110" s="164">
        <f t="shared" si="15"/>
        <v>0</v>
      </c>
      <c r="N110" s="218">
        <f t="shared" si="12"/>
        <v>0</v>
      </c>
    </row>
    <row r="111" spans="1:14" ht="17.25" thickBot="1" x14ac:dyDescent="0.35">
      <c r="A111" s="172" t="s">
        <v>356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52">
        <f>data!AY103</f>
        <v>174937.66666666666</v>
      </c>
      <c r="F111" s="255">
        <f>data!BE103/100</f>
        <v>0.36033333333333334</v>
      </c>
      <c r="G111" s="248">
        <f t="shared" si="13"/>
        <v>0</v>
      </c>
      <c r="H111" s="218">
        <f t="shared" si="8"/>
        <v>0</v>
      </c>
      <c r="I111" s="213">
        <f t="shared" si="9"/>
        <v>0</v>
      </c>
      <c r="J111" s="164">
        <f t="shared" si="14"/>
        <v>0</v>
      </c>
      <c r="K111" s="218">
        <f t="shared" si="10"/>
        <v>0</v>
      </c>
      <c r="L111" s="213">
        <f t="shared" si="11"/>
        <v>9.3869277131049256E-2</v>
      </c>
      <c r="M111" s="164">
        <f t="shared" si="15"/>
        <v>16421.272312992449</v>
      </c>
      <c r="N111" s="218">
        <f t="shared" si="12"/>
        <v>4433743.5245079612</v>
      </c>
    </row>
    <row r="112" spans="1:14" ht="17.25" thickBot="1" x14ac:dyDescent="0.35">
      <c r="A112" s="172" t="s">
        <v>357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52">
        <f>data!AY104</f>
        <v>729215</v>
      </c>
      <c r="F112" s="255">
        <f>data!BE104/100</f>
        <v>0.32333333333333336</v>
      </c>
      <c r="G112" s="248">
        <f t="shared" si="13"/>
        <v>0</v>
      </c>
      <c r="H112" s="218">
        <f t="shared" si="8"/>
        <v>0</v>
      </c>
      <c r="I112" s="213">
        <f t="shared" si="9"/>
        <v>0</v>
      </c>
      <c r="J112" s="164">
        <f t="shared" si="14"/>
        <v>0</v>
      </c>
      <c r="K112" s="218">
        <f t="shared" si="10"/>
        <v>0</v>
      </c>
      <c r="L112" s="213">
        <f t="shared" si="11"/>
        <v>5.6869277131049278E-2</v>
      </c>
      <c r="M112" s="164">
        <f t="shared" si="15"/>
        <v>41469.929923118099</v>
      </c>
      <c r="N112" s="218">
        <f t="shared" si="12"/>
        <v>11196881.079241887</v>
      </c>
    </row>
    <row r="113" spans="1:14" ht="17.25" thickBot="1" x14ac:dyDescent="0.35">
      <c r="A113" s="172" t="s">
        <v>358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52">
        <f>data!AY105</f>
        <v>3833585</v>
      </c>
      <c r="F113" s="255">
        <f>data!BE105/100</f>
        <v>0.247</v>
      </c>
      <c r="G113" s="248">
        <f t="shared" si="13"/>
        <v>0</v>
      </c>
      <c r="H113" s="218">
        <f t="shared" si="8"/>
        <v>0</v>
      </c>
      <c r="I113" s="213">
        <f t="shared" si="9"/>
        <v>0</v>
      </c>
      <c r="J113" s="164">
        <f t="shared" si="14"/>
        <v>0</v>
      </c>
      <c r="K113" s="218">
        <f t="shared" si="10"/>
        <v>0</v>
      </c>
      <c r="L113" s="213">
        <f t="shared" si="11"/>
        <v>0</v>
      </c>
      <c r="M113" s="164">
        <f t="shared" si="15"/>
        <v>0</v>
      </c>
      <c r="N113" s="218">
        <f t="shared" si="12"/>
        <v>0</v>
      </c>
    </row>
    <row r="114" spans="1:14" ht="17.25" thickBot="1" x14ac:dyDescent="0.35">
      <c r="A114" s="172" t="s">
        <v>359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52">
        <f>data!AY106</f>
        <v>1285476.6666666667</v>
      </c>
      <c r="F114" s="255">
        <f>data!BE106/100</f>
        <v>0.36466666666666669</v>
      </c>
      <c r="G114" s="248">
        <f t="shared" si="13"/>
        <v>0</v>
      </c>
      <c r="H114" s="218">
        <f t="shared" si="8"/>
        <v>0</v>
      </c>
      <c r="I114" s="213">
        <f t="shared" si="9"/>
        <v>0</v>
      </c>
      <c r="J114" s="164">
        <f t="shared" si="14"/>
        <v>0</v>
      </c>
      <c r="K114" s="218">
        <f t="shared" si="10"/>
        <v>0</v>
      </c>
      <c r="L114" s="213">
        <f t="shared" si="11"/>
        <v>9.8202610464382611E-2</v>
      </c>
      <c r="M114" s="164">
        <f t="shared" si="15"/>
        <v>126237.16435771968</v>
      </c>
      <c r="N114" s="218">
        <f t="shared" si="12"/>
        <v>34084034.376584314</v>
      </c>
    </row>
    <row r="115" spans="1:14" ht="17.25" thickBot="1" x14ac:dyDescent="0.35">
      <c r="A115" s="172" t="s">
        <v>360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52">
        <f>data!AY107</f>
        <v>1143904</v>
      </c>
      <c r="F115" s="255">
        <f>data!BE107/100</f>
        <v>0.46500000000000002</v>
      </c>
      <c r="G115" s="248">
        <f t="shared" si="13"/>
        <v>1143904</v>
      </c>
      <c r="H115" s="218">
        <f t="shared" si="8"/>
        <v>531915.36</v>
      </c>
      <c r="I115" s="213">
        <f t="shared" si="9"/>
        <v>0.19853594379771594</v>
      </c>
      <c r="J115" s="164">
        <f t="shared" si="14"/>
        <v>227106.06025398246</v>
      </c>
      <c r="K115" s="218">
        <f t="shared" si="10"/>
        <v>61318636.268575266</v>
      </c>
      <c r="L115" s="213">
        <f t="shared" si="11"/>
        <v>0</v>
      </c>
      <c r="M115" s="164">
        <f t="shared" si="15"/>
        <v>0</v>
      </c>
      <c r="N115" s="218">
        <f t="shared" si="12"/>
        <v>0</v>
      </c>
    </row>
    <row r="116" spans="1:14" ht="17.25" thickBot="1" x14ac:dyDescent="0.35">
      <c r="A116" s="172" t="s">
        <v>361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52">
        <f>data!AY108</f>
        <v>588609</v>
      </c>
      <c r="F116" s="255">
        <f>data!BE108/100</f>
        <v>0.505</v>
      </c>
      <c r="G116" s="248">
        <f t="shared" si="13"/>
        <v>588609</v>
      </c>
      <c r="H116" s="218">
        <f t="shared" si="8"/>
        <v>297247.54499999998</v>
      </c>
      <c r="I116" s="213">
        <f t="shared" si="9"/>
        <v>0.23853594379771592</v>
      </c>
      <c r="J116" s="164">
        <f t="shared" si="14"/>
        <v>140404.40334282978</v>
      </c>
      <c r="K116" s="218">
        <f t="shared" si="10"/>
        <v>37909188.902564041</v>
      </c>
      <c r="L116" s="213">
        <f t="shared" si="11"/>
        <v>0</v>
      </c>
      <c r="M116" s="164">
        <f t="shared" si="15"/>
        <v>0</v>
      </c>
      <c r="N116" s="218">
        <f t="shared" si="12"/>
        <v>0</v>
      </c>
    </row>
    <row r="117" spans="1:14" ht="17.25" thickBot="1" x14ac:dyDescent="0.35">
      <c r="A117" s="172" t="s">
        <v>362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52">
        <f>data!AY109</f>
        <v>4315415</v>
      </c>
      <c r="F117" s="255">
        <f>data!BE109/100</f>
        <v>0.35133333333333333</v>
      </c>
      <c r="G117" s="248">
        <f t="shared" si="13"/>
        <v>0</v>
      </c>
      <c r="H117" s="218">
        <f t="shared" si="8"/>
        <v>0</v>
      </c>
      <c r="I117" s="213">
        <f t="shared" si="9"/>
        <v>0</v>
      </c>
      <c r="J117" s="164">
        <f t="shared" si="14"/>
        <v>0</v>
      </c>
      <c r="K117" s="218">
        <f t="shared" si="10"/>
        <v>0</v>
      </c>
      <c r="L117" s="213">
        <f t="shared" si="11"/>
        <v>8.4869277131049248E-2</v>
      </c>
      <c r="M117" s="164">
        <f t="shared" si="15"/>
        <v>366246.15157048689</v>
      </c>
      <c r="N117" s="218">
        <f t="shared" si="12"/>
        <v>98886460.924031466</v>
      </c>
    </row>
    <row r="118" spans="1:14" ht="17.25" thickBot="1" x14ac:dyDescent="0.35">
      <c r="A118" s="172" t="s">
        <v>363</v>
      </c>
      <c r="B118" s="175">
        <f>IF(LDR!D118=1,1,0)</f>
        <v>1</v>
      </c>
      <c r="C118" s="164">
        <f>IF(TR!D118=1,1,0)</f>
        <v>0</v>
      </c>
      <c r="D118" s="167">
        <f>IF(MDR!D118=1,1,0)</f>
        <v>0</v>
      </c>
      <c r="E118" s="252">
        <f>data!AY110</f>
        <v>2833255</v>
      </c>
      <c r="F118" s="255">
        <f>data!BE110/100</f>
        <v>0.39</v>
      </c>
      <c r="G118" s="248">
        <f t="shared" si="13"/>
        <v>2833255</v>
      </c>
      <c r="H118" s="218">
        <f t="shared" si="8"/>
        <v>1104969.45</v>
      </c>
      <c r="I118" s="213">
        <f t="shared" si="9"/>
        <v>0.12353594379771593</v>
      </c>
      <c r="J118" s="164">
        <f t="shared" si="14"/>
        <v>350008.83044459764</v>
      </c>
      <c r="K118" s="218">
        <f t="shared" si="10"/>
        <v>94502384.220041364</v>
      </c>
      <c r="L118" s="213">
        <f t="shared" si="11"/>
        <v>0</v>
      </c>
      <c r="M118" s="164">
        <f t="shared" si="15"/>
        <v>0</v>
      </c>
      <c r="N118" s="218">
        <f t="shared" si="12"/>
        <v>0</v>
      </c>
    </row>
    <row r="119" spans="1:14" ht="17.25" thickBot="1" x14ac:dyDescent="0.35">
      <c r="A119" s="172" t="s">
        <v>364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52">
        <f>data!AY111</f>
        <v>698685</v>
      </c>
      <c r="F119" s="255">
        <f>data!BE111/100</f>
        <v>0.37200000000000005</v>
      </c>
      <c r="G119" s="248">
        <f t="shared" si="13"/>
        <v>0</v>
      </c>
      <c r="H119" s="218">
        <f t="shared" si="8"/>
        <v>0</v>
      </c>
      <c r="I119" s="213">
        <f t="shared" si="9"/>
        <v>0</v>
      </c>
      <c r="J119" s="164">
        <f t="shared" si="14"/>
        <v>0</v>
      </c>
      <c r="K119" s="218">
        <f t="shared" si="10"/>
        <v>0</v>
      </c>
      <c r="L119" s="213">
        <f t="shared" si="11"/>
        <v>0.10553594379771597</v>
      </c>
      <c r="M119" s="164">
        <f t="shared" si="15"/>
        <v>73736.380892307177</v>
      </c>
      <c r="N119" s="218">
        <f t="shared" si="12"/>
        <v>19908822.840922937</v>
      </c>
    </row>
    <row r="120" spans="1:14" ht="17.25" thickBot="1" x14ac:dyDescent="0.35">
      <c r="A120" s="172" t="s">
        <v>365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52">
        <f>data!AY112</f>
        <v>4786121.333333333</v>
      </c>
      <c r="F120" s="255">
        <f>data!BE112/100</f>
        <v>0.45199999999999996</v>
      </c>
      <c r="G120" s="248">
        <f t="shared" si="13"/>
        <v>4786121.333333333</v>
      </c>
      <c r="H120" s="218">
        <f t="shared" si="8"/>
        <v>2163326.8426666665</v>
      </c>
      <c r="I120" s="213">
        <f t="shared" si="9"/>
        <v>0.18553594379771587</v>
      </c>
      <c r="J120" s="164">
        <f t="shared" si="14"/>
        <v>887997.53871038218</v>
      </c>
      <c r="K120" s="218">
        <f t="shared" si="10"/>
        <v>239759335.45180318</v>
      </c>
      <c r="L120" s="213">
        <f t="shared" si="11"/>
        <v>0</v>
      </c>
      <c r="M120" s="164">
        <f t="shared" si="15"/>
        <v>0</v>
      </c>
      <c r="N120" s="218">
        <f t="shared" si="12"/>
        <v>0</v>
      </c>
    </row>
    <row r="121" spans="1:14" ht="17.25" thickBot="1" x14ac:dyDescent="0.35">
      <c r="A121" s="172" t="s">
        <v>366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52">
        <f>data!AY113</f>
        <v>848543.66666666663</v>
      </c>
      <c r="F121" s="255">
        <f>data!BE113/100</f>
        <v>0.46166666666666667</v>
      </c>
      <c r="G121" s="248">
        <f t="shared" si="13"/>
        <v>848543.66666666663</v>
      </c>
      <c r="H121" s="218">
        <f t="shared" si="8"/>
        <v>391744.32611111109</v>
      </c>
      <c r="I121" s="213">
        <f t="shared" si="9"/>
        <v>0.19520261046438259</v>
      </c>
      <c r="J121" s="164">
        <f t="shared" si="14"/>
        <v>165637.93882635224</v>
      </c>
      <c r="K121" s="218">
        <f t="shared" si="10"/>
        <v>44722243.483115107</v>
      </c>
      <c r="L121" s="213">
        <f t="shared" si="11"/>
        <v>0</v>
      </c>
      <c r="M121" s="164">
        <f t="shared" si="15"/>
        <v>0</v>
      </c>
      <c r="N121" s="218">
        <f t="shared" si="12"/>
        <v>0</v>
      </c>
    </row>
    <row r="122" spans="1:14" ht="17.25" thickBot="1" x14ac:dyDescent="0.35">
      <c r="A122" s="172" t="s">
        <v>367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52">
        <f>data!AY114</f>
        <v>45999.666666666664</v>
      </c>
      <c r="F122" s="255">
        <f>data!BE114/100</f>
        <v>0.51266666666666671</v>
      </c>
      <c r="G122" s="248">
        <f t="shared" si="13"/>
        <v>45999.666666666664</v>
      </c>
      <c r="H122" s="218">
        <f t="shared" si="8"/>
        <v>23582.495777777778</v>
      </c>
      <c r="I122" s="213">
        <f t="shared" si="9"/>
        <v>0.24620261046438263</v>
      </c>
      <c r="J122" s="164">
        <f t="shared" si="14"/>
        <v>11325.238013824779</v>
      </c>
      <c r="K122" s="218">
        <f t="shared" si="10"/>
        <v>3057814.2637326904</v>
      </c>
      <c r="L122" s="213">
        <f t="shared" si="11"/>
        <v>0</v>
      </c>
      <c r="M122" s="164">
        <f t="shared" si="15"/>
        <v>0</v>
      </c>
      <c r="N122" s="218">
        <f t="shared" si="12"/>
        <v>0</v>
      </c>
    </row>
    <row r="123" spans="1:14" ht="17.25" thickBot="1" x14ac:dyDescent="0.35">
      <c r="A123" s="172" t="s">
        <v>368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52">
        <f>data!AY115</f>
        <v>45476</v>
      </c>
      <c r="F123" s="255">
        <f>data!BE115/100</f>
        <v>0.44500000000000001</v>
      </c>
      <c r="G123" s="248">
        <f t="shared" si="13"/>
        <v>45476</v>
      </c>
      <c r="H123" s="218">
        <f t="shared" si="8"/>
        <v>20236.82</v>
      </c>
      <c r="I123" s="213">
        <f t="shared" si="9"/>
        <v>0.17853594379771592</v>
      </c>
      <c r="J123" s="164">
        <f t="shared" si="14"/>
        <v>8119.1005801449292</v>
      </c>
      <c r="K123" s="218">
        <f t="shared" si="10"/>
        <v>2192157.1566391308</v>
      </c>
      <c r="L123" s="213">
        <f t="shared" si="11"/>
        <v>0</v>
      </c>
      <c r="M123" s="164">
        <f t="shared" si="15"/>
        <v>0</v>
      </c>
      <c r="N123" s="218">
        <f t="shared" si="12"/>
        <v>0</v>
      </c>
    </row>
    <row r="124" spans="1:14" ht="17.25" thickBot="1" x14ac:dyDescent="0.35">
      <c r="A124" s="173" t="s">
        <v>369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52">
        <f>data!AY116</f>
        <v>1310484</v>
      </c>
      <c r="F124" s="257">
        <f>data!BE116/100</f>
        <v>0.38600000000000001</v>
      </c>
      <c r="G124" s="249">
        <f t="shared" si="13"/>
        <v>1310484</v>
      </c>
      <c r="H124" s="219">
        <f t="shared" si="8"/>
        <v>505846.82400000002</v>
      </c>
      <c r="I124" s="214">
        <f t="shared" si="9"/>
        <v>0.11953594379771593</v>
      </c>
      <c r="J124" s="168">
        <f t="shared" si="14"/>
        <v>156649.94177180596</v>
      </c>
      <c r="K124" s="219">
        <f t="shared" si="10"/>
        <v>42295484.278387606</v>
      </c>
      <c r="L124" s="214">
        <f t="shared" si="11"/>
        <v>0</v>
      </c>
      <c r="M124" s="168">
        <f t="shared" si="15"/>
        <v>0</v>
      </c>
      <c r="N124" s="219">
        <f t="shared" si="12"/>
        <v>0</v>
      </c>
    </row>
    <row r="125" spans="1:14" ht="17.25" thickBot="1" x14ac:dyDescent="0.35">
      <c r="A125" s="171" t="s">
        <v>32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52">
        <f>data!AY117</f>
        <v>33741803.333333336</v>
      </c>
      <c r="F125" s="253">
        <f>data!BE117/100</f>
        <v>0.17666666666666667</v>
      </c>
      <c r="G125" s="245">
        <f t="shared" si="13"/>
        <v>0</v>
      </c>
      <c r="H125" s="217">
        <f t="shared" si="8"/>
        <v>0</v>
      </c>
      <c r="I125" s="212">
        <f t="shared" si="9"/>
        <v>0</v>
      </c>
      <c r="J125" s="165">
        <f t="shared" si="14"/>
        <v>0</v>
      </c>
      <c r="K125" s="217">
        <f t="shared" si="10"/>
        <v>0</v>
      </c>
      <c r="L125" s="212">
        <f t="shared" si="11"/>
        <v>0</v>
      </c>
      <c r="M125" s="165">
        <f t="shared" si="15"/>
        <v>0</v>
      </c>
      <c r="N125" s="217">
        <f t="shared" si="12"/>
        <v>0</v>
      </c>
    </row>
    <row r="126" spans="1:14" ht="17.25" thickBot="1" x14ac:dyDescent="0.35">
      <c r="A126" s="172" t="s">
        <v>370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52">
        <f>data!AY118</f>
        <v>6481667.333333333</v>
      </c>
      <c r="F126" s="255">
        <f>data!BE118/100</f>
        <v>0.16766666666666669</v>
      </c>
      <c r="G126" s="248">
        <f t="shared" si="13"/>
        <v>0</v>
      </c>
      <c r="H126" s="218">
        <f t="shared" si="8"/>
        <v>0</v>
      </c>
      <c r="I126" s="213">
        <f t="shared" si="9"/>
        <v>0</v>
      </c>
      <c r="J126" s="164">
        <f t="shared" si="14"/>
        <v>0</v>
      </c>
      <c r="K126" s="218">
        <f t="shared" si="10"/>
        <v>0</v>
      </c>
      <c r="L126" s="213">
        <f t="shared" si="11"/>
        <v>0</v>
      </c>
      <c r="M126" s="164">
        <f t="shared" si="15"/>
        <v>0</v>
      </c>
      <c r="N126" s="218">
        <f t="shared" si="12"/>
        <v>0</v>
      </c>
    </row>
    <row r="127" spans="1:14" ht="17.25" thickBot="1" x14ac:dyDescent="0.35">
      <c r="A127" s="172" t="s">
        <v>371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52">
        <f>data!AY119</f>
        <v>1246053.6666666667</v>
      </c>
      <c r="F127" s="255">
        <f>data!BE119/100</f>
        <v>0.18666666666666668</v>
      </c>
      <c r="G127" s="248">
        <f t="shared" si="13"/>
        <v>0</v>
      </c>
      <c r="H127" s="218">
        <f t="shared" si="8"/>
        <v>0</v>
      </c>
      <c r="I127" s="213">
        <f t="shared" si="9"/>
        <v>0</v>
      </c>
      <c r="J127" s="164">
        <f t="shared" si="14"/>
        <v>0</v>
      </c>
      <c r="K127" s="218">
        <f t="shared" si="10"/>
        <v>0</v>
      </c>
      <c r="L127" s="213">
        <f t="shared" si="11"/>
        <v>0</v>
      </c>
      <c r="M127" s="164">
        <f t="shared" si="15"/>
        <v>0</v>
      </c>
      <c r="N127" s="218">
        <f t="shared" si="12"/>
        <v>0</v>
      </c>
    </row>
    <row r="128" spans="1:14" ht="17.25" thickBot="1" x14ac:dyDescent="0.35">
      <c r="A128" s="172" t="s">
        <v>372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52">
        <f>data!AY120</f>
        <v>778327.33333333337</v>
      </c>
      <c r="F128" s="255">
        <f>data!BE120/100</f>
        <v>0.17800000000000002</v>
      </c>
      <c r="G128" s="248">
        <f t="shared" si="13"/>
        <v>0</v>
      </c>
      <c r="H128" s="218">
        <f t="shared" si="8"/>
        <v>0</v>
      </c>
      <c r="I128" s="213">
        <f t="shared" si="9"/>
        <v>0</v>
      </c>
      <c r="J128" s="164">
        <f t="shared" si="14"/>
        <v>0</v>
      </c>
      <c r="K128" s="218">
        <f t="shared" si="10"/>
        <v>0</v>
      </c>
      <c r="L128" s="213">
        <f t="shared" si="11"/>
        <v>0</v>
      </c>
      <c r="M128" s="164">
        <f t="shared" si="15"/>
        <v>0</v>
      </c>
      <c r="N128" s="218">
        <f t="shared" si="12"/>
        <v>0</v>
      </c>
    </row>
    <row r="129" spans="1:14" ht="17.25" thickBot="1" x14ac:dyDescent="0.35">
      <c r="A129" s="172" t="s">
        <v>373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52">
        <f>data!AY121</f>
        <v>579384.66666666663</v>
      </c>
      <c r="F129" s="255">
        <f>data!BE121/100</f>
        <v>0.16300000000000001</v>
      </c>
      <c r="G129" s="248">
        <f t="shared" si="13"/>
        <v>0</v>
      </c>
      <c r="H129" s="218">
        <f t="shared" si="8"/>
        <v>0</v>
      </c>
      <c r="I129" s="213">
        <f t="shared" si="9"/>
        <v>0</v>
      </c>
      <c r="J129" s="164">
        <f t="shared" si="14"/>
        <v>0</v>
      </c>
      <c r="K129" s="218">
        <f t="shared" si="10"/>
        <v>0</v>
      </c>
      <c r="L129" s="213">
        <f t="shared" si="11"/>
        <v>0</v>
      </c>
      <c r="M129" s="164">
        <f t="shared" si="15"/>
        <v>0</v>
      </c>
      <c r="N129" s="218">
        <f t="shared" si="12"/>
        <v>0</v>
      </c>
    </row>
    <row r="130" spans="1:14" ht="17.25" thickBot="1" x14ac:dyDescent="0.35">
      <c r="A130" s="172" t="s">
        <v>374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52">
        <f>data!AY122</f>
        <v>706683.33333333337</v>
      </c>
      <c r="F130" s="255">
        <f>data!BE122/100</f>
        <v>0.19599999999999998</v>
      </c>
      <c r="G130" s="248">
        <f t="shared" si="13"/>
        <v>0</v>
      </c>
      <c r="H130" s="218">
        <f t="shared" si="8"/>
        <v>0</v>
      </c>
      <c r="I130" s="213">
        <f t="shared" si="9"/>
        <v>0</v>
      </c>
      <c r="J130" s="164">
        <f t="shared" si="14"/>
        <v>0</v>
      </c>
      <c r="K130" s="218">
        <f t="shared" si="10"/>
        <v>0</v>
      </c>
      <c r="L130" s="213">
        <f t="shared" si="11"/>
        <v>0</v>
      </c>
      <c r="M130" s="164">
        <f t="shared" si="15"/>
        <v>0</v>
      </c>
      <c r="N130" s="218">
        <f t="shared" si="12"/>
        <v>0</v>
      </c>
    </row>
    <row r="131" spans="1:14" ht="17.25" thickBot="1" x14ac:dyDescent="0.35">
      <c r="A131" s="172" t="s">
        <v>375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52">
        <f>data!AY123</f>
        <v>913010</v>
      </c>
      <c r="F131" s="255">
        <f>data!BE123/100</f>
        <v>0.18866666666666668</v>
      </c>
      <c r="G131" s="248">
        <f t="shared" si="13"/>
        <v>0</v>
      </c>
      <c r="H131" s="218">
        <f t="shared" si="8"/>
        <v>0</v>
      </c>
      <c r="I131" s="213">
        <f t="shared" si="9"/>
        <v>0</v>
      </c>
      <c r="J131" s="164">
        <f t="shared" si="14"/>
        <v>0</v>
      </c>
      <c r="K131" s="218">
        <f t="shared" si="10"/>
        <v>0</v>
      </c>
      <c r="L131" s="213">
        <f t="shared" si="11"/>
        <v>0</v>
      </c>
      <c r="M131" s="164">
        <f t="shared" si="15"/>
        <v>0</v>
      </c>
      <c r="N131" s="218">
        <f t="shared" si="12"/>
        <v>0</v>
      </c>
    </row>
    <row r="132" spans="1:14" ht="17.25" thickBot="1" x14ac:dyDescent="0.35">
      <c r="A132" s="172" t="s">
        <v>376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52">
        <f>data!AY124</f>
        <v>2017728.3333333333</v>
      </c>
      <c r="F132" s="255">
        <f>data!BE124/100</f>
        <v>0.2</v>
      </c>
      <c r="G132" s="248">
        <f t="shared" si="13"/>
        <v>0</v>
      </c>
      <c r="H132" s="218">
        <f t="shared" si="8"/>
        <v>0</v>
      </c>
      <c r="I132" s="213">
        <f t="shared" si="9"/>
        <v>0</v>
      </c>
      <c r="J132" s="164">
        <f t="shared" si="14"/>
        <v>0</v>
      </c>
      <c r="K132" s="218">
        <f t="shared" si="10"/>
        <v>0</v>
      </c>
      <c r="L132" s="213">
        <f t="shared" si="11"/>
        <v>0</v>
      </c>
      <c r="M132" s="164">
        <f t="shared" si="15"/>
        <v>0</v>
      </c>
      <c r="N132" s="218">
        <f t="shared" si="12"/>
        <v>0</v>
      </c>
    </row>
    <row r="133" spans="1:14" ht="17.25" thickBot="1" x14ac:dyDescent="0.35">
      <c r="A133" s="172" t="s">
        <v>377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52">
        <f>data!AY125</f>
        <v>957017.66666666663</v>
      </c>
      <c r="F133" s="255">
        <f>data!BE125/100</f>
        <v>0.23400000000000001</v>
      </c>
      <c r="G133" s="248">
        <f t="shared" si="13"/>
        <v>0</v>
      </c>
      <c r="H133" s="218">
        <f t="shared" si="8"/>
        <v>0</v>
      </c>
      <c r="I133" s="213">
        <f t="shared" si="9"/>
        <v>0</v>
      </c>
      <c r="J133" s="164">
        <f t="shared" si="14"/>
        <v>0</v>
      </c>
      <c r="K133" s="218">
        <f t="shared" si="10"/>
        <v>0</v>
      </c>
      <c r="L133" s="213">
        <f t="shared" si="11"/>
        <v>0</v>
      </c>
      <c r="M133" s="164">
        <f t="shared" si="15"/>
        <v>0</v>
      </c>
      <c r="N133" s="218">
        <f t="shared" si="12"/>
        <v>0</v>
      </c>
    </row>
    <row r="134" spans="1:14" ht="17.25" thickBot="1" x14ac:dyDescent="0.35">
      <c r="A134" s="172" t="s">
        <v>378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52">
        <f>data!AY126</f>
        <v>989294.66666666663</v>
      </c>
      <c r="F134" s="255">
        <f>data!BE126/100</f>
        <v>0.16433333333333333</v>
      </c>
      <c r="G134" s="248">
        <f t="shared" si="13"/>
        <v>0</v>
      </c>
      <c r="H134" s="218">
        <f t="shared" si="8"/>
        <v>0</v>
      </c>
      <c r="I134" s="213">
        <f t="shared" si="9"/>
        <v>0</v>
      </c>
      <c r="J134" s="164">
        <f t="shared" si="14"/>
        <v>0</v>
      </c>
      <c r="K134" s="218">
        <f t="shared" si="10"/>
        <v>0</v>
      </c>
      <c r="L134" s="213">
        <f t="shared" si="11"/>
        <v>0</v>
      </c>
      <c r="M134" s="164">
        <f t="shared" si="15"/>
        <v>0</v>
      </c>
      <c r="N134" s="218">
        <f t="shared" si="12"/>
        <v>0</v>
      </c>
    </row>
    <row r="135" spans="1:14" ht="17.25" thickBot="1" x14ac:dyDescent="0.35">
      <c r="A135" s="172" t="s">
        <v>379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52">
        <f>data!AY127</f>
        <v>644170.33333333337</v>
      </c>
      <c r="F135" s="255">
        <f>data!BE127/100</f>
        <v>0.23033333333333331</v>
      </c>
      <c r="G135" s="248">
        <f t="shared" si="13"/>
        <v>0</v>
      </c>
      <c r="H135" s="218">
        <f t="shared" si="8"/>
        <v>0</v>
      </c>
      <c r="I135" s="213">
        <f t="shared" si="9"/>
        <v>0</v>
      </c>
      <c r="J135" s="164">
        <f t="shared" si="14"/>
        <v>0</v>
      </c>
      <c r="K135" s="218">
        <f t="shared" si="10"/>
        <v>0</v>
      </c>
      <c r="L135" s="213">
        <f t="shared" si="11"/>
        <v>0</v>
      </c>
      <c r="M135" s="164">
        <f t="shared" si="15"/>
        <v>0</v>
      </c>
      <c r="N135" s="218">
        <f t="shared" si="12"/>
        <v>0</v>
      </c>
    </row>
    <row r="136" spans="1:14" ht="17.25" thickBot="1" x14ac:dyDescent="0.35">
      <c r="A136" s="172" t="s">
        <v>380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52">
        <f>data!AY128</f>
        <v>1175046.3333333333</v>
      </c>
      <c r="F136" s="255">
        <f>data!BE128/100</f>
        <v>0.20599999999999999</v>
      </c>
      <c r="G136" s="248">
        <f t="shared" si="13"/>
        <v>0</v>
      </c>
      <c r="H136" s="218">
        <f t="shared" si="8"/>
        <v>0</v>
      </c>
      <c r="I136" s="213">
        <f t="shared" si="9"/>
        <v>0</v>
      </c>
      <c r="J136" s="164">
        <f t="shared" si="14"/>
        <v>0</v>
      </c>
      <c r="K136" s="218">
        <f t="shared" si="10"/>
        <v>0</v>
      </c>
      <c r="L136" s="213">
        <f t="shared" si="11"/>
        <v>0</v>
      </c>
      <c r="M136" s="164">
        <f t="shared" si="15"/>
        <v>0</v>
      </c>
      <c r="N136" s="218">
        <f t="shared" si="12"/>
        <v>0</v>
      </c>
    </row>
    <row r="137" spans="1:14" ht="17.25" thickBot="1" x14ac:dyDescent="0.35">
      <c r="A137" s="172" t="s">
        <v>381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52">
        <f>data!AY129</f>
        <v>1877587</v>
      </c>
      <c r="F137" s="255">
        <f>data!BE129/100</f>
        <v>0.14400000000000002</v>
      </c>
      <c r="G137" s="248">
        <f t="shared" si="13"/>
        <v>0</v>
      </c>
      <c r="H137" s="218">
        <f t="shared" si="8"/>
        <v>0</v>
      </c>
      <c r="I137" s="213">
        <f t="shared" si="9"/>
        <v>0</v>
      </c>
      <c r="J137" s="164">
        <f t="shared" si="14"/>
        <v>0</v>
      </c>
      <c r="K137" s="218">
        <f t="shared" si="10"/>
        <v>0</v>
      </c>
      <c r="L137" s="213">
        <f t="shared" si="11"/>
        <v>0</v>
      </c>
      <c r="M137" s="164">
        <f t="shared" si="15"/>
        <v>0</v>
      </c>
      <c r="N137" s="218">
        <f t="shared" si="12"/>
        <v>0</v>
      </c>
    </row>
    <row r="138" spans="1:14" ht="17.25" thickBot="1" x14ac:dyDescent="0.35">
      <c r="A138" s="172" t="s">
        <v>382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52">
        <f>data!AY130</f>
        <v>1649498.6666666667</v>
      </c>
      <c r="F138" s="255">
        <f>data!BE130/100</f>
        <v>0.13200000000000001</v>
      </c>
      <c r="G138" s="248">
        <f t="shared" si="13"/>
        <v>0</v>
      </c>
      <c r="H138" s="218">
        <f t="shared" si="8"/>
        <v>0</v>
      </c>
      <c r="I138" s="213">
        <f t="shared" si="9"/>
        <v>0</v>
      </c>
      <c r="J138" s="164">
        <f t="shared" si="14"/>
        <v>0</v>
      </c>
      <c r="K138" s="218">
        <f t="shared" si="10"/>
        <v>0</v>
      </c>
      <c r="L138" s="213">
        <f t="shared" si="11"/>
        <v>0</v>
      </c>
      <c r="M138" s="164">
        <f t="shared" si="15"/>
        <v>0</v>
      </c>
      <c r="N138" s="218">
        <f t="shared" si="12"/>
        <v>0</v>
      </c>
    </row>
    <row r="139" spans="1:14" ht="17.25" thickBot="1" x14ac:dyDescent="0.35">
      <c r="A139" s="172" t="s">
        <v>383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52">
        <f>data!AY131</f>
        <v>1745081.6666666667</v>
      </c>
      <c r="F139" s="255">
        <f>data!BE131/100</f>
        <v>0.14733333333333332</v>
      </c>
      <c r="G139" s="248">
        <f t="shared" si="13"/>
        <v>0</v>
      </c>
      <c r="H139" s="218">
        <f t="shared" si="8"/>
        <v>0</v>
      </c>
      <c r="I139" s="213">
        <f t="shared" si="9"/>
        <v>0</v>
      </c>
      <c r="J139" s="164">
        <f t="shared" si="14"/>
        <v>0</v>
      </c>
      <c r="K139" s="218">
        <f t="shared" si="10"/>
        <v>0</v>
      </c>
      <c r="L139" s="213">
        <f t="shared" si="11"/>
        <v>0</v>
      </c>
      <c r="M139" s="164">
        <f t="shared" si="15"/>
        <v>0</v>
      </c>
      <c r="N139" s="218">
        <f t="shared" si="12"/>
        <v>0</v>
      </c>
    </row>
    <row r="140" spans="1:14" ht="17.25" thickBot="1" x14ac:dyDescent="0.35">
      <c r="A140" s="172" t="s">
        <v>384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52">
        <f>data!AY132</f>
        <v>344852.33333333331</v>
      </c>
      <c r="F140" s="255">
        <f>data!BE132/100</f>
        <v>0.15933333333333333</v>
      </c>
      <c r="G140" s="248">
        <f t="shared" si="13"/>
        <v>0</v>
      </c>
      <c r="H140" s="218">
        <f t="shared" si="8"/>
        <v>0</v>
      </c>
      <c r="I140" s="213">
        <f t="shared" si="9"/>
        <v>0</v>
      </c>
      <c r="J140" s="164">
        <f t="shared" si="14"/>
        <v>0</v>
      </c>
      <c r="K140" s="218">
        <f t="shared" si="10"/>
        <v>0</v>
      </c>
      <c r="L140" s="213">
        <f t="shared" si="11"/>
        <v>0</v>
      </c>
      <c r="M140" s="164">
        <f t="shared" si="15"/>
        <v>0</v>
      </c>
      <c r="N140" s="218">
        <f t="shared" si="12"/>
        <v>0</v>
      </c>
    </row>
    <row r="141" spans="1:14" ht="17.25" thickBot="1" x14ac:dyDescent="0.35">
      <c r="A141" s="172" t="s">
        <v>385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52">
        <f>data!AY133</f>
        <v>872789.66666666663</v>
      </c>
      <c r="F141" s="255">
        <f>data!BE133/100</f>
        <v>0.16833333333333333</v>
      </c>
      <c r="G141" s="248">
        <f t="shared" si="13"/>
        <v>0</v>
      </c>
      <c r="H141" s="218">
        <f t="shared" ref="H141:H208" si="22">B141*E141*F141</f>
        <v>0</v>
      </c>
      <c r="I141" s="213">
        <f t="shared" ref="I141:I208" si="23">B141*(MAX($F141-$F$11,0))</f>
        <v>0</v>
      </c>
      <c r="J141" s="164">
        <f t="shared" ref="J141:J206" si="24">I141*E141</f>
        <v>0</v>
      </c>
      <c r="K141" s="218">
        <f t="shared" ref="K141:K208" si="25">$B$1*J141</f>
        <v>0</v>
      </c>
      <c r="L141" s="213">
        <f t="shared" ref="L141:L208" si="26">C141*(MAX($F141-$F$11,0))</f>
        <v>0</v>
      </c>
      <c r="M141" s="164">
        <f t="shared" ref="M141:M206" si="27">L141*E141</f>
        <v>0</v>
      </c>
      <c r="N141" s="218">
        <f t="shared" ref="N141:N208" si="28">$B$1*M141</f>
        <v>0</v>
      </c>
    </row>
    <row r="142" spans="1:14" ht="17.25" thickBot="1" x14ac:dyDescent="0.35">
      <c r="A142" s="172" t="s">
        <v>386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52">
        <f>data!AY134</f>
        <v>1397507.6666666667</v>
      </c>
      <c r="F142" s="255">
        <f>data!BE134/100</f>
        <v>0.19133333333333333</v>
      </c>
      <c r="G142" s="248">
        <f t="shared" ref="G142:G209" si="29">$B142*E142</f>
        <v>0</v>
      </c>
      <c r="H142" s="218">
        <f t="shared" si="22"/>
        <v>0</v>
      </c>
      <c r="I142" s="213">
        <f t="shared" si="23"/>
        <v>0</v>
      </c>
      <c r="J142" s="164">
        <f t="shared" si="24"/>
        <v>0</v>
      </c>
      <c r="K142" s="218">
        <f t="shared" si="25"/>
        <v>0</v>
      </c>
      <c r="L142" s="213">
        <f t="shared" si="26"/>
        <v>0</v>
      </c>
      <c r="M142" s="164">
        <f t="shared" si="27"/>
        <v>0</v>
      </c>
      <c r="N142" s="218">
        <f t="shared" si="28"/>
        <v>0</v>
      </c>
    </row>
    <row r="143" spans="1:14" ht="17.25" thickBot="1" x14ac:dyDescent="0.35">
      <c r="A143" s="172" t="s">
        <v>387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52">
        <f>data!AY135</f>
        <v>1554833.6666666667</v>
      </c>
      <c r="F143" s="255">
        <f>data!BE135/100</f>
        <v>0.13166666666666665</v>
      </c>
      <c r="G143" s="248">
        <f t="shared" si="29"/>
        <v>0</v>
      </c>
      <c r="H143" s="218">
        <f t="shared" si="22"/>
        <v>0</v>
      </c>
      <c r="I143" s="213">
        <f t="shared" si="23"/>
        <v>0</v>
      </c>
      <c r="J143" s="164">
        <f t="shared" si="24"/>
        <v>0</v>
      </c>
      <c r="K143" s="218">
        <f t="shared" si="25"/>
        <v>0</v>
      </c>
      <c r="L143" s="213">
        <f t="shared" si="26"/>
        <v>0</v>
      </c>
      <c r="M143" s="164">
        <f t="shared" si="27"/>
        <v>0</v>
      </c>
      <c r="N143" s="218">
        <f t="shared" si="28"/>
        <v>0</v>
      </c>
    </row>
    <row r="144" spans="1:14" ht="17.25" thickBot="1" x14ac:dyDescent="0.35">
      <c r="A144" s="172" t="s">
        <v>388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52">
        <f>data!AY136</f>
        <v>661578.33333333337</v>
      </c>
      <c r="F144" s="255">
        <f>data!BE136/100</f>
        <v>0.17599999999999999</v>
      </c>
      <c r="G144" s="248">
        <f t="shared" si="29"/>
        <v>0</v>
      </c>
      <c r="H144" s="218">
        <f t="shared" si="22"/>
        <v>0</v>
      </c>
      <c r="I144" s="213">
        <f t="shared" si="23"/>
        <v>0</v>
      </c>
      <c r="J144" s="164">
        <f t="shared" si="24"/>
        <v>0</v>
      </c>
      <c r="K144" s="218">
        <f t="shared" si="25"/>
        <v>0</v>
      </c>
      <c r="L144" s="213">
        <f t="shared" si="26"/>
        <v>0</v>
      </c>
      <c r="M144" s="164">
        <f t="shared" si="27"/>
        <v>0</v>
      </c>
      <c r="N144" s="218">
        <f t="shared" si="28"/>
        <v>0</v>
      </c>
    </row>
    <row r="145" spans="1:14" ht="17.25" thickBot="1" x14ac:dyDescent="0.35">
      <c r="A145" s="172" t="s">
        <v>389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52">
        <f>data!AY137</f>
        <v>3381382</v>
      </c>
      <c r="F145" s="255">
        <f>data!BE137/100</f>
        <v>0.14366666666666666</v>
      </c>
      <c r="G145" s="248">
        <f t="shared" si="29"/>
        <v>0</v>
      </c>
      <c r="H145" s="218">
        <f t="shared" si="22"/>
        <v>0</v>
      </c>
      <c r="I145" s="213">
        <f t="shared" si="23"/>
        <v>0</v>
      </c>
      <c r="J145" s="164">
        <f t="shared" si="24"/>
        <v>0</v>
      </c>
      <c r="K145" s="218">
        <f t="shared" si="25"/>
        <v>0</v>
      </c>
      <c r="L145" s="213">
        <f t="shared" si="26"/>
        <v>0</v>
      </c>
      <c r="M145" s="164">
        <f t="shared" si="27"/>
        <v>0</v>
      </c>
      <c r="N145" s="218">
        <f t="shared" si="28"/>
        <v>0</v>
      </c>
    </row>
    <row r="146" spans="1:14" ht="17.25" thickBot="1" x14ac:dyDescent="0.35">
      <c r="A146" s="172" t="s">
        <v>390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52">
        <f>data!AY138</f>
        <v>2513866.3333333335</v>
      </c>
      <c r="F146" s="255">
        <f>data!BE138/100</f>
        <v>0.18633333333333332</v>
      </c>
      <c r="G146" s="248">
        <f t="shared" si="29"/>
        <v>0</v>
      </c>
      <c r="H146" s="218">
        <f t="shared" si="22"/>
        <v>0</v>
      </c>
      <c r="I146" s="213">
        <f t="shared" si="23"/>
        <v>0</v>
      </c>
      <c r="J146" s="164">
        <f t="shared" si="24"/>
        <v>0</v>
      </c>
      <c r="K146" s="218">
        <f t="shared" si="25"/>
        <v>0</v>
      </c>
      <c r="L146" s="213">
        <f t="shared" si="26"/>
        <v>0</v>
      </c>
      <c r="M146" s="164">
        <f t="shared" si="27"/>
        <v>0</v>
      </c>
      <c r="N146" s="218">
        <f t="shared" si="28"/>
        <v>0</v>
      </c>
    </row>
    <row r="147" spans="1:14" ht="17.25" thickBot="1" x14ac:dyDescent="0.35">
      <c r="A147" s="172" t="s">
        <v>391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52">
        <f>data!AY139</f>
        <v>176904.33333333334</v>
      </c>
      <c r="F147" s="255">
        <f>data!BE139/100</f>
        <v>0.26100000000000007</v>
      </c>
      <c r="G147" s="248">
        <f t="shared" si="29"/>
        <v>0</v>
      </c>
      <c r="H147" s="218">
        <f t="shared" si="22"/>
        <v>0</v>
      </c>
      <c r="I147" s="213">
        <f t="shared" si="23"/>
        <v>0</v>
      </c>
      <c r="J147" s="164">
        <f t="shared" si="24"/>
        <v>0</v>
      </c>
      <c r="K147" s="218">
        <f t="shared" si="25"/>
        <v>0</v>
      </c>
      <c r="L147" s="213">
        <f t="shared" si="26"/>
        <v>0</v>
      </c>
      <c r="M147" s="164">
        <f t="shared" si="27"/>
        <v>0</v>
      </c>
      <c r="N147" s="218">
        <f t="shared" si="28"/>
        <v>0</v>
      </c>
    </row>
    <row r="148" spans="1:14" ht="17.25" thickBot="1" x14ac:dyDescent="0.35">
      <c r="A148" s="172" t="s">
        <v>392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52">
        <f>data!AY140</f>
        <v>209448.66666666666</v>
      </c>
      <c r="F148" s="255">
        <f>data!BE140/100</f>
        <v>0.36900000000000005</v>
      </c>
      <c r="G148" s="248">
        <f t="shared" si="29"/>
        <v>209448.66666666666</v>
      </c>
      <c r="H148" s="218">
        <f t="shared" si="22"/>
        <v>77286.558000000005</v>
      </c>
      <c r="I148" s="213">
        <f t="shared" si="23"/>
        <v>0.10253594379771597</v>
      </c>
      <c r="J148" s="164">
        <f t="shared" si="24"/>
        <v>21476.016713839879</v>
      </c>
      <c r="K148" s="218">
        <f t="shared" si="25"/>
        <v>5798524.5127367675</v>
      </c>
      <c r="L148" s="213">
        <f t="shared" si="26"/>
        <v>0</v>
      </c>
      <c r="M148" s="164">
        <f t="shared" si="27"/>
        <v>0</v>
      </c>
      <c r="N148" s="218">
        <f t="shared" si="28"/>
        <v>0</v>
      </c>
    </row>
    <row r="149" spans="1:14" ht="17.25" thickBot="1" x14ac:dyDescent="0.35">
      <c r="A149" s="172" t="s">
        <v>393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52">
        <f>data!AY141</f>
        <v>183943</v>
      </c>
      <c r="F149" s="255">
        <f>data!BE141/100</f>
        <v>0.30266666666666669</v>
      </c>
      <c r="G149" s="248">
        <f t="shared" si="29"/>
        <v>183943</v>
      </c>
      <c r="H149" s="218">
        <f t="shared" si="22"/>
        <v>55673.414666666671</v>
      </c>
      <c r="I149" s="213">
        <f t="shared" si="23"/>
        <v>3.6202610464382612E-2</v>
      </c>
      <c r="J149" s="164">
        <f t="shared" si="24"/>
        <v>6659.2167766499306</v>
      </c>
      <c r="K149" s="218">
        <f t="shared" si="25"/>
        <v>1797988.5296954813</v>
      </c>
      <c r="L149" s="213">
        <f t="shared" si="26"/>
        <v>0</v>
      </c>
      <c r="M149" s="164">
        <f t="shared" si="27"/>
        <v>0</v>
      </c>
      <c r="N149" s="218">
        <f t="shared" si="28"/>
        <v>0</v>
      </c>
    </row>
    <row r="150" spans="1:14" ht="17.25" thickBot="1" x14ac:dyDescent="0.35">
      <c r="A150" s="172" t="s">
        <v>394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52">
        <f>data!AY142</f>
        <v>129960.66666666667</v>
      </c>
      <c r="F150" s="255">
        <f>data!BE142/100</f>
        <v>0.50766666666666671</v>
      </c>
      <c r="G150" s="248">
        <f t="shared" si="29"/>
        <v>129960.66666666667</v>
      </c>
      <c r="H150" s="218">
        <f t="shared" si="22"/>
        <v>65976.698444444453</v>
      </c>
      <c r="I150" s="213">
        <f t="shared" si="23"/>
        <v>0.24120261046438263</v>
      </c>
      <c r="J150" s="164">
        <f t="shared" si="24"/>
        <v>31346.852057691478</v>
      </c>
      <c r="K150" s="218">
        <f t="shared" si="25"/>
        <v>8463650.0555766989</v>
      </c>
      <c r="L150" s="213">
        <f t="shared" si="26"/>
        <v>0</v>
      </c>
      <c r="M150" s="164">
        <f t="shared" si="27"/>
        <v>0</v>
      </c>
      <c r="N150" s="218">
        <f t="shared" si="28"/>
        <v>0</v>
      </c>
    </row>
    <row r="151" spans="1:14" ht="17.25" thickBot="1" x14ac:dyDescent="0.35">
      <c r="A151" s="172" t="s">
        <v>395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52">
        <f>data!AY143</f>
        <v>446763.33333333331</v>
      </c>
      <c r="F151" s="255">
        <f>data!BE143/100</f>
        <v>0.39100000000000001</v>
      </c>
      <c r="G151" s="248">
        <f t="shared" si="29"/>
        <v>446763.33333333331</v>
      </c>
      <c r="H151" s="218">
        <f t="shared" si="22"/>
        <v>174684.46333333332</v>
      </c>
      <c r="I151" s="213">
        <f t="shared" si="23"/>
        <v>0.12453594379771593</v>
      </c>
      <c r="J151" s="164">
        <f t="shared" si="24"/>
        <v>55638.093370880226</v>
      </c>
      <c r="K151" s="218">
        <f t="shared" si="25"/>
        <v>15022285.210137662</v>
      </c>
      <c r="L151" s="213">
        <f t="shared" si="26"/>
        <v>0</v>
      </c>
      <c r="M151" s="164">
        <f t="shared" si="27"/>
        <v>0</v>
      </c>
      <c r="N151" s="218">
        <f t="shared" si="28"/>
        <v>0</v>
      </c>
    </row>
    <row r="152" spans="1:14" ht="17.25" thickBot="1" x14ac:dyDescent="0.35">
      <c r="A152" s="173" t="s">
        <v>396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52">
        <f>data!AY144</f>
        <v>107422.33333333333</v>
      </c>
      <c r="F152" s="257">
        <f>data!BE144/100</f>
        <v>0.50766666666666671</v>
      </c>
      <c r="G152" s="249">
        <f t="shared" si="29"/>
        <v>107422.33333333333</v>
      </c>
      <c r="H152" s="219">
        <f t="shared" si="22"/>
        <v>54534.737888888892</v>
      </c>
      <c r="I152" s="214">
        <f t="shared" si="23"/>
        <v>0.24120261046438263</v>
      </c>
      <c r="J152" s="168">
        <f t="shared" si="24"/>
        <v>25910.547222175064</v>
      </c>
      <c r="K152" s="219">
        <f t="shared" si="25"/>
        <v>6995847.749987267</v>
      </c>
      <c r="L152" s="214">
        <f t="shared" si="26"/>
        <v>0</v>
      </c>
      <c r="M152" s="168">
        <f t="shared" si="27"/>
        <v>0</v>
      </c>
      <c r="N152" s="219">
        <f t="shared" si="28"/>
        <v>0</v>
      </c>
    </row>
    <row r="153" spans="1:14" ht="17.25" thickBot="1" x14ac:dyDescent="0.35">
      <c r="A153" s="171" t="s">
        <v>33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52">
        <f>data!AY145</f>
        <v>2074107.6666666667</v>
      </c>
      <c r="F153" s="253">
        <f>data!BE145/100</f>
        <v>0.12633333333333335</v>
      </c>
      <c r="G153" s="245">
        <f t="shared" si="29"/>
        <v>0</v>
      </c>
      <c r="H153" s="217">
        <f t="shared" si="22"/>
        <v>0</v>
      </c>
      <c r="I153" s="212">
        <f t="shared" si="23"/>
        <v>0</v>
      </c>
      <c r="J153" s="165">
        <f t="shared" si="24"/>
        <v>0</v>
      </c>
      <c r="K153" s="217">
        <f t="shared" si="25"/>
        <v>0</v>
      </c>
      <c r="L153" s="212">
        <f t="shared" si="26"/>
        <v>0</v>
      </c>
      <c r="M153" s="165">
        <f t="shared" si="27"/>
        <v>0</v>
      </c>
      <c r="N153" s="217">
        <f t="shared" si="28"/>
        <v>0</v>
      </c>
    </row>
    <row r="154" spans="1:14" ht="17.25" thickBot="1" x14ac:dyDescent="0.35">
      <c r="A154" s="472" t="s">
        <v>397</v>
      </c>
      <c r="B154" s="176">
        <f>IF(LDR!D154=1,1,0)</f>
        <v>1</v>
      </c>
      <c r="C154" s="168">
        <f>IF(TR!D154=1,1,0)</f>
        <v>0</v>
      </c>
      <c r="D154" s="169">
        <f>IF(MDR!D154=1,1,0)</f>
        <v>0</v>
      </c>
      <c r="E154" s="252">
        <f>data!AY146</f>
        <v>542256.66666666663</v>
      </c>
      <c r="F154" s="257">
        <f>data!BE146/100</f>
        <v>0.188</v>
      </c>
      <c r="G154" s="249">
        <f t="shared" ref="G154:G156" si="30">$B154*E154</f>
        <v>542256.66666666663</v>
      </c>
      <c r="H154" s="219">
        <f t="shared" ref="H154:H156" si="31">B154*E154*F154</f>
        <v>101944.25333333333</v>
      </c>
      <c r="I154" s="214">
        <f t="shared" ref="I154:I156" si="32">B154*(MAX($F154-$F$11,0))</f>
        <v>0</v>
      </c>
      <c r="J154" s="168">
        <f t="shared" ref="J154:J156" si="33">I154*E154</f>
        <v>0</v>
      </c>
      <c r="K154" s="219">
        <f t="shared" ref="K154:K156" si="34">$B$1*J154</f>
        <v>0</v>
      </c>
      <c r="L154" s="214">
        <f t="shared" ref="L154:L156" si="35">C154*(MAX($F154-$F$11,0))</f>
        <v>0</v>
      </c>
      <c r="M154" s="168">
        <f t="shared" ref="M154:M156" si="36">L154*E154</f>
        <v>0</v>
      </c>
      <c r="N154" s="219">
        <f t="shared" ref="N154:N156" si="37">$B$1*M154</f>
        <v>0</v>
      </c>
    </row>
    <row r="155" spans="1:14" ht="17.25" thickBot="1" x14ac:dyDescent="0.35">
      <c r="A155" s="472" t="s">
        <v>398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52">
        <f>data!AY147</f>
        <v>687730.33333333337</v>
      </c>
      <c r="F155" s="257">
        <f>data!BE147/100</f>
        <v>9.5666666666666678E-2</v>
      </c>
      <c r="G155" s="249">
        <f t="shared" si="30"/>
        <v>687730.33333333337</v>
      </c>
      <c r="H155" s="219">
        <f t="shared" si="31"/>
        <v>65792.868555555571</v>
      </c>
      <c r="I155" s="214">
        <f t="shared" si="32"/>
        <v>0</v>
      </c>
      <c r="J155" s="168">
        <f t="shared" si="33"/>
        <v>0</v>
      </c>
      <c r="K155" s="219">
        <f t="shared" si="34"/>
        <v>0</v>
      </c>
      <c r="L155" s="214">
        <f t="shared" si="35"/>
        <v>0</v>
      </c>
      <c r="M155" s="168">
        <f t="shared" si="36"/>
        <v>0</v>
      </c>
      <c r="N155" s="219">
        <f t="shared" si="37"/>
        <v>0</v>
      </c>
    </row>
    <row r="156" spans="1:14" ht="17.25" thickBot="1" x14ac:dyDescent="0.35">
      <c r="A156" s="172" t="s">
        <v>399</v>
      </c>
      <c r="B156" s="176">
        <f>IF(LDR!D156=1,1,0)</f>
        <v>0</v>
      </c>
      <c r="C156" s="168">
        <f>IF(TR!D156=1,1,0)</f>
        <v>0</v>
      </c>
      <c r="D156" s="169">
        <f>IF(MDR!D156=1,1,0)</f>
        <v>1</v>
      </c>
      <c r="E156" s="252">
        <f>data!AY148</f>
        <v>419906</v>
      </c>
      <c r="F156" s="257">
        <f>data!BE148/100</f>
        <v>4.7E-2</v>
      </c>
      <c r="G156" s="249">
        <f t="shared" si="30"/>
        <v>0</v>
      </c>
      <c r="H156" s="219">
        <f t="shared" si="31"/>
        <v>0</v>
      </c>
      <c r="I156" s="214">
        <f t="shared" si="32"/>
        <v>0</v>
      </c>
      <c r="J156" s="168">
        <f t="shared" si="33"/>
        <v>0</v>
      </c>
      <c r="K156" s="219">
        <f t="shared" si="34"/>
        <v>0</v>
      </c>
      <c r="L156" s="214">
        <f t="shared" si="35"/>
        <v>0</v>
      </c>
      <c r="M156" s="168">
        <f t="shared" si="36"/>
        <v>0</v>
      </c>
      <c r="N156" s="219">
        <f t="shared" si="37"/>
        <v>0</v>
      </c>
    </row>
    <row r="157" spans="1:14" ht="17.25" thickBot="1" x14ac:dyDescent="0.35">
      <c r="A157" s="173" t="s">
        <v>400</v>
      </c>
      <c r="B157" s="176">
        <f>IF(LDR!D157=1,1,0)</f>
        <v>1</v>
      </c>
      <c r="C157" s="168">
        <f>IF(TR!D157=1,1,0)</f>
        <v>0</v>
      </c>
      <c r="D157" s="169">
        <f>IF(MDR!D157=1,1,0)</f>
        <v>0</v>
      </c>
      <c r="E157" s="252">
        <f>data!AY149</f>
        <v>424214.66666666669</v>
      </c>
      <c r="F157" s="257">
        <f>data!BE149/100</f>
        <v>0.17733333333333332</v>
      </c>
      <c r="G157" s="249">
        <f t="shared" si="29"/>
        <v>424214.66666666669</v>
      </c>
      <c r="H157" s="219">
        <f t="shared" si="22"/>
        <v>75227.400888888878</v>
      </c>
      <c r="I157" s="214">
        <f t="shared" si="23"/>
        <v>0</v>
      </c>
      <c r="J157" s="168">
        <f t="shared" si="24"/>
        <v>0</v>
      </c>
      <c r="K157" s="219">
        <f t="shared" si="25"/>
        <v>0</v>
      </c>
      <c r="L157" s="214">
        <f t="shared" si="26"/>
        <v>0</v>
      </c>
      <c r="M157" s="168">
        <f t="shared" si="27"/>
        <v>0</v>
      </c>
      <c r="N157" s="219">
        <f t="shared" si="28"/>
        <v>0</v>
      </c>
    </row>
    <row r="158" spans="1:14" ht="17.25" thickBot="1" x14ac:dyDescent="0.35">
      <c r="A158" s="171" t="s">
        <v>34</v>
      </c>
      <c r="B158" s="174">
        <f>IF(LDR!D158=1,1,0)</f>
        <v>0</v>
      </c>
      <c r="C158" s="165">
        <f>IF(TR!D158=1,1,0)</f>
        <v>0</v>
      </c>
      <c r="D158" s="166">
        <f>IF(MDR!D158=1,1,0)</f>
        <v>0</v>
      </c>
      <c r="E158" s="252">
        <f>data!AY150</f>
        <v>31923720</v>
      </c>
      <c r="F158" s="253">
        <f>data!BE150/100</f>
        <v>0.37233333333333329</v>
      </c>
      <c r="G158" s="245">
        <f t="shared" si="29"/>
        <v>0</v>
      </c>
      <c r="H158" s="217">
        <f t="shared" si="22"/>
        <v>0</v>
      </c>
      <c r="I158" s="212">
        <f t="shared" si="23"/>
        <v>0</v>
      </c>
      <c r="J158" s="165">
        <f t="shared" si="24"/>
        <v>0</v>
      </c>
      <c r="K158" s="217">
        <f t="shared" si="25"/>
        <v>0</v>
      </c>
      <c r="L158" s="212">
        <f t="shared" si="26"/>
        <v>0</v>
      </c>
      <c r="M158" s="165">
        <f t="shared" si="27"/>
        <v>0</v>
      </c>
      <c r="N158" s="217">
        <f t="shared" si="28"/>
        <v>0</v>
      </c>
    </row>
    <row r="159" spans="1:14" ht="17.25" thickBot="1" x14ac:dyDescent="0.35">
      <c r="A159" s="172" t="s">
        <v>401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52">
        <f>data!AY151</f>
        <v>2258364</v>
      </c>
      <c r="F159" s="255">
        <f>data!BE151/100</f>
        <v>0.36</v>
      </c>
      <c r="G159" s="248">
        <f t="shared" si="29"/>
        <v>0</v>
      </c>
      <c r="H159" s="218">
        <f t="shared" si="22"/>
        <v>0</v>
      </c>
      <c r="I159" s="213">
        <f t="shared" si="23"/>
        <v>0</v>
      </c>
      <c r="J159" s="164">
        <f t="shared" si="24"/>
        <v>0</v>
      </c>
      <c r="K159" s="218">
        <f t="shared" si="25"/>
        <v>0</v>
      </c>
      <c r="L159" s="213">
        <f t="shared" si="26"/>
        <v>0</v>
      </c>
      <c r="M159" s="164">
        <f t="shared" si="27"/>
        <v>0</v>
      </c>
      <c r="N159" s="218">
        <f t="shared" si="28"/>
        <v>0</v>
      </c>
    </row>
    <row r="160" spans="1:14" ht="17.25" thickBot="1" x14ac:dyDescent="0.35">
      <c r="A160" s="172" t="s">
        <v>402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52">
        <f>data!AY152</f>
        <v>66284</v>
      </c>
      <c r="F160" s="255">
        <f>data!BE152/100</f>
        <v>0.38233333333333325</v>
      </c>
      <c r="G160" s="248">
        <f t="shared" si="29"/>
        <v>0</v>
      </c>
      <c r="H160" s="218">
        <f t="shared" si="22"/>
        <v>0</v>
      </c>
      <c r="I160" s="213">
        <f t="shared" si="23"/>
        <v>0</v>
      </c>
      <c r="J160" s="164">
        <f t="shared" si="24"/>
        <v>0</v>
      </c>
      <c r="K160" s="218">
        <f t="shared" si="25"/>
        <v>0</v>
      </c>
      <c r="L160" s="213">
        <f t="shared" si="26"/>
        <v>0</v>
      </c>
      <c r="M160" s="164">
        <f t="shared" si="27"/>
        <v>0</v>
      </c>
      <c r="N160" s="218">
        <f t="shared" si="28"/>
        <v>0</v>
      </c>
    </row>
    <row r="161" spans="1:14" ht="17.25" thickBot="1" x14ac:dyDescent="0.35">
      <c r="A161" s="172" t="s">
        <v>403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52">
        <f>data!AY153</f>
        <v>783916.66666666663</v>
      </c>
      <c r="F161" s="255">
        <f>data!BE153/100</f>
        <v>0.3066666666666667</v>
      </c>
      <c r="G161" s="248">
        <f t="shared" si="29"/>
        <v>0</v>
      </c>
      <c r="H161" s="218">
        <f t="shared" si="22"/>
        <v>0</v>
      </c>
      <c r="I161" s="213">
        <f t="shared" si="23"/>
        <v>0</v>
      </c>
      <c r="J161" s="164">
        <f t="shared" si="24"/>
        <v>0</v>
      </c>
      <c r="K161" s="218">
        <f t="shared" si="25"/>
        <v>0</v>
      </c>
      <c r="L161" s="213">
        <f t="shared" si="26"/>
        <v>0</v>
      </c>
      <c r="M161" s="164">
        <f t="shared" si="27"/>
        <v>0</v>
      </c>
      <c r="N161" s="218">
        <f t="shared" si="28"/>
        <v>0</v>
      </c>
    </row>
    <row r="162" spans="1:14" ht="17.25" thickBot="1" x14ac:dyDescent="0.35">
      <c r="A162" s="172" t="s">
        <v>404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52">
        <f>data!AY154</f>
        <v>5404292.666666667</v>
      </c>
      <c r="F162" s="255">
        <f>data!BE154/100</f>
        <v>0.34899999999999998</v>
      </c>
      <c r="G162" s="248">
        <f t="shared" si="29"/>
        <v>0</v>
      </c>
      <c r="H162" s="218">
        <f t="shared" si="22"/>
        <v>0</v>
      </c>
      <c r="I162" s="213">
        <f t="shared" si="23"/>
        <v>0</v>
      </c>
      <c r="J162" s="164">
        <f t="shared" si="24"/>
        <v>0</v>
      </c>
      <c r="K162" s="218">
        <f t="shared" si="25"/>
        <v>0</v>
      </c>
      <c r="L162" s="213">
        <f t="shared" si="26"/>
        <v>0</v>
      </c>
      <c r="M162" s="164">
        <f t="shared" si="27"/>
        <v>0</v>
      </c>
      <c r="N162" s="218">
        <f t="shared" si="28"/>
        <v>0</v>
      </c>
    </row>
    <row r="163" spans="1:14" ht="17.25" thickBot="1" x14ac:dyDescent="0.35">
      <c r="A163" s="172" t="s">
        <v>405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52">
        <f>data!AY155</f>
        <v>284888</v>
      </c>
      <c r="F163" s="255">
        <f>data!BE155/100</f>
        <v>0.30099999999999999</v>
      </c>
      <c r="G163" s="248">
        <f t="shared" si="29"/>
        <v>0</v>
      </c>
      <c r="H163" s="218">
        <f t="shared" si="22"/>
        <v>0</v>
      </c>
      <c r="I163" s="213">
        <f t="shared" si="23"/>
        <v>0</v>
      </c>
      <c r="J163" s="164">
        <f t="shared" si="24"/>
        <v>0</v>
      </c>
      <c r="K163" s="218">
        <f t="shared" si="25"/>
        <v>0</v>
      </c>
      <c r="L163" s="213">
        <f t="shared" si="26"/>
        <v>0</v>
      </c>
      <c r="M163" s="164">
        <f t="shared" si="27"/>
        <v>0</v>
      </c>
      <c r="N163" s="218">
        <f t="shared" si="28"/>
        <v>0</v>
      </c>
    </row>
    <row r="164" spans="1:14" ht="17.25" thickBot="1" x14ac:dyDescent="0.35">
      <c r="A164" s="172" t="s">
        <v>406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52">
        <f>data!AY156</f>
        <v>287993.33333333331</v>
      </c>
      <c r="F164" s="255">
        <f>data!BE156/100</f>
        <v>0.29166666666666669</v>
      </c>
      <c r="G164" s="248">
        <f t="shared" si="29"/>
        <v>0</v>
      </c>
      <c r="H164" s="218">
        <f t="shared" si="22"/>
        <v>0</v>
      </c>
      <c r="I164" s="213">
        <f t="shared" si="23"/>
        <v>0</v>
      </c>
      <c r="J164" s="164">
        <f t="shared" si="24"/>
        <v>0</v>
      </c>
      <c r="K164" s="218">
        <f t="shared" si="25"/>
        <v>0</v>
      </c>
      <c r="L164" s="213">
        <f t="shared" si="26"/>
        <v>0</v>
      </c>
      <c r="M164" s="164">
        <f t="shared" si="27"/>
        <v>0</v>
      </c>
      <c r="N164" s="218">
        <f t="shared" si="28"/>
        <v>0</v>
      </c>
    </row>
    <row r="165" spans="1:14" ht="17.25" thickBot="1" x14ac:dyDescent="0.35">
      <c r="A165" s="172" t="s">
        <v>407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52">
        <f>data!AY157</f>
        <v>2624505.6666666665</v>
      </c>
      <c r="F165" s="255">
        <f>data!BE157/100</f>
        <v>0.34399999999999997</v>
      </c>
      <c r="G165" s="248">
        <f t="shared" si="29"/>
        <v>0</v>
      </c>
      <c r="H165" s="218">
        <f t="shared" si="22"/>
        <v>0</v>
      </c>
      <c r="I165" s="213">
        <f t="shared" si="23"/>
        <v>0</v>
      </c>
      <c r="J165" s="164">
        <f t="shared" si="24"/>
        <v>0</v>
      </c>
      <c r="K165" s="218">
        <f t="shared" si="25"/>
        <v>0</v>
      </c>
      <c r="L165" s="213">
        <f t="shared" si="26"/>
        <v>0</v>
      </c>
      <c r="M165" s="164">
        <f t="shared" si="27"/>
        <v>0</v>
      </c>
      <c r="N165" s="218">
        <f t="shared" si="28"/>
        <v>0</v>
      </c>
    </row>
    <row r="166" spans="1:14" ht="17.25" thickBot="1" x14ac:dyDescent="0.35">
      <c r="A166" s="172" t="s">
        <v>408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52">
        <f>data!AY158</f>
        <v>633383.66666666663</v>
      </c>
      <c r="F166" s="255">
        <f>data!BE158/100</f>
        <v>0.28999999999999998</v>
      </c>
      <c r="G166" s="248">
        <f t="shared" si="29"/>
        <v>0</v>
      </c>
      <c r="H166" s="218">
        <f t="shared" si="22"/>
        <v>0</v>
      </c>
      <c r="I166" s="213">
        <f t="shared" si="23"/>
        <v>0</v>
      </c>
      <c r="J166" s="164">
        <f t="shared" si="24"/>
        <v>0</v>
      </c>
      <c r="K166" s="218">
        <f t="shared" si="25"/>
        <v>0</v>
      </c>
      <c r="L166" s="213">
        <f t="shared" si="26"/>
        <v>0</v>
      </c>
      <c r="M166" s="164">
        <f t="shared" si="27"/>
        <v>0</v>
      </c>
      <c r="N166" s="218">
        <f t="shared" si="28"/>
        <v>0</v>
      </c>
    </row>
    <row r="167" spans="1:14" ht="17.25" thickBot="1" x14ac:dyDescent="0.35">
      <c r="A167" s="172" t="s">
        <v>409</v>
      </c>
      <c r="B167" s="175">
        <f>IF(LDR!D167=1,1,0)</f>
        <v>0</v>
      </c>
      <c r="C167" s="164">
        <f>IF(TR!D167=1,1,0)</f>
        <v>0</v>
      </c>
      <c r="D167" s="167">
        <f>IF(MDR!D167=1,1,0)</f>
        <v>1</v>
      </c>
      <c r="E167" s="252">
        <f>data!AY159</f>
        <v>2392412.3333333335</v>
      </c>
      <c r="F167" s="255">
        <f>data!BE159/100</f>
        <v>0.31433333333333335</v>
      </c>
      <c r="G167" s="248">
        <f t="shared" si="29"/>
        <v>0</v>
      </c>
      <c r="H167" s="218">
        <f t="shared" si="22"/>
        <v>0</v>
      </c>
      <c r="I167" s="213">
        <f t="shared" si="23"/>
        <v>0</v>
      </c>
      <c r="J167" s="164">
        <f t="shared" si="24"/>
        <v>0</v>
      </c>
      <c r="K167" s="218">
        <f t="shared" si="25"/>
        <v>0</v>
      </c>
      <c r="L167" s="213">
        <f t="shared" si="26"/>
        <v>0</v>
      </c>
      <c r="M167" s="164">
        <f t="shared" si="27"/>
        <v>0</v>
      </c>
      <c r="N167" s="218">
        <f t="shared" si="28"/>
        <v>0</v>
      </c>
    </row>
    <row r="168" spans="1:14" ht="17.25" thickBot="1" x14ac:dyDescent="0.35">
      <c r="A168" s="172" t="s">
        <v>410</v>
      </c>
      <c r="B168" s="175">
        <f>IF(LDR!D168=1,1,0)</f>
        <v>0</v>
      </c>
      <c r="C168" s="164">
        <f>IF(TR!D168=1,1,0)</f>
        <v>0</v>
      </c>
      <c r="D168" s="167">
        <f>IF(MDR!D168=1,1,0)</f>
        <v>1</v>
      </c>
      <c r="E168" s="252">
        <f>data!AY160</f>
        <v>1955036</v>
      </c>
      <c r="F168" s="255">
        <f>data!BE160/100</f>
        <v>0.34800000000000003</v>
      </c>
      <c r="G168" s="248">
        <f t="shared" si="29"/>
        <v>0</v>
      </c>
      <c r="H168" s="218">
        <f t="shared" si="22"/>
        <v>0</v>
      </c>
      <c r="I168" s="213">
        <f t="shared" si="23"/>
        <v>0</v>
      </c>
      <c r="J168" s="164">
        <f t="shared" si="24"/>
        <v>0</v>
      </c>
      <c r="K168" s="218">
        <f t="shared" si="25"/>
        <v>0</v>
      </c>
      <c r="L168" s="213">
        <f t="shared" si="26"/>
        <v>0</v>
      </c>
      <c r="M168" s="164">
        <f t="shared" si="27"/>
        <v>0</v>
      </c>
      <c r="N168" s="218">
        <f t="shared" si="28"/>
        <v>0</v>
      </c>
    </row>
    <row r="169" spans="1:14" ht="17.25" thickBot="1" x14ac:dyDescent="0.35">
      <c r="A169" s="172" t="s">
        <v>411</v>
      </c>
      <c r="B169" s="175">
        <f>IF(LDR!D169=1,1,0)</f>
        <v>0</v>
      </c>
      <c r="C169" s="164">
        <f>IF(TR!D169=1,1,0)</f>
        <v>1</v>
      </c>
      <c r="D169" s="167">
        <f>IF(MDR!D169=1,1,0)</f>
        <v>0</v>
      </c>
      <c r="E169" s="252">
        <f>data!AY161</f>
        <v>454534</v>
      </c>
      <c r="F169" s="255">
        <f>data!BE161/100</f>
        <v>0.28666666666666668</v>
      </c>
      <c r="G169" s="248">
        <f t="shared" si="29"/>
        <v>0</v>
      </c>
      <c r="H169" s="218">
        <f t="shared" si="22"/>
        <v>0</v>
      </c>
      <c r="I169" s="213">
        <f t="shared" si="23"/>
        <v>0</v>
      </c>
      <c r="J169" s="164">
        <f t="shared" si="24"/>
        <v>0</v>
      </c>
      <c r="K169" s="218">
        <f t="shared" si="25"/>
        <v>0</v>
      </c>
      <c r="L169" s="213">
        <f t="shared" si="26"/>
        <v>2.0202610464382598E-2</v>
      </c>
      <c r="M169" s="164">
        <f t="shared" si="27"/>
        <v>9182.7733448176805</v>
      </c>
      <c r="N169" s="218">
        <f t="shared" si="28"/>
        <v>2479348.8031007736</v>
      </c>
    </row>
    <row r="170" spans="1:14" ht="17.25" thickBot="1" x14ac:dyDescent="0.35">
      <c r="A170" s="172" t="s">
        <v>412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52">
        <f>data!AY162</f>
        <v>793692.66666666663</v>
      </c>
      <c r="F170" s="255">
        <f>data!BE162/100</f>
        <v>0.34300000000000003</v>
      </c>
      <c r="G170" s="248">
        <f t="shared" si="29"/>
        <v>0</v>
      </c>
      <c r="H170" s="218">
        <f t="shared" si="22"/>
        <v>0</v>
      </c>
      <c r="I170" s="213">
        <f t="shared" si="23"/>
        <v>0</v>
      </c>
      <c r="J170" s="164">
        <f t="shared" si="24"/>
        <v>0</v>
      </c>
      <c r="K170" s="218">
        <f t="shared" si="25"/>
        <v>0</v>
      </c>
      <c r="L170" s="213">
        <f t="shared" si="26"/>
        <v>7.6535943797715944E-2</v>
      </c>
      <c r="M170" s="164">
        <f t="shared" si="27"/>
        <v>60746.017328659291</v>
      </c>
      <c r="N170" s="218">
        <f t="shared" si="28"/>
        <v>16401424.678738009</v>
      </c>
    </row>
    <row r="171" spans="1:14" ht="17.25" thickBot="1" x14ac:dyDescent="0.35">
      <c r="A171" s="172" t="s">
        <v>413</v>
      </c>
      <c r="B171" s="175">
        <f>IF(LDR!D171=1,1,0)</f>
        <v>0</v>
      </c>
      <c r="C171" s="164">
        <f>IF(TR!D171=1,1,0)</f>
        <v>0</v>
      </c>
      <c r="D171" s="167">
        <f>IF(MDR!D171=1,1,0)</f>
        <v>1</v>
      </c>
      <c r="E171" s="252">
        <f>data!AY163</f>
        <v>3158790.6666666665</v>
      </c>
      <c r="F171" s="255">
        <f>data!BE163/100</f>
        <v>0.28499999999999998</v>
      </c>
      <c r="G171" s="248">
        <f t="shared" si="29"/>
        <v>0</v>
      </c>
      <c r="H171" s="218">
        <f t="shared" si="22"/>
        <v>0</v>
      </c>
      <c r="I171" s="213">
        <f t="shared" si="23"/>
        <v>0</v>
      </c>
      <c r="J171" s="164">
        <f t="shared" si="24"/>
        <v>0</v>
      </c>
      <c r="K171" s="218">
        <f t="shared" si="25"/>
        <v>0</v>
      </c>
      <c r="L171" s="213">
        <f t="shared" si="26"/>
        <v>0</v>
      </c>
      <c r="M171" s="164">
        <f t="shared" si="27"/>
        <v>0</v>
      </c>
      <c r="N171" s="218">
        <f t="shared" si="28"/>
        <v>0</v>
      </c>
    </row>
    <row r="172" spans="1:14" ht="17.25" thickBot="1" x14ac:dyDescent="0.35">
      <c r="A172" s="172" t="s">
        <v>414</v>
      </c>
      <c r="B172" s="175">
        <f>IF(LDR!D172=1,1,0)</f>
        <v>0</v>
      </c>
      <c r="C172" s="164">
        <f>IF(TR!D172=1,1,0)</f>
        <v>1</v>
      </c>
      <c r="D172" s="167">
        <f>IF(MDR!D172=1,1,0)</f>
        <v>0</v>
      </c>
      <c r="E172" s="252">
        <f>data!AY164</f>
        <v>691429.66666666663</v>
      </c>
      <c r="F172" s="255">
        <f>data!BE164/100</f>
        <v>0.318</v>
      </c>
      <c r="G172" s="248">
        <f t="shared" si="29"/>
        <v>0</v>
      </c>
      <c r="H172" s="218">
        <f t="shared" si="22"/>
        <v>0</v>
      </c>
      <c r="I172" s="213">
        <f t="shared" si="23"/>
        <v>0</v>
      </c>
      <c r="J172" s="164">
        <f t="shared" si="24"/>
        <v>0</v>
      </c>
      <c r="K172" s="218">
        <f t="shared" si="25"/>
        <v>0</v>
      </c>
      <c r="L172" s="213">
        <f t="shared" si="26"/>
        <v>5.1535943797715922E-2</v>
      </c>
      <c r="M172" s="164">
        <f t="shared" si="27"/>
        <v>35633.480441406784</v>
      </c>
      <c r="N172" s="218">
        <f t="shared" si="28"/>
        <v>9621039.7191798314</v>
      </c>
    </row>
    <row r="173" spans="1:14" ht="17.25" thickBot="1" x14ac:dyDescent="0.35">
      <c r="A173" s="172" t="s">
        <v>415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52">
        <f>data!AY165</f>
        <v>158658.33333333334</v>
      </c>
      <c r="F173" s="255">
        <f>data!BE165/100</f>
        <v>0.37</v>
      </c>
      <c r="G173" s="248">
        <f t="shared" si="29"/>
        <v>158658.33333333334</v>
      </c>
      <c r="H173" s="218">
        <f t="shared" si="22"/>
        <v>58703.583333333336</v>
      </c>
      <c r="I173" s="213">
        <f t="shared" si="23"/>
        <v>0.10353594379771591</v>
      </c>
      <c r="J173" s="164">
        <f t="shared" si="24"/>
        <v>16426.840283039277</v>
      </c>
      <c r="K173" s="218">
        <f t="shared" si="25"/>
        <v>4435246.876420605</v>
      </c>
      <c r="L173" s="213">
        <f t="shared" si="26"/>
        <v>0</v>
      </c>
      <c r="M173" s="164">
        <f t="shared" si="27"/>
        <v>0</v>
      </c>
      <c r="N173" s="218">
        <f t="shared" si="28"/>
        <v>0</v>
      </c>
    </row>
    <row r="174" spans="1:14" ht="17.25" thickBot="1" x14ac:dyDescent="0.35">
      <c r="A174" s="172" t="s">
        <v>416</v>
      </c>
      <c r="B174" s="175">
        <f>IF(LDR!D174=1,1,0)</f>
        <v>1</v>
      </c>
      <c r="C174" s="164">
        <f>IF(TR!D174=1,1,0)</f>
        <v>0</v>
      </c>
      <c r="D174" s="167">
        <f>IF(MDR!D174=1,1,0)</f>
        <v>0</v>
      </c>
      <c r="E174" s="252">
        <f>data!AY166</f>
        <v>3082671.6666666665</v>
      </c>
      <c r="F174" s="255">
        <f>data!BE166/100</f>
        <v>0.46466666666666667</v>
      </c>
      <c r="G174" s="248">
        <f t="shared" si="29"/>
        <v>3082671.6666666665</v>
      </c>
      <c r="H174" s="218">
        <f t="shared" si="22"/>
        <v>1432414.7677777777</v>
      </c>
      <c r="I174" s="213">
        <f t="shared" si="23"/>
        <v>0.19820261046438259</v>
      </c>
      <c r="J174" s="164">
        <f t="shared" si="24"/>
        <v>610993.57153792237</v>
      </c>
      <c r="K174" s="218">
        <f t="shared" si="25"/>
        <v>164968264.31523904</v>
      </c>
      <c r="L174" s="213">
        <f t="shared" si="26"/>
        <v>0</v>
      </c>
      <c r="M174" s="164">
        <f t="shared" si="27"/>
        <v>0</v>
      </c>
      <c r="N174" s="218">
        <f t="shared" si="28"/>
        <v>0</v>
      </c>
    </row>
    <row r="175" spans="1:14" ht="17.25" thickBot="1" x14ac:dyDescent="0.35">
      <c r="A175" s="172" t="s">
        <v>417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52">
        <f>data!AY167</f>
        <v>2111562.6666666665</v>
      </c>
      <c r="F175" s="255">
        <f>data!BE167/100</f>
        <v>0.48133333333333334</v>
      </c>
      <c r="G175" s="248">
        <f t="shared" si="29"/>
        <v>2111562.6666666665</v>
      </c>
      <c r="H175" s="218">
        <f t="shared" si="22"/>
        <v>1016365.4968888888</v>
      </c>
      <c r="I175" s="213">
        <f t="shared" si="23"/>
        <v>0.21486927713104925</v>
      </c>
      <c r="J175" s="164">
        <f t="shared" si="24"/>
        <v>453709.94380357733</v>
      </c>
      <c r="K175" s="218">
        <f t="shared" si="25"/>
        <v>122501684.82696588</v>
      </c>
      <c r="L175" s="213">
        <f t="shared" si="26"/>
        <v>0</v>
      </c>
      <c r="M175" s="164">
        <f t="shared" si="27"/>
        <v>0</v>
      </c>
      <c r="N175" s="218">
        <f t="shared" si="28"/>
        <v>0</v>
      </c>
    </row>
    <row r="176" spans="1:14" ht="17.25" thickBot="1" x14ac:dyDescent="0.35">
      <c r="A176" s="172" t="s">
        <v>418</v>
      </c>
      <c r="B176" s="175">
        <f>IF(LDR!D176=1,1,0)</f>
        <v>0</v>
      </c>
      <c r="C176" s="164">
        <f>IF(TR!D176=1,1,0)</f>
        <v>1</v>
      </c>
      <c r="D176" s="167">
        <f>IF(MDR!D176=1,1,0)</f>
        <v>0</v>
      </c>
      <c r="E176" s="252">
        <f>data!AY168</f>
        <v>296429</v>
      </c>
      <c r="F176" s="255">
        <f>data!BE168/100</f>
        <v>0.36800000000000005</v>
      </c>
      <c r="G176" s="248">
        <f t="shared" si="29"/>
        <v>0</v>
      </c>
      <c r="H176" s="218">
        <f t="shared" si="22"/>
        <v>0</v>
      </c>
      <c r="I176" s="213">
        <f t="shared" si="23"/>
        <v>0</v>
      </c>
      <c r="J176" s="164">
        <f t="shared" si="24"/>
        <v>0</v>
      </c>
      <c r="K176" s="218">
        <f t="shared" si="25"/>
        <v>0</v>
      </c>
      <c r="L176" s="213">
        <f t="shared" si="26"/>
        <v>0.10153594379771597</v>
      </c>
      <c r="M176" s="164">
        <f t="shared" si="27"/>
        <v>30098.198284013146</v>
      </c>
      <c r="N176" s="218">
        <f t="shared" si="28"/>
        <v>8126513.5366835492</v>
      </c>
    </row>
    <row r="177" spans="1:14" ht="17.25" thickBot="1" x14ac:dyDescent="0.35">
      <c r="A177" s="172" t="s">
        <v>419</v>
      </c>
      <c r="B177" s="175">
        <f>IF(LDR!D177=1,1,0)</f>
        <v>1</v>
      </c>
      <c r="C177" s="164">
        <f>IF(TR!D177=1,1,0)</f>
        <v>0</v>
      </c>
      <c r="D177" s="167">
        <f>IF(MDR!D177=1,1,0)</f>
        <v>0</v>
      </c>
      <c r="E177" s="252">
        <f>data!AY169</f>
        <v>1006961.6666666666</v>
      </c>
      <c r="F177" s="255">
        <f>data!BE169/100</f>
        <v>0.44400000000000001</v>
      </c>
      <c r="G177" s="248">
        <f t="shared" si="29"/>
        <v>1006961.6666666666</v>
      </c>
      <c r="H177" s="218">
        <f t="shared" si="22"/>
        <v>447090.98</v>
      </c>
      <c r="I177" s="213">
        <f t="shared" si="23"/>
        <v>0.17753594379771592</v>
      </c>
      <c r="J177" s="164">
        <f t="shared" si="24"/>
        <v>178771.88985978768</v>
      </c>
      <c r="K177" s="218">
        <f t="shared" si="25"/>
        <v>48268410.262142673</v>
      </c>
      <c r="L177" s="213">
        <f t="shared" si="26"/>
        <v>0</v>
      </c>
      <c r="M177" s="164">
        <f t="shared" si="27"/>
        <v>0</v>
      </c>
      <c r="N177" s="218">
        <f t="shared" si="28"/>
        <v>0</v>
      </c>
    </row>
    <row r="178" spans="1:14" ht="17.25" thickBot="1" x14ac:dyDescent="0.35">
      <c r="A178" s="172" t="s">
        <v>420</v>
      </c>
      <c r="B178" s="175">
        <f>IF(LDR!D178=1,1,0)</f>
        <v>1</v>
      </c>
      <c r="C178" s="164">
        <f>IF(TR!D178=1,1,0)</f>
        <v>0</v>
      </c>
      <c r="D178" s="167">
        <f>IF(MDR!D178=1,1,0)</f>
        <v>0</v>
      </c>
      <c r="E178" s="252">
        <f>data!AY170</f>
        <v>2595074.3333333335</v>
      </c>
      <c r="F178" s="255">
        <f>data!BE170/100</f>
        <v>0.47699999999999998</v>
      </c>
      <c r="G178" s="248">
        <f t="shared" si="29"/>
        <v>2595074.3333333335</v>
      </c>
      <c r="H178" s="218">
        <f t="shared" si="22"/>
        <v>1237850.4569999999</v>
      </c>
      <c r="I178" s="213">
        <f t="shared" si="23"/>
        <v>0.2105359437977159</v>
      </c>
      <c r="J178" s="164">
        <f t="shared" si="24"/>
        <v>546356.42399356177</v>
      </c>
      <c r="K178" s="218">
        <f t="shared" si="25"/>
        <v>147516234.47826168</v>
      </c>
      <c r="L178" s="213">
        <f t="shared" si="26"/>
        <v>0</v>
      </c>
      <c r="M178" s="164">
        <f t="shared" si="27"/>
        <v>0</v>
      </c>
      <c r="N178" s="218">
        <f t="shared" si="28"/>
        <v>0</v>
      </c>
    </row>
    <row r="179" spans="1:14" ht="17.25" thickBot="1" x14ac:dyDescent="0.35">
      <c r="A179" s="173" t="s">
        <v>421</v>
      </c>
      <c r="B179" s="176">
        <f>IF(LDR!D179=1,1,0)</f>
        <v>1</v>
      </c>
      <c r="C179" s="168">
        <f>IF(TR!D179=1,1,0)</f>
        <v>0</v>
      </c>
      <c r="D179" s="169">
        <f>IF(MDR!D179=1,1,0)</f>
        <v>0</v>
      </c>
      <c r="E179" s="252">
        <f>data!AY171</f>
        <v>882839</v>
      </c>
      <c r="F179" s="257">
        <f>data!BE171/100</f>
        <v>0.45699999999999996</v>
      </c>
      <c r="G179" s="249">
        <f t="shared" si="29"/>
        <v>882839</v>
      </c>
      <c r="H179" s="219">
        <f t="shared" si="22"/>
        <v>403457.42299999995</v>
      </c>
      <c r="I179" s="214">
        <f t="shared" si="23"/>
        <v>0.19053594379771588</v>
      </c>
      <c r="J179" s="168">
        <f t="shared" si="24"/>
        <v>168212.56208643169</v>
      </c>
      <c r="K179" s="219">
        <f t="shared" si="25"/>
        <v>45417391.763336554</v>
      </c>
      <c r="L179" s="214">
        <f t="shared" si="26"/>
        <v>0</v>
      </c>
      <c r="M179" s="168">
        <f t="shared" si="27"/>
        <v>0</v>
      </c>
      <c r="N179" s="219">
        <f t="shared" si="28"/>
        <v>0</v>
      </c>
    </row>
    <row r="180" spans="1:14" ht="17.25" thickBot="1" x14ac:dyDescent="0.35">
      <c r="A180" s="171" t="s">
        <v>35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52">
        <f>data!AY172</f>
        <v>494866</v>
      </c>
      <c r="F180" s="253">
        <f>data!BE172/100</f>
        <v>0.15633333333333335</v>
      </c>
      <c r="G180" s="245">
        <f t="shared" si="29"/>
        <v>0</v>
      </c>
      <c r="H180" s="217">
        <f t="shared" si="22"/>
        <v>0</v>
      </c>
      <c r="I180" s="212">
        <f t="shared" si="23"/>
        <v>0</v>
      </c>
      <c r="J180" s="165">
        <f t="shared" si="24"/>
        <v>0</v>
      </c>
      <c r="K180" s="217">
        <f t="shared" si="25"/>
        <v>0</v>
      </c>
      <c r="L180" s="212">
        <f t="shared" si="26"/>
        <v>0</v>
      </c>
      <c r="M180" s="165">
        <f t="shared" si="27"/>
        <v>0</v>
      </c>
      <c r="N180" s="217">
        <f t="shared" si="28"/>
        <v>0</v>
      </c>
    </row>
    <row r="181" spans="1:14" ht="17.25" thickBot="1" x14ac:dyDescent="0.35">
      <c r="A181" s="173" t="s">
        <v>422</v>
      </c>
      <c r="B181" s="176">
        <f>IF(LDR!D181=1,1,0)</f>
        <v>0</v>
      </c>
      <c r="C181" s="168">
        <f>IF(TR!D181=1,1,0)</f>
        <v>1</v>
      </c>
      <c r="D181" s="169">
        <f>IF(MDR!D181=1,1,0)</f>
        <v>0</v>
      </c>
      <c r="E181" s="252">
        <f>data!AY173</f>
        <v>494866</v>
      </c>
      <c r="F181" s="257">
        <f>data!BE173/100</f>
        <v>0.15633333333333335</v>
      </c>
      <c r="G181" s="249">
        <f t="shared" si="29"/>
        <v>0</v>
      </c>
      <c r="H181" s="219">
        <f t="shared" si="22"/>
        <v>0</v>
      </c>
      <c r="I181" s="214">
        <f t="shared" si="23"/>
        <v>0</v>
      </c>
      <c r="J181" s="168">
        <f t="shared" si="24"/>
        <v>0</v>
      </c>
      <c r="K181" s="219">
        <f t="shared" si="25"/>
        <v>0</v>
      </c>
      <c r="L181" s="214">
        <f t="shared" si="26"/>
        <v>0</v>
      </c>
      <c r="M181" s="168">
        <f t="shared" si="27"/>
        <v>0</v>
      </c>
      <c r="N181" s="219">
        <f t="shared" si="28"/>
        <v>0</v>
      </c>
    </row>
    <row r="182" spans="1:14" ht="17.25" thickBot="1" x14ac:dyDescent="0.35">
      <c r="A182" s="171" t="s">
        <v>36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52">
        <f>data!AY174</f>
        <v>1022952</v>
      </c>
      <c r="F182" s="253">
        <f>data!BE174/100</f>
        <v>8.1000000000000003E-2</v>
      </c>
      <c r="G182" s="245">
        <f t="shared" si="29"/>
        <v>0</v>
      </c>
      <c r="H182" s="217">
        <f t="shared" si="22"/>
        <v>0</v>
      </c>
      <c r="I182" s="212">
        <f t="shared" si="23"/>
        <v>0</v>
      </c>
      <c r="J182" s="165">
        <f t="shared" si="24"/>
        <v>0</v>
      </c>
      <c r="K182" s="217">
        <f t="shared" si="25"/>
        <v>0</v>
      </c>
      <c r="L182" s="212">
        <f t="shared" si="26"/>
        <v>0</v>
      </c>
      <c r="M182" s="165">
        <f t="shared" si="27"/>
        <v>0</v>
      </c>
      <c r="N182" s="217">
        <f t="shared" si="28"/>
        <v>0</v>
      </c>
    </row>
    <row r="183" spans="1:14" ht="17.25" thickBot="1" x14ac:dyDescent="0.35">
      <c r="A183" s="173" t="s">
        <v>423</v>
      </c>
      <c r="B183" s="176">
        <f>IF(LDR!D183=1,1,0)</f>
        <v>1</v>
      </c>
      <c r="C183" s="168">
        <f>IF(TR!D183=1,1,0)</f>
        <v>0</v>
      </c>
      <c r="D183" s="169">
        <f>IF(MDR!D183=1,1,0)</f>
        <v>0</v>
      </c>
      <c r="E183" s="252">
        <f>data!AY175</f>
        <v>1022952</v>
      </c>
      <c r="F183" s="257">
        <f>data!BE175/100</f>
        <v>8.1000000000000003E-2</v>
      </c>
      <c r="G183" s="249">
        <f t="shared" si="29"/>
        <v>1022952</v>
      </c>
      <c r="H183" s="219">
        <f t="shared" si="22"/>
        <v>82859.112000000008</v>
      </c>
      <c r="I183" s="214">
        <f t="shared" si="23"/>
        <v>0</v>
      </c>
      <c r="J183" s="168">
        <f t="shared" si="24"/>
        <v>0</v>
      </c>
      <c r="K183" s="219">
        <f t="shared" si="25"/>
        <v>0</v>
      </c>
      <c r="L183" s="214">
        <f t="shared" si="26"/>
        <v>0</v>
      </c>
      <c r="M183" s="168">
        <f t="shared" si="27"/>
        <v>0</v>
      </c>
      <c r="N183" s="219">
        <f t="shared" si="28"/>
        <v>0</v>
      </c>
    </row>
    <row r="184" spans="1:14" ht="17.25" thickBot="1" x14ac:dyDescent="0.35">
      <c r="A184" s="171" t="s">
        <v>37</v>
      </c>
      <c r="B184" s="174">
        <f>IF(LDR!D184=1,1,0)</f>
        <v>0</v>
      </c>
      <c r="C184" s="165">
        <f>IF(TR!D184=1,1,0)</f>
        <v>0</v>
      </c>
      <c r="D184" s="166">
        <f>IF(MDR!D184=1,1,0)</f>
        <v>0</v>
      </c>
      <c r="E184" s="252">
        <f>data!AY176</f>
        <v>1559646.6666666667</v>
      </c>
      <c r="F184" s="253">
        <f>data!BE176/100</f>
        <v>5.0333333333333334E-2</v>
      </c>
      <c r="G184" s="245">
        <f t="shared" si="29"/>
        <v>0</v>
      </c>
      <c r="H184" s="217">
        <f t="shared" si="22"/>
        <v>0</v>
      </c>
      <c r="I184" s="212">
        <f t="shared" si="23"/>
        <v>0</v>
      </c>
      <c r="J184" s="165">
        <f t="shared" si="24"/>
        <v>0</v>
      </c>
      <c r="K184" s="217">
        <f t="shared" si="25"/>
        <v>0</v>
      </c>
      <c r="L184" s="212">
        <f t="shared" si="26"/>
        <v>0</v>
      </c>
      <c r="M184" s="165">
        <f t="shared" si="27"/>
        <v>0</v>
      </c>
      <c r="N184" s="217">
        <f t="shared" si="28"/>
        <v>0</v>
      </c>
    </row>
    <row r="185" spans="1:14" ht="17.25" thickBot="1" x14ac:dyDescent="0.35">
      <c r="A185" s="476" t="s">
        <v>424</v>
      </c>
      <c r="B185" s="497">
        <f>IF(LDR!D185=1,1,0)</f>
        <v>0</v>
      </c>
      <c r="C185" s="498">
        <f>IF(TR!D185=1,1,0)</f>
        <v>0</v>
      </c>
      <c r="D185" s="499">
        <f>IF(MDR!D185=1,1,0)</f>
        <v>1</v>
      </c>
      <c r="E185" s="252">
        <f>data!AY177</f>
        <v>465324</v>
      </c>
      <c r="F185" s="514">
        <f>data!BE177/100</f>
        <v>2.3000000000000003E-2</v>
      </c>
      <c r="G185" s="515">
        <f t="shared" ref="G185" si="38">$B185*E185</f>
        <v>0</v>
      </c>
      <c r="H185" s="502">
        <f t="shared" ref="H185" si="39">B185*E185*F185</f>
        <v>0</v>
      </c>
      <c r="I185" s="503">
        <f t="shared" ref="I185" si="40">B185*(MAX($F185-$F$11,0))</f>
        <v>0</v>
      </c>
      <c r="J185" s="498">
        <f t="shared" si="24"/>
        <v>0</v>
      </c>
      <c r="K185" s="502">
        <f t="shared" ref="K185" si="41">$B$1*J185</f>
        <v>0</v>
      </c>
      <c r="L185" s="503">
        <f t="shared" ref="L185" si="42">C185*(MAX($F185-$F$11,0))</f>
        <v>0</v>
      </c>
      <c r="M185" s="498">
        <f t="shared" si="27"/>
        <v>0</v>
      </c>
      <c r="N185" s="502">
        <f t="shared" ref="N185" si="43">$B$1*M185</f>
        <v>0</v>
      </c>
    </row>
    <row r="186" spans="1:14" ht="17.25" thickBot="1" x14ac:dyDescent="0.35">
      <c r="A186" s="173" t="s">
        <v>425</v>
      </c>
      <c r="B186" s="504">
        <f>IF(LDR!D186=1,1,0)</f>
        <v>1</v>
      </c>
      <c r="C186" s="505">
        <f>IF(TR!D186=1,1,0)</f>
        <v>0</v>
      </c>
      <c r="D186" s="506">
        <f>IF(MDR!D186=1,1,0)</f>
        <v>0</v>
      </c>
      <c r="E186" s="252">
        <f>data!AY178</f>
        <v>1094322.6666666667</v>
      </c>
      <c r="F186" s="517">
        <f>data!BE178/100</f>
        <v>6.2333333333333331E-2</v>
      </c>
      <c r="G186" s="518">
        <f t="shared" si="29"/>
        <v>1094322.6666666667</v>
      </c>
      <c r="H186" s="509">
        <f t="shared" si="22"/>
        <v>68212.779555555564</v>
      </c>
      <c r="I186" s="510">
        <f t="shared" si="23"/>
        <v>0</v>
      </c>
      <c r="J186" s="505">
        <f t="shared" si="24"/>
        <v>0</v>
      </c>
      <c r="K186" s="509">
        <f t="shared" si="25"/>
        <v>0</v>
      </c>
      <c r="L186" s="510">
        <f t="shared" si="26"/>
        <v>0</v>
      </c>
      <c r="M186" s="505">
        <f t="shared" si="27"/>
        <v>0</v>
      </c>
      <c r="N186" s="509">
        <f t="shared" si="28"/>
        <v>0</v>
      </c>
    </row>
    <row r="187" spans="1:14" ht="17.25" thickBot="1" x14ac:dyDescent="0.35">
      <c r="A187" s="171" t="s">
        <v>38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52">
        <f>data!AY179</f>
        <v>369170.66666666669</v>
      </c>
      <c r="F187" s="253">
        <f>data!BE179/100</f>
        <v>0.19866666666666666</v>
      </c>
      <c r="G187" s="245">
        <f t="shared" si="29"/>
        <v>0</v>
      </c>
      <c r="H187" s="217">
        <f t="shared" si="22"/>
        <v>0</v>
      </c>
      <c r="I187" s="212">
        <f t="shared" si="23"/>
        <v>0</v>
      </c>
      <c r="J187" s="165">
        <f t="shared" si="24"/>
        <v>0</v>
      </c>
      <c r="K187" s="217">
        <f t="shared" si="25"/>
        <v>0</v>
      </c>
      <c r="L187" s="212">
        <f t="shared" si="26"/>
        <v>0</v>
      </c>
      <c r="M187" s="165">
        <f t="shared" si="27"/>
        <v>0</v>
      </c>
      <c r="N187" s="217">
        <f t="shared" si="28"/>
        <v>0</v>
      </c>
    </row>
    <row r="188" spans="1:14" ht="17.25" thickBot="1" x14ac:dyDescent="0.35">
      <c r="A188" s="173" t="s">
        <v>38</v>
      </c>
      <c r="B188" s="176">
        <f>IF(LDR!D188=1,1,0)</f>
        <v>0</v>
      </c>
      <c r="C188" s="168">
        <f>IF(TR!D188=1,1,0)</f>
        <v>0</v>
      </c>
      <c r="D188" s="169">
        <f>IF(MDR!D188=1,1,0)</f>
        <v>1</v>
      </c>
      <c r="E188" s="252">
        <f>data!AY180</f>
        <v>369170.66666666669</v>
      </c>
      <c r="F188" s="257">
        <f>data!BE180/100</f>
        <v>0.19866666666666666</v>
      </c>
      <c r="G188" s="249">
        <f t="shared" si="29"/>
        <v>0</v>
      </c>
      <c r="H188" s="219">
        <f t="shared" si="22"/>
        <v>0</v>
      </c>
      <c r="I188" s="214">
        <f t="shared" si="23"/>
        <v>0</v>
      </c>
      <c r="J188" s="168">
        <f t="shared" si="24"/>
        <v>0</v>
      </c>
      <c r="K188" s="219">
        <f t="shared" si="25"/>
        <v>0</v>
      </c>
      <c r="L188" s="214">
        <f t="shared" si="26"/>
        <v>0</v>
      </c>
      <c r="M188" s="168">
        <f t="shared" si="27"/>
        <v>0</v>
      </c>
      <c r="N188" s="219">
        <f t="shared" si="28"/>
        <v>0</v>
      </c>
    </row>
    <row r="189" spans="1:14" ht="17.25" thickBot="1" x14ac:dyDescent="0.35">
      <c r="A189" s="171" t="s">
        <v>39</v>
      </c>
      <c r="B189" s="174">
        <f>IF(LDR!D189=1,1,0)</f>
        <v>0</v>
      </c>
      <c r="C189" s="165">
        <f>IF(TR!D189=1,1,0)</f>
        <v>0</v>
      </c>
      <c r="D189" s="166">
        <f>IF(MDR!D189=1,1,0)</f>
        <v>0</v>
      </c>
      <c r="E189" s="252">
        <f>data!AY181</f>
        <v>5318382.333333333</v>
      </c>
      <c r="F189" s="253">
        <f>data!BE181/100</f>
        <v>0.13700000000000001</v>
      </c>
      <c r="G189" s="245">
        <f t="shared" si="29"/>
        <v>0</v>
      </c>
      <c r="H189" s="217">
        <f t="shared" si="22"/>
        <v>0</v>
      </c>
      <c r="I189" s="212">
        <f t="shared" si="23"/>
        <v>0</v>
      </c>
      <c r="J189" s="165">
        <f t="shared" si="24"/>
        <v>0</v>
      </c>
      <c r="K189" s="217">
        <f t="shared" si="25"/>
        <v>0</v>
      </c>
      <c r="L189" s="212">
        <f t="shared" si="26"/>
        <v>0</v>
      </c>
      <c r="M189" s="165">
        <f t="shared" si="27"/>
        <v>0</v>
      </c>
      <c r="N189" s="217">
        <f t="shared" si="28"/>
        <v>0</v>
      </c>
    </row>
    <row r="190" spans="1:14" ht="17.25" thickBot="1" x14ac:dyDescent="0.35">
      <c r="A190" s="472" t="s">
        <v>426</v>
      </c>
      <c r="B190" s="175">
        <f>IF(LDR!D190=1,1,0)</f>
        <v>0</v>
      </c>
      <c r="C190" s="164">
        <f>IF(TR!D190=1,1,0)</f>
        <v>0</v>
      </c>
      <c r="D190" s="167">
        <f>IF(MDR!D190=1,1,0)</f>
        <v>1</v>
      </c>
      <c r="E190" s="252">
        <f>data!AY182</f>
        <v>953774.33333333337</v>
      </c>
      <c r="F190" s="255">
        <f>data!BE182/100</f>
        <v>5.0333333333333341E-2</v>
      </c>
      <c r="G190" s="248">
        <f t="shared" ref="G190" si="44">$B190*E190</f>
        <v>0</v>
      </c>
      <c r="H190" s="218">
        <f t="shared" ref="H190" si="45">B190*E190*F190</f>
        <v>0</v>
      </c>
      <c r="I190" s="213">
        <f t="shared" ref="I190" si="46">B190*(MAX($F190-$F$11,0))</f>
        <v>0</v>
      </c>
      <c r="J190" s="164">
        <f t="shared" si="24"/>
        <v>0</v>
      </c>
      <c r="K190" s="218">
        <f t="shared" ref="K190" si="47">$B$1*J190</f>
        <v>0</v>
      </c>
      <c r="L190" s="213">
        <f t="shared" ref="L190" si="48">C190*(MAX($F190-$F$11,0))</f>
        <v>0</v>
      </c>
      <c r="M190" s="164">
        <f t="shared" si="27"/>
        <v>0</v>
      </c>
      <c r="N190" s="218">
        <f t="shared" ref="N190" si="49">$B$1*M190</f>
        <v>0</v>
      </c>
    </row>
    <row r="191" spans="1:14" ht="17.25" thickBot="1" x14ac:dyDescent="0.35">
      <c r="A191" s="172" t="s">
        <v>427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52">
        <f>data!AY183</f>
        <v>719334</v>
      </c>
      <c r="F191" s="255">
        <f>data!BE183/100</f>
        <v>0.10400000000000001</v>
      </c>
      <c r="G191" s="248">
        <f t="shared" si="29"/>
        <v>719334</v>
      </c>
      <c r="H191" s="218">
        <f t="shared" si="22"/>
        <v>74810.736000000004</v>
      </c>
      <c r="I191" s="213">
        <f t="shared" si="23"/>
        <v>0</v>
      </c>
      <c r="J191" s="164">
        <f t="shared" si="24"/>
        <v>0</v>
      </c>
      <c r="K191" s="218">
        <f t="shared" si="25"/>
        <v>0</v>
      </c>
      <c r="L191" s="213">
        <f t="shared" si="26"/>
        <v>0</v>
      </c>
      <c r="M191" s="164">
        <f t="shared" si="27"/>
        <v>0</v>
      </c>
      <c r="N191" s="218">
        <f t="shared" si="28"/>
        <v>0</v>
      </c>
    </row>
    <row r="192" spans="1:14" ht="17.25" thickBot="1" x14ac:dyDescent="0.35">
      <c r="A192" s="172" t="s">
        <v>428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52">
        <f>data!AY184</f>
        <v>592919.66666666663</v>
      </c>
      <c r="F192" s="255">
        <f>data!BE184/100</f>
        <v>0.13633333333333333</v>
      </c>
      <c r="G192" s="248">
        <f t="shared" si="29"/>
        <v>592919.66666666663</v>
      </c>
      <c r="H192" s="218">
        <f t="shared" si="22"/>
        <v>80834.714555555547</v>
      </c>
      <c r="I192" s="213">
        <f t="shared" si="23"/>
        <v>0</v>
      </c>
      <c r="J192" s="164">
        <f t="shared" si="24"/>
        <v>0</v>
      </c>
      <c r="K192" s="218">
        <f t="shared" si="25"/>
        <v>0</v>
      </c>
      <c r="L192" s="213">
        <f t="shared" si="26"/>
        <v>0</v>
      </c>
      <c r="M192" s="164">
        <f t="shared" si="27"/>
        <v>0</v>
      </c>
      <c r="N192" s="218">
        <f t="shared" si="28"/>
        <v>0</v>
      </c>
    </row>
    <row r="193" spans="1:14" ht="17.25" thickBot="1" x14ac:dyDescent="0.35">
      <c r="A193" s="172" t="s">
        <v>429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52">
        <f>data!AY185</f>
        <v>550374.33333333337</v>
      </c>
      <c r="F193" s="255">
        <f>data!BE185/100</f>
        <v>0.11233333333333334</v>
      </c>
      <c r="G193" s="248">
        <f t="shared" si="29"/>
        <v>550374.33333333337</v>
      </c>
      <c r="H193" s="218">
        <f t="shared" si="22"/>
        <v>61825.383444444451</v>
      </c>
      <c r="I193" s="213">
        <f t="shared" si="23"/>
        <v>0</v>
      </c>
      <c r="J193" s="164">
        <f t="shared" si="24"/>
        <v>0</v>
      </c>
      <c r="K193" s="218">
        <f t="shared" si="25"/>
        <v>0</v>
      </c>
      <c r="L193" s="213">
        <f t="shared" si="26"/>
        <v>0</v>
      </c>
      <c r="M193" s="164">
        <f t="shared" si="27"/>
        <v>0</v>
      </c>
      <c r="N193" s="218">
        <f t="shared" si="28"/>
        <v>0</v>
      </c>
    </row>
    <row r="194" spans="1:14" ht="17.25" thickBot="1" x14ac:dyDescent="0.35">
      <c r="A194" s="172" t="s">
        <v>430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52">
        <f>data!AY186</f>
        <v>472748</v>
      </c>
      <c r="F194" s="255">
        <f>data!BE186/100</f>
        <v>0.19033333333333333</v>
      </c>
      <c r="G194" s="248">
        <f t="shared" si="29"/>
        <v>472748</v>
      </c>
      <c r="H194" s="218">
        <f t="shared" si="22"/>
        <v>89979.702666666664</v>
      </c>
      <c r="I194" s="213">
        <f t="shared" si="23"/>
        <v>0</v>
      </c>
      <c r="J194" s="164">
        <f t="shared" si="24"/>
        <v>0</v>
      </c>
      <c r="K194" s="218">
        <f t="shared" si="25"/>
        <v>0</v>
      </c>
      <c r="L194" s="213">
        <f t="shared" si="26"/>
        <v>0</v>
      </c>
      <c r="M194" s="164">
        <f t="shared" si="27"/>
        <v>0</v>
      </c>
      <c r="N194" s="218">
        <f t="shared" si="28"/>
        <v>0</v>
      </c>
    </row>
    <row r="195" spans="1:14" ht="17.25" thickBot="1" x14ac:dyDescent="0.35">
      <c r="A195" s="172" t="s">
        <v>431</v>
      </c>
      <c r="B195" s="175">
        <f>IF(LDR!D195=1,1,0)</f>
        <v>1</v>
      </c>
      <c r="C195" s="164">
        <f>IF(TR!D195=1,1,0)</f>
        <v>0</v>
      </c>
      <c r="D195" s="167">
        <f>IF(MDR!D195=1,1,0)</f>
        <v>0</v>
      </c>
      <c r="E195" s="252">
        <f>data!AY187</f>
        <v>595395.66666666663</v>
      </c>
      <c r="F195" s="255">
        <f>data!BE187/100</f>
        <v>0.21166666666666667</v>
      </c>
      <c r="G195" s="248">
        <f t="shared" si="29"/>
        <v>595395.66666666663</v>
      </c>
      <c r="H195" s="218">
        <f t="shared" si="22"/>
        <v>126025.4161111111</v>
      </c>
      <c r="I195" s="213">
        <f t="shared" si="23"/>
        <v>0</v>
      </c>
      <c r="J195" s="164">
        <f t="shared" si="24"/>
        <v>0</v>
      </c>
      <c r="K195" s="218">
        <f t="shared" si="25"/>
        <v>0</v>
      </c>
      <c r="L195" s="213">
        <f t="shared" si="26"/>
        <v>0</v>
      </c>
      <c r="M195" s="164">
        <f t="shared" si="27"/>
        <v>0</v>
      </c>
      <c r="N195" s="218">
        <f t="shared" si="28"/>
        <v>0</v>
      </c>
    </row>
    <row r="196" spans="1:14" ht="17.25" thickBot="1" x14ac:dyDescent="0.35">
      <c r="A196" s="172" t="s">
        <v>432</v>
      </c>
      <c r="B196" s="175">
        <f>IF(LDR!D196=1,1,0)</f>
        <v>1</v>
      </c>
      <c r="C196" s="164">
        <f>IF(TR!D196=1,1,0)</f>
        <v>0</v>
      </c>
      <c r="D196" s="167">
        <f>IF(MDR!D196=1,1,0)</f>
        <v>0</v>
      </c>
      <c r="E196" s="252">
        <f>data!AY188</f>
        <v>772291</v>
      </c>
      <c r="F196" s="255">
        <f>data!BE188/100</f>
        <v>0.20166666666666669</v>
      </c>
      <c r="G196" s="248">
        <f t="shared" si="29"/>
        <v>772291</v>
      </c>
      <c r="H196" s="218">
        <f t="shared" si="22"/>
        <v>155745.35166666668</v>
      </c>
      <c r="I196" s="213">
        <f t="shared" si="23"/>
        <v>0</v>
      </c>
      <c r="J196" s="164">
        <f t="shared" si="24"/>
        <v>0</v>
      </c>
      <c r="K196" s="218">
        <f t="shared" si="25"/>
        <v>0</v>
      </c>
      <c r="L196" s="213">
        <f t="shared" si="26"/>
        <v>0</v>
      </c>
      <c r="M196" s="164">
        <f t="shared" si="27"/>
        <v>0</v>
      </c>
      <c r="N196" s="218">
        <f t="shared" si="28"/>
        <v>0</v>
      </c>
    </row>
    <row r="197" spans="1:14" ht="17.25" thickBot="1" x14ac:dyDescent="0.35">
      <c r="A197" s="173" t="s">
        <v>433</v>
      </c>
      <c r="B197" s="176">
        <f>IF(LDR!D197=1,1,0)</f>
        <v>1</v>
      </c>
      <c r="C197" s="168">
        <f>IF(TR!D197=1,1,0)</f>
        <v>0</v>
      </c>
      <c r="D197" s="169">
        <f>IF(MDR!D197=1,1,0)</f>
        <v>0</v>
      </c>
      <c r="E197" s="252">
        <f>data!AY189</f>
        <v>661545.33333333337</v>
      </c>
      <c r="F197" s="257">
        <f>data!BE189/100</f>
        <v>0.14200000000000002</v>
      </c>
      <c r="G197" s="249">
        <f t="shared" si="29"/>
        <v>661545.33333333337</v>
      </c>
      <c r="H197" s="219">
        <f t="shared" si="22"/>
        <v>93939.43733333335</v>
      </c>
      <c r="I197" s="214">
        <f t="shared" si="23"/>
        <v>0</v>
      </c>
      <c r="J197" s="168">
        <f t="shared" si="24"/>
        <v>0</v>
      </c>
      <c r="K197" s="219">
        <f t="shared" si="25"/>
        <v>0</v>
      </c>
      <c r="L197" s="214">
        <f t="shared" si="26"/>
        <v>0</v>
      </c>
      <c r="M197" s="168">
        <f t="shared" si="27"/>
        <v>0</v>
      </c>
      <c r="N197" s="219">
        <f t="shared" si="28"/>
        <v>0</v>
      </c>
    </row>
    <row r="198" spans="1:14" ht="17.25" thickBot="1" x14ac:dyDescent="0.35">
      <c r="A198" s="171" t="s">
        <v>40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52">
        <f>data!AY190</f>
        <v>300152.33333333331</v>
      </c>
      <c r="F198" s="253">
        <f>data!BE190/100</f>
        <v>0.37366666666666665</v>
      </c>
      <c r="G198" s="245">
        <f t="shared" si="29"/>
        <v>0</v>
      </c>
      <c r="H198" s="217">
        <f t="shared" si="22"/>
        <v>0</v>
      </c>
      <c r="I198" s="212">
        <f t="shared" si="23"/>
        <v>0</v>
      </c>
      <c r="J198" s="165">
        <f t="shared" si="24"/>
        <v>0</v>
      </c>
      <c r="K198" s="217">
        <f t="shared" si="25"/>
        <v>0</v>
      </c>
      <c r="L198" s="212">
        <f t="shared" si="26"/>
        <v>0</v>
      </c>
      <c r="M198" s="165">
        <f t="shared" si="27"/>
        <v>0</v>
      </c>
      <c r="N198" s="217">
        <f t="shared" si="28"/>
        <v>0</v>
      </c>
    </row>
    <row r="199" spans="1:14" ht="17.25" thickBot="1" x14ac:dyDescent="0.35">
      <c r="A199" s="173" t="s">
        <v>40</v>
      </c>
      <c r="B199" s="176">
        <f>IF(LDR!D199=1,1,0)</f>
        <v>0</v>
      </c>
      <c r="C199" s="168">
        <f>IF(TR!D199=1,1,0)</f>
        <v>0</v>
      </c>
      <c r="D199" s="169">
        <f>IF(MDR!D199=1,1,0)</f>
        <v>1</v>
      </c>
      <c r="E199" s="252">
        <f>data!AY191</f>
        <v>300152.33333333331</v>
      </c>
      <c r="F199" s="257">
        <f>data!BE191/100</f>
        <v>0.37366666666666665</v>
      </c>
      <c r="G199" s="249">
        <f t="shared" si="29"/>
        <v>0</v>
      </c>
      <c r="H199" s="219">
        <f t="shared" si="22"/>
        <v>0</v>
      </c>
      <c r="I199" s="214">
        <f t="shared" si="23"/>
        <v>0</v>
      </c>
      <c r="J199" s="168">
        <f t="shared" si="24"/>
        <v>0</v>
      </c>
      <c r="K199" s="219">
        <f t="shared" si="25"/>
        <v>0</v>
      </c>
      <c r="L199" s="214">
        <f t="shared" si="26"/>
        <v>0</v>
      </c>
      <c r="M199" s="168">
        <f t="shared" si="27"/>
        <v>0</v>
      </c>
      <c r="N199" s="219">
        <f t="shared" si="28"/>
        <v>0</v>
      </c>
    </row>
    <row r="200" spans="1:14" ht="17.25" thickBot="1" x14ac:dyDescent="0.35">
      <c r="A200" s="171" t="s">
        <v>41</v>
      </c>
      <c r="B200" s="174">
        <f>IF(LDR!D200=1,1,0)</f>
        <v>0</v>
      </c>
      <c r="C200" s="165">
        <f>IF(TR!D200=1,1,0)</f>
        <v>0</v>
      </c>
      <c r="D200" s="166">
        <f>IF(MDR!D200=1,1,0)</f>
        <v>0</v>
      </c>
      <c r="E200" s="252">
        <f>data!AY192</f>
        <v>9168877.666666666</v>
      </c>
      <c r="F200" s="253">
        <f>data!BE192/100</f>
        <v>0.19066666666666665</v>
      </c>
      <c r="G200" s="245">
        <f t="shared" si="29"/>
        <v>0</v>
      </c>
      <c r="H200" s="217">
        <f t="shared" si="22"/>
        <v>0</v>
      </c>
      <c r="I200" s="212">
        <f t="shared" si="23"/>
        <v>0</v>
      </c>
      <c r="J200" s="165">
        <f t="shared" si="24"/>
        <v>0</v>
      </c>
      <c r="K200" s="217">
        <f t="shared" si="25"/>
        <v>0</v>
      </c>
      <c r="L200" s="212">
        <f t="shared" si="26"/>
        <v>0</v>
      </c>
      <c r="M200" s="165">
        <f t="shared" si="27"/>
        <v>0</v>
      </c>
      <c r="N200" s="217">
        <f t="shared" si="28"/>
        <v>0</v>
      </c>
    </row>
    <row r="201" spans="1:14" ht="17.25" thickBot="1" x14ac:dyDescent="0.35">
      <c r="A201" s="172" t="s">
        <v>434</v>
      </c>
      <c r="B201" s="175">
        <f>IF(LDR!D201=1,1,0)</f>
        <v>0</v>
      </c>
      <c r="C201" s="164">
        <f>IF(TR!D201=1,1,0)</f>
        <v>0</v>
      </c>
      <c r="D201" s="167">
        <f>IF(MDR!D201=1,1,0)</f>
        <v>1</v>
      </c>
      <c r="E201" s="252">
        <f>data!AY193</f>
        <v>298508.66666666669</v>
      </c>
      <c r="F201" s="255">
        <f>data!BE193/100</f>
        <v>0.188</v>
      </c>
      <c r="G201" s="248">
        <f t="shared" si="29"/>
        <v>0</v>
      </c>
      <c r="H201" s="218">
        <f t="shared" si="22"/>
        <v>0</v>
      </c>
      <c r="I201" s="213">
        <f t="shared" si="23"/>
        <v>0</v>
      </c>
      <c r="J201" s="164">
        <f t="shared" si="24"/>
        <v>0</v>
      </c>
      <c r="K201" s="218">
        <f t="shared" si="25"/>
        <v>0</v>
      </c>
      <c r="L201" s="213">
        <f t="shared" si="26"/>
        <v>0</v>
      </c>
      <c r="M201" s="164">
        <f t="shared" si="27"/>
        <v>0</v>
      </c>
      <c r="N201" s="218">
        <f t="shared" si="28"/>
        <v>0</v>
      </c>
    </row>
    <row r="202" spans="1:14" ht="17.25" thickBot="1" x14ac:dyDescent="0.35">
      <c r="A202" s="172" t="s">
        <v>435</v>
      </c>
      <c r="B202" s="175">
        <f>IF(LDR!D202=1,1,0)</f>
        <v>0</v>
      </c>
      <c r="C202" s="164">
        <f>IF(TR!D202=1,1,0)</f>
        <v>1</v>
      </c>
      <c r="D202" s="167">
        <f>IF(MDR!D202=1,1,0)</f>
        <v>0</v>
      </c>
      <c r="E202" s="252">
        <f>data!AY194</f>
        <v>327087</v>
      </c>
      <c r="F202" s="255">
        <f>data!BE194/100</f>
        <v>0.20733333333333334</v>
      </c>
      <c r="G202" s="248">
        <f t="shared" si="29"/>
        <v>0</v>
      </c>
      <c r="H202" s="218">
        <f t="shared" si="22"/>
        <v>0</v>
      </c>
      <c r="I202" s="213">
        <f t="shared" si="23"/>
        <v>0</v>
      </c>
      <c r="J202" s="164">
        <f t="shared" si="24"/>
        <v>0</v>
      </c>
      <c r="K202" s="218">
        <f t="shared" si="25"/>
        <v>0</v>
      </c>
      <c r="L202" s="213">
        <f t="shared" si="26"/>
        <v>0</v>
      </c>
      <c r="M202" s="164">
        <f t="shared" si="27"/>
        <v>0</v>
      </c>
      <c r="N202" s="218">
        <f t="shared" si="28"/>
        <v>0</v>
      </c>
    </row>
    <row r="203" spans="1:14" ht="17.25" thickBot="1" x14ac:dyDescent="0.35">
      <c r="A203" s="172" t="s">
        <v>436</v>
      </c>
      <c r="B203" s="175">
        <f>IF(LDR!D203=1,1,0)</f>
        <v>0</v>
      </c>
      <c r="C203" s="164">
        <f>IF(TR!D203=1,1,0)</f>
        <v>1</v>
      </c>
      <c r="D203" s="167">
        <f>IF(MDR!D203=1,1,0)</f>
        <v>0</v>
      </c>
      <c r="E203" s="252">
        <f>data!AY195</f>
        <v>248574.66666666666</v>
      </c>
      <c r="F203" s="255">
        <f>data!BE195/100</f>
        <v>0.19833333333333333</v>
      </c>
      <c r="G203" s="248">
        <f t="shared" si="29"/>
        <v>0</v>
      </c>
      <c r="H203" s="218">
        <f t="shared" si="22"/>
        <v>0</v>
      </c>
      <c r="I203" s="213">
        <f t="shared" si="23"/>
        <v>0</v>
      </c>
      <c r="J203" s="164">
        <f t="shared" si="24"/>
        <v>0</v>
      </c>
      <c r="K203" s="218">
        <f t="shared" si="25"/>
        <v>0</v>
      </c>
      <c r="L203" s="213">
        <f t="shared" si="26"/>
        <v>0</v>
      </c>
      <c r="M203" s="164">
        <f t="shared" si="27"/>
        <v>0</v>
      </c>
      <c r="N203" s="218">
        <f t="shared" si="28"/>
        <v>0</v>
      </c>
    </row>
    <row r="204" spans="1:14" ht="17.25" thickBot="1" x14ac:dyDescent="0.35">
      <c r="A204" s="172" t="s">
        <v>437</v>
      </c>
      <c r="B204" s="175">
        <f>IF(LDR!D204=1,1,0)</f>
        <v>0</v>
      </c>
      <c r="C204" s="164">
        <f>IF(TR!D204=1,1,0)</f>
        <v>0</v>
      </c>
      <c r="D204" s="167">
        <f>IF(MDR!D204=1,1,0)</f>
        <v>1</v>
      </c>
      <c r="E204" s="252">
        <f>data!AY196</f>
        <v>595505.66666666663</v>
      </c>
      <c r="F204" s="255">
        <f>data!BE196/100</f>
        <v>0.20066666666666666</v>
      </c>
      <c r="G204" s="248">
        <f t="shared" si="29"/>
        <v>0</v>
      </c>
      <c r="H204" s="218">
        <f t="shared" si="22"/>
        <v>0</v>
      </c>
      <c r="I204" s="213">
        <f t="shared" si="23"/>
        <v>0</v>
      </c>
      <c r="J204" s="164">
        <f t="shared" si="24"/>
        <v>0</v>
      </c>
      <c r="K204" s="218">
        <f t="shared" si="25"/>
        <v>0</v>
      </c>
      <c r="L204" s="213">
        <f t="shared" si="26"/>
        <v>0</v>
      </c>
      <c r="M204" s="164">
        <f t="shared" si="27"/>
        <v>0</v>
      </c>
      <c r="N204" s="218">
        <f t="shared" si="28"/>
        <v>0</v>
      </c>
    </row>
    <row r="205" spans="1:14" ht="17.25" thickBot="1" x14ac:dyDescent="0.35">
      <c r="A205" s="172" t="s">
        <v>438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52">
        <f>data!AY197</f>
        <v>1074299.3333333333</v>
      </c>
      <c r="F205" s="255">
        <f>data!BE197/100</f>
        <v>0.19400000000000003</v>
      </c>
      <c r="G205" s="248">
        <f t="shared" si="29"/>
        <v>0</v>
      </c>
      <c r="H205" s="218">
        <f t="shared" si="22"/>
        <v>0</v>
      </c>
      <c r="I205" s="213">
        <f t="shared" si="23"/>
        <v>0</v>
      </c>
      <c r="J205" s="164">
        <f t="shared" si="24"/>
        <v>0</v>
      </c>
      <c r="K205" s="218">
        <f t="shared" si="25"/>
        <v>0</v>
      </c>
      <c r="L205" s="213">
        <f t="shared" si="26"/>
        <v>0</v>
      </c>
      <c r="M205" s="164">
        <f t="shared" si="27"/>
        <v>0</v>
      </c>
      <c r="N205" s="218">
        <f t="shared" si="28"/>
        <v>0</v>
      </c>
    </row>
    <row r="206" spans="1:14" ht="17.25" thickBot="1" x14ac:dyDescent="0.35">
      <c r="A206" s="172" t="s">
        <v>439</v>
      </c>
      <c r="B206" s="175">
        <f>IF(LDR!D206=1,1,0)</f>
        <v>0</v>
      </c>
      <c r="C206" s="164">
        <f>IF(TR!D206=1,1,0)</f>
        <v>1</v>
      </c>
      <c r="D206" s="167">
        <f>IF(MDR!D206=1,1,0)</f>
        <v>0</v>
      </c>
      <c r="E206" s="252">
        <f>data!AY198</f>
        <v>232581.66666666666</v>
      </c>
      <c r="F206" s="255">
        <f>data!BE198/100</f>
        <v>0.21433333333333338</v>
      </c>
      <c r="G206" s="248">
        <f t="shared" si="29"/>
        <v>0</v>
      </c>
      <c r="H206" s="218">
        <f t="shared" si="22"/>
        <v>0</v>
      </c>
      <c r="I206" s="213">
        <f t="shared" si="23"/>
        <v>0</v>
      </c>
      <c r="J206" s="164">
        <f t="shared" si="24"/>
        <v>0</v>
      </c>
      <c r="K206" s="218">
        <f t="shared" si="25"/>
        <v>0</v>
      </c>
      <c r="L206" s="213">
        <f t="shared" si="26"/>
        <v>0</v>
      </c>
      <c r="M206" s="164">
        <f t="shared" si="27"/>
        <v>0</v>
      </c>
      <c r="N206" s="218">
        <f t="shared" si="28"/>
        <v>0</v>
      </c>
    </row>
    <row r="207" spans="1:14" ht="17.25" thickBot="1" x14ac:dyDescent="0.35">
      <c r="A207" s="172" t="s">
        <v>440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52">
        <f>data!AY199</f>
        <v>717242.66666666663</v>
      </c>
      <c r="F207" s="255">
        <f>data!BE199/100</f>
        <v>0.14433333333333331</v>
      </c>
      <c r="G207" s="248">
        <f t="shared" si="29"/>
        <v>0</v>
      </c>
      <c r="H207" s="218">
        <f t="shared" si="22"/>
        <v>0</v>
      </c>
      <c r="I207" s="213">
        <f t="shared" si="23"/>
        <v>0</v>
      </c>
      <c r="J207" s="164">
        <f t="shared" ref="J207:J270" si="50">I207*E207</f>
        <v>0</v>
      </c>
      <c r="K207" s="218">
        <f t="shared" si="25"/>
        <v>0</v>
      </c>
      <c r="L207" s="213">
        <f t="shared" si="26"/>
        <v>0</v>
      </c>
      <c r="M207" s="164">
        <f t="shared" ref="M207:M270" si="51">L207*E207</f>
        <v>0</v>
      </c>
      <c r="N207" s="218">
        <f t="shared" si="28"/>
        <v>0</v>
      </c>
    </row>
    <row r="208" spans="1:14" ht="17.25" thickBot="1" x14ac:dyDescent="0.35">
      <c r="A208" s="172" t="s">
        <v>441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52">
        <f>data!AY200</f>
        <v>1575443.6666666667</v>
      </c>
      <c r="F208" s="255">
        <f>data!BE200/100</f>
        <v>0.17066666666666666</v>
      </c>
      <c r="G208" s="248">
        <f t="shared" si="29"/>
        <v>0</v>
      </c>
      <c r="H208" s="218">
        <f t="shared" si="22"/>
        <v>0</v>
      </c>
      <c r="I208" s="213">
        <f t="shared" si="23"/>
        <v>0</v>
      </c>
      <c r="J208" s="164">
        <f t="shared" si="50"/>
        <v>0</v>
      </c>
      <c r="K208" s="218">
        <f t="shared" si="25"/>
        <v>0</v>
      </c>
      <c r="L208" s="213">
        <f t="shared" si="26"/>
        <v>0</v>
      </c>
      <c r="M208" s="164">
        <f t="shared" si="51"/>
        <v>0</v>
      </c>
      <c r="N208" s="218">
        <f t="shared" si="28"/>
        <v>0</v>
      </c>
    </row>
    <row r="209" spans="1:14" ht="17.25" thickBot="1" x14ac:dyDescent="0.35">
      <c r="A209" s="172" t="s">
        <v>442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52">
        <f>data!AY201</f>
        <v>1980572.6666666667</v>
      </c>
      <c r="F209" s="255">
        <f>data!BE201/100</f>
        <v>0.19599999999999998</v>
      </c>
      <c r="G209" s="248">
        <f t="shared" si="29"/>
        <v>0</v>
      </c>
      <c r="H209" s="218">
        <f t="shared" ref="H209:H273" si="52">B209*E209*F209</f>
        <v>0</v>
      </c>
      <c r="I209" s="213">
        <f t="shared" ref="I209:I273" si="53">B209*(MAX($F209-$F$11,0))</f>
        <v>0</v>
      </c>
      <c r="J209" s="164">
        <f t="shared" si="50"/>
        <v>0</v>
      </c>
      <c r="K209" s="218">
        <f t="shared" ref="K209:K273" si="54">$B$1*J209</f>
        <v>0</v>
      </c>
      <c r="L209" s="213">
        <f t="shared" ref="L209:L273" si="55">C209*(MAX($F209-$F$11,0))</f>
        <v>0</v>
      </c>
      <c r="M209" s="164">
        <f t="shared" si="51"/>
        <v>0</v>
      </c>
      <c r="N209" s="218">
        <f t="shared" ref="N209:N273" si="56">$B$1*M209</f>
        <v>0</v>
      </c>
    </row>
    <row r="210" spans="1:14" ht="17.25" thickBot="1" x14ac:dyDescent="0.35">
      <c r="A210" s="172" t="s">
        <v>443</v>
      </c>
      <c r="B210" s="175">
        <f>IF(LDR!D210=1,1,0)</f>
        <v>0</v>
      </c>
      <c r="C210" s="164">
        <f>IF(TR!D210=1,1,0)</f>
        <v>0</v>
      </c>
      <c r="D210" s="167">
        <f>IF(MDR!D210=1,1,0)</f>
        <v>1</v>
      </c>
      <c r="E210" s="252">
        <f>data!AY202</f>
        <v>192291.66666666666</v>
      </c>
      <c r="F210" s="255">
        <f>data!BE202/100</f>
        <v>0.21933333333333338</v>
      </c>
      <c r="G210" s="248">
        <f t="shared" ref="G210:G274" si="57">$B210*E210</f>
        <v>0</v>
      </c>
      <c r="H210" s="218">
        <f t="shared" si="52"/>
        <v>0</v>
      </c>
      <c r="I210" s="213">
        <f t="shared" si="53"/>
        <v>0</v>
      </c>
      <c r="J210" s="164">
        <f t="shared" si="50"/>
        <v>0</v>
      </c>
      <c r="K210" s="218">
        <f t="shared" si="54"/>
        <v>0</v>
      </c>
      <c r="L210" s="213">
        <f t="shared" si="55"/>
        <v>0</v>
      </c>
      <c r="M210" s="164">
        <f t="shared" si="51"/>
        <v>0</v>
      </c>
      <c r="N210" s="218">
        <f t="shared" si="56"/>
        <v>0</v>
      </c>
    </row>
    <row r="211" spans="1:14" ht="17.25" thickBot="1" x14ac:dyDescent="0.35">
      <c r="A211" s="172" t="s">
        <v>444</v>
      </c>
      <c r="B211" s="175">
        <f>IF(LDR!D211=1,1,0)</f>
        <v>0</v>
      </c>
      <c r="C211" s="164">
        <f>IF(TR!D211=1,1,0)</f>
        <v>0</v>
      </c>
      <c r="D211" s="167">
        <f>IF(MDR!D211=1,1,0)</f>
        <v>1</v>
      </c>
      <c r="E211" s="252">
        <f>data!AY203</f>
        <v>1350997.3333333333</v>
      </c>
      <c r="F211" s="255">
        <f>data!BE203/100</f>
        <v>0.1963333333333333</v>
      </c>
      <c r="G211" s="248">
        <f t="shared" si="57"/>
        <v>0</v>
      </c>
      <c r="H211" s="218">
        <f t="shared" si="52"/>
        <v>0</v>
      </c>
      <c r="I211" s="213">
        <f t="shared" si="53"/>
        <v>0</v>
      </c>
      <c r="J211" s="164">
        <f t="shared" si="50"/>
        <v>0</v>
      </c>
      <c r="K211" s="218">
        <f t="shared" si="54"/>
        <v>0</v>
      </c>
      <c r="L211" s="213">
        <f t="shared" si="55"/>
        <v>0</v>
      </c>
      <c r="M211" s="164">
        <f t="shared" si="51"/>
        <v>0</v>
      </c>
      <c r="N211" s="218">
        <f t="shared" si="56"/>
        <v>0</v>
      </c>
    </row>
    <row r="212" spans="1:14" ht="17.25" thickBot="1" x14ac:dyDescent="0.35">
      <c r="A212" s="173" t="s">
        <v>445</v>
      </c>
      <c r="B212" s="176">
        <f>IF(LDR!D212=1,1,0)</f>
        <v>0</v>
      </c>
      <c r="C212" s="168">
        <f>IF(TR!D212=1,1,0)</f>
        <v>0</v>
      </c>
      <c r="D212" s="169">
        <f>IF(MDR!D212=1,1,0)</f>
        <v>1</v>
      </c>
      <c r="E212" s="252">
        <f>data!AY204</f>
        <v>575772.66666666663</v>
      </c>
      <c r="F212" s="257">
        <f>data!BE204/100</f>
        <v>0.222</v>
      </c>
      <c r="G212" s="249">
        <f t="shared" si="57"/>
        <v>0</v>
      </c>
      <c r="H212" s="219">
        <f t="shared" si="52"/>
        <v>0</v>
      </c>
      <c r="I212" s="214">
        <f t="shared" si="53"/>
        <v>0</v>
      </c>
      <c r="J212" s="168">
        <f t="shared" si="50"/>
        <v>0</v>
      </c>
      <c r="K212" s="219">
        <f t="shared" si="54"/>
        <v>0</v>
      </c>
      <c r="L212" s="214">
        <f t="shared" si="55"/>
        <v>0</v>
      </c>
      <c r="M212" s="168">
        <f t="shared" si="51"/>
        <v>0</v>
      </c>
      <c r="N212" s="219">
        <f t="shared" si="56"/>
        <v>0</v>
      </c>
    </row>
    <row r="213" spans="1:14" ht="17.25" thickBot="1" x14ac:dyDescent="0.35">
      <c r="A213" s="171" t="s">
        <v>42</v>
      </c>
      <c r="B213" s="174">
        <f>IF(LDR!D213=1,1,0)</f>
        <v>0</v>
      </c>
      <c r="C213" s="165">
        <f>IF(TR!D213=1,1,0)</f>
        <v>0</v>
      </c>
      <c r="D213" s="166">
        <f>IF(MDR!D213=1,1,0)</f>
        <v>0</v>
      </c>
      <c r="E213" s="252">
        <f>data!AY205</f>
        <v>4987511</v>
      </c>
      <c r="F213" s="253">
        <f>data!BE205/100</f>
        <v>0.14166666666666666</v>
      </c>
      <c r="G213" s="245">
        <f t="shared" si="57"/>
        <v>0</v>
      </c>
      <c r="H213" s="217">
        <f t="shared" si="52"/>
        <v>0</v>
      </c>
      <c r="I213" s="212">
        <f t="shared" si="53"/>
        <v>0</v>
      </c>
      <c r="J213" s="165">
        <f t="shared" si="50"/>
        <v>0</v>
      </c>
      <c r="K213" s="217">
        <f t="shared" si="54"/>
        <v>0</v>
      </c>
      <c r="L213" s="212">
        <f t="shared" si="55"/>
        <v>0</v>
      </c>
      <c r="M213" s="165">
        <f t="shared" si="51"/>
        <v>0</v>
      </c>
      <c r="N213" s="217">
        <f t="shared" si="56"/>
        <v>0</v>
      </c>
    </row>
    <row r="214" spans="1:14" ht="17.25" thickBot="1" x14ac:dyDescent="0.35">
      <c r="A214" s="172" t="s">
        <v>446</v>
      </c>
      <c r="B214" s="175">
        <f>IF(LDR!D214=1,1,0)</f>
        <v>0</v>
      </c>
      <c r="C214" s="164">
        <f>IF(TR!D214=1,1,0)</f>
        <v>1</v>
      </c>
      <c r="D214" s="167">
        <f>IF(MDR!D214=1,1,0)</f>
        <v>0</v>
      </c>
      <c r="E214" s="252">
        <f>data!AY206</f>
        <v>163053.33333333334</v>
      </c>
      <c r="F214" s="255">
        <f>data!BE206/100</f>
        <v>0.13200000000000001</v>
      </c>
      <c r="G214" s="248">
        <f t="shared" si="57"/>
        <v>0</v>
      </c>
      <c r="H214" s="218">
        <f t="shared" si="52"/>
        <v>0</v>
      </c>
      <c r="I214" s="213">
        <f t="shared" si="53"/>
        <v>0</v>
      </c>
      <c r="J214" s="164">
        <f t="shared" si="50"/>
        <v>0</v>
      </c>
      <c r="K214" s="218">
        <f t="shared" si="54"/>
        <v>0</v>
      </c>
      <c r="L214" s="213">
        <f t="shared" si="55"/>
        <v>0</v>
      </c>
      <c r="M214" s="164">
        <f t="shared" si="51"/>
        <v>0</v>
      </c>
      <c r="N214" s="218">
        <f t="shared" si="56"/>
        <v>0</v>
      </c>
    </row>
    <row r="215" spans="1:14" ht="17.25" thickBot="1" x14ac:dyDescent="0.35">
      <c r="A215" s="172" t="s">
        <v>447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52">
        <f>data!AY207</f>
        <v>929053.66666666663</v>
      </c>
      <c r="F215" s="255">
        <f>data!BE207/100</f>
        <v>0.12933333333333336</v>
      </c>
      <c r="G215" s="248">
        <f t="shared" si="57"/>
        <v>0</v>
      </c>
      <c r="H215" s="218">
        <f t="shared" si="52"/>
        <v>0</v>
      </c>
      <c r="I215" s="213">
        <f t="shared" si="53"/>
        <v>0</v>
      </c>
      <c r="J215" s="164">
        <f t="shared" si="50"/>
        <v>0</v>
      </c>
      <c r="K215" s="218">
        <f t="shared" si="54"/>
        <v>0</v>
      </c>
      <c r="L215" s="213">
        <f t="shared" si="55"/>
        <v>0</v>
      </c>
      <c r="M215" s="164">
        <f t="shared" si="51"/>
        <v>0</v>
      </c>
      <c r="N215" s="218">
        <f t="shared" si="56"/>
        <v>0</v>
      </c>
    </row>
    <row r="216" spans="1:14" ht="17.25" thickBot="1" x14ac:dyDescent="0.35">
      <c r="A216" s="172" t="s">
        <v>448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52">
        <f>data!AY208</f>
        <v>1105581</v>
      </c>
      <c r="F216" s="255">
        <f>data!BE208/100</f>
        <v>0.1653333333333333</v>
      </c>
      <c r="G216" s="248">
        <f t="shared" si="57"/>
        <v>0</v>
      </c>
      <c r="H216" s="218">
        <f t="shared" si="52"/>
        <v>0</v>
      </c>
      <c r="I216" s="213">
        <f t="shared" si="53"/>
        <v>0</v>
      </c>
      <c r="J216" s="164">
        <f t="shared" si="50"/>
        <v>0</v>
      </c>
      <c r="K216" s="218">
        <f t="shared" si="54"/>
        <v>0</v>
      </c>
      <c r="L216" s="213">
        <f t="shared" si="55"/>
        <v>0</v>
      </c>
      <c r="M216" s="164">
        <f t="shared" si="51"/>
        <v>0</v>
      </c>
      <c r="N216" s="218">
        <f t="shared" si="56"/>
        <v>0</v>
      </c>
    </row>
    <row r="217" spans="1:14" ht="17.25" thickBot="1" x14ac:dyDescent="0.35">
      <c r="A217" s="172" t="s">
        <v>449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52">
        <f>data!AY209</f>
        <v>307759.66666666669</v>
      </c>
      <c r="F217" s="255">
        <f>data!BE209/100</f>
        <v>0.10233333333333333</v>
      </c>
      <c r="G217" s="248">
        <f t="shared" si="57"/>
        <v>0</v>
      </c>
      <c r="H217" s="218">
        <f t="shared" si="52"/>
        <v>0</v>
      </c>
      <c r="I217" s="213">
        <f t="shared" si="53"/>
        <v>0</v>
      </c>
      <c r="J217" s="164">
        <f t="shared" si="50"/>
        <v>0</v>
      </c>
      <c r="K217" s="218">
        <f t="shared" si="54"/>
        <v>0</v>
      </c>
      <c r="L217" s="213">
        <f t="shared" si="55"/>
        <v>0</v>
      </c>
      <c r="M217" s="164">
        <f t="shared" si="51"/>
        <v>0</v>
      </c>
      <c r="N217" s="218">
        <f t="shared" si="56"/>
        <v>0</v>
      </c>
    </row>
    <row r="218" spans="1:14" ht="17.25" thickBot="1" x14ac:dyDescent="0.35">
      <c r="A218" s="172" t="s">
        <v>450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52">
        <f>data!AY210</f>
        <v>695399</v>
      </c>
      <c r="F218" s="255">
        <f>data!BE210/100</f>
        <v>0.13500000000000001</v>
      </c>
      <c r="G218" s="248">
        <f t="shared" si="57"/>
        <v>0</v>
      </c>
      <c r="H218" s="218">
        <f t="shared" si="52"/>
        <v>0</v>
      </c>
      <c r="I218" s="213">
        <f t="shared" si="53"/>
        <v>0</v>
      </c>
      <c r="J218" s="164">
        <f t="shared" si="50"/>
        <v>0</v>
      </c>
      <c r="K218" s="218">
        <f t="shared" si="54"/>
        <v>0</v>
      </c>
      <c r="L218" s="213">
        <f t="shared" si="55"/>
        <v>0</v>
      </c>
      <c r="M218" s="164">
        <f t="shared" si="51"/>
        <v>0</v>
      </c>
      <c r="N218" s="218">
        <f t="shared" si="56"/>
        <v>0</v>
      </c>
    </row>
    <row r="219" spans="1:14" ht="17.25" thickBot="1" x14ac:dyDescent="0.35">
      <c r="A219" s="172" t="s">
        <v>451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52">
        <f>data!AY211</f>
        <v>827573</v>
      </c>
      <c r="F219" s="255">
        <f>data!BE211/100</f>
        <v>0.14333333333333334</v>
      </c>
      <c r="G219" s="248">
        <f t="shared" si="57"/>
        <v>0</v>
      </c>
      <c r="H219" s="218">
        <f t="shared" si="52"/>
        <v>0</v>
      </c>
      <c r="I219" s="213">
        <f t="shared" si="53"/>
        <v>0</v>
      </c>
      <c r="J219" s="164">
        <f t="shared" si="50"/>
        <v>0</v>
      </c>
      <c r="K219" s="218">
        <f t="shared" si="54"/>
        <v>0</v>
      </c>
      <c r="L219" s="213">
        <f t="shared" si="55"/>
        <v>0</v>
      </c>
      <c r="M219" s="164">
        <f t="shared" si="51"/>
        <v>0</v>
      </c>
      <c r="N219" s="218">
        <f t="shared" si="56"/>
        <v>0</v>
      </c>
    </row>
    <row r="220" spans="1:14" ht="17.25" thickBot="1" x14ac:dyDescent="0.35">
      <c r="A220" s="172" t="s">
        <v>452</v>
      </c>
      <c r="B220" s="175">
        <f>IF(LDR!D220=1,1,0)</f>
        <v>0</v>
      </c>
      <c r="C220" s="164">
        <f>IF(TR!D220=1,1,0)</f>
        <v>0</v>
      </c>
      <c r="D220" s="167">
        <f>IF(MDR!D220=1,1,0)</f>
        <v>1</v>
      </c>
      <c r="E220" s="252">
        <f>data!AY212</f>
        <v>310755.33333333331</v>
      </c>
      <c r="F220" s="255">
        <f>data!BE212/100</f>
        <v>0.11599999999999999</v>
      </c>
      <c r="G220" s="248">
        <f t="shared" si="57"/>
        <v>0</v>
      </c>
      <c r="H220" s="218">
        <f t="shared" si="52"/>
        <v>0</v>
      </c>
      <c r="I220" s="213">
        <f t="shared" si="53"/>
        <v>0</v>
      </c>
      <c r="J220" s="164">
        <f t="shared" si="50"/>
        <v>0</v>
      </c>
      <c r="K220" s="218">
        <f t="shared" si="54"/>
        <v>0</v>
      </c>
      <c r="L220" s="213">
        <f t="shared" si="55"/>
        <v>0</v>
      </c>
      <c r="M220" s="164">
        <f t="shared" si="51"/>
        <v>0</v>
      </c>
      <c r="N220" s="218">
        <f t="shared" si="56"/>
        <v>0</v>
      </c>
    </row>
    <row r="221" spans="1:14" ht="17.25" thickBot="1" x14ac:dyDescent="0.35">
      <c r="A221" s="172" t="s">
        <v>453</v>
      </c>
      <c r="B221" s="175">
        <f>IF(LDR!D221=1,1,0)</f>
        <v>0</v>
      </c>
      <c r="C221" s="164">
        <f>IF(TR!D221=1,1,0)</f>
        <v>0</v>
      </c>
      <c r="D221" s="167">
        <f>IF(MDR!D221=1,1,0)</f>
        <v>1</v>
      </c>
      <c r="E221" s="252">
        <f>data!AY213</f>
        <v>427733</v>
      </c>
      <c r="F221" s="255">
        <f>data!BE213/100</f>
        <v>0.14866666666666667</v>
      </c>
      <c r="G221" s="248">
        <f t="shared" si="57"/>
        <v>0</v>
      </c>
      <c r="H221" s="218">
        <f t="shared" si="52"/>
        <v>0</v>
      </c>
      <c r="I221" s="213">
        <f t="shared" si="53"/>
        <v>0</v>
      </c>
      <c r="J221" s="164">
        <f t="shared" si="50"/>
        <v>0</v>
      </c>
      <c r="K221" s="218">
        <f t="shared" si="54"/>
        <v>0</v>
      </c>
      <c r="L221" s="213">
        <f t="shared" si="55"/>
        <v>0</v>
      </c>
      <c r="M221" s="164">
        <f t="shared" si="51"/>
        <v>0</v>
      </c>
      <c r="N221" s="218">
        <f t="shared" si="56"/>
        <v>0</v>
      </c>
    </row>
    <row r="222" spans="1:14" ht="17.25" thickBot="1" x14ac:dyDescent="0.35">
      <c r="A222" s="173" t="s">
        <v>454</v>
      </c>
      <c r="B222" s="176">
        <f>IF(LDR!D222=1,1,0)</f>
        <v>0</v>
      </c>
      <c r="C222" s="168">
        <f>IF(TR!D222=1,1,0)</f>
        <v>0</v>
      </c>
      <c r="D222" s="169">
        <f>IF(MDR!D222=1,1,0)</f>
        <v>1</v>
      </c>
      <c r="E222" s="252">
        <f>data!AY214</f>
        <v>220603</v>
      </c>
      <c r="F222" s="257">
        <f>data!BE214/100</f>
        <v>0.17133333333333337</v>
      </c>
      <c r="G222" s="249">
        <f t="shared" si="57"/>
        <v>0</v>
      </c>
      <c r="H222" s="219">
        <f t="shared" si="52"/>
        <v>0</v>
      </c>
      <c r="I222" s="214">
        <f t="shared" si="53"/>
        <v>0</v>
      </c>
      <c r="J222" s="168">
        <f t="shared" si="50"/>
        <v>0</v>
      </c>
      <c r="K222" s="219">
        <f t="shared" si="54"/>
        <v>0</v>
      </c>
      <c r="L222" s="214">
        <f t="shared" si="55"/>
        <v>0</v>
      </c>
      <c r="M222" s="168">
        <f t="shared" si="51"/>
        <v>0</v>
      </c>
      <c r="N222" s="219">
        <f t="shared" si="56"/>
        <v>0</v>
      </c>
    </row>
    <row r="223" spans="1:14" ht="17.25" thickBot="1" x14ac:dyDescent="0.35">
      <c r="A223" s="171" t="s">
        <v>43</v>
      </c>
      <c r="B223" s="174">
        <f>IF(LDR!D223=1,1,0)</f>
        <v>0</v>
      </c>
      <c r="C223" s="165">
        <f>IF(TR!D223=1,1,0)</f>
        <v>0</v>
      </c>
      <c r="D223" s="166">
        <f>IF(MDR!D223=1,1,0)</f>
        <v>0</v>
      </c>
      <c r="E223" s="252">
        <f>data!AY215</f>
        <v>20823272.333333332</v>
      </c>
      <c r="F223" s="253">
        <f>data!BE215/100</f>
        <v>6.6333333333333327E-2</v>
      </c>
      <c r="G223" s="245">
        <f t="shared" si="57"/>
        <v>0</v>
      </c>
      <c r="H223" s="217">
        <f t="shared" si="52"/>
        <v>0</v>
      </c>
      <c r="I223" s="212">
        <f t="shared" si="53"/>
        <v>0</v>
      </c>
      <c r="J223" s="165">
        <f t="shared" si="50"/>
        <v>0</v>
      </c>
      <c r="K223" s="217">
        <f t="shared" si="54"/>
        <v>0</v>
      </c>
      <c r="L223" s="212">
        <f t="shared" si="55"/>
        <v>0</v>
      </c>
      <c r="M223" s="165">
        <f t="shared" si="51"/>
        <v>0</v>
      </c>
      <c r="N223" s="217">
        <f t="shared" si="56"/>
        <v>0</v>
      </c>
    </row>
    <row r="224" spans="1:14" ht="17.25" thickBot="1" x14ac:dyDescent="0.35">
      <c r="A224" s="172" t="s">
        <v>455</v>
      </c>
      <c r="B224" s="175">
        <f>IF(LDR!D224=1,1,0)</f>
        <v>1</v>
      </c>
      <c r="C224" s="164">
        <f>IF(TR!D224=1,1,0)</f>
        <v>0</v>
      </c>
      <c r="D224" s="167">
        <f>IF(MDR!D224=1,1,0)</f>
        <v>0</v>
      </c>
      <c r="E224" s="252">
        <f>data!AY216</f>
        <v>1857406</v>
      </c>
      <c r="F224" s="255">
        <f>data!BE216/100</f>
        <v>6.4666666666666664E-2</v>
      </c>
      <c r="G224" s="248">
        <f t="shared" si="57"/>
        <v>1857406</v>
      </c>
      <c r="H224" s="218">
        <f t="shared" si="52"/>
        <v>120112.25466666666</v>
      </c>
      <c r="I224" s="213">
        <f t="shared" si="53"/>
        <v>0</v>
      </c>
      <c r="J224" s="164">
        <f t="shared" si="50"/>
        <v>0</v>
      </c>
      <c r="K224" s="218">
        <f t="shared" si="54"/>
        <v>0</v>
      </c>
      <c r="L224" s="213">
        <f t="shared" si="55"/>
        <v>0</v>
      </c>
      <c r="M224" s="164">
        <f t="shared" si="51"/>
        <v>0</v>
      </c>
      <c r="N224" s="218">
        <f t="shared" si="56"/>
        <v>0</v>
      </c>
    </row>
    <row r="225" spans="1:14" ht="17.25" thickBot="1" x14ac:dyDescent="0.35">
      <c r="A225" s="172" t="s">
        <v>456</v>
      </c>
      <c r="B225" s="175">
        <f>IF(LDR!D225=1,1,0)</f>
        <v>0</v>
      </c>
      <c r="C225" s="164">
        <f>IF(TR!D225=1,1,0)</f>
        <v>1</v>
      </c>
      <c r="D225" s="167">
        <f>IF(MDR!D225=1,1,0)</f>
        <v>0</v>
      </c>
      <c r="E225" s="252">
        <f>data!AY217</f>
        <v>2450559.3333333335</v>
      </c>
      <c r="F225" s="255">
        <f>data!BE217/100</f>
        <v>4.6000000000000006E-2</v>
      </c>
      <c r="G225" s="248">
        <f t="shared" si="57"/>
        <v>0</v>
      </c>
      <c r="H225" s="218">
        <f t="shared" si="52"/>
        <v>0</v>
      </c>
      <c r="I225" s="213">
        <f t="shared" si="53"/>
        <v>0</v>
      </c>
      <c r="J225" s="164">
        <f t="shared" si="50"/>
        <v>0</v>
      </c>
      <c r="K225" s="218">
        <f t="shared" si="54"/>
        <v>0</v>
      </c>
      <c r="L225" s="213">
        <f t="shared" si="55"/>
        <v>0</v>
      </c>
      <c r="M225" s="164">
        <f t="shared" si="51"/>
        <v>0</v>
      </c>
      <c r="N225" s="218">
        <f t="shared" si="56"/>
        <v>0</v>
      </c>
    </row>
    <row r="226" spans="1:14" ht="17.25" thickBot="1" x14ac:dyDescent="0.35">
      <c r="A226" s="172" t="s">
        <v>457</v>
      </c>
      <c r="B226" s="175">
        <f>IF(LDR!D226=1,1,0)</f>
        <v>0</v>
      </c>
      <c r="C226" s="164">
        <f>IF(TR!D226=1,1,0)</f>
        <v>1</v>
      </c>
      <c r="D226" s="167">
        <f>IF(MDR!D226=1,1,0)</f>
        <v>0</v>
      </c>
      <c r="E226" s="252">
        <f>data!AY218</f>
        <v>1934518.3333333333</v>
      </c>
      <c r="F226" s="255">
        <f>data!BE218/100</f>
        <v>5.4333333333333324E-2</v>
      </c>
      <c r="G226" s="248">
        <f t="shared" si="57"/>
        <v>0</v>
      </c>
      <c r="H226" s="218">
        <f t="shared" si="52"/>
        <v>0</v>
      </c>
      <c r="I226" s="213">
        <f t="shared" si="53"/>
        <v>0</v>
      </c>
      <c r="J226" s="164">
        <f t="shared" si="50"/>
        <v>0</v>
      </c>
      <c r="K226" s="218">
        <f t="shared" si="54"/>
        <v>0</v>
      </c>
      <c r="L226" s="213">
        <f t="shared" si="55"/>
        <v>0</v>
      </c>
      <c r="M226" s="164">
        <f t="shared" si="51"/>
        <v>0</v>
      </c>
      <c r="N226" s="218">
        <f t="shared" si="56"/>
        <v>0</v>
      </c>
    </row>
    <row r="227" spans="1:14" ht="17.25" thickBot="1" x14ac:dyDescent="0.35">
      <c r="A227" s="172" t="s">
        <v>458</v>
      </c>
      <c r="B227" s="175">
        <f>IF(LDR!D227=1,1,0)</f>
        <v>1</v>
      </c>
      <c r="C227" s="164">
        <f>IF(TR!D227=1,1,0)</f>
        <v>0</v>
      </c>
      <c r="D227" s="167">
        <f>IF(MDR!D227=1,1,0)</f>
        <v>0</v>
      </c>
      <c r="E227" s="252">
        <f>data!AY219</f>
        <v>916449</v>
      </c>
      <c r="F227" s="255">
        <f>data!BE219/100</f>
        <v>8.4666666666666668E-2</v>
      </c>
      <c r="G227" s="248">
        <f t="shared" si="57"/>
        <v>916449</v>
      </c>
      <c r="H227" s="218">
        <f t="shared" si="52"/>
        <v>77592.682000000001</v>
      </c>
      <c r="I227" s="213">
        <f t="shared" si="53"/>
        <v>0</v>
      </c>
      <c r="J227" s="164">
        <f t="shared" si="50"/>
        <v>0</v>
      </c>
      <c r="K227" s="218">
        <f t="shared" si="54"/>
        <v>0</v>
      </c>
      <c r="L227" s="213">
        <f t="shared" si="55"/>
        <v>0</v>
      </c>
      <c r="M227" s="164">
        <f t="shared" si="51"/>
        <v>0</v>
      </c>
      <c r="N227" s="218">
        <f t="shared" si="56"/>
        <v>0</v>
      </c>
    </row>
    <row r="228" spans="1:14" ht="17.25" thickBot="1" x14ac:dyDescent="0.35">
      <c r="A228" s="172" t="s">
        <v>459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52">
        <f>data!AY220</f>
        <v>548821.33333333337</v>
      </c>
      <c r="F228" s="255">
        <f>data!BE220/100</f>
        <v>6.7000000000000004E-2</v>
      </c>
      <c r="G228" s="248">
        <f t="shared" si="57"/>
        <v>548821.33333333337</v>
      </c>
      <c r="H228" s="218">
        <f t="shared" si="52"/>
        <v>36771.029333333339</v>
      </c>
      <c r="I228" s="213">
        <f t="shared" si="53"/>
        <v>0</v>
      </c>
      <c r="J228" s="164">
        <f t="shared" si="50"/>
        <v>0</v>
      </c>
      <c r="K228" s="218">
        <f t="shared" si="54"/>
        <v>0</v>
      </c>
      <c r="L228" s="213">
        <f t="shared" si="55"/>
        <v>0</v>
      </c>
      <c r="M228" s="164">
        <f t="shared" si="51"/>
        <v>0</v>
      </c>
      <c r="N228" s="218">
        <f t="shared" si="56"/>
        <v>0</v>
      </c>
    </row>
    <row r="229" spans="1:14" ht="17.25" thickBot="1" x14ac:dyDescent="0.35">
      <c r="A229" s="172" t="s">
        <v>460</v>
      </c>
      <c r="B229" s="175">
        <f>IF(LDR!D229=1,1,0)</f>
        <v>0</v>
      </c>
      <c r="C229" s="164">
        <f>IF(TR!D229=1,1,0)</f>
        <v>1</v>
      </c>
      <c r="D229" s="167">
        <f>IF(MDR!D229=1,1,0)</f>
        <v>0</v>
      </c>
      <c r="E229" s="252">
        <f>data!AY221</f>
        <v>1607792.3333333333</v>
      </c>
      <c r="F229" s="255">
        <f>data!BE221/100</f>
        <v>6.2E-2</v>
      </c>
      <c r="G229" s="248">
        <f t="shared" si="57"/>
        <v>0</v>
      </c>
      <c r="H229" s="218">
        <f t="shared" si="52"/>
        <v>0</v>
      </c>
      <c r="I229" s="213">
        <f t="shared" si="53"/>
        <v>0</v>
      </c>
      <c r="J229" s="164">
        <f t="shared" si="50"/>
        <v>0</v>
      </c>
      <c r="K229" s="218">
        <f t="shared" si="54"/>
        <v>0</v>
      </c>
      <c r="L229" s="213">
        <f t="shared" si="55"/>
        <v>0</v>
      </c>
      <c r="M229" s="164">
        <f t="shared" si="51"/>
        <v>0</v>
      </c>
      <c r="N229" s="218">
        <f t="shared" si="56"/>
        <v>0</v>
      </c>
    </row>
    <row r="230" spans="1:14" ht="17.25" thickBot="1" x14ac:dyDescent="0.35">
      <c r="A230" s="172" t="s">
        <v>461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52">
        <f>data!AY222</f>
        <v>519773.66666666669</v>
      </c>
      <c r="F230" s="255">
        <f>data!BE222/100</f>
        <v>5.8666666666666673E-2</v>
      </c>
      <c r="G230" s="248">
        <f t="shared" si="57"/>
        <v>519773.66666666669</v>
      </c>
      <c r="H230" s="218">
        <f t="shared" si="52"/>
        <v>30493.388444444448</v>
      </c>
      <c r="I230" s="213">
        <f t="shared" si="53"/>
        <v>0</v>
      </c>
      <c r="J230" s="164">
        <f t="shared" si="50"/>
        <v>0</v>
      </c>
      <c r="K230" s="218">
        <f t="shared" si="54"/>
        <v>0</v>
      </c>
      <c r="L230" s="213">
        <f t="shared" si="55"/>
        <v>0</v>
      </c>
      <c r="M230" s="164">
        <f t="shared" si="51"/>
        <v>0</v>
      </c>
      <c r="N230" s="218">
        <f t="shared" si="56"/>
        <v>0</v>
      </c>
    </row>
    <row r="231" spans="1:14" ht="17.25" thickBot="1" x14ac:dyDescent="0.35">
      <c r="A231" s="172" t="s">
        <v>462</v>
      </c>
      <c r="B231" s="175">
        <f>IF(LDR!D231=1,1,0)</f>
        <v>1</v>
      </c>
      <c r="C231" s="164">
        <f>IF(TR!D231=1,1,0)</f>
        <v>0</v>
      </c>
      <c r="D231" s="167">
        <f>IF(MDR!D231=1,1,0)</f>
        <v>0</v>
      </c>
      <c r="E231" s="252">
        <f>data!AY223</f>
        <v>1112520.3333333333</v>
      </c>
      <c r="F231" s="255">
        <f>data!BE223/100</f>
        <v>8.3666666666666667E-2</v>
      </c>
      <c r="G231" s="248">
        <f t="shared" si="57"/>
        <v>1112520.3333333333</v>
      </c>
      <c r="H231" s="218">
        <f t="shared" si="52"/>
        <v>93080.867888888883</v>
      </c>
      <c r="I231" s="213">
        <f t="shared" si="53"/>
        <v>0</v>
      </c>
      <c r="J231" s="164">
        <f t="shared" si="50"/>
        <v>0</v>
      </c>
      <c r="K231" s="218">
        <f t="shared" si="54"/>
        <v>0</v>
      </c>
      <c r="L231" s="213">
        <f t="shared" si="55"/>
        <v>0</v>
      </c>
      <c r="M231" s="164">
        <f t="shared" si="51"/>
        <v>0</v>
      </c>
      <c r="N231" s="218">
        <f t="shared" si="56"/>
        <v>0</v>
      </c>
    </row>
    <row r="232" spans="1:14" ht="17.25" thickBot="1" x14ac:dyDescent="0.35">
      <c r="A232" s="172" t="s">
        <v>463</v>
      </c>
      <c r="B232" s="175">
        <f>IF(LDR!D232=1,1,0)</f>
        <v>1</v>
      </c>
      <c r="C232" s="164">
        <f>IF(TR!D232=1,1,0)</f>
        <v>0</v>
      </c>
      <c r="D232" s="167">
        <f>IF(MDR!D232=1,1,0)</f>
        <v>0</v>
      </c>
      <c r="E232" s="252">
        <f>data!AY224</f>
        <v>756065.33333333337</v>
      </c>
      <c r="F232" s="255">
        <f>data!BE224/100</f>
        <v>0.13166666666666665</v>
      </c>
      <c r="G232" s="248">
        <f t="shared" ref="G232" si="58">$B232*E232</f>
        <v>756065.33333333337</v>
      </c>
      <c r="H232" s="218">
        <f t="shared" ref="H232" si="59">B232*E232*F232</f>
        <v>99548.602222222224</v>
      </c>
      <c r="I232" s="213">
        <f t="shared" ref="I232" si="60">B232*(MAX($F232-$F$11,0))</f>
        <v>0</v>
      </c>
      <c r="J232" s="164">
        <f t="shared" si="50"/>
        <v>0</v>
      </c>
      <c r="K232" s="218">
        <f t="shared" ref="K232" si="61">$B$1*J232</f>
        <v>0</v>
      </c>
      <c r="L232" s="213">
        <f t="shared" ref="L232" si="62">C232*(MAX($F232-$F$11,0))</f>
        <v>0</v>
      </c>
      <c r="M232" s="164">
        <f t="shared" si="51"/>
        <v>0</v>
      </c>
      <c r="N232" s="218">
        <f t="shared" ref="N232" si="63">$B$1*M232</f>
        <v>0</v>
      </c>
    </row>
    <row r="233" spans="1:14" ht="17.25" thickBot="1" x14ac:dyDescent="0.35">
      <c r="A233" s="172" t="s">
        <v>464</v>
      </c>
      <c r="B233" s="175">
        <f>IF(LDR!D233=1,1,0)</f>
        <v>0</v>
      </c>
      <c r="C233" s="164">
        <f>IF(TR!D233=1,1,0)</f>
        <v>1</v>
      </c>
      <c r="D233" s="167">
        <f>IF(MDR!D233=1,1,0)</f>
        <v>0</v>
      </c>
      <c r="E233" s="252">
        <f>data!AY225</f>
        <v>1277897.6666666667</v>
      </c>
      <c r="F233" s="255">
        <f>data!BE225/100</f>
        <v>6.3E-2</v>
      </c>
      <c r="G233" s="248">
        <f t="shared" si="57"/>
        <v>0</v>
      </c>
      <c r="H233" s="218">
        <f t="shared" si="52"/>
        <v>0</v>
      </c>
      <c r="I233" s="213">
        <f t="shared" si="53"/>
        <v>0</v>
      </c>
      <c r="J233" s="164">
        <f t="shared" si="50"/>
        <v>0</v>
      </c>
      <c r="K233" s="218">
        <f t="shared" si="54"/>
        <v>0</v>
      </c>
      <c r="L233" s="213">
        <f t="shared" si="55"/>
        <v>0</v>
      </c>
      <c r="M233" s="164">
        <f t="shared" si="51"/>
        <v>0</v>
      </c>
      <c r="N233" s="218">
        <f t="shared" si="56"/>
        <v>0</v>
      </c>
    </row>
    <row r="234" spans="1:14" ht="17.25" thickBot="1" x14ac:dyDescent="0.35">
      <c r="A234" s="172" t="s">
        <v>465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52">
        <f>data!AY226</f>
        <v>1323396.6666666667</v>
      </c>
      <c r="F234" s="255">
        <f>data!BE226/100</f>
        <v>8.7666666666666657E-2</v>
      </c>
      <c r="G234" s="248">
        <f t="shared" si="57"/>
        <v>1323396.6666666667</v>
      </c>
      <c r="H234" s="218">
        <f t="shared" si="52"/>
        <v>116017.77444444444</v>
      </c>
      <c r="I234" s="213">
        <f t="shared" si="53"/>
        <v>0</v>
      </c>
      <c r="J234" s="164">
        <f t="shared" si="50"/>
        <v>0</v>
      </c>
      <c r="K234" s="218">
        <f t="shared" si="54"/>
        <v>0</v>
      </c>
      <c r="L234" s="213">
        <f t="shared" si="55"/>
        <v>0</v>
      </c>
      <c r="M234" s="164">
        <f t="shared" si="51"/>
        <v>0</v>
      </c>
      <c r="N234" s="218">
        <f t="shared" si="56"/>
        <v>0</v>
      </c>
    </row>
    <row r="235" spans="1:14" ht="17.25" thickBot="1" x14ac:dyDescent="0.35">
      <c r="A235" s="172" t="s">
        <v>466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52">
        <f>data!AY227</f>
        <v>644711.66666666663</v>
      </c>
      <c r="F235" s="255">
        <f>data!BE227/100</f>
        <v>6.533333333333334E-2</v>
      </c>
      <c r="G235" s="248">
        <f t="shared" si="57"/>
        <v>644711.66666666663</v>
      </c>
      <c r="H235" s="218">
        <f t="shared" si="52"/>
        <v>42121.162222222221</v>
      </c>
      <c r="I235" s="213">
        <f t="shared" si="53"/>
        <v>0</v>
      </c>
      <c r="J235" s="164">
        <f t="shared" si="50"/>
        <v>0</v>
      </c>
      <c r="K235" s="218">
        <f t="shared" si="54"/>
        <v>0</v>
      </c>
      <c r="L235" s="213">
        <f t="shared" si="55"/>
        <v>0</v>
      </c>
      <c r="M235" s="164">
        <f t="shared" si="51"/>
        <v>0</v>
      </c>
      <c r="N235" s="218">
        <f t="shared" si="56"/>
        <v>0</v>
      </c>
    </row>
    <row r="236" spans="1:14" ht="17.25" thickBot="1" x14ac:dyDescent="0.35">
      <c r="A236" s="172" t="s">
        <v>467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52">
        <f>data!AY228</f>
        <v>1102822</v>
      </c>
      <c r="F236" s="255">
        <f>data!BE228/100</f>
        <v>7.7666666666666662E-2</v>
      </c>
      <c r="G236" s="248">
        <f t="shared" si="57"/>
        <v>1102822</v>
      </c>
      <c r="H236" s="218">
        <f t="shared" si="52"/>
        <v>85652.508666666661</v>
      </c>
      <c r="I236" s="213">
        <f t="shared" si="53"/>
        <v>0</v>
      </c>
      <c r="J236" s="164">
        <f t="shared" si="50"/>
        <v>0</v>
      </c>
      <c r="K236" s="218">
        <f t="shared" si="54"/>
        <v>0</v>
      </c>
      <c r="L236" s="213">
        <f t="shared" si="55"/>
        <v>0</v>
      </c>
      <c r="M236" s="164">
        <f t="shared" si="51"/>
        <v>0</v>
      </c>
      <c r="N236" s="218">
        <f t="shared" si="56"/>
        <v>0</v>
      </c>
    </row>
    <row r="237" spans="1:14" ht="17.25" thickBot="1" x14ac:dyDescent="0.35">
      <c r="A237" s="172" t="s">
        <v>468</v>
      </c>
      <c r="B237" s="175">
        <f>IF(LDR!D237=1,1,0)</f>
        <v>1</v>
      </c>
      <c r="C237" s="164">
        <f>IF(TR!D237=1,1,0)</f>
        <v>0</v>
      </c>
      <c r="D237" s="167">
        <f>IF(MDR!D237=1,1,0)</f>
        <v>0</v>
      </c>
      <c r="E237" s="252">
        <f>data!AY229</f>
        <v>1112804.3333333333</v>
      </c>
      <c r="F237" s="255">
        <f>data!BE229/100</f>
        <v>6.4666666666666664E-2</v>
      </c>
      <c r="G237" s="248">
        <f t="shared" si="57"/>
        <v>1112804.3333333333</v>
      </c>
      <c r="H237" s="218">
        <f t="shared" si="52"/>
        <v>71961.346888888875</v>
      </c>
      <c r="I237" s="213">
        <f t="shared" si="53"/>
        <v>0</v>
      </c>
      <c r="J237" s="164">
        <f t="shared" si="50"/>
        <v>0</v>
      </c>
      <c r="K237" s="218">
        <f t="shared" si="54"/>
        <v>0</v>
      </c>
      <c r="L237" s="213">
        <f t="shared" si="55"/>
        <v>0</v>
      </c>
      <c r="M237" s="164">
        <f t="shared" si="51"/>
        <v>0</v>
      </c>
      <c r="N237" s="218">
        <f t="shared" si="56"/>
        <v>0</v>
      </c>
    </row>
    <row r="238" spans="1:14" ht="17.25" thickBot="1" x14ac:dyDescent="0.35">
      <c r="A238" s="172" t="s">
        <v>469</v>
      </c>
      <c r="B238" s="175">
        <f>IF(LDR!D238=1,1,0)</f>
        <v>1</v>
      </c>
      <c r="C238" s="164">
        <f>IF(TR!D238=1,1,0)</f>
        <v>0</v>
      </c>
      <c r="D238" s="167">
        <f>IF(MDR!D238=1,1,0)</f>
        <v>0</v>
      </c>
      <c r="E238" s="252">
        <f>data!AY230</f>
        <v>619631.66666666663</v>
      </c>
      <c r="F238" s="255">
        <f>data!BE230/100</f>
        <v>8.6333333333333345E-2</v>
      </c>
      <c r="G238" s="248">
        <f t="shared" si="57"/>
        <v>619631.66666666663</v>
      </c>
      <c r="H238" s="218">
        <f t="shared" si="52"/>
        <v>53494.867222222223</v>
      </c>
      <c r="I238" s="213">
        <f t="shared" si="53"/>
        <v>0</v>
      </c>
      <c r="J238" s="164">
        <f t="shared" si="50"/>
        <v>0</v>
      </c>
      <c r="K238" s="218">
        <f t="shared" si="54"/>
        <v>0</v>
      </c>
      <c r="L238" s="213">
        <f t="shared" si="55"/>
        <v>0</v>
      </c>
      <c r="M238" s="164">
        <f t="shared" si="51"/>
        <v>0</v>
      </c>
      <c r="N238" s="218">
        <f t="shared" si="56"/>
        <v>0</v>
      </c>
    </row>
    <row r="239" spans="1:14" ht="17.25" thickBot="1" x14ac:dyDescent="0.35">
      <c r="A239" s="172" t="s">
        <v>470</v>
      </c>
      <c r="B239" s="175">
        <f>IF(LDR!D239=1,1,0)</f>
        <v>0</v>
      </c>
      <c r="C239" s="164">
        <f>IF(TR!D239=1,1,0)</f>
        <v>0</v>
      </c>
      <c r="D239" s="167">
        <f>IF(MDR!D239=1,1,0)</f>
        <v>1</v>
      </c>
      <c r="E239" s="252">
        <f>data!AY231</f>
        <v>1798579.6666666667</v>
      </c>
      <c r="F239" s="255">
        <f>data!BE231/100</f>
        <v>3.2000000000000001E-2</v>
      </c>
      <c r="G239" s="248">
        <f t="shared" si="57"/>
        <v>0</v>
      </c>
      <c r="H239" s="218">
        <f t="shared" si="52"/>
        <v>0</v>
      </c>
      <c r="I239" s="213">
        <f t="shared" si="53"/>
        <v>0</v>
      </c>
      <c r="J239" s="164">
        <f t="shared" si="50"/>
        <v>0</v>
      </c>
      <c r="K239" s="218">
        <f t="shared" si="54"/>
        <v>0</v>
      </c>
      <c r="L239" s="213">
        <f t="shared" si="55"/>
        <v>0</v>
      </c>
      <c r="M239" s="164">
        <f t="shared" si="51"/>
        <v>0</v>
      </c>
      <c r="N239" s="218">
        <f t="shared" si="56"/>
        <v>0</v>
      </c>
    </row>
    <row r="240" spans="1:14" ht="17.25" thickBot="1" x14ac:dyDescent="0.35">
      <c r="A240" s="173" t="s">
        <v>471</v>
      </c>
      <c r="B240" s="176">
        <f>IF(LDR!D240=1,1,0)</f>
        <v>1</v>
      </c>
      <c r="C240" s="168">
        <f>IF(TR!D240=1,1,0)</f>
        <v>0</v>
      </c>
      <c r="D240" s="169">
        <f>IF(MDR!D240=1,1,0)</f>
        <v>0</v>
      </c>
      <c r="E240" s="252">
        <f>data!AY232</f>
        <v>1239523</v>
      </c>
      <c r="F240" s="257">
        <f>data!BE232/100</f>
        <v>8.0333333333333326E-2</v>
      </c>
      <c r="G240" s="249">
        <f t="shared" si="57"/>
        <v>1239523</v>
      </c>
      <c r="H240" s="219">
        <f t="shared" si="52"/>
        <v>99575.014333333325</v>
      </c>
      <c r="I240" s="214">
        <f t="shared" si="53"/>
        <v>0</v>
      </c>
      <c r="J240" s="168">
        <f t="shared" si="50"/>
        <v>0</v>
      </c>
      <c r="K240" s="219">
        <f t="shared" si="54"/>
        <v>0</v>
      </c>
      <c r="L240" s="214">
        <f t="shared" si="55"/>
        <v>0</v>
      </c>
      <c r="M240" s="168">
        <f t="shared" si="51"/>
        <v>0</v>
      </c>
      <c r="N240" s="219">
        <f t="shared" si="56"/>
        <v>0</v>
      </c>
    </row>
    <row r="241" spans="1:14" ht="17.25" thickBot="1" x14ac:dyDescent="0.35">
      <c r="A241" s="171" t="s">
        <v>44</v>
      </c>
      <c r="B241" s="174">
        <f>IF(LDR!D241=1,1,0)</f>
        <v>0</v>
      </c>
      <c r="C241" s="165">
        <f>IF(TR!D241=1,1,0)</f>
        <v>0</v>
      </c>
      <c r="D241" s="166">
        <f>IF(MDR!D241=1,1,0)</f>
        <v>0</v>
      </c>
      <c r="E241" s="252">
        <f>data!AY233</f>
        <v>5520728</v>
      </c>
      <c r="F241" s="253">
        <f>data!BE233/100</f>
        <v>0.4346666666666667</v>
      </c>
      <c r="G241" s="245">
        <f t="shared" si="57"/>
        <v>0</v>
      </c>
      <c r="H241" s="217">
        <f t="shared" si="52"/>
        <v>0</v>
      </c>
      <c r="I241" s="212">
        <f t="shared" si="53"/>
        <v>0</v>
      </c>
      <c r="J241" s="165">
        <f t="shared" si="50"/>
        <v>0</v>
      </c>
      <c r="K241" s="217">
        <f t="shared" si="54"/>
        <v>0</v>
      </c>
      <c r="L241" s="212">
        <f t="shared" si="55"/>
        <v>0</v>
      </c>
      <c r="M241" s="165">
        <f t="shared" si="51"/>
        <v>0</v>
      </c>
      <c r="N241" s="217">
        <f t="shared" si="56"/>
        <v>0</v>
      </c>
    </row>
    <row r="242" spans="1:14" ht="17.25" thickBot="1" x14ac:dyDescent="0.35">
      <c r="A242" s="172" t="s">
        <v>472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52">
        <f>data!AY234</f>
        <v>1958567.3333333333</v>
      </c>
      <c r="F242" s="255">
        <f>data!BE234/100</f>
        <v>0.496</v>
      </c>
      <c r="G242" s="248">
        <f t="shared" si="57"/>
        <v>1958567.3333333333</v>
      </c>
      <c r="H242" s="218">
        <f t="shared" si="52"/>
        <v>971449.39733333327</v>
      </c>
      <c r="I242" s="213">
        <f t="shared" si="53"/>
        <v>0.22953594379771591</v>
      </c>
      <c r="J242" s="164">
        <f t="shared" si="50"/>
        <v>449561.60134804231</v>
      </c>
      <c r="K242" s="218">
        <f t="shared" si="54"/>
        <v>121381632.36397143</v>
      </c>
      <c r="L242" s="213">
        <f t="shared" si="55"/>
        <v>0</v>
      </c>
      <c r="M242" s="164">
        <f t="shared" si="51"/>
        <v>0</v>
      </c>
      <c r="N242" s="218">
        <f t="shared" si="56"/>
        <v>0</v>
      </c>
    </row>
    <row r="243" spans="1:14" ht="17.25" thickBot="1" x14ac:dyDescent="0.35">
      <c r="A243" s="172" t="s">
        <v>473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52">
        <f>data!AY235</f>
        <v>248311.66666666666</v>
      </c>
      <c r="F243" s="255">
        <f>data!BE235/100</f>
        <v>0.45100000000000001</v>
      </c>
      <c r="G243" s="248">
        <f t="shared" si="57"/>
        <v>0</v>
      </c>
      <c r="H243" s="218">
        <f t="shared" si="52"/>
        <v>0</v>
      </c>
      <c r="I243" s="213">
        <f t="shared" si="53"/>
        <v>0</v>
      </c>
      <c r="J243" s="164">
        <f t="shared" si="50"/>
        <v>0</v>
      </c>
      <c r="K243" s="218">
        <f t="shared" si="54"/>
        <v>0</v>
      </c>
      <c r="L243" s="213">
        <f t="shared" si="55"/>
        <v>0.18453594379771593</v>
      </c>
      <c r="M243" s="164">
        <f t="shared" si="51"/>
        <v>45822.427764317174</v>
      </c>
      <c r="N243" s="218">
        <f t="shared" si="56"/>
        <v>12372055.496365637</v>
      </c>
    </row>
    <row r="244" spans="1:14" ht="17.25" thickBot="1" x14ac:dyDescent="0.35">
      <c r="A244" s="172" t="s">
        <v>474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52">
        <f>data!AY236</f>
        <v>1147498</v>
      </c>
      <c r="F244" s="255">
        <f>data!BE236/100</f>
        <v>0.46166666666666667</v>
      </c>
      <c r="G244" s="248">
        <f t="shared" si="57"/>
        <v>1147498</v>
      </c>
      <c r="H244" s="218">
        <f t="shared" si="52"/>
        <v>529761.57666666666</v>
      </c>
      <c r="I244" s="213">
        <f t="shared" si="53"/>
        <v>0.19520261046438259</v>
      </c>
      <c r="J244" s="164">
        <f t="shared" si="50"/>
        <v>223994.6051026581</v>
      </c>
      <c r="K244" s="218">
        <f t="shared" si="54"/>
        <v>60478543.377717689</v>
      </c>
      <c r="L244" s="213">
        <f t="shared" si="55"/>
        <v>0</v>
      </c>
      <c r="M244" s="164">
        <f t="shared" si="51"/>
        <v>0</v>
      </c>
      <c r="N244" s="218">
        <f t="shared" si="56"/>
        <v>0</v>
      </c>
    </row>
    <row r="245" spans="1:14" ht="17.25" thickBot="1" x14ac:dyDescent="0.35">
      <c r="A245" s="172" t="s">
        <v>475</v>
      </c>
      <c r="B245" s="175">
        <f>IF(LDR!D245=1,1,0)</f>
        <v>0</v>
      </c>
      <c r="C245" s="164">
        <f>IF(TR!D245=1,1,0)</f>
        <v>1</v>
      </c>
      <c r="D245" s="167">
        <f>IF(MDR!D245=1,1,0)</f>
        <v>0</v>
      </c>
      <c r="E245" s="252">
        <f>data!AY237</f>
        <v>1529756.6666666667</v>
      </c>
      <c r="F245" s="255">
        <f>data!BE237/100</f>
        <v>0.2993333333333334</v>
      </c>
      <c r="G245" s="248">
        <f t="shared" si="57"/>
        <v>0</v>
      </c>
      <c r="H245" s="218">
        <f t="shared" si="52"/>
        <v>0</v>
      </c>
      <c r="I245" s="213">
        <f t="shared" si="53"/>
        <v>0</v>
      </c>
      <c r="J245" s="164">
        <f t="shared" si="50"/>
        <v>0</v>
      </c>
      <c r="K245" s="218">
        <f t="shared" si="54"/>
        <v>0</v>
      </c>
      <c r="L245" s="213">
        <f t="shared" si="55"/>
        <v>3.2869277131049313E-2</v>
      </c>
      <c r="M245" s="164">
        <f t="shared" si="51"/>
        <v>50281.995819736898</v>
      </c>
      <c r="N245" s="218">
        <f t="shared" si="56"/>
        <v>13576138.871328963</v>
      </c>
    </row>
    <row r="246" spans="1:14" ht="17.25" thickBot="1" x14ac:dyDescent="0.35">
      <c r="A246" s="172" t="s">
        <v>476</v>
      </c>
      <c r="B246" s="175">
        <f>IF(LDR!D246=1,1,0)</f>
        <v>1</v>
      </c>
      <c r="C246" s="164">
        <f>IF(TR!D246=1,1,0)</f>
        <v>0</v>
      </c>
      <c r="D246" s="167">
        <f>IF(MDR!D246=1,1,0)</f>
        <v>0</v>
      </c>
      <c r="E246" s="252">
        <f>data!AY238</f>
        <v>360698.66666666669</v>
      </c>
      <c r="F246" s="255">
        <f>data!BE238/100</f>
        <v>0.47099999999999992</v>
      </c>
      <c r="G246" s="248">
        <f t="shared" si="57"/>
        <v>360698.66666666669</v>
      </c>
      <c r="H246" s="218">
        <f t="shared" si="52"/>
        <v>169889.07199999999</v>
      </c>
      <c r="I246" s="213">
        <f t="shared" si="53"/>
        <v>0.20453594379771584</v>
      </c>
      <c r="J246" s="164">
        <f t="shared" si="50"/>
        <v>73775.842213244381</v>
      </c>
      <c r="K246" s="218">
        <f t="shared" si="54"/>
        <v>19919477.397575982</v>
      </c>
      <c r="L246" s="213">
        <f t="shared" si="55"/>
        <v>0</v>
      </c>
      <c r="M246" s="164">
        <f t="shared" si="51"/>
        <v>0</v>
      </c>
      <c r="N246" s="218">
        <f t="shared" si="56"/>
        <v>0</v>
      </c>
    </row>
    <row r="247" spans="1:14" ht="17.25" thickBot="1" x14ac:dyDescent="0.35">
      <c r="A247" s="172" t="s">
        <v>477</v>
      </c>
      <c r="B247" s="175">
        <f>IF(LDR!D247=1,1,0)</f>
        <v>1</v>
      </c>
      <c r="C247" s="164">
        <f>IF(TR!D247=1,1,0)</f>
        <v>0</v>
      </c>
      <c r="D247" s="167">
        <f>IF(MDR!D247=1,1,0)</f>
        <v>0</v>
      </c>
      <c r="E247" s="252">
        <f>data!AY239</f>
        <v>134840.33333333334</v>
      </c>
      <c r="F247" s="255">
        <f>data!BE239/100</f>
        <v>0.6226666666666667</v>
      </c>
      <c r="G247" s="248">
        <f t="shared" si="57"/>
        <v>134840.33333333334</v>
      </c>
      <c r="H247" s="218">
        <f t="shared" si="52"/>
        <v>83960.580888888901</v>
      </c>
      <c r="I247" s="213">
        <f t="shared" si="53"/>
        <v>0.35620261046438262</v>
      </c>
      <c r="J247" s="164">
        <f t="shared" si="50"/>
        <v>48030.478729220842</v>
      </c>
      <c r="K247" s="218">
        <f t="shared" si="54"/>
        <v>12968229.256889628</v>
      </c>
      <c r="L247" s="213">
        <f t="shared" si="55"/>
        <v>0</v>
      </c>
      <c r="M247" s="164">
        <f t="shared" si="51"/>
        <v>0</v>
      </c>
      <c r="N247" s="218">
        <f t="shared" si="56"/>
        <v>0</v>
      </c>
    </row>
    <row r="248" spans="1:14" ht="17.25" thickBot="1" x14ac:dyDescent="0.35">
      <c r="A248" s="173" t="s">
        <v>478</v>
      </c>
      <c r="B248" s="176">
        <f>IF(LDR!D248=1,1,0)</f>
        <v>1</v>
      </c>
      <c r="C248" s="168">
        <f>IF(TR!D248=1,1,0)</f>
        <v>0</v>
      </c>
      <c r="D248" s="169">
        <f>IF(MDR!D248=1,1,0)</f>
        <v>0</v>
      </c>
      <c r="E248" s="252">
        <f>data!AY240</f>
        <v>141055.33333333334</v>
      </c>
      <c r="F248" s="257">
        <f>data!BE240/100</f>
        <v>0.53566666666666662</v>
      </c>
      <c r="G248" s="249">
        <f t="shared" si="57"/>
        <v>141055.33333333334</v>
      </c>
      <c r="H248" s="219">
        <f t="shared" si="52"/>
        <v>75558.640222222224</v>
      </c>
      <c r="I248" s="214">
        <f t="shared" si="53"/>
        <v>0.26920261046438254</v>
      </c>
      <c r="J248" s="168">
        <f t="shared" si="50"/>
        <v>37972.463953256971</v>
      </c>
      <c r="K248" s="219">
        <f t="shared" si="54"/>
        <v>10252565.267379383</v>
      </c>
      <c r="L248" s="214">
        <f t="shared" si="55"/>
        <v>0</v>
      </c>
      <c r="M248" s="168">
        <f t="shared" si="51"/>
        <v>0</v>
      </c>
      <c r="N248" s="219">
        <f t="shared" si="56"/>
        <v>0</v>
      </c>
    </row>
    <row r="249" spans="1:14" ht="17.25" thickBot="1" x14ac:dyDescent="0.35">
      <c r="A249" s="171" t="s">
        <v>45</v>
      </c>
      <c r="B249" s="174">
        <f>IF(LDR!D249=1,1,0)</f>
        <v>0</v>
      </c>
      <c r="C249" s="165">
        <f>IF(TR!D249=1,1,0)</f>
        <v>0</v>
      </c>
      <c r="D249" s="166">
        <f>IF(MDR!D249=1,1,0)</f>
        <v>0</v>
      </c>
      <c r="E249" s="252">
        <f>data!AY241</f>
        <v>10433280</v>
      </c>
      <c r="F249" s="253">
        <f>data!BE241/100</f>
        <v>0.18900000000000003</v>
      </c>
      <c r="G249" s="245">
        <f t="shared" si="57"/>
        <v>0</v>
      </c>
      <c r="H249" s="217">
        <f t="shared" si="52"/>
        <v>0</v>
      </c>
      <c r="I249" s="212">
        <f t="shared" si="53"/>
        <v>0</v>
      </c>
      <c r="J249" s="165">
        <f t="shared" si="50"/>
        <v>0</v>
      </c>
      <c r="K249" s="217">
        <f t="shared" si="54"/>
        <v>0</v>
      </c>
      <c r="L249" s="212">
        <f t="shared" si="55"/>
        <v>0</v>
      </c>
      <c r="M249" s="165">
        <f t="shared" si="51"/>
        <v>0</v>
      </c>
      <c r="N249" s="217">
        <f t="shared" si="56"/>
        <v>0</v>
      </c>
    </row>
    <row r="250" spans="1:14" ht="17.25" thickBot="1" x14ac:dyDescent="0.35">
      <c r="A250" s="172" t="s">
        <v>479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52">
        <f>data!AY242</f>
        <v>1400949.6666666667</v>
      </c>
      <c r="F250" s="255">
        <f>data!BE242/100</f>
        <v>0.17300000000000001</v>
      </c>
      <c r="G250" s="248">
        <f t="shared" si="57"/>
        <v>1400949.6666666667</v>
      </c>
      <c r="H250" s="218">
        <f t="shared" si="52"/>
        <v>242364.29233333337</v>
      </c>
      <c r="I250" s="213">
        <f t="shared" si="53"/>
        <v>0</v>
      </c>
      <c r="J250" s="164">
        <f t="shared" si="50"/>
        <v>0</v>
      </c>
      <c r="K250" s="218">
        <f t="shared" si="54"/>
        <v>0</v>
      </c>
      <c r="L250" s="213">
        <f t="shared" si="55"/>
        <v>0</v>
      </c>
      <c r="M250" s="164">
        <f t="shared" si="51"/>
        <v>0</v>
      </c>
      <c r="N250" s="218">
        <f t="shared" si="56"/>
        <v>0</v>
      </c>
    </row>
    <row r="251" spans="1:14" ht="17.25" thickBot="1" x14ac:dyDescent="0.35">
      <c r="A251" s="172" t="s">
        <v>480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52">
        <f>data!AY243</f>
        <v>1235271</v>
      </c>
      <c r="F251" s="255">
        <f>data!BE243/100</f>
        <v>0.19800000000000001</v>
      </c>
      <c r="G251" s="248">
        <f t="shared" si="57"/>
        <v>1235271</v>
      </c>
      <c r="H251" s="218">
        <f t="shared" si="52"/>
        <v>244583.65800000002</v>
      </c>
      <c r="I251" s="213">
        <f t="shared" si="53"/>
        <v>0</v>
      </c>
      <c r="J251" s="164">
        <f t="shared" si="50"/>
        <v>0</v>
      </c>
      <c r="K251" s="218">
        <f t="shared" si="54"/>
        <v>0</v>
      </c>
      <c r="L251" s="213">
        <f t="shared" si="55"/>
        <v>0</v>
      </c>
      <c r="M251" s="164">
        <f t="shared" si="51"/>
        <v>0</v>
      </c>
      <c r="N251" s="218">
        <f t="shared" si="56"/>
        <v>0</v>
      </c>
    </row>
    <row r="252" spans="1:14" ht="17.25" thickBot="1" x14ac:dyDescent="0.35">
      <c r="A252" s="172" t="s">
        <v>481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52">
        <f>data!AY244</f>
        <v>1629482.3333333333</v>
      </c>
      <c r="F252" s="255">
        <f>data!BE244/100</f>
        <v>0.25666666666666665</v>
      </c>
      <c r="G252" s="248">
        <f t="shared" si="57"/>
        <v>1629482.3333333333</v>
      </c>
      <c r="H252" s="218">
        <f t="shared" si="52"/>
        <v>418233.79888888885</v>
      </c>
      <c r="I252" s="213">
        <f t="shared" si="53"/>
        <v>0</v>
      </c>
      <c r="J252" s="164">
        <f t="shared" si="50"/>
        <v>0</v>
      </c>
      <c r="K252" s="218">
        <f t="shared" si="54"/>
        <v>0</v>
      </c>
      <c r="L252" s="213">
        <f t="shared" si="55"/>
        <v>0</v>
      </c>
      <c r="M252" s="164">
        <f t="shared" si="51"/>
        <v>0</v>
      </c>
      <c r="N252" s="218">
        <f t="shared" si="56"/>
        <v>0</v>
      </c>
    </row>
    <row r="253" spans="1:14" ht="17.25" thickBot="1" x14ac:dyDescent="0.35">
      <c r="A253" s="172" t="s">
        <v>482</v>
      </c>
      <c r="B253" s="175">
        <f>IF(LDR!D253=1,1,0)</f>
        <v>1</v>
      </c>
      <c r="C253" s="164">
        <f>IF(TR!D253=1,1,0)</f>
        <v>0</v>
      </c>
      <c r="D253" s="167">
        <f>IF(MDR!D253=1,1,0)</f>
        <v>0</v>
      </c>
      <c r="E253" s="252">
        <f>data!AY245</f>
        <v>1259422.3333333333</v>
      </c>
      <c r="F253" s="255">
        <f>data!BE245/100</f>
        <v>0.25766666666666665</v>
      </c>
      <c r="G253" s="248">
        <f t="shared" si="57"/>
        <v>1259422.3333333333</v>
      </c>
      <c r="H253" s="218">
        <f t="shared" si="52"/>
        <v>324511.15455555555</v>
      </c>
      <c r="I253" s="213">
        <f t="shared" si="53"/>
        <v>0</v>
      </c>
      <c r="J253" s="164">
        <f t="shared" si="50"/>
        <v>0</v>
      </c>
      <c r="K253" s="218">
        <f t="shared" si="54"/>
        <v>0</v>
      </c>
      <c r="L253" s="213">
        <f t="shared" si="55"/>
        <v>0</v>
      </c>
      <c r="M253" s="164">
        <f t="shared" si="51"/>
        <v>0</v>
      </c>
      <c r="N253" s="218">
        <f t="shared" si="56"/>
        <v>0</v>
      </c>
    </row>
    <row r="254" spans="1:14" ht="17.25" thickBot="1" x14ac:dyDescent="0.35">
      <c r="A254" s="172" t="s">
        <v>483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52">
        <f>data!AY246</f>
        <v>1540910.6666666667</v>
      </c>
      <c r="F254" s="255">
        <f>data!BE246/100</f>
        <v>0.21133333333333332</v>
      </c>
      <c r="G254" s="248">
        <f t="shared" si="57"/>
        <v>1540910.6666666667</v>
      </c>
      <c r="H254" s="218">
        <f t="shared" si="52"/>
        <v>325645.78755555552</v>
      </c>
      <c r="I254" s="213">
        <f t="shared" si="53"/>
        <v>0</v>
      </c>
      <c r="J254" s="164">
        <f t="shared" si="50"/>
        <v>0</v>
      </c>
      <c r="K254" s="218">
        <f t="shared" si="54"/>
        <v>0</v>
      </c>
      <c r="L254" s="213">
        <f t="shared" si="55"/>
        <v>0</v>
      </c>
      <c r="M254" s="164">
        <f t="shared" si="51"/>
        <v>0</v>
      </c>
      <c r="N254" s="218">
        <f t="shared" si="56"/>
        <v>0</v>
      </c>
    </row>
    <row r="255" spans="1:14" ht="17.25" thickBot="1" x14ac:dyDescent="0.35">
      <c r="A255" s="172" t="s">
        <v>484</v>
      </c>
      <c r="B255" s="175">
        <f>IF(LDR!D255=1,1,0)</f>
        <v>0</v>
      </c>
      <c r="C255" s="164">
        <f>IF(TR!D255=1,1,0)</f>
        <v>0</v>
      </c>
      <c r="D255" s="167">
        <f>IF(MDR!D255=1,1,0)</f>
        <v>1</v>
      </c>
      <c r="E255" s="252">
        <f>data!AY247</f>
        <v>1366057.3333333333</v>
      </c>
      <c r="F255" s="255">
        <f>data!BE247/100</f>
        <v>7.6333333333333322E-2</v>
      </c>
      <c r="G255" s="248">
        <f t="shared" si="57"/>
        <v>0</v>
      </c>
      <c r="H255" s="218">
        <f t="shared" si="52"/>
        <v>0</v>
      </c>
      <c r="I255" s="213">
        <f t="shared" si="53"/>
        <v>0</v>
      </c>
      <c r="J255" s="164">
        <f t="shared" si="50"/>
        <v>0</v>
      </c>
      <c r="K255" s="218">
        <f t="shared" si="54"/>
        <v>0</v>
      </c>
      <c r="L255" s="213">
        <f t="shared" si="55"/>
        <v>0</v>
      </c>
      <c r="M255" s="164">
        <f t="shared" si="51"/>
        <v>0</v>
      </c>
      <c r="N255" s="218">
        <f t="shared" si="56"/>
        <v>0</v>
      </c>
    </row>
    <row r="256" spans="1:14" ht="17.25" thickBot="1" x14ac:dyDescent="0.35">
      <c r="A256" s="172" t="s">
        <v>485</v>
      </c>
      <c r="B256" s="175">
        <f>IF(LDR!D256=1,1,0)</f>
        <v>1</v>
      </c>
      <c r="C256" s="164">
        <f>IF(TR!D256=1,1,0)</f>
        <v>0</v>
      </c>
      <c r="D256" s="167">
        <f>IF(MDR!D256=1,1,0)</f>
        <v>0</v>
      </c>
      <c r="E256" s="252">
        <f>data!AY248</f>
        <v>1028531</v>
      </c>
      <c r="F256" s="255">
        <f>data!BE248/100</f>
        <v>0.18166666666666667</v>
      </c>
      <c r="G256" s="248">
        <f t="shared" si="57"/>
        <v>1028531</v>
      </c>
      <c r="H256" s="218">
        <f t="shared" si="52"/>
        <v>186849.79833333334</v>
      </c>
      <c r="I256" s="213">
        <f t="shared" si="53"/>
        <v>0</v>
      </c>
      <c r="J256" s="164">
        <f t="shared" si="50"/>
        <v>0</v>
      </c>
      <c r="K256" s="218">
        <f t="shared" si="54"/>
        <v>0</v>
      </c>
      <c r="L256" s="213">
        <f t="shared" si="55"/>
        <v>0</v>
      </c>
      <c r="M256" s="164">
        <f t="shared" si="51"/>
        <v>0</v>
      </c>
      <c r="N256" s="218">
        <f t="shared" si="56"/>
        <v>0</v>
      </c>
    </row>
    <row r="257" spans="1:14" ht="17.25" thickBot="1" x14ac:dyDescent="0.35">
      <c r="A257" s="173" t="s">
        <v>486</v>
      </c>
      <c r="B257" s="176">
        <f>IF(LDR!D257=1,1,0)</f>
        <v>1</v>
      </c>
      <c r="C257" s="168">
        <f>IF(TR!D257=1,1,0)</f>
        <v>0</v>
      </c>
      <c r="D257" s="169">
        <f>IF(MDR!D257=1,1,0)</f>
        <v>0</v>
      </c>
      <c r="E257" s="252">
        <f>data!AY249</f>
        <v>972655.66666666663</v>
      </c>
      <c r="F257" s="257">
        <f>data!BE249/100</f>
        <v>0.1343333333333333</v>
      </c>
      <c r="G257" s="249">
        <f t="shared" si="57"/>
        <v>972655.66666666663</v>
      </c>
      <c r="H257" s="219">
        <f t="shared" si="52"/>
        <v>130660.07788888886</v>
      </c>
      <c r="I257" s="214">
        <f t="shared" si="53"/>
        <v>0</v>
      </c>
      <c r="J257" s="168">
        <f t="shared" si="50"/>
        <v>0</v>
      </c>
      <c r="K257" s="219">
        <f t="shared" si="54"/>
        <v>0</v>
      </c>
      <c r="L257" s="214">
        <f t="shared" si="55"/>
        <v>0</v>
      </c>
      <c r="M257" s="168">
        <f t="shared" si="51"/>
        <v>0</v>
      </c>
      <c r="N257" s="219">
        <f t="shared" si="56"/>
        <v>0</v>
      </c>
    </row>
    <row r="258" spans="1:14" ht="17.25" thickBot="1" x14ac:dyDescent="0.35">
      <c r="A258" s="171" t="s">
        <v>46</v>
      </c>
      <c r="B258" s="174">
        <f>IF(LDR!D258=1,1,0)</f>
        <v>0</v>
      </c>
      <c r="C258" s="165">
        <f>IF(TR!D258=1,1,0)</f>
        <v>0</v>
      </c>
      <c r="D258" s="166">
        <f>IF(MDR!D258=1,1,0)</f>
        <v>0</v>
      </c>
      <c r="E258" s="252">
        <f>data!AY250</f>
        <v>1154789.6666666667</v>
      </c>
      <c r="F258" s="253">
        <f>data!BE250/100</f>
        <v>9.166666666666666E-2</v>
      </c>
      <c r="G258" s="245">
        <f t="shared" si="57"/>
        <v>0</v>
      </c>
      <c r="H258" s="217">
        <f t="shared" si="52"/>
        <v>0</v>
      </c>
      <c r="I258" s="212">
        <f t="shared" si="53"/>
        <v>0</v>
      </c>
      <c r="J258" s="165">
        <f t="shared" si="50"/>
        <v>0</v>
      </c>
      <c r="K258" s="217">
        <f t="shared" si="54"/>
        <v>0</v>
      </c>
      <c r="L258" s="212">
        <f t="shared" si="55"/>
        <v>0</v>
      </c>
      <c r="M258" s="165">
        <f t="shared" si="51"/>
        <v>0</v>
      </c>
      <c r="N258" s="217">
        <f t="shared" si="56"/>
        <v>0</v>
      </c>
    </row>
    <row r="259" spans="1:14" ht="17.25" thickBot="1" x14ac:dyDescent="0.35">
      <c r="A259" s="172" t="s">
        <v>487</v>
      </c>
      <c r="B259" s="175">
        <f>IF(LDR!D259=1,1,0)</f>
        <v>1</v>
      </c>
      <c r="C259" s="164">
        <f>IF(TR!D259=1,1,0)</f>
        <v>0</v>
      </c>
      <c r="D259" s="167">
        <f>IF(MDR!D259=1,1,0)</f>
        <v>0</v>
      </c>
      <c r="E259" s="252">
        <f>data!AY251</f>
        <v>611538.33333333337</v>
      </c>
      <c r="F259" s="255">
        <f>data!BE251/100</f>
        <v>0.10466666666666667</v>
      </c>
      <c r="G259" s="248">
        <f t="shared" si="57"/>
        <v>611538.33333333337</v>
      </c>
      <c r="H259" s="218">
        <f t="shared" si="52"/>
        <v>64007.678888888899</v>
      </c>
      <c r="I259" s="213">
        <f t="shared" si="53"/>
        <v>0</v>
      </c>
      <c r="J259" s="164">
        <f t="shared" si="50"/>
        <v>0</v>
      </c>
      <c r="K259" s="218">
        <f t="shared" si="54"/>
        <v>0</v>
      </c>
      <c r="L259" s="213">
        <f t="shared" si="55"/>
        <v>0</v>
      </c>
      <c r="M259" s="164">
        <f t="shared" si="51"/>
        <v>0</v>
      </c>
      <c r="N259" s="218">
        <f t="shared" si="56"/>
        <v>0</v>
      </c>
    </row>
    <row r="260" spans="1:14" ht="17.25" thickBot="1" x14ac:dyDescent="0.35">
      <c r="A260" s="173" t="s">
        <v>488</v>
      </c>
      <c r="B260" s="176">
        <f>IF(LDR!D260=1,1,0)</f>
        <v>0</v>
      </c>
      <c r="C260" s="168">
        <f>IF(TR!D260=1,1,0)</f>
        <v>0</v>
      </c>
      <c r="D260" s="169">
        <f>IF(MDR!D260=1,1,0)</f>
        <v>1</v>
      </c>
      <c r="E260" s="252">
        <f>data!AY252</f>
        <v>543251.33333333337</v>
      </c>
      <c r="F260" s="257">
        <f>data!BE252/100</f>
        <v>7.6333333333333322E-2</v>
      </c>
      <c r="G260" s="249">
        <f t="shared" si="57"/>
        <v>0</v>
      </c>
      <c r="H260" s="219">
        <f t="shared" si="52"/>
        <v>0</v>
      </c>
      <c r="I260" s="214">
        <f t="shared" si="53"/>
        <v>0</v>
      </c>
      <c r="J260" s="168">
        <f t="shared" si="50"/>
        <v>0</v>
      </c>
      <c r="K260" s="219">
        <f t="shared" si="54"/>
        <v>0</v>
      </c>
      <c r="L260" s="214">
        <f t="shared" si="55"/>
        <v>0</v>
      </c>
      <c r="M260" s="168">
        <f t="shared" si="51"/>
        <v>0</v>
      </c>
      <c r="N260" s="219">
        <f t="shared" si="56"/>
        <v>0</v>
      </c>
    </row>
    <row r="261" spans="1:14" ht="17.25" thickBot="1" x14ac:dyDescent="0.35">
      <c r="A261" s="171" t="s">
        <v>47</v>
      </c>
      <c r="B261" s="174">
        <f>IF(LDR!D261=1,1,0)</f>
        <v>0</v>
      </c>
      <c r="C261" s="165">
        <f>IF(TR!D261=1,1,0)</f>
        <v>0</v>
      </c>
      <c r="D261" s="166">
        <f>IF(MDR!D261=1,1,0)</f>
        <v>0</v>
      </c>
      <c r="E261" s="252">
        <f>data!AY253</f>
        <v>3108689</v>
      </c>
      <c r="F261" s="253">
        <f>data!BE253/100</f>
        <v>6.7666666666666667E-2</v>
      </c>
      <c r="G261" s="245">
        <f t="shared" si="57"/>
        <v>0</v>
      </c>
      <c r="H261" s="217">
        <f t="shared" si="52"/>
        <v>0</v>
      </c>
      <c r="I261" s="212">
        <f t="shared" si="53"/>
        <v>0</v>
      </c>
      <c r="J261" s="165">
        <f t="shared" si="50"/>
        <v>0</v>
      </c>
      <c r="K261" s="217">
        <f t="shared" si="54"/>
        <v>0</v>
      </c>
      <c r="L261" s="212">
        <f t="shared" si="55"/>
        <v>0</v>
      </c>
      <c r="M261" s="165">
        <f t="shared" si="51"/>
        <v>0</v>
      </c>
      <c r="N261" s="217">
        <f t="shared" si="56"/>
        <v>0</v>
      </c>
    </row>
    <row r="262" spans="1:14" ht="17.25" thickBot="1" x14ac:dyDescent="0.35">
      <c r="A262" s="172" t="s">
        <v>489</v>
      </c>
      <c r="B262" s="175">
        <f>IF(LDR!D262=1,1,0)</f>
        <v>0</v>
      </c>
      <c r="C262" s="164">
        <f>IF(TR!D262=1,1,0)</f>
        <v>0</v>
      </c>
      <c r="D262" s="167">
        <f>IF(MDR!D262=1,1,0)</f>
        <v>1</v>
      </c>
      <c r="E262" s="252">
        <f>data!AY254</f>
        <v>398998</v>
      </c>
      <c r="F262" s="255">
        <f>data!BE254/100</f>
        <v>2.8333333333333335E-2</v>
      </c>
      <c r="G262" s="248">
        <f t="shared" si="57"/>
        <v>0</v>
      </c>
      <c r="H262" s="218">
        <f t="shared" si="52"/>
        <v>0</v>
      </c>
      <c r="I262" s="213">
        <f t="shared" si="53"/>
        <v>0</v>
      </c>
      <c r="J262" s="164">
        <f t="shared" si="50"/>
        <v>0</v>
      </c>
      <c r="K262" s="218">
        <f t="shared" si="54"/>
        <v>0</v>
      </c>
      <c r="L262" s="213">
        <f t="shared" si="55"/>
        <v>0</v>
      </c>
      <c r="M262" s="164">
        <f t="shared" si="51"/>
        <v>0</v>
      </c>
      <c r="N262" s="218">
        <f t="shared" si="56"/>
        <v>0</v>
      </c>
    </row>
    <row r="263" spans="1:14" ht="17.25" thickBot="1" x14ac:dyDescent="0.35">
      <c r="A263" s="172" t="s">
        <v>490</v>
      </c>
      <c r="B263" s="175">
        <f>IF(LDR!D263=1,1,0)</f>
        <v>1</v>
      </c>
      <c r="C263" s="164">
        <f>IF(TR!D263=1,1,0)</f>
        <v>0</v>
      </c>
      <c r="D263" s="167">
        <f>IF(MDR!D263=1,1,0)</f>
        <v>0</v>
      </c>
      <c r="E263" s="252">
        <f>data!AY255</f>
        <v>1058808.6666666667</v>
      </c>
      <c r="F263" s="255">
        <f>data!BE255/100</f>
        <v>5.9000000000000011E-2</v>
      </c>
      <c r="G263" s="248">
        <f t="shared" si="57"/>
        <v>1058808.6666666667</v>
      </c>
      <c r="H263" s="218">
        <f t="shared" si="52"/>
        <v>62469.711333333347</v>
      </c>
      <c r="I263" s="213">
        <f t="shared" si="53"/>
        <v>0</v>
      </c>
      <c r="J263" s="164">
        <f t="shared" si="50"/>
        <v>0</v>
      </c>
      <c r="K263" s="218">
        <f t="shared" si="54"/>
        <v>0</v>
      </c>
      <c r="L263" s="213">
        <f t="shared" si="55"/>
        <v>0</v>
      </c>
      <c r="M263" s="164">
        <f t="shared" si="51"/>
        <v>0</v>
      </c>
      <c r="N263" s="218">
        <f t="shared" si="56"/>
        <v>0</v>
      </c>
    </row>
    <row r="264" spans="1:14" ht="17.25" thickBot="1" x14ac:dyDescent="0.35">
      <c r="A264" s="172" t="s">
        <v>491</v>
      </c>
      <c r="B264" s="175">
        <f>IF(LDR!D264=1,1,0)</f>
        <v>1</v>
      </c>
      <c r="C264" s="164">
        <f>IF(TR!D264=1,1,0)</f>
        <v>0</v>
      </c>
      <c r="D264" s="167">
        <f>IF(MDR!D264=1,1,0)</f>
        <v>0</v>
      </c>
      <c r="E264" s="252">
        <f>data!AY256</f>
        <v>758267.33333333337</v>
      </c>
      <c r="F264" s="255">
        <f>data!BE256/100</f>
        <v>6.2333333333333345E-2</v>
      </c>
      <c r="G264" s="248">
        <f t="shared" si="57"/>
        <v>758267.33333333337</v>
      </c>
      <c r="H264" s="218">
        <f t="shared" si="52"/>
        <v>47265.330444444458</v>
      </c>
      <c r="I264" s="213">
        <f t="shared" si="53"/>
        <v>0</v>
      </c>
      <c r="J264" s="164">
        <f t="shared" si="50"/>
        <v>0</v>
      </c>
      <c r="K264" s="218">
        <f t="shared" si="54"/>
        <v>0</v>
      </c>
      <c r="L264" s="213">
        <f t="shared" si="55"/>
        <v>0</v>
      </c>
      <c r="M264" s="164">
        <f t="shared" si="51"/>
        <v>0</v>
      </c>
      <c r="N264" s="218">
        <f t="shared" si="56"/>
        <v>0</v>
      </c>
    </row>
    <row r="265" spans="1:14" ht="17.25" thickBot="1" x14ac:dyDescent="0.35">
      <c r="A265" s="173" t="s">
        <v>492</v>
      </c>
      <c r="B265" s="176">
        <f>IF(LDR!D265=1,1,0)</f>
        <v>1</v>
      </c>
      <c r="C265" s="168">
        <f>IF(TR!D265=1,1,0)</f>
        <v>0</v>
      </c>
      <c r="D265" s="169">
        <f>IF(MDR!D265=1,1,0)</f>
        <v>0</v>
      </c>
      <c r="E265" s="252">
        <f>data!AY257</f>
        <v>892615</v>
      </c>
      <c r="F265" s="257">
        <f>data!BE257/100</f>
        <v>0.10033333333333333</v>
      </c>
      <c r="G265" s="249">
        <f t="shared" si="57"/>
        <v>892615</v>
      </c>
      <c r="H265" s="219">
        <f t="shared" si="52"/>
        <v>89559.03833333333</v>
      </c>
      <c r="I265" s="214">
        <f t="shared" si="53"/>
        <v>0</v>
      </c>
      <c r="J265" s="168">
        <f t="shared" si="50"/>
        <v>0</v>
      </c>
      <c r="K265" s="219">
        <f t="shared" si="54"/>
        <v>0</v>
      </c>
      <c r="L265" s="214">
        <f t="shared" si="55"/>
        <v>0</v>
      </c>
      <c r="M265" s="168">
        <f t="shared" si="51"/>
        <v>0</v>
      </c>
      <c r="N265" s="219">
        <f t="shared" si="56"/>
        <v>0</v>
      </c>
    </row>
    <row r="266" spans="1:14" ht="17.25" thickBot="1" x14ac:dyDescent="0.35">
      <c r="A266" s="171" t="s">
        <v>48</v>
      </c>
      <c r="B266" s="174">
        <f>IF(LDR!D266=1,1,0)</f>
        <v>0</v>
      </c>
      <c r="C266" s="165">
        <f>IF(TR!D266=1,1,0)</f>
        <v>0</v>
      </c>
      <c r="D266" s="166">
        <f>IF(MDR!D266=1,1,0)</f>
        <v>0</v>
      </c>
      <c r="E266" s="252">
        <f>data!AY258</f>
        <v>2810723</v>
      </c>
      <c r="F266" s="253">
        <f>data!BE258/100</f>
        <v>0.10299999999999999</v>
      </c>
      <c r="G266" s="245">
        <f t="shared" si="57"/>
        <v>0</v>
      </c>
      <c r="H266" s="217">
        <f t="shared" si="52"/>
        <v>0</v>
      </c>
      <c r="I266" s="212">
        <f t="shared" si="53"/>
        <v>0</v>
      </c>
      <c r="J266" s="165">
        <f t="shared" si="50"/>
        <v>0</v>
      </c>
      <c r="K266" s="217">
        <f t="shared" si="54"/>
        <v>0</v>
      </c>
      <c r="L266" s="212">
        <f t="shared" si="55"/>
        <v>0</v>
      </c>
      <c r="M266" s="165">
        <f t="shared" si="51"/>
        <v>0</v>
      </c>
      <c r="N266" s="217">
        <f t="shared" si="56"/>
        <v>0</v>
      </c>
    </row>
    <row r="267" spans="1:14" ht="17.25" thickBot="1" x14ac:dyDescent="0.35">
      <c r="A267" s="172" t="s">
        <v>493</v>
      </c>
      <c r="B267" s="175">
        <f>IF(LDR!D267=1,1,0)</f>
        <v>0</v>
      </c>
      <c r="C267" s="164">
        <f>IF(TR!D267=1,1,0)</f>
        <v>1</v>
      </c>
      <c r="D267" s="167">
        <f>IF(MDR!D267=1,1,0)</f>
        <v>0</v>
      </c>
      <c r="E267" s="252">
        <f>data!AY259</f>
        <v>677766.66666666663</v>
      </c>
      <c r="F267" s="255">
        <f>data!BE259/100</f>
        <v>9.2999999999999985E-2</v>
      </c>
      <c r="G267" s="248">
        <f t="shared" si="57"/>
        <v>0</v>
      </c>
      <c r="H267" s="218">
        <f t="shared" si="52"/>
        <v>0</v>
      </c>
      <c r="I267" s="213">
        <f t="shared" si="53"/>
        <v>0</v>
      </c>
      <c r="J267" s="164">
        <f t="shared" si="50"/>
        <v>0</v>
      </c>
      <c r="K267" s="218">
        <f t="shared" si="54"/>
        <v>0</v>
      </c>
      <c r="L267" s="213">
        <f t="shared" si="55"/>
        <v>0</v>
      </c>
      <c r="M267" s="164">
        <f t="shared" si="51"/>
        <v>0</v>
      </c>
      <c r="N267" s="218">
        <f t="shared" si="56"/>
        <v>0</v>
      </c>
    </row>
    <row r="268" spans="1:14" ht="17.25" thickBot="1" x14ac:dyDescent="0.35">
      <c r="A268" s="172" t="s">
        <v>494</v>
      </c>
      <c r="B268" s="175">
        <f>IF(LDR!D268=1,1,0)</f>
        <v>0</v>
      </c>
      <c r="C268" s="164">
        <f>IF(TR!D268=1,1,0)</f>
        <v>0</v>
      </c>
      <c r="D268" s="167">
        <f>IF(MDR!D268=1,1,0)</f>
        <v>1</v>
      </c>
      <c r="E268" s="252">
        <f>data!AY260</f>
        <v>934507.66666666663</v>
      </c>
      <c r="F268" s="255">
        <f>data!BE260/100</f>
        <v>0.11033333333333334</v>
      </c>
      <c r="G268" s="248">
        <f t="shared" si="57"/>
        <v>0</v>
      </c>
      <c r="H268" s="218">
        <f t="shared" si="52"/>
        <v>0</v>
      </c>
      <c r="I268" s="213">
        <f t="shared" si="53"/>
        <v>0</v>
      </c>
      <c r="J268" s="164">
        <f t="shared" si="50"/>
        <v>0</v>
      </c>
      <c r="K268" s="218">
        <f t="shared" si="54"/>
        <v>0</v>
      </c>
      <c r="L268" s="213">
        <f t="shared" si="55"/>
        <v>0</v>
      </c>
      <c r="M268" s="164">
        <f t="shared" si="51"/>
        <v>0</v>
      </c>
      <c r="N268" s="218">
        <f t="shared" si="56"/>
        <v>0</v>
      </c>
    </row>
    <row r="269" spans="1:14" ht="17.25" thickBot="1" x14ac:dyDescent="0.35">
      <c r="A269" s="172" t="s">
        <v>495</v>
      </c>
      <c r="B269" s="175">
        <f>IF(LDR!D269=1,1,0)</f>
        <v>0</v>
      </c>
      <c r="C269" s="164">
        <f>IF(TR!D269=1,1,0)</f>
        <v>1</v>
      </c>
      <c r="D269" s="167">
        <f>IF(MDR!D269=1,1,0)</f>
        <v>0</v>
      </c>
      <c r="E269" s="252">
        <f>data!AY261</f>
        <v>567474.66666666663</v>
      </c>
      <c r="F269" s="255">
        <f>data!BE261/100</f>
        <v>0.11233333333333334</v>
      </c>
      <c r="G269" s="248">
        <f t="shared" si="57"/>
        <v>0</v>
      </c>
      <c r="H269" s="218">
        <f t="shared" si="52"/>
        <v>0</v>
      </c>
      <c r="I269" s="213">
        <f t="shared" si="53"/>
        <v>0</v>
      </c>
      <c r="J269" s="164">
        <f t="shared" si="50"/>
        <v>0</v>
      </c>
      <c r="K269" s="218">
        <f t="shared" si="54"/>
        <v>0</v>
      </c>
      <c r="L269" s="213">
        <f t="shared" si="55"/>
        <v>0</v>
      </c>
      <c r="M269" s="164">
        <f t="shared" si="51"/>
        <v>0</v>
      </c>
      <c r="N269" s="218">
        <f t="shared" si="56"/>
        <v>0</v>
      </c>
    </row>
    <row r="270" spans="1:14" ht="17.25" thickBot="1" x14ac:dyDescent="0.35">
      <c r="A270" s="172" t="s">
        <v>496</v>
      </c>
      <c r="B270" s="175">
        <f>IF(LDR!D270=1,1,0)</f>
        <v>0</v>
      </c>
      <c r="C270" s="164">
        <f>IF(TR!D270=1,1,0)</f>
        <v>1</v>
      </c>
      <c r="D270" s="167">
        <f>IF(MDR!D270=1,1,0)</f>
        <v>0</v>
      </c>
      <c r="E270" s="252">
        <f>data!AY262</f>
        <v>615584</v>
      </c>
      <c r="F270" s="255">
        <f>data!BE262/100</f>
        <v>9.4E-2</v>
      </c>
      <c r="G270" s="248">
        <f t="shared" si="57"/>
        <v>0</v>
      </c>
      <c r="H270" s="218">
        <f t="shared" si="52"/>
        <v>0</v>
      </c>
      <c r="I270" s="213">
        <f t="shared" si="53"/>
        <v>0</v>
      </c>
      <c r="J270" s="164">
        <f t="shared" si="50"/>
        <v>0</v>
      </c>
      <c r="K270" s="218">
        <f t="shared" si="54"/>
        <v>0</v>
      </c>
      <c r="L270" s="213">
        <f t="shared" si="55"/>
        <v>0</v>
      </c>
      <c r="M270" s="164">
        <f t="shared" si="51"/>
        <v>0</v>
      </c>
      <c r="N270" s="218">
        <f t="shared" si="56"/>
        <v>0</v>
      </c>
    </row>
    <row r="271" spans="1:14" ht="17.25" thickBot="1" x14ac:dyDescent="0.35">
      <c r="A271" s="173" t="s">
        <v>497</v>
      </c>
      <c r="B271" s="176">
        <f>IF(LDR!D271=1,1,0)</f>
        <v>0</v>
      </c>
      <c r="C271" s="168">
        <f>IF(TR!D271=1,1,0)</f>
        <v>0</v>
      </c>
      <c r="D271" s="169">
        <f>IF(MDR!D271=1,1,0)</f>
        <v>1</v>
      </c>
      <c r="E271" s="252">
        <f>data!AY263</f>
        <v>15390</v>
      </c>
      <c r="F271" s="257">
        <f>data!BE263/100</f>
        <v>0.14799999999999999</v>
      </c>
      <c r="G271" s="249">
        <f t="shared" si="57"/>
        <v>0</v>
      </c>
      <c r="H271" s="219">
        <f t="shared" si="52"/>
        <v>0</v>
      </c>
      <c r="I271" s="214">
        <f t="shared" si="53"/>
        <v>0</v>
      </c>
      <c r="J271" s="168">
        <f t="shared" ref="J271:J280" si="64">I271*E271</f>
        <v>0</v>
      </c>
      <c r="K271" s="219">
        <f t="shared" si="54"/>
        <v>0</v>
      </c>
      <c r="L271" s="214">
        <f t="shared" si="55"/>
        <v>0</v>
      </c>
      <c r="M271" s="168">
        <f t="shared" ref="M271:M280" si="65">L271*E271</f>
        <v>0</v>
      </c>
      <c r="N271" s="219">
        <f t="shared" si="56"/>
        <v>0</v>
      </c>
    </row>
    <row r="272" spans="1:14" ht="17.25" thickBot="1" x14ac:dyDescent="0.35">
      <c r="A272" s="171" t="s">
        <v>49</v>
      </c>
      <c r="B272" s="174">
        <f>IF(LDR!D272=1,1,0)</f>
        <v>0</v>
      </c>
      <c r="C272" s="165">
        <f>IF(TR!D272=1,1,0)</f>
        <v>0</v>
      </c>
      <c r="D272" s="166">
        <f>IF(MDR!D272=1,1,0)</f>
        <v>0</v>
      </c>
      <c r="E272" s="252">
        <f>data!AY264</f>
        <v>5297811.666666667</v>
      </c>
      <c r="F272" s="253">
        <f>data!BE264/100</f>
        <v>0.12566666666666668</v>
      </c>
      <c r="G272" s="245">
        <f t="shared" si="57"/>
        <v>0</v>
      </c>
      <c r="H272" s="217">
        <f t="shared" si="52"/>
        <v>0</v>
      </c>
      <c r="I272" s="212">
        <f t="shared" si="53"/>
        <v>0</v>
      </c>
      <c r="J272" s="165">
        <f t="shared" si="64"/>
        <v>0</v>
      </c>
      <c r="K272" s="217">
        <f t="shared" si="54"/>
        <v>0</v>
      </c>
      <c r="L272" s="212">
        <f t="shared" si="55"/>
        <v>0</v>
      </c>
      <c r="M272" s="165">
        <f t="shared" si="65"/>
        <v>0</v>
      </c>
      <c r="N272" s="217">
        <f t="shared" si="56"/>
        <v>0</v>
      </c>
    </row>
    <row r="273" spans="1:14" ht="17.25" thickBot="1" x14ac:dyDescent="0.35">
      <c r="A273" s="172" t="s">
        <v>498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52">
        <f>data!AY265</f>
        <v>1310073.6666666667</v>
      </c>
      <c r="F273" s="255">
        <f>data!BE265/100</f>
        <v>0.10433333333333333</v>
      </c>
      <c r="G273" s="248">
        <f t="shared" si="57"/>
        <v>0</v>
      </c>
      <c r="H273" s="218">
        <f t="shared" si="52"/>
        <v>0</v>
      </c>
      <c r="I273" s="213">
        <f t="shared" si="53"/>
        <v>0</v>
      </c>
      <c r="J273" s="164">
        <f t="shared" si="64"/>
        <v>0</v>
      </c>
      <c r="K273" s="218">
        <f t="shared" si="54"/>
        <v>0</v>
      </c>
      <c r="L273" s="213">
        <f t="shared" si="55"/>
        <v>0</v>
      </c>
      <c r="M273" s="164">
        <f t="shared" si="65"/>
        <v>0</v>
      </c>
      <c r="N273" s="218">
        <f t="shared" si="56"/>
        <v>0</v>
      </c>
    </row>
    <row r="274" spans="1:14" ht="17.25" thickBot="1" x14ac:dyDescent="0.35">
      <c r="A274" s="172" t="s">
        <v>499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52">
        <f>data!AY266</f>
        <v>862763.66666666663</v>
      </c>
      <c r="F274" s="255">
        <f>data!BE266/100</f>
        <v>0.14233333333333334</v>
      </c>
      <c r="G274" s="248">
        <f t="shared" si="57"/>
        <v>0</v>
      </c>
      <c r="H274" s="218">
        <f t="shared" ref="H274:H280" si="66">B274*E274*F274</f>
        <v>0</v>
      </c>
      <c r="I274" s="213">
        <f t="shared" ref="I274:I280" si="67">B274*(MAX($F274-$F$11,0))</f>
        <v>0</v>
      </c>
      <c r="J274" s="164">
        <f t="shared" si="64"/>
        <v>0</v>
      </c>
      <c r="K274" s="218">
        <f t="shared" ref="K274:K280" si="68">$B$1*J274</f>
        <v>0</v>
      </c>
      <c r="L274" s="213">
        <f t="shared" ref="L274:L280" si="69">C274*(MAX($F274-$F$11,0))</f>
        <v>0</v>
      </c>
      <c r="M274" s="164">
        <f t="shared" si="65"/>
        <v>0</v>
      </c>
      <c r="N274" s="218">
        <f t="shared" ref="N274:N280" si="70">$B$1*M274</f>
        <v>0</v>
      </c>
    </row>
    <row r="275" spans="1:14" ht="17.25" thickBot="1" x14ac:dyDescent="0.35">
      <c r="A275" s="172" t="s">
        <v>500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52">
        <f>data!AY267</f>
        <v>424584.66666666669</v>
      </c>
      <c r="F275" s="255">
        <f>data!BE267/100</f>
        <v>0.14433333333333331</v>
      </c>
      <c r="G275" s="248">
        <f t="shared" ref="G275:G280" si="71">$B275*E275</f>
        <v>0</v>
      </c>
      <c r="H275" s="218">
        <f t="shared" si="66"/>
        <v>0</v>
      </c>
      <c r="I275" s="213">
        <f t="shared" si="67"/>
        <v>0</v>
      </c>
      <c r="J275" s="164">
        <f t="shared" si="64"/>
        <v>0</v>
      </c>
      <c r="K275" s="218">
        <f t="shared" si="68"/>
        <v>0</v>
      </c>
      <c r="L275" s="213">
        <f t="shared" si="69"/>
        <v>0</v>
      </c>
      <c r="M275" s="164">
        <f t="shared" si="65"/>
        <v>0</v>
      </c>
      <c r="N275" s="218">
        <f t="shared" si="70"/>
        <v>0</v>
      </c>
    </row>
    <row r="276" spans="1:14" ht="17.25" thickBot="1" x14ac:dyDescent="0.35">
      <c r="A276" s="172" t="s">
        <v>501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52">
        <f>data!AY268</f>
        <v>784197.66666666663</v>
      </c>
      <c r="F276" s="255">
        <f>data!BE268/100</f>
        <v>0.14400000000000002</v>
      </c>
      <c r="G276" s="248">
        <f t="shared" si="71"/>
        <v>0</v>
      </c>
      <c r="H276" s="218">
        <f t="shared" si="66"/>
        <v>0</v>
      </c>
      <c r="I276" s="213">
        <f t="shared" si="67"/>
        <v>0</v>
      </c>
      <c r="J276" s="164">
        <f t="shared" si="64"/>
        <v>0</v>
      </c>
      <c r="K276" s="218">
        <f t="shared" si="68"/>
        <v>0</v>
      </c>
      <c r="L276" s="213">
        <f t="shared" si="69"/>
        <v>0</v>
      </c>
      <c r="M276" s="164">
        <f t="shared" si="65"/>
        <v>0</v>
      </c>
      <c r="N276" s="218">
        <f t="shared" si="70"/>
        <v>0</v>
      </c>
    </row>
    <row r="277" spans="1:14" ht="17.25" thickBot="1" x14ac:dyDescent="0.35">
      <c r="A277" s="172" t="s">
        <v>502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52">
        <f>data!AY269</f>
        <v>1060280</v>
      </c>
      <c r="F277" s="255">
        <f>data!BE269/100</f>
        <v>0.12</v>
      </c>
      <c r="G277" s="248">
        <f t="shared" si="71"/>
        <v>0</v>
      </c>
      <c r="H277" s="218">
        <f t="shared" si="66"/>
        <v>0</v>
      </c>
      <c r="I277" s="213">
        <f t="shared" si="67"/>
        <v>0</v>
      </c>
      <c r="J277" s="164">
        <f t="shared" si="64"/>
        <v>0</v>
      </c>
      <c r="K277" s="218">
        <f t="shared" si="68"/>
        <v>0</v>
      </c>
      <c r="L277" s="213">
        <f t="shared" si="69"/>
        <v>0</v>
      </c>
      <c r="M277" s="164">
        <f t="shared" si="65"/>
        <v>0</v>
      </c>
      <c r="N277" s="218">
        <f t="shared" si="70"/>
        <v>0</v>
      </c>
    </row>
    <row r="278" spans="1:14" ht="17.25" thickBot="1" x14ac:dyDescent="0.35">
      <c r="A278" s="172" t="s">
        <v>503</v>
      </c>
      <c r="B278" s="175">
        <f>IF(LDR!D278=1,1,0)</f>
        <v>0</v>
      </c>
      <c r="C278" s="164">
        <f>IF(TR!D278=1,1,0)</f>
        <v>1</v>
      </c>
      <c r="D278" s="167">
        <f>IF(MDR!D278=1,1,0)</f>
        <v>0</v>
      </c>
      <c r="E278" s="252">
        <f>data!AY270</f>
        <v>414938.66666666669</v>
      </c>
      <c r="F278" s="255">
        <f>data!BE270/100</f>
        <v>0.153</v>
      </c>
      <c r="G278" s="248">
        <f t="shared" si="71"/>
        <v>0</v>
      </c>
      <c r="H278" s="218">
        <f t="shared" si="66"/>
        <v>0</v>
      </c>
      <c r="I278" s="213">
        <f t="shared" si="67"/>
        <v>0</v>
      </c>
      <c r="J278" s="164">
        <f t="shared" si="64"/>
        <v>0</v>
      </c>
      <c r="K278" s="218">
        <f t="shared" si="68"/>
        <v>0</v>
      </c>
      <c r="L278" s="213">
        <f t="shared" si="69"/>
        <v>0</v>
      </c>
      <c r="M278" s="164">
        <f t="shared" si="65"/>
        <v>0</v>
      </c>
      <c r="N278" s="218">
        <f t="shared" si="70"/>
        <v>0</v>
      </c>
    </row>
    <row r="279" spans="1:14" ht="17.25" thickBot="1" x14ac:dyDescent="0.35">
      <c r="A279" s="172" t="s">
        <v>504</v>
      </c>
      <c r="B279" s="175">
        <f>IF(LDR!D279=1,1,0)</f>
        <v>0</v>
      </c>
      <c r="C279" s="164">
        <f>IF(TR!D279=1,1,0)</f>
        <v>0</v>
      </c>
      <c r="D279" s="167">
        <f>IF(MDR!D279=1,1,0)</f>
        <v>1</v>
      </c>
      <c r="E279" s="252">
        <f>data!AY271</f>
        <v>182932.66666666666</v>
      </c>
      <c r="F279" s="255">
        <f>data!BE271/100</f>
        <v>0.11266666666666665</v>
      </c>
      <c r="G279" s="248">
        <f t="shared" si="71"/>
        <v>0</v>
      </c>
      <c r="H279" s="218">
        <f t="shared" si="66"/>
        <v>0</v>
      </c>
      <c r="I279" s="213">
        <f t="shared" si="67"/>
        <v>0</v>
      </c>
      <c r="J279" s="164">
        <f t="shared" si="64"/>
        <v>0</v>
      </c>
      <c r="K279" s="218">
        <f t="shared" si="68"/>
        <v>0</v>
      </c>
      <c r="L279" s="213">
        <f t="shared" si="69"/>
        <v>0</v>
      </c>
      <c r="M279" s="164">
        <f t="shared" si="65"/>
        <v>0</v>
      </c>
      <c r="N279" s="218">
        <f t="shared" si="70"/>
        <v>0</v>
      </c>
    </row>
    <row r="280" spans="1:14" ht="17.25" thickBot="1" x14ac:dyDescent="0.35">
      <c r="A280" s="173" t="s">
        <v>505</v>
      </c>
      <c r="B280" s="176">
        <f>IF(LDR!D280=1,1,0)</f>
        <v>0</v>
      </c>
      <c r="C280" s="168">
        <f>IF(TR!D280=1,1,0)</f>
        <v>0</v>
      </c>
      <c r="D280" s="169">
        <f>IF(MDR!D280=1,1,0)</f>
        <v>1</v>
      </c>
      <c r="E280" s="252">
        <f>data!AY272</f>
        <v>258040.66666666666</v>
      </c>
      <c r="F280" s="257">
        <f>data!BE272/100</f>
        <v>8.5666666666666669E-2</v>
      </c>
      <c r="G280" s="249">
        <f t="shared" si="71"/>
        <v>0</v>
      </c>
      <c r="H280" s="219">
        <f t="shared" si="66"/>
        <v>0</v>
      </c>
      <c r="I280" s="214">
        <f t="shared" si="67"/>
        <v>0</v>
      </c>
      <c r="J280" s="168">
        <f t="shared" si="64"/>
        <v>0</v>
      </c>
      <c r="K280" s="219">
        <f t="shared" si="68"/>
        <v>0</v>
      </c>
      <c r="L280" s="214">
        <f t="shared" si="69"/>
        <v>0</v>
      </c>
      <c r="M280" s="168">
        <f t="shared" si="65"/>
        <v>0</v>
      </c>
      <c r="N280" s="219">
        <f t="shared" si="70"/>
        <v>0</v>
      </c>
    </row>
  </sheetData>
  <mergeCells count="12">
    <mergeCell ref="I8:K8"/>
    <mergeCell ref="L8:N8"/>
    <mergeCell ref="L9:L10"/>
    <mergeCell ref="M9:M10"/>
    <mergeCell ref="N9:N10"/>
    <mergeCell ref="K9:K10"/>
    <mergeCell ref="J9:J10"/>
    <mergeCell ref="B9:D9"/>
    <mergeCell ref="I9:I10"/>
    <mergeCell ref="E9:E10"/>
    <mergeCell ref="F9:F10"/>
    <mergeCell ref="G9:H9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0"/>
  <sheetViews>
    <sheetView topLeftCell="A144" workbookViewId="0">
      <selection activeCell="I156" sqref="I156"/>
    </sheetView>
  </sheetViews>
  <sheetFormatPr defaultColWidth="9" defaultRowHeight="16.5" x14ac:dyDescent="0.3"/>
  <cols>
    <col min="1" max="1" width="16" customWidth="1"/>
    <col min="2" max="4" width="6" customWidth="1"/>
    <col min="5" max="10" width="13" customWidth="1"/>
  </cols>
  <sheetData>
    <row r="1" spans="1:10" x14ac:dyDescent="0.3">
      <c r="A1" t="s">
        <v>76</v>
      </c>
      <c r="B1" s="223">
        <f>parameters!C16</f>
        <v>1</v>
      </c>
    </row>
    <row r="2" spans="1:10" x14ac:dyDescent="0.3">
      <c r="E2" s="223"/>
      <c r="F2" s="223"/>
    </row>
    <row r="8" spans="1:10" ht="17.25" thickBot="1" x14ac:dyDescent="0.35"/>
    <row r="9" spans="1:10" x14ac:dyDescent="0.3">
      <c r="B9" s="1165" t="s">
        <v>523</v>
      </c>
      <c r="C9" s="1166"/>
      <c r="D9" s="1167"/>
      <c r="E9" s="1157" t="s">
        <v>2</v>
      </c>
      <c r="F9" s="1159" t="s">
        <v>627</v>
      </c>
      <c r="G9" s="1181" t="s">
        <v>628</v>
      </c>
      <c r="H9" s="1183" t="s">
        <v>6</v>
      </c>
      <c r="I9" s="1183" t="s">
        <v>7</v>
      </c>
      <c r="J9" s="1159" t="s">
        <v>8</v>
      </c>
    </row>
    <row r="10" spans="1:10" ht="17.25" thickBot="1" x14ac:dyDescent="0.35">
      <c r="B10" s="157" t="s">
        <v>6</v>
      </c>
      <c r="C10" s="158" t="s">
        <v>7</v>
      </c>
      <c r="D10" s="216" t="s">
        <v>8</v>
      </c>
      <c r="E10" s="1158"/>
      <c r="F10" s="1160"/>
      <c r="G10" s="1182"/>
      <c r="H10" s="1184"/>
      <c r="I10" s="1184"/>
      <c r="J10" s="1160"/>
    </row>
    <row r="11" spans="1:10" ht="17.25" thickBot="1" x14ac:dyDescent="0.35">
      <c r="A11" s="215" t="s">
        <v>611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50"/>
      <c r="F11" s="251"/>
      <c r="G11" s="448">
        <f>SUM(G12:G280)</f>
        <v>514325800.00000012</v>
      </c>
      <c r="H11" s="314">
        <f>SUM(H12:H280)</f>
        <v>64770760.719095297</v>
      </c>
      <c r="I11" s="314">
        <f t="shared" ref="I11:J11" si="0">SUM(I12:I280)</f>
        <v>159113480.00263163</v>
      </c>
      <c r="J11" s="314">
        <f t="shared" si="0"/>
        <v>290441559.27827317</v>
      </c>
    </row>
    <row r="12" spans="1:10" x14ac:dyDescent="0.3">
      <c r="A12" s="171" t="s">
        <v>23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52">
        <f>data!F4</f>
        <v>11564943.333333334</v>
      </c>
      <c r="F12" s="253">
        <f>E12/E$12</f>
        <v>1</v>
      </c>
      <c r="G12" s="445">
        <v>21210000.000000007</v>
      </c>
      <c r="H12" s="280">
        <f>MAX($G$12,0)*B12*$F12*$B$1</f>
        <v>0</v>
      </c>
      <c r="I12" s="280">
        <f t="shared" ref="I12:J23" si="1">MAX($G$12,0)*C12*$F12*$B$1</f>
        <v>0</v>
      </c>
      <c r="J12" s="280">
        <f t="shared" si="1"/>
        <v>0</v>
      </c>
    </row>
    <row r="13" spans="1:10" x14ac:dyDescent="0.3">
      <c r="A13" s="172" t="s">
        <v>263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54">
        <f>data!F5</f>
        <v>1226116</v>
      </c>
      <c r="F13" s="255">
        <f t="shared" ref="F13:F23" si="2">E13/E$12</f>
        <v>0.10602006120220217</v>
      </c>
      <c r="G13" s="446"/>
      <c r="H13" s="281">
        <f t="shared" ref="H13:H23" si="3">MAX($G$12,0)*B13*$F13*$B$1</f>
        <v>0</v>
      </c>
      <c r="I13" s="281">
        <f t="shared" si="1"/>
        <v>0</v>
      </c>
      <c r="J13" s="281">
        <f t="shared" si="1"/>
        <v>2248685.4980987087</v>
      </c>
    </row>
    <row r="14" spans="1:10" x14ac:dyDescent="0.3">
      <c r="A14" s="172" t="s">
        <v>264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54">
        <f>data!F6</f>
        <v>1881013.3333333333</v>
      </c>
      <c r="F14" s="255">
        <f t="shared" si="2"/>
        <v>0.16264786424951497</v>
      </c>
      <c r="G14" s="446"/>
      <c r="H14" s="281">
        <f t="shared" si="3"/>
        <v>0</v>
      </c>
      <c r="I14" s="281">
        <f t="shared" si="1"/>
        <v>0</v>
      </c>
      <c r="J14" s="281">
        <f t="shared" si="1"/>
        <v>3449761.2007322134</v>
      </c>
    </row>
    <row r="15" spans="1:10" x14ac:dyDescent="0.3">
      <c r="A15" s="172" t="s">
        <v>265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54">
        <f>data!F7</f>
        <v>884247.66666666663</v>
      </c>
      <c r="F15" s="255">
        <f t="shared" si="2"/>
        <v>7.6459316849225079E-2</v>
      </c>
      <c r="G15" s="446"/>
      <c r="H15" s="281">
        <f t="shared" si="3"/>
        <v>0</v>
      </c>
      <c r="I15" s="281">
        <f t="shared" si="1"/>
        <v>1621702.1103720644</v>
      </c>
      <c r="J15" s="281">
        <f t="shared" si="1"/>
        <v>0</v>
      </c>
    </row>
    <row r="16" spans="1:10" x14ac:dyDescent="0.3">
      <c r="A16" s="172" t="s">
        <v>266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54">
        <f>data!F8</f>
        <v>1535277</v>
      </c>
      <c r="F16" s="255">
        <f t="shared" si="2"/>
        <v>0.13275266084312851</v>
      </c>
      <c r="G16" s="446"/>
      <c r="H16" s="281">
        <f t="shared" si="3"/>
        <v>0</v>
      </c>
      <c r="I16" s="281">
        <f t="shared" si="1"/>
        <v>0</v>
      </c>
      <c r="J16" s="281">
        <f t="shared" si="1"/>
        <v>2815683.9364827564</v>
      </c>
    </row>
    <row r="17" spans="1:10" x14ac:dyDescent="0.3">
      <c r="A17" s="172" t="s">
        <v>267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54">
        <f>data!F9</f>
        <v>1164537.3333333333</v>
      </c>
      <c r="F17" s="255">
        <f t="shared" si="2"/>
        <v>0.10069546384864833</v>
      </c>
      <c r="G17" s="446"/>
      <c r="H17" s="281">
        <f t="shared" si="3"/>
        <v>0</v>
      </c>
      <c r="I17" s="281">
        <f t="shared" si="1"/>
        <v>0</v>
      </c>
      <c r="J17" s="281">
        <f t="shared" si="1"/>
        <v>2135750.788229832</v>
      </c>
    </row>
    <row r="18" spans="1:10" x14ac:dyDescent="0.3">
      <c r="A18" s="172" t="s">
        <v>269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54">
        <f>data!F10</f>
        <v>1206091.6666666667</v>
      </c>
      <c r="F18" s="255">
        <f t="shared" si="2"/>
        <v>0.10428859285374795</v>
      </c>
      <c r="G18" s="446"/>
      <c r="H18" s="281">
        <f t="shared" si="3"/>
        <v>0</v>
      </c>
      <c r="I18" s="281">
        <f t="shared" si="1"/>
        <v>0</v>
      </c>
      <c r="J18" s="281">
        <f t="shared" si="1"/>
        <v>2211961.0544279949</v>
      </c>
    </row>
    <row r="19" spans="1:10" x14ac:dyDescent="0.3">
      <c r="A19" s="172" t="s">
        <v>270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54">
        <f>data!F11</f>
        <v>408579.33333333331</v>
      </c>
      <c r="F19" s="255">
        <f t="shared" si="2"/>
        <v>3.5329125405716061E-2</v>
      </c>
      <c r="G19" s="446"/>
      <c r="H19" s="281">
        <f t="shared" si="3"/>
        <v>0</v>
      </c>
      <c r="I19" s="281">
        <f t="shared" si="1"/>
        <v>0</v>
      </c>
      <c r="J19" s="281">
        <f t="shared" si="1"/>
        <v>749330.7498552379</v>
      </c>
    </row>
    <row r="20" spans="1:10" x14ac:dyDescent="0.3">
      <c r="A20" s="172" t="s">
        <v>271</v>
      </c>
      <c r="B20" s="175">
        <f>IF(LDR!D20=1,1,0)</f>
        <v>1</v>
      </c>
      <c r="C20" s="164">
        <f>IF(TR!D20=1,1,0)</f>
        <v>0</v>
      </c>
      <c r="D20" s="167">
        <f>IF(MDR!D20=1,1,0)</f>
        <v>0</v>
      </c>
      <c r="E20" s="254">
        <f>data!F12</f>
        <v>1351607.6666666667</v>
      </c>
      <c r="F20" s="255">
        <f t="shared" si="2"/>
        <v>0.11687110154452407</v>
      </c>
      <c r="G20" s="446"/>
      <c r="H20" s="281">
        <f t="shared" si="3"/>
        <v>2478836.0637593563</v>
      </c>
      <c r="I20" s="281">
        <f t="shared" si="1"/>
        <v>0</v>
      </c>
      <c r="J20" s="281">
        <f t="shared" si="1"/>
        <v>0</v>
      </c>
    </row>
    <row r="21" spans="1:10" x14ac:dyDescent="0.3">
      <c r="A21" s="172" t="s">
        <v>272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54">
        <f>data!F13</f>
        <v>1114451.3333333333</v>
      </c>
      <c r="F21" s="255">
        <f t="shared" si="2"/>
        <v>9.6364616860782987E-2</v>
      </c>
      <c r="G21" s="446"/>
      <c r="H21" s="281">
        <f t="shared" si="3"/>
        <v>0</v>
      </c>
      <c r="I21" s="281">
        <f t="shared" si="1"/>
        <v>2043893.5236172078</v>
      </c>
      <c r="J21" s="281">
        <f t="shared" si="1"/>
        <v>0</v>
      </c>
    </row>
    <row r="22" spans="1:10" x14ac:dyDescent="0.3">
      <c r="A22" s="172" t="s">
        <v>273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54">
        <f>data!F14</f>
        <v>291912</v>
      </c>
      <c r="F22" s="255">
        <f t="shared" si="2"/>
        <v>2.5241109410249308E-2</v>
      </c>
      <c r="G22" s="446"/>
      <c r="H22" s="281">
        <f>MAX($G$12,0)*B22*$F22*$B$1</f>
        <v>535363.93059138802</v>
      </c>
      <c r="I22" s="281">
        <f t="shared" si="1"/>
        <v>0</v>
      </c>
      <c r="J22" s="281">
        <f t="shared" si="1"/>
        <v>0</v>
      </c>
    </row>
    <row r="23" spans="1:10" ht="17.25" thickBot="1" x14ac:dyDescent="0.35">
      <c r="A23" s="173" t="s">
        <v>274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56">
        <f>data!F15</f>
        <v>501110</v>
      </c>
      <c r="F23" s="257">
        <f t="shared" si="2"/>
        <v>4.3330086932260509E-2</v>
      </c>
      <c r="G23" s="447"/>
      <c r="H23" s="282">
        <f t="shared" si="3"/>
        <v>0</v>
      </c>
      <c r="I23" s="282">
        <f t="shared" si="1"/>
        <v>919031.14383324573</v>
      </c>
      <c r="J23" s="282">
        <f t="shared" si="1"/>
        <v>0</v>
      </c>
    </row>
    <row r="24" spans="1:10" x14ac:dyDescent="0.3">
      <c r="A24" s="171" t="s">
        <v>24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52">
        <f>data!F16</f>
        <v>6527958.666666667</v>
      </c>
      <c r="F24" s="253">
        <f>E24/E$24</f>
        <v>1</v>
      </c>
      <c r="G24" s="445">
        <v>109999.99999999943</v>
      </c>
      <c r="H24" s="280">
        <f>MAX($G$24,0)*B24*$F24*$B$1</f>
        <v>0</v>
      </c>
      <c r="I24" s="280">
        <f t="shared" ref="I24:J30" si="4">MAX($G$24,0)*C24*$F24*$B$1</f>
        <v>0</v>
      </c>
      <c r="J24" s="280">
        <f t="shared" si="4"/>
        <v>0</v>
      </c>
    </row>
    <row r="25" spans="1:10" x14ac:dyDescent="0.3">
      <c r="A25" s="172" t="s">
        <v>275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54">
        <f>data!F17</f>
        <v>694313.33333333337</v>
      </c>
      <c r="F25" s="255">
        <f t="shared" ref="F25:F30" si="5">E25/E$24</f>
        <v>0.10635994631501956</v>
      </c>
      <c r="G25" s="446"/>
      <c r="H25" s="281">
        <f t="shared" ref="H25:H30" si="6">MAX($G$24,0)*B25*$F25*$B$1</f>
        <v>11699.594094652091</v>
      </c>
      <c r="I25" s="281">
        <f t="shared" si="4"/>
        <v>0</v>
      </c>
      <c r="J25" s="281">
        <f t="shared" si="4"/>
        <v>0</v>
      </c>
    </row>
    <row r="26" spans="1:10" x14ac:dyDescent="0.3">
      <c r="A26" s="172" t="s">
        <v>276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54">
        <f>data!F18</f>
        <v>704762.66666666663</v>
      </c>
      <c r="F26" s="255">
        <f t="shared" si="5"/>
        <v>0.10796065089464413</v>
      </c>
      <c r="G26" s="446"/>
      <c r="H26" s="281">
        <f t="shared" si="6"/>
        <v>11875.671598410792</v>
      </c>
      <c r="I26" s="281">
        <f t="shared" si="4"/>
        <v>0</v>
      </c>
      <c r="J26" s="281">
        <f t="shared" si="4"/>
        <v>0</v>
      </c>
    </row>
    <row r="27" spans="1:10" x14ac:dyDescent="0.3">
      <c r="A27" s="172" t="s">
        <v>277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54">
        <f>data!F19</f>
        <v>831799.33333333337</v>
      </c>
      <c r="F27" s="255">
        <f t="shared" si="5"/>
        <v>0.12742104780483701</v>
      </c>
      <c r="G27" s="446"/>
      <c r="H27" s="281">
        <f t="shared" si="6"/>
        <v>14016.315258531999</v>
      </c>
      <c r="I27" s="281">
        <f t="shared" si="4"/>
        <v>0</v>
      </c>
      <c r="J27" s="281">
        <f t="shared" si="4"/>
        <v>0</v>
      </c>
    </row>
    <row r="28" spans="1:10" x14ac:dyDescent="0.3">
      <c r="A28" s="172" t="s">
        <v>278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54">
        <f>data!F20</f>
        <v>958875.33333333337</v>
      </c>
      <c r="F28" s="255">
        <f t="shared" si="5"/>
        <v>0.14688747007997804</v>
      </c>
      <c r="G28" s="446"/>
      <c r="H28" s="281">
        <f t="shared" si="6"/>
        <v>16157.621708797502</v>
      </c>
      <c r="I28" s="281">
        <f t="shared" si="4"/>
        <v>0</v>
      </c>
      <c r="J28" s="281">
        <f t="shared" si="4"/>
        <v>0</v>
      </c>
    </row>
    <row r="29" spans="1:10" x14ac:dyDescent="0.3">
      <c r="A29" s="172" t="s">
        <v>279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54">
        <f>data!F21</f>
        <v>2025964.6666666667</v>
      </c>
      <c r="F29" s="255">
        <f t="shared" si="5"/>
        <v>0.31035194463036836</v>
      </c>
      <c r="G29" s="446"/>
      <c r="H29" s="281">
        <f t="shared" si="6"/>
        <v>0</v>
      </c>
      <c r="I29" s="281">
        <f t="shared" si="4"/>
        <v>34138.713909340346</v>
      </c>
      <c r="J29" s="281">
        <f t="shared" si="4"/>
        <v>0</v>
      </c>
    </row>
    <row r="30" spans="1:10" ht="17.25" thickBot="1" x14ac:dyDescent="0.35">
      <c r="A30" s="173" t="s">
        <v>280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56">
        <f>data!F22</f>
        <v>1312243.3333333333</v>
      </c>
      <c r="F30" s="257">
        <f t="shared" si="5"/>
        <v>0.20101894027515285</v>
      </c>
      <c r="G30" s="447"/>
      <c r="H30" s="282">
        <f t="shared" si="6"/>
        <v>22112.083430266699</v>
      </c>
      <c r="I30" s="282">
        <f t="shared" si="4"/>
        <v>0</v>
      </c>
      <c r="J30" s="282">
        <f t="shared" si="4"/>
        <v>0</v>
      </c>
    </row>
    <row r="31" spans="1:10" x14ac:dyDescent="0.3">
      <c r="A31" s="171" t="s">
        <v>281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52">
        <f>data!F23</f>
        <v>10568494</v>
      </c>
      <c r="F31" s="253">
        <f>E31/E$31</f>
        <v>1</v>
      </c>
      <c r="G31" s="445">
        <v>10737400.000000002</v>
      </c>
      <c r="H31" s="280">
        <f>MAX($G$31,0)*B31*$F31*$B$1</f>
        <v>0</v>
      </c>
      <c r="I31" s="280">
        <f t="shared" ref="I31:J39" si="7">MAX($G$31,0)*C31*$F31*$B$1</f>
        <v>0</v>
      </c>
      <c r="J31" s="280">
        <f t="shared" si="7"/>
        <v>0</v>
      </c>
    </row>
    <row r="32" spans="1:10" x14ac:dyDescent="0.3">
      <c r="A32" s="172" t="s">
        <v>282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54">
        <f>data!F24</f>
        <v>1286365.3333333333</v>
      </c>
      <c r="F32" s="255">
        <f t="shared" ref="F32:F39" si="8">E32/E$31</f>
        <v>0.12171699518714145</v>
      </c>
      <c r="G32" s="446"/>
      <c r="H32" s="281">
        <f t="shared" ref="H32:H39" si="9">MAX($G$31,0)*B32*$F32*$B$1</f>
        <v>0</v>
      </c>
      <c r="I32" s="281">
        <f t="shared" si="7"/>
        <v>0</v>
      </c>
      <c r="J32" s="281">
        <f t="shared" si="7"/>
        <v>1306924.0641224128</v>
      </c>
    </row>
    <row r="33" spans="1:10" x14ac:dyDescent="0.3">
      <c r="A33" s="172" t="s">
        <v>283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54">
        <f>data!F25</f>
        <v>1381517.6666666667</v>
      </c>
      <c r="F33" s="255">
        <f t="shared" si="8"/>
        <v>0.1307203908775145</v>
      </c>
      <c r="G33" s="446"/>
      <c r="H33" s="281">
        <f t="shared" si="9"/>
        <v>0</v>
      </c>
      <c r="I33" s="281">
        <f t="shared" si="7"/>
        <v>1403597.1250082245</v>
      </c>
      <c r="J33" s="281">
        <f t="shared" si="7"/>
        <v>0</v>
      </c>
    </row>
    <row r="34" spans="1:10" x14ac:dyDescent="0.3">
      <c r="A34" s="172" t="s">
        <v>284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54">
        <f>data!F26</f>
        <v>1220838.6666666667</v>
      </c>
      <c r="F34" s="255">
        <f t="shared" si="8"/>
        <v>0.11551680557955246</v>
      </c>
      <c r="G34" s="446"/>
      <c r="H34" s="281">
        <f t="shared" si="9"/>
        <v>0</v>
      </c>
      <c r="I34" s="281">
        <f t="shared" si="7"/>
        <v>1240350.1482298868</v>
      </c>
      <c r="J34" s="281">
        <f t="shared" si="7"/>
        <v>0</v>
      </c>
    </row>
    <row r="35" spans="1:10" x14ac:dyDescent="0.3">
      <c r="A35" s="172" t="s">
        <v>285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54">
        <f>data!F27</f>
        <v>1094781</v>
      </c>
      <c r="F35" s="255">
        <f t="shared" si="8"/>
        <v>0.10358912064481467</v>
      </c>
      <c r="G35" s="446"/>
      <c r="H35" s="281">
        <f t="shared" si="9"/>
        <v>1112277.8240116332</v>
      </c>
      <c r="I35" s="281">
        <f t="shared" si="7"/>
        <v>0</v>
      </c>
      <c r="J35" s="281">
        <f t="shared" si="7"/>
        <v>0</v>
      </c>
    </row>
    <row r="36" spans="1:10" x14ac:dyDescent="0.3">
      <c r="A36" s="172" t="s">
        <v>286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54">
        <f>data!F28</f>
        <v>1502936.6666666667</v>
      </c>
      <c r="F36" s="255">
        <f t="shared" si="8"/>
        <v>0.14220916117912985</v>
      </c>
      <c r="G36" s="446"/>
      <c r="H36" s="281">
        <f t="shared" si="9"/>
        <v>0</v>
      </c>
      <c r="I36" s="281">
        <f t="shared" si="7"/>
        <v>1526956.6472447892</v>
      </c>
      <c r="J36" s="281">
        <f t="shared" si="7"/>
        <v>0</v>
      </c>
    </row>
    <row r="37" spans="1:10" x14ac:dyDescent="0.3">
      <c r="A37" s="172" t="s">
        <v>287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54">
        <f>data!F29</f>
        <v>1691871.6666666667</v>
      </c>
      <c r="F37" s="255">
        <f t="shared" si="8"/>
        <v>0.16008635352082015</v>
      </c>
      <c r="G37" s="446"/>
      <c r="H37" s="281">
        <f t="shared" si="9"/>
        <v>0</v>
      </c>
      <c r="I37" s="281">
        <f t="shared" si="7"/>
        <v>1718911.2122944547</v>
      </c>
      <c r="J37" s="281">
        <f t="shared" si="7"/>
        <v>0</v>
      </c>
    </row>
    <row r="38" spans="1:10" x14ac:dyDescent="0.3">
      <c r="A38" s="172" t="s">
        <v>288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54">
        <f>data!F30</f>
        <v>1202860.3333333333</v>
      </c>
      <c r="F38" s="255">
        <f t="shared" si="8"/>
        <v>0.11381568020319009</v>
      </c>
      <c r="G38" s="446"/>
      <c r="H38" s="281">
        <f t="shared" si="9"/>
        <v>0</v>
      </c>
      <c r="I38" s="281">
        <f t="shared" si="7"/>
        <v>1222084.4846137336</v>
      </c>
      <c r="J38" s="281">
        <f t="shared" si="7"/>
        <v>0</v>
      </c>
    </row>
    <row r="39" spans="1:10" ht="17.25" thickBot="1" x14ac:dyDescent="0.35">
      <c r="A39" s="173" t="s">
        <v>289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56">
        <f>data!F31</f>
        <v>1187322.6666666667</v>
      </c>
      <c r="F39" s="257">
        <f t="shared" si="8"/>
        <v>0.11234549280783683</v>
      </c>
      <c r="G39" s="447"/>
      <c r="H39" s="282">
        <f t="shared" si="9"/>
        <v>1206298.4944748674</v>
      </c>
      <c r="I39" s="282">
        <f t="shared" si="7"/>
        <v>0</v>
      </c>
      <c r="J39" s="282">
        <f t="shared" si="7"/>
        <v>0</v>
      </c>
    </row>
    <row r="40" spans="1:10" x14ac:dyDescent="0.3">
      <c r="A40" s="171" t="s">
        <v>26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52">
        <f>data!F32</f>
        <v>5845409.333333333</v>
      </c>
      <c r="F40" s="253">
        <f>E40/E$40</f>
        <v>1</v>
      </c>
      <c r="G40" s="445">
        <v>8401300.0000000019</v>
      </c>
      <c r="H40" s="280">
        <f>MAX($G$40,0)*B40*$F40*$B$1</f>
        <v>0</v>
      </c>
      <c r="I40" s="280">
        <f t="shared" ref="I40:J45" si="10">MAX($G$40,0)*C40*$F40*$B$1</f>
        <v>0</v>
      </c>
      <c r="J40" s="280">
        <f t="shared" si="10"/>
        <v>0</v>
      </c>
    </row>
    <row r="41" spans="1:10" x14ac:dyDescent="0.3">
      <c r="A41" s="172" t="s">
        <v>290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54">
        <f>data!F33</f>
        <v>1856351.6666666667</v>
      </c>
      <c r="F41" s="255">
        <f t="shared" ref="F41:F45" si="11">E41/E$40</f>
        <v>0.31757428108256808</v>
      </c>
      <c r="G41" s="446"/>
      <c r="H41" s="281">
        <f t="shared" ref="H41:H45" si="12">MAX($G$40,0)*B41*$F41*$B$1</f>
        <v>0</v>
      </c>
      <c r="I41" s="281">
        <f t="shared" si="10"/>
        <v>0</v>
      </c>
      <c r="J41" s="281">
        <f t="shared" si="10"/>
        <v>2668036.8076589797</v>
      </c>
    </row>
    <row r="42" spans="1:10" x14ac:dyDescent="0.3">
      <c r="A42" s="172" t="s">
        <v>291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54">
        <f>data!F34</f>
        <v>839904</v>
      </c>
      <c r="F42" s="255">
        <f t="shared" si="11"/>
        <v>0.14368608802303437</v>
      </c>
      <c r="G42" s="446"/>
      <c r="H42" s="281">
        <f t="shared" si="12"/>
        <v>0</v>
      </c>
      <c r="I42" s="281">
        <f t="shared" si="10"/>
        <v>1207149.9313079189</v>
      </c>
      <c r="J42" s="281">
        <f t="shared" si="10"/>
        <v>0</v>
      </c>
    </row>
    <row r="43" spans="1:10" x14ac:dyDescent="0.3">
      <c r="A43" s="172" t="s">
        <v>292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54">
        <f>data!F35</f>
        <v>1225033.6666666667</v>
      </c>
      <c r="F43" s="255">
        <f t="shared" si="11"/>
        <v>0.20957192162419425</v>
      </c>
      <c r="G43" s="446"/>
      <c r="H43" s="281">
        <f t="shared" si="12"/>
        <v>0</v>
      </c>
      <c r="I43" s="281">
        <f t="shared" si="10"/>
        <v>0</v>
      </c>
      <c r="J43" s="281">
        <f t="shared" si="10"/>
        <v>1760676.5851413435</v>
      </c>
    </row>
    <row r="44" spans="1:10" x14ac:dyDescent="0.3">
      <c r="A44" s="172" t="s">
        <v>293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54">
        <f>data!F36</f>
        <v>1333415</v>
      </c>
      <c r="F44" s="255">
        <f t="shared" si="11"/>
        <v>0.22811319515234407</v>
      </c>
      <c r="G44" s="446"/>
      <c r="H44" s="281">
        <f t="shared" si="12"/>
        <v>0</v>
      </c>
      <c r="I44" s="281">
        <f t="shared" si="10"/>
        <v>0</v>
      </c>
      <c r="J44" s="281">
        <f t="shared" si="10"/>
        <v>1916447.3864333886</v>
      </c>
    </row>
    <row r="45" spans="1:10" ht="17.25" thickBot="1" x14ac:dyDescent="0.35">
      <c r="A45" s="173" t="s">
        <v>294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56">
        <f>data!F37</f>
        <v>590705</v>
      </c>
      <c r="F45" s="257">
        <f t="shared" si="11"/>
        <v>0.10105451411785933</v>
      </c>
      <c r="G45" s="447"/>
      <c r="H45" s="282">
        <f t="shared" si="12"/>
        <v>0</v>
      </c>
      <c r="I45" s="282">
        <f t="shared" si="10"/>
        <v>0</v>
      </c>
      <c r="J45" s="282">
        <f t="shared" si="10"/>
        <v>848989.28945837182</v>
      </c>
    </row>
    <row r="46" spans="1:10" x14ac:dyDescent="0.3">
      <c r="A46" s="171" t="s">
        <v>295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52">
        <f>data!F38</f>
        <v>83186288.666666672</v>
      </c>
      <c r="F46" s="253">
        <f>E46/E$46</f>
        <v>1</v>
      </c>
      <c r="G46" s="445">
        <v>172344200.00000006</v>
      </c>
      <c r="H46" s="280">
        <f>MAX($G$46,0)*B46*$F46*$B$1</f>
        <v>0</v>
      </c>
      <c r="I46" s="280">
        <f t="shared" ref="I46:J61" si="13">MAX($G$46,0)*C46*$F46*$B$1</f>
        <v>0</v>
      </c>
      <c r="J46" s="280">
        <f t="shared" si="13"/>
        <v>0</v>
      </c>
    </row>
    <row r="47" spans="1:10" x14ac:dyDescent="0.3">
      <c r="A47" s="172" t="s">
        <v>296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54">
        <f>data!F39</f>
        <v>4152088.6666666665</v>
      </c>
      <c r="F47" s="255">
        <f t="shared" ref="F47:F84" si="14">E47/E$46</f>
        <v>4.9913137528041177E-2</v>
      </c>
      <c r="G47" s="446"/>
      <c r="H47" s="281">
        <f t="shared" ref="H47:J84" si="15">MAX($G$46,0)*B47*$F47*$B$1</f>
        <v>0</v>
      </c>
      <c r="I47" s="281">
        <f t="shared" si="13"/>
        <v>0</v>
      </c>
      <c r="J47" s="281">
        <f t="shared" si="13"/>
        <v>8602239.7567602377</v>
      </c>
    </row>
    <row r="48" spans="1:10" x14ac:dyDescent="0.3">
      <c r="A48" s="172" t="s">
        <v>297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54">
        <f>data!F40</f>
        <v>2810312.3333333335</v>
      </c>
      <c r="F48" s="255">
        <f t="shared" si="14"/>
        <v>3.3783359954841274E-2</v>
      </c>
      <c r="G48" s="446"/>
      <c r="H48" s="281">
        <f t="shared" si="15"/>
        <v>0</v>
      </c>
      <c r="I48" s="281">
        <f t="shared" si="13"/>
        <v>0</v>
      </c>
      <c r="J48" s="281">
        <f t="shared" si="13"/>
        <v>5822366.1447291579</v>
      </c>
    </row>
    <row r="49" spans="1:10" x14ac:dyDescent="0.3">
      <c r="A49" s="172" t="s">
        <v>298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54">
        <f>data!F41</f>
        <v>2277810.3333333335</v>
      </c>
      <c r="F49" s="255">
        <f t="shared" si="14"/>
        <v>2.7382040596385784E-2</v>
      </c>
      <c r="G49" s="446"/>
      <c r="H49" s="281">
        <f t="shared" si="15"/>
        <v>0</v>
      </c>
      <c r="I49" s="281">
        <f t="shared" si="13"/>
        <v>0</v>
      </c>
      <c r="J49" s="281">
        <f t="shared" si="13"/>
        <v>4719135.8809516327</v>
      </c>
    </row>
    <row r="50" spans="1:10" x14ac:dyDescent="0.3">
      <c r="A50" s="172" t="s">
        <v>299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54">
        <f>data!F42</f>
        <v>1869148.3333333333</v>
      </c>
      <c r="F50" s="255">
        <f t="shared" si="14"/>
        <v>2.2469428114807989E-2</v>
      </c>
      <c r="G50" s="446"/>
      <c r="H50" s="281">
        <f t="shared" si="15"/>
        <v>0</v>
      </c>
      <c r="I50" s="281">
        <f t="shared" si="13"/>
        <v>0</v>
      </c>
      <c r="J50" s="281">
        <f t="shared" si="13"/>
        <v>3872475.6129040923</v>
      </c>
    </row>
    <row r="51" spans="1:10" x14ac:dyDescent="0.3">
      <c r="A51" s="172" t="s">
        <v>300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54">
        <f>data!F43</f>
        <v>4719941.333333333</v>
      </c>
      <c r="F51" s="255">
        <f t="shared" si="14"/>
        <v>5.6739414739927524E-2</v>
      </c>
      <c r="G51" s="446"/>
      <c r="H51" s="281">
        <f t="shared" si="15"/>
        <v>0</v>
      </c>
      <c r="I51" s="281">
        <f t="shared" si="13"/>
        <v>0</v>
      </c>
      <c r="J51" s="281">
        <f t="shared" si="13"/>
        <v>9778709.0418210197</v>
      </c>
    </row>
    <row r="52" spans="1:10" x14ac:dyDescent="0.3">
      <c r="A52" s="172" t="s">
        <v>301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54">
        <f>data!F44</f>
        <v>1248224.3333333333</v>
      </c>
      <c r="F52" s="255">
        <f t="shared" si="14"/>
        <v>1.5005169161170975E-2</v>
      </c>
      <c r="G52" s="446"/>
      <c r="H52" s="281">
        <f t="shared" si="15"/>
        <v>0</v>
      </c>
      <c r="I52" s="281">
        <f t="shared" si="13"/>
        <v>0</v>
      </c>
      <c r="J52" s="281">
        <f t="shared" si="13"/>
        <v>2586053.8749466836</v>
      </c>
    </row>
    <row r="53" spans="1:10" x14ac:dyDescent="0.3">
      <c r="A53" s="172" t="s">
        <v>302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54">
        <f>data!F45</f>
        <v>1113703.3333333333</v>
      </c>
      <c r="F53" s="255">
        <f t="shared" si="14"/>
        <v>1.3388063720404946E-2</v>
      </c>
      <c r="G53" s="446"/>
      <c r="H53" s="281">
        <f t="shared" si="15"/>
        <v>0</v>
      </c>
      <c r="I53" s="281">
        <f t="shared" si="13"/>
        <v>0</v>
      </c>
      <c r="J53" s="281">
        <f t="shared" si="13"/>
        <v>2307355.1314422148</v>
      </c>
    </row>
    <row r="54" spans="1:10" x14ac:dyDescent="0.3">
      <c r="A54" s="172" t="s">
        <v>303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54">
        <f>data!F46</f>
        <v>1063128.3333333333</v>
      </c>
      <c r="F54" s="255">
        <f t="shared" si="14"/>
        <v>1.2780090930530192E-2</v>
      </c>
      <c r="G54" s="446"/>
      <c r="H54" s="281">
        <f t="shared" si="15"/>
        <v>0</v>
      </c>
      <c r="I54" s="281">
        <f t="shared" si="13"/>
        <v>0</v>
      </c>
      <c r="J54" s="281">
        <f t="shared" si="13"/>
        <v>2202574.5473494823</v>
      </c>
    </row>
    <row r="55" spans="1:10" x14ac:dyDescent="0.3">
      <c r="A55" s="172" t="s">
        <v>304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54">
        <f>data!F47</f>
        <v>1776005.3333333333</v>
      </c>
      <c r="F55" s="255">
        <f t="shared" si="14"/>
        <v>2.1349736378430247E-2</v>
      </c>
      <c r="G55" s="446"/>
      <c r="H55" s="281">
        <f t="shared" si="15"/>
        <v>0</v>
      </c>
      <c r="I55" s="281">
        <f t="shared" si="13"/>
        <v>0</v>
      </c>
      <c r="J55" s="281">
        <f t="shared" si="13"/>
        <v>3679503.2363514593</v>
      </c>
    </row>
    <row r="56" spans="1:10" x14ac:dyDescent="0.3">
      <c r="A56" s="172" t="s">
        <v>305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54">
        <f>data!F48</f>
        <v>1318546.3333333333</v>
      </c>
      <c r="F56" s="255">
        <f t="shared" si="14"/>
        <v>1.5850524821666722E-2</v>
      </c>
      <c r="G56" s="446"/>
      <c r="H56" s="281">
        <f t="shared" si="15"/>
        <v>0</v>
      </c>
      <c r="I56" s="281">
        <f t="shared" si="13"/>
        <v>0</v>
      </c>
      <c r="J56" s="281">
        <f t="shared" si="13"/>
        <v>2731746.019970295</v>
      </c>
    </row>
    <row r="57" spans="1:10" x14ac:dyDescent="0.3">
      <c r="A57" s="172" t="s">
        <v>306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54">
        <f>data!F49</f>
        <v>1907754</v>
      </c>
      <c r="F57" s="255">
        <f t="shared" si="14"/>
        <v>2.2933515012846708E-2</v>
      </c>
      <c r="G57" s="446"/>
      <c r="H57" s="281">
        <f t="shared" si="15"/>
        <v>0</v>
      </c>
      <c r="I57" s="281">
        <f t="shared" si="13"/>
        <v>0</v>
      </c>
      <c r="J57" s="281">
        <f t="shared" si="13"/>
        <v>3952458.2980770571</v>
      </c>
    </row>
    <row r="58" spans="1:10" x14ac:dyDescent="0.3">
      <c r="A58" s="172" t="s">
        <v>307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54">
        <f>data!F50</f>
        <v>3670350.3333333335</v>
      </c>
      <c r="F58" s="255">
        <f t="shared" si="14"/>
        <v>4.4122058961431565E-2</v>
      </c>
      <c r="G58" s="446"/>
      <c r="H58" s="281">
        <f t="shared" si="15"/>
        <v>0</v>
      </c>
      <c r="I58" s="281">
        <f t="shared" si="13"/>
        <v>0</v>
      </c>
      <c r="J58" s="281">
        <f t="shared" si="13"/>
        <v>7604180.9540607566</v>
      </c>
    </row>
    <row r="59" spans="1:10" x14ac:dyDescent="0.3">
      <c r="A59" s="172" t="s">
        <v>308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54">
        <f>data!F51</f>
        <v>2530277.3333333335</v>
      </c>
      <c r="F59" s="255">
        <f t="shared" si="14"/>
        <v>3.041699989132023E-2</v>
      </c>
      <c r="G59" s="446"/>
      <c r="H59" s="281">
        <f t="shared" si="15"/>
        <v>0</v>
      </c>
      <c r="I59" s="281">
        <f t="shared" si="13"/>
        <v>5242193.5126696741</v>
      </c>
      <c r="J59" s="281">
        <f t="shared" si="13"/>
        <v>0</v>
      </c>
    </row>
    <row r="60" spans="1:10" x14ac:dyDescent="0.3">
      <c r="A60" s="172" t="s">
        <v>309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54">
        <f>data!F52</f>
        <v>679265</v>
      </c>
      <c r="F60" s="255">
        <f t="shared" si="14"/>
        <v>8.165588474825014E-3</v>
      </c>
      <c r="G60" s="446"/>
      <c r="H60" s="281">
        <f t="shared" si="15"/>
        <v>0</v>
      </c>
      <c r="I60" s="281">
        <f t="shared" si="13"/>
        <v>0</v>
      </c>
      <c r="J60" s="281">
        <f t="shared" si="13"/>
        <v>1407291.8132229378</v>
      </c>
    </row>
    <row r="61" spans="1:10" x14ac:dyDescent="0.3">
      <c r="A61" s="172" t="s">
        <v>310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54">
        <f>data!F53</f>
        <v>1851222</v>
      </c>
      <c r="F61" s="255">
        <f t="shared" si="14"/>
        <v>2.2253931863915423E-2</v>
      </c>
      <c r="G61" s="446"/>
      <c r="H61" s="281">
        <f t="shared" si="15"/>
        <v>0</v>
      </c>
      <c r="I61" s="281">
        <f t="shared" si="13"/>
        <v>0</v>
      </c>
      <c r="J61" s="281">
        <f t="shared" si="13"/>
        <v>3835336.0839410136</v>
      </c>
    </row>
    <row r="62" spans="1:10" x14ac:dyDescent="0.3">
      <c r="A62" s="172" t="s">
        <v>311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54">
        <f>data!F54</f>
        <v>4024381</v>
      </c>
      <c r="F62" s="255">
        <f t="shared" si="14"/>
        <v>4.8377936610755394E-2</v>
      </c>
      <c r="G62" s="446"/>
      <c r="H62" s="281">
        <f t="shared" si="15"/>
        <v>0</v>
      </c>
      <c r="I62" s="281">
        <f t="shared" si="15"/>
        <v>0</v>
      </c>
      <c r="J62" s="281">
        <f t="shared" si="15"/>
        <v>8337656.7828313522</v>
      </c>
    </row>
    <row r="63" spans="1:10" x14ac:dyDescent="0.3">
      <c r="A63" s="172" t="s">
        <v>312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54">
        <f>data!F55</f>
        <v>1049383.6666666667</v>
      </c>
      <c r="F63" s="255">
        <f t="shared" si="14"/>
        <v>1.2614863380570098E-2</v>
      </c>
      <c r="G63" s="446"/>
      <c r="H63" s="281">
        <f t="shared" si="15"/>
        <v>0</v>
      </c>
      <c r="I63" s="281">
        <f t="shared" si="15"/>
        <v>0</v>
      </c>
      <c r="J63" s="281">
        <f t="shared" si="15"/>
        <v>2174098.5374336499</v>
      </c>
    </row>
    <row r="64" spans="1:10" x14ac:dyDescent="0.3">
      <c r="A64" s="172" t="s">
        <v>313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54">
        <f>data!F56</f>
        <v>1218319</v>
      </c>
      <c r="F64" s="255">
        <f t="shared" si="14"/>
        <v>1.4645670813394383E-2</v>
      </c>
      <c r="G64" s="446"/>
      <c r="H64" s="281">
        <f t="shared" si="15"/>
        <v>0</v>
      </c>
      <c r="I64" s="281">
        <f t="shared" si="15"/>
        <v>0</v>
      </c>
      <c r="J64" s="281">
        <f t="shared" si="15"/>
        <v>2524096.4197978051</v>
      </c>
    </row>
    <row r="65" spans="1:10" x14ac:dyDescent="0.3">
      <c r="A65" s="172" t="s">
        <v>314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54">
        <f>data!F57</f>
        <v>1610024</v>
      </c>
      <c r="F65" s="255">
        <f t="shared" si="14"/>
        <v>1.935443960544363E-2</v>
      </c>
      <c r="G65" s="446"/>
      <c r="H65" s="281">
        <f t="shared" si="15"/>
        <v>0</v>
      </c>
      <c r="I65" s="281">
        <f t="shared" si="15"/>
        <v>3335625.4102484994</v>
      </c>
      <c r="J65" s="281">
        <f t="shared" si="15"/>
        <v>0</v>
      </c>
    </row>
    <row r="66" spans="1:10" x14ac:dyDescent="0.3">
      <c r="A66" s="172" t="s">
        <v>315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54">
        <f>data!F58</f>
        <v>1592310</v>
      </c>
      <c r="F66" s="255">
        <f t="shared" si="14"/>
        <v>1.9141495858536237E-2</v>
      </c>
      <c r="G66" s="446"/>
      <c r="H66" s="281">
        <f t="shared" si="15"/>
        <v>0</v>
      </c>
      <c r="I66" s="281">
        <f t="shared" si="15"/>
        <v>0</v>
      </c>
      <c r="J66" s="281">
        <f t="shared" si="15"/>
        <v>3298925.7905427422</v>
      </c>
    </row>
    <row r="67" spans="1:10" x14ac:dyDescent="0.3">
      <c r="A67" s="172" t="s">
        <v>316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54">
        <f>data!F59</f>
        <v>2148600.3333333335</v>
      </c>
      <c r="F67" s="255">
        <f t="shared" si="14"/>
        <v>2.5828779811814018E-2</v>
      </c>
      <c r="G67" s="446"/>
      <c r="H67" s="281">
        <f t="shared" si="15"/>
        <v>0</v>
      </c>
      <c r="I67" s="281">
        <f t="shared" si="15"/>
        <v>0</v>
      </c>
      <c r="J67" s="281">
        <f t="shared" si="15"/>
        <v>4451440.3936432395</v>
      </c>
    </row>
    <row r="68" spans="1:10" x14ac:dyDescent="0.3">
      <c r="A68" s="172" t="s">
        <v>317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54">
        <f>data!F60</f>
        <v>1723484.3333333333</v>
      </c>
      <c r="F68" s="255">
        <f t="shared" si="14"/>
        <v>2.0718370310273806E-2</v>
      </c>
      <c r="G68" s="446"/>
      <c r="H68" s="281">
        <f t="shared" si="15"/>
        <v>0</v>
      </c>
      <c r="I68" s="281">
        <f t="shared" si="15"/>
        <v>3570690.9564278922</v>
      </c>
      <c r="J68" s="281">
        <f t="shared" si="15"/>
        <v>0</v>
      </c>
    </row>
    <row r="69" spans="1:10" x14ac:dyDescent="0.3">
      <c r="A69" s="172" t="s">
        <v>318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54">
        <f>data!F61</f>
        <v>2543625.3333333335</v>
      </c>
      <c r="F69" s="255">
        <f t="shared" si="14"/>
        <v>3.0577459027242095E-2</v>
      </c>
      <c r="G69" s="446"/>
      <c r="H69" s="281">
        <f t="shared" si="15"/>
        <v>0</v>
      </c>
      <c r="I69" s="281">
        <f t="shared" si="15"/>
        <v>0</v>
      </c>
      <c r="J69" s="281">
        <f t="shared" si="15"/>
        <v>5269847.7140828185</v>
      </c>
    </row>
    <row r="70" spans="1:10" x14ac:dyDescent="0.3">
      <c r="A70" s="172" t="s">
        <v>319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54">
        <f>data!F62</f>
        <v>5201742</v>
      </c>
      <c r="F70" s="255">
        <f t="shared" si="14"/>
        <v>6.2531242628743142E-2</v>
      </c>
      <c r="G70" s="446"/>
      <c r="H70" s="281">
        <f t="shared" si="15"/>
        <v>0</v>
      </c>
      <c r="I70" s="281">
        <f t="shared" si="15"/>
        <v>0</v>
      </c>
      <c r="J70" s="281">
        <f t="shared" si="15"/>
        <v>10776896.985856637</v>
      </c>
    </row>
    <row r="71" spans="1:10" x14ac:dyDescent="0.3">
      <c r="A71" s="172" t="s">
        <v>320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54">
        <f>data!F63</f>
        <v>4475777.666666667</v>
      </c>
      <c r="F71" s="255">
        <f t="shared" si="14"/>
        <v>5.3804271574146356E-2</v>
      </c>
      <c r="G71" s="446"/>
      <c r="H71" s="281">
        <f t="shared" si="15"/>
        <v>0</v>
      </c>
      <c r="I71" s="281">
        <f t="shared" si="15"/>
        <v>0</v>
      </c>
      <c r="J71" s="281">
        <f t="shared" si="15"/>
        <v>9272854.1410289984</v>
      </c>
    </row>
    <row r="72" spans="1:10" x14ac:dyDescent="0.3">
      <c r="A72" s="172" t="s">
        <v>321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54">
        <f>data!F64</f>
        <v>2626860.3333333335</v>
      </c>
      <c r="F72" s="255">
        <f t="shared" si="14"/>
        <v>3.1578044596500127E-2</v>
      </c>
      <c r="G72" s="446"/>
      <c r="H72" s="281">
        <f t="shared" si="15"/>
        <v>0</v>
      </c>
      <c r="I72" s="281">
        <f t="shared" si="15"/>
        <v>0</v>
      </c>
      <c r="J72" s="281">
        <f t="shared" si="15"/>
        <v>5442292.8335481388</v>
      </c>
    </row>
    <row r="73" spans="1:10" x14ac:dyDescent="0.3">
      <c r="A73" s="172" t="s">
        <v>322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54">
        <f>data!F65</f>
        <v>2055794</v>
      </c>
      <c r="F73" s="255">
        <f t="shared" si="14"/>
        <v>2.4713135216762844E-2</v>
      </c>
      <c r="G73" s="446"/>
      <c r="H73" s="281">
        <f t="shared" si="15"/>
        <v>0</v>
      </c>
      <c r="I73" s="281">
        <f t="shared" si="15"/>
        <v>0</v>
      </c>
      <c r="J73" s="281">
        <f t="shared" si="15"/>
        <v>4259165.5184248202</v>
      </c>
    </row>
    <row r="74" spans="1:10" x14ac:dyDescent="0.3">
      <c r="A74" s="172" t="s">
        <v>323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54">
        <f>data!F66</f>
        <v>3572286.6666666665</v>
      </c>
      <c r="F74" s="255">
        <f t="shared" si="14"/>
        <v>4.2943214848556011E-2</v>
      </c>
      <c r="G74" s="446"/>
      <c r="H74" s="281">
        <f t="shared" si="15"/>
        <v>0</v>
      </c>
      <c r="I74" s="281">
        <f t="shared" si="15"/>
        <v>0</v>
      </c>
      <c r="J74" s="281">
        <f t="shared" si="15"/>
        <v>7401014.0085025094</v>
      </c>
    </row>
    <row r="75" spans="1:10" x14ac:dyDescent="0.3">
      <c r="A75" s="172" t="s">
        <v>324</v>
      </c>
      <c r="B75" s="175">
        <f>IF(LDR!D75=1,1,0)</f>
        <v>0</v>
      </c>
      <c r="C75" s="164">
        <f>IF(TR!D75=1,1,0)</f>
        <v>1</v>
      </c>
      <c r="D75" s="167">
        <f>IF(MDR!D75=1,1,0)</f>
        <v>0</v>
      </c>
      <c r="E75" s="254">
        <f>data!F67</f>
        <v>1500747.3333333333</v>
      </c>
      <c r="F75" s="255">
        <f t="shared" si="14"/>
        <v>1.804080164396964E-2</v>
      </c>
      <c r="G75" s="446"/>
      <c r="H75" s="281">
        <f t="shared" si="15"/>
        <v>0</v>
      </c>
      <c r="I75" s="281">
        <f t="shared" si="15"/>
        <v>3109227.5266886335</v>
      </c>
      <c r="J75" s="281">
        <f t="shared" si="15"/>
        <v>0</v>
      </c>
    </row>
    <row r="76" spans="1:10" x14ac:dyDescent="0.3">
      <c r="A76" s="172" t="s">
        <v>325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54">
        <f>data!F68</f>
        <v>534774.33333333337</v>
      </c>
      <c r="F76" s="255">
        <f t="shared" si="14"/>
        <v>6.4286355588745146E-3</v>
      </c>
      <c r="G76" s="446"/>
      <c r="H76" s="281">
        <f t="shared" si="15"/>
        <v>0</v>
      </c>
      <c r="I76" s="281">
        <f t="shared" si="15"/>
        <v>1107938.0524857815</v>
      </c>
      <c r="J76" s="281">
        <f t="shared" si="15"/>
        <v>0</v>
      </c>
    </row>
    <row r="77" spans="1:10" x14ac:dyDescent="0.3">
      <c r="A77" s="172" t="s">
        <v>326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54">
        <f>data!F69</f>
        <v>2064071.3333333333</v>
      </c>
      <c r="F77" s="255">
        <f t="shared" si="14"/>
        <v>2.4812638794407725E-2</v>
      </c>
      <c r="G77" s="446"/>
      <c r="H77" s="281">
        <f t="shared" si="15"/>
        <v>0</v>
      </c>
      <c r="I77" s="281">
        <f t="shared" si="15"/>
        <v>0</v>
      </c>
      <c r="J77" s="281">
        <f t="shared" si="15"/>
        <v>4276314.3829111652</v>
      </c>
    </row>
    <row r="78" spans="1:10" x14ac:dyDescent="0.3">
      <c r="A78" s="172" t="s">
        <v>327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54">
        <f>data!F70</f>
        <v>984408.66666666663</v>
      </c>
      <c r="F78" s="255">
        <f t="shared" si="14"/>
        <v>1.183378513989561E-2</v>
      </c>
      <c r="G78" s="446"/>
      <c r="H78" s="281">
        <f t="shared" si="15"/>
        <v>0</v>
      </c>
      <c r="I78" s="281">
        <f t="shared" si="15"/>
        <v>0</v>
      </c>
      <c r="J78" s="281">
        <f t="shared" si="15"/>
        <v>2039484.2329071977</v>
      </c>
    </row>
    <row r="79" spans="1:10" x14ac:dyDescent="0.3">
      <c r="A79" s="172" t="s">
        <v>328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54">
        <f>data!F71</f>
        <v>1589907</v>
      </c>
      <c r="F79" s="255">
        <f t="shared" si="14"/>
        <v>1.911260888643403E-2</v>
      </c>
      <c r="G79" s="446"/>
      <c r="H79" s="281">
        <f t="shared" si="15"/>
        <v>0</v>
      </c>
      <c r="I79" s="281">
        <f t="shared" si="15"/>
        <v>3293947.2884453647</v>
      </c>
      <c r="J79" s="281">
        <f t="shared" si="15"/>
        <v>0</v>
      </c>
    </row>
    <row r="80" spans="1:10" x14ac:dyDescent="0.3">
      <c r="A80" s="172" t="s">
        <v>329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54">
        <f>data!F72</f>
        <v>1414078.6666666667</v>
      </c>
      <c r="F80" s="255">
        <f t="shared" si="14"/>
        <v>1.6998939240251237E-2</v>
      </c>
      <c r="G80" s="446"/>
      <c r="H80" s="281">
        <f t="shared" si="15"/>
        <v>0</v>
      </c>
      <c r="I80" s="281">
        <f t="shared" si="15"/>
        <v>2929668.584209708</v>
      </c>
      <c r="J80" s="281">
        <f t="shared" si="15"/>
        <v>0</v>
      </c>
    </row>
    <row r="81" spans="1:10" x14ac:dyDescent="0.3">
      <c r="A81" s="172" t="s">
        <v>330</v>
      </c>
      <c r="B81" s="175">
        <f>IF(LDR!D81=1,1,0)</f>
        <v>0</v>
      </c>
      <c r="C81" s="164">
        <f>IF(TR!D81=1,1,0)</f>
        <v>1</v>
      </c>
      <c r="D81" s="167">
        <f>IF(MDR!D81=1,1,0)</f>
        <v>0</v>
      </c>
      <c r="E81" s="254">
        <f>data!F73</f>
        <v>1053319</v>
      </c>
      <c r="F81" s="255">
        <f t="shared" si="14"/>
        <v>1.2662170856314115E-2</v>
      </c>
      <c r="G81" s="446"/>
      <c r="H81" s="281">
        <f t="shared" si="15"/>
        <v>0</v>
      </c>
      <c r="I81" s="281">
        <f t="shared" si="15"/>
        <v>2182251.7064947719</v>
      </c>
      <c r="J81" s="281">
        <f t="shared" si="15"/>
        <v>0</v>
      </c>
    </row>
    <row r="82" spans="1:10" x14ac:dyDescent="0.3">
      <c r="A82" s="172" t="s">
        <v>331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54">
        <f>data!F74</f>
        <v>2181573</v>
      </c>
      <c r="F82" s="255">
        <f t="shared" si="14"/>
        <v>2.62251512234392E-2</v>
      </c>
      <c r="G82" s="446"/>
      <c r="H82" s="281">
        <f t="shared" si="15"/>
        <v>0</v>
      </c>
      <c r="I82" s="281">
        <f t="shared" si="15"/>
        <v>4519752.7074826518</v>
      </c>
      <c r="J82" s="281">
        <f t="shared" si="15"/>
        <v>0</v>
      </c>
    </row>
    <row r="83" spans="1:10" x14ac:dyDescent="0.3">
      <c r="A83" s="172" t="s">
        <v>332</v>
      </c>
      <c r="B83" s="175">
        <f>IF(LDR!D83=1,1,0)</f>
        <v>0</v>
      </c>
      <c r="C83" s="164">
        <f>IF(TR!D83=1,1,0)</f>
        <v>1</v>
      </c>
      <c r="D83" s="167">
        <f>IF(MDR!D83=1,1,0)</f>
        <v>0</v>
      </c>
      <c r="E83" s="254">
        <f>data!F75</f>
        <v>2912217.6666666665</v>
      </c>
      <c r="F83" s="255">
        <f t="shared" si="14"/>
        <v>3.5008385556616527E-2</v>
      </c>
      <c r="G83" s="446"/>
      <c r="H83" s="281">
        <f t="shared" si="15"/>
        <v>0</v>
      </c>
      <c r="I83" s="281">
        <f t="shared" si="15"/>
        <v>6033492.2020466318</v>
      </c>
      <c r="J83" s="281">
        <f t="shared" si="15"/>
        <v>0</v>
      </c>
    </row>
    <row r="84" spans="1:10" ht="17.25" thickBot="1" x14ac:dyDescent="0.35">
      <c r="A84" s="173" t="s">
        <v>333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56">
        <f>data!F76</f>
        <v>2120826</v>
      </c>
      <c r="F84" s="257">
        <f t="shared" si="14"/>
        <v>2.5494898666513412E-2</v>
      </c>
      <c r="G84" s="447"/>
      <c r="H84" s="282">
        <f t="shared" si="15"/>
        <v>0</v>
      </c>
      <c r="I84" s="282">
        <f t="shared" si="15"/>
        <v>4393897.9147613226</v>
      </c>
      <c r="J84" s="282">
        <f t="shared" si="15"/>
        <v>0</v>
      </c>
    </row>
    <row r="85" spans="1:10" x14ac:dyDescent="0.3">
      <c r="A85" s="171" t="s">
        <v>28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52">
        <f>data!F77</f>
        <v>1330280</v>
      </c>
      <c r="F85" s="253">
        <f>E85/E$85</f>
        <v>1</v>
      </c>
      <c r="G85" s="445">
        <v>525100.00000000105</v>
      </c>
      <c r="H85" s="280">
        <f>MAX($G$85,0)*B85*$F85*$B$1</f>
        <v>0</v>
      </c>
      <c r="I85" s="280">
        <f t="shared" ref="I85:J86" si="16">MAX($G$85,0)*C85*$F85*$B$1</f>
        <v>0</v>
      </c>
      <c r="J85" s="280">
        <f t="shared" si="16"/>
        <v>0</v>
      </c>
    </row>
    <row r="86" spans="1:10" ht="17.25" thickBot="1" x14ac:dyDescent="0.35">
      <c r="A86" s="173" t="s">
        <v>334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56">
        <f>data!F78</f>
        <v>1330280</v>
      </c>
      <c r="F86" s="257">
        <f t="shared" ref="F86" si="17">E86/E$85</f>
        <v>1</v>
      </c>
      <c r="G86" s="447"/>
      <c r="H86" s="282">
        <f t="shared" ref="H86" si="18">MAX($G$85,0)*B86*$F86*$B$1</f>
        <v>0</v>
      </c>
      <c r="I86" s="282">
        <f t="shared" si="16"/>
        <v>525100.00000000105</v>
      </c>
      <c r="J86" s="282">
        <f t="shared" si="16"/>
        <v>0</v>
      </c>
    </row>
    <row r="87" spans="1:10" x14ac:dyDescent="0.3">
      <c r="A87" s="171" t="s">
        <v>29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52">
        <f>data!F79</f>
        <v>5077923.333333333</v>
      </c>
      <c r="F87" s="253">
        <f>E87/E$87</f>
        <v>1</v>
      </c>
      <c r="G87" s="445">
        <v>11361000.000000004</v>
      </c>
      <c r="H87" s="280">
        <f>MAX($G$87,0)*B87*$F87*$B$1</f>
        <v>0</v>
      </c>
      <c r="I87" s="280">
        <f t="shared" ref="I87:J90" si="19">MAX($G$87,0)*C87*$F87*$B$1</f>
        <v>0</v>
      </c>
      <c r="J87" s="280">
        <f t="shared" si="19"/>
        <v>0</v>
      </c>
    </row>
    <row r="88" spans="1:10" x14ac:dyDescent="0.3">
      <c r="A88" s="472" t="s">
        <v>335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54">
        <f>data!F80</f>
        <v>893072.33333333337</v>
      </c>
      <c r="F88" s="255">
        <f t="shared" ref="F88" si="20">E88/E$87</f>
        <v>0.17587353622904903</v>
      </c>
      <c r="G88" s="446"/>
      <c r="H88" s="281">
        <f t="shared" ref="H88" si="21">MAX($G$87,0)*B88*$F88*$B$1</f>
        <v>0</v>
      </c>
      <c r="I88" s="281">
        <f t="shared" ref="I88" si="22">MAX($G$87,0)*C88*$F88*$B$1</f>
        <v>1998099.2450982267</v>
      </c>
      <c r="J88" s="281">
        <f t="shared" ref="J88" si="23">MAX($G$87,0)*D88*$F88*$B$1</f>
        <v>0</v>
      </c>
    </row>
    <row r="89" spans="1:10" x14ac:dyDescent="0.3">
      <c r="A89" s="172" t="s">
        <v>336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54">
        <f>data!F81</f>
        <v>1679972</v>
      </c>
      <c r="F89" s="255">
        <f t="shared" ref="F89:F90" si="24">E89/E$87</f>
        <v>0.33083839391037151</v>
      </c>
      <c r="G89" s="446"/>
      <c r="H89" s="281">
        <f t="shared" ref="H89:H90" si="25">MAX($G$87,0)*B89*$F89*$B$1</f>
        <v>0</v>
      </c>
      <c r="I89" s="281">
        <f t="shared" si="19"/>
        <v>0</v>
      </c>
      <c r="J89" s="281">
        <f t="shared" si="19"/>
        <v>3758654.9932157318</v>
      </c>
    </row>
    <row r="90" spans="1:10" ht="17.25" thickBot="1" x14ac:dyDescent="0.35">
      <c r="A90" s="173" t="s">
        <v>337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56">
        <f>data!F82</f>
        <v>2504879</v>
      </c>
      <c r="F90" s="257">
        <f t="shared" si="24"/>
        <v>0.49328806986057949</v>
      </c>
      <c r="G90" s="447"/>
      <c r="H90" s="282">
        <f t="shared" si="25"/>
        <v>0</v>
      </c>
      <c r="I90" s="282">
        <f t="shared" si="19"/>
        <v>0</v>
      </c>
      <c r="J90" s="282">
        <f t="shared" si="19"/>
        <v>5604245.7616860457</v>
      </c>
    </row>
    <row r="91" spans="1:10" x14ac:dyDescent="0.3">
      <c r="A91" s="171" t="s">
        <v>30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52">
        <f>data!F83</f>
        <v>10618993</v>
      </c>
      <c r="F91" s="253">
        <f>E91/E$91</f>
        <v>1</v>
      </c>
      <c r="G91" s="445">
        <v>0</v>
      </c>
      <c r="H91" s="280">
        <f>MAX($G$91,0)*B91*$F91*$B$1</f>
        <v>0</v>
      </c>
      <c r="I91" s="280">
        <f t="shared" ref="I91:J104" si="26">MAX($G$91,0)*C91*$F91*$B$1</f>
        <v>0</v>
      </c>
      <c r="J91" s="280">
        <f t="shared" si="26"/>
        <v>0</v>
      </c>
    </row>
    <row r="92" spans="1:10" x14ac:dyDescent="0.3">
      <c r="A92" s="172" t="s">
        <v>338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54">
        <f>data!F84</f>
        <v>584781.33333333337</v>
      </c>
      <c r="F92" s="255">
        <f t="shared" ref="F92:F104" si="27">E92/E$91</f>
        <v>5.5069377419622874E-2</v>
      </c>
      <c r="G92" s="446"/>
      <c r="H92" s="281">
        <f t="shared" ref="H92:H104" si="28">MAX($G$91,0)*B92*$F92*$B$1</f>
        <v>0</v>
      </c>
      <c r="I92" s="281">
        <f t="shared" si="26"/>
        <v>0</v>
      </c>
      <c r="J92" s="281">
        <f t="shared" si="26"/>
        <v>0</v>
      </c>
    </row>
    <row r="93" spans="1:10" x14ac:dyDescent="0.3">
      <c r="A93" s="172" t="s">
        <v>339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54">
        <f>data!F85</f>
        <v>1840514.3333333333</v>
      </c>
      <c r="F93" s="255">
        <f t="shared" si="27"/>
        <v>0.17332286906426375</v>
      </c>
      <c r="G93" s="446"/>
      <c r="H93" s="281">
        <f t="shared" si="28"/>
        <v>0</v>
      </c>
      <c r="I93" s="281">
        <f t="shared" si="26"/>
        <v>0</v>
      </c>
      <c r="J93" s="281">
        <f t="shared" si="26"/>
        <v>0</v>
      </c>
    </row>
    <row r="94" spans="1:10" x14ac:dyDescent="0.3">
      <c r="A94" s="172" t="s">
        <v>340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54">
        <f>data!F86</f>
        <v>260225.33333333334</v>
      </c>
      <c r="F94" s="255">
        <f t="shared" si="27"/>
        <v>2.4505650708436605E-2</v>
      </c>
      <c r="G94" s="446"/>
      <c r="H94" s="281">
        <f t="shared" si="28"/>
        <v>0</v>
      </c>
      <c r="I94" s="281">
        <f t="shared" si="26"/>
        <v>0</v>
      </c>
      <c r="J94" s="281">
        <f t="shared" si="26"/>
        <v>0</v>
      </c>
    </row>
    <row r="95" spans="1:10" x14ac:dyDescent="0.3">
      <c r="A95" s="172" t="s">
        <v>341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54">
        <f>data!F87</f>
        <v>327818.66666666669</v>
      </c>
      <c r="F95" s="255">
        <f t="shared" si="27"/>
        <v>3.0870974928288084E-2</v>
      </c>
      <c r="G95" s="446"/>
      <c r="H95" s="281">
        <f t="shared" si="28"/>
        <v>0</v>
      </c>
      <c r="I95" s="281">
        <f t="shared" si="26"/>
        <v>0</v>
      </c>
      <c r="J95" s="281">
        <f t="shared" si="26"/>
        <v>0</v>
      </c>
    </row>
    <row r="96" spans="1:10" x14ac:dyDescent="0.3">
      <c r="A96" s="172" t="s">
        <v>342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54">
        <f>data!F88</f>
        <v>703755.66666666663</v>
      </c>
      <c r="F96" s="255">
        <f t="shared" si="27"/>
        <v>6.6273296033500226E-2</v>
      </c>
      <c r="G96" s="446"/>
      <c r="H96" s="281">
        <f t="shared" si="28"/>
        <v>0</v>
      </c>
      <c r="I96" s="281">
        <f t="shared" si="26"/>
        <v>0</v>
      </c>
      <c r="J96" s="281">
        <f t="shared" si="26"/>
        <v>0</v>
      </c>
    </row>
    <row r="97" spans="1:10" x14ac:dyDescent="0.3">
      <c r="A97" s="172" t="s">
        <v>343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54">
        <f>data!F89</f>
        <v>203200.33333333334</v>
      </c>
      <c r="F97" s="255">
        <f t="shared" si="27"/>
        <v>1.9135555822791611E-2</v>
      </c>
      <c r="G97" s="446"/>
      <c r="H97" s="281">
        <f t="shared" si="28"/>
        <v>0</v>
      </c>
      <c r="I97" s="281">
        <f t="shared" si="26"/>
        <v>0</v>
      </c>
      <c r="J97" s="281">
        <f t="shared" si="26"/>
        <v>0</v>
      </c>
    </row>
    <row r="98" spans="1:10" x14ac:dyDescent="0.3">
      <c r="A98" s="172" t="s">
        <v>344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54">
        <f>data!F90</f>
        <v>648118.66666666663</v>
      </c>
      <c r="F98" s="255">
        <f t="shared" si="27"/>
        <v>6.103391034033704E-2</v>
      </c>
      <c r="G98" s="446"/>
      <c r="H98" s="281">
        <f t="shared" si="28"/>
        <v>0</v>
      </c>
      <c r="I98" s="281">
        <f t="shared" si="26"/>
        <v>0</v>
      </c>
      <c r="J98" s="281">
        <f t="shared" si="26"/>
        <v>0</v>
      </c>
    </row>
    <row r="99" spans="1:10" x14ac:dyDescent="0.3">
      <c r="A99" s="172" t="s">
        <v>345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54">
        <f>data!F91</f>
        <v>538769.66666666663</v>
      </c>
      <c r="F99" s="255">
        <f t="shared" si="27"/>
        <v>5.0736417913324422E-2</v>
      </c>
      <c r="G99" s="446"/>
      <c r="H99" s="281">
        <f t="shared" si="28"/>
        <v>0</v>
      </c>
      <c r="I99" s="281">
        <f t="shared" si="26"/>
        <v>0</v>
      </c>
      <c r="J99" s="281">
        <f t="shared" si="26"/>
        <v>0</v>
      </c>
    </row>
    <row r="100" spans="1:10" x14ac:dyDescent="0.3">
      <c r="A100" s="172" t="s">
        <v>346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54">
        <f>data!F92</f>
        <v>559853</v>
      </c>
      <c r="F100" s="255">
        <f t="shared" si="27"/>
        <v>5.2721854134379784E-2</v>
      </c>
      <c r="G100" s="446"/>
      <c r="H100" s="281">
        <f t="shared" si="28"/>
        <v>0</v>
      </c>
      <c r="I100" s="281">
        <f t="shared" si="26"/>
        <v>0</v>
      </c>
      <c r="J100" s="281">
        <f t="shared" si="26"/>
        <v>0</v>
      </c>
    </row>
    <row r="101" spans="1:10" x14ac:dyDescent="0.3">
      <c r="A101" s="172" t="s">
        <v>347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54">
        <f>data!F93</f>
        <v>3760729.3333333335</v>
      </c>
      <c r="F101" s="255">
        <f t="shared" si="27"/>
        <v>0.3541512206791485</v>
      </c>
      <c r="G101" s="446"/>
      <c r="H101" s="281">
        <f t="shared" si="28"/>
        <v>0</v>
      </c>
      <c r="I101" s="281">
        <f t="shared" si="26"/>
        <v>0</v>
      </c>
      <c r="J101" s="281">
        <f t="shared" si="26"/>
        <v>0</v>
      </c>
    </row>
    <row r="102" spans="1:10" x14ac:dyDescent="0.3">
      <c r="A102" s="172" t="s">
        <v>348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54">
        <f>data!F94</f>
        <v>217966.66666666666</v>
      </c>
      <c r="F102" s="255">
        <f t="shared" si="27"/>
        <v>2.0526114544634003E-2</v>
      </c>
      <c r="G102" s="446"/>
      <c r="H102" s="281">
        <f t="shared" si="28"/>
        <v>0</v>
      </c>
      <c r="I102" s="281">
        <f t="shared" si="26"/>
        <v>0</v>
      </c>
      <c r="J102" s="281">
        <f t="shared" si="26"/>
        <v>0</v>
      </c>
    </row>
    <row r="103" spans="1:10" x14ac:dyDescent="0.3">
      <c r="A103" s="172" t="s">
        <v>349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54">
        <f>data!F95</f>
        <v>340959</v>
      </c>
      <c r="F103" s="255">
        <f t="shared" si="27"/>
        <v>3.2108411786315329E-2</v>
      </c>
      <c r="G103" s="446"/>
      <c r="H103" s="281">
        <f t="shared" si="28"/>
        <v>0</v>
      </c>
      <c r="I103" s="281">
        <f t="shared" si="26"/>
        <v>0</v>
      </c>
      <c r="J103" s="281">
        <f t="shared" si="26"/>
        <v>0</v>
      </c>
    </row>
    <row r="104" spans="1:10" ht="17.25" thickBot="1" x14ac:dyDescent="0.35">
      <c r="A104" s="173" t="s">
        <v>350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56">
        <f>data!F96</f>
        <v>632301</v>
      </c>
      <c r="F104" s="257">
        <f t="shared" si="27"/>
        <v>5.954434662495775E-2</v>
      </c>
      <c r="G104" s="447"/>
      <c r="H104" s="282">
        <f t="shared" si="28"/>
        <v>0</v>
      </c>
      <c r="I104" s="282">
        <f t="shared" si="26"/>
        <v>0</v>
      </c>
      <c r="J104" s="282">
        <f t="shared" si="26"/>
        <v>0</v>
      </c>
    </row>
    <row r="105" spans="1:10" x14ac:dyDescent="0.3">
      <c r="A105" s="171" t="s">
        <v>31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52">
        <f>data!F97</f>
        <v>47401897</v>
      </c>
      <c r="F105" s="253">
        <f>E105/E$105</f>
        <v>1</v>
      </c>
      <c r="G105" s="445">
        <v>26056200.000000019</v>
      </c>
      <c r="H105" s="280">
        <f>MAX($G$105,0)*B105*$F105*$B$1</f>
        <v>0</v>
      </c>
      <c r="I105" s="280">
        <f t="shared" ref="I105:J120" si="29">MAX($G$105,0)*C105*$F105*$B$1</f>
        <v>0</v>
      </c>
      <c r="J105" s="280">
        <f t="shared" si="29"/>
        <v>0</v>
      </c>
    </row>
    <row r="106" spans="1:10" x14ac:dyDescent="0.3">
      <c r="A106" s="172" t="s">
        <v>351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54">
        <f>data!F98</f>
        <v>2697870.3333333335</v>
      </c>
      <c r="F106" s="255">
        <f t="shared" ref="F106:F124" si="30">E106/E$105</f>
        <v>5.6914817846495332E-2</v>
      </c>
      <c r="G106" s="446"/>
      <c r="H106" s="281">
        <f t="shared" ref="H106:J124" si="31">MAX($G$105,0)*B106*$F106*$B$1</f>
        <v>0</v>
      </c>
      <c r="I106" s="281">
        <f t="shared" si="29"/>
        <v>1482983.8767718526</v>
      </c>
      <c r="J106" s="281">
        <f t="shared" si="29"/>
        <v>0</v>
      </c>
    </row>
    <row r="107" spans="1:10" x14ac:dyDescent="0.3">
      <c r="A107" s="172" t="s">
        <v>352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54">
        <f>data!F99</f>
        <v>1011710</v>
      </c>
      <c r="F107" s="255">
        <f t="shared" si="30"/>
        <v>2.1343238647179037E-2</v>
      </c>
      <c r="G107" s="446"/>
      <c r="H107" s="281">
        <f t="shared" si="31"/>
        <v>0</v>
      </c>
      <c r="I107" s="281">
        <f t="shared" si="29"/>
        <v>556123.69483862678</v>
      </c>
      <c r="J107" s="281">
        <f t="shared" si="29"/>
        <v>0</v>
      </c>
    </row>
    <row r="108" spans="1:10" x14ac:dyDescent="0.3">
      <c r="A108" s="172" t="s">
        <v>353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54">
        <f>data!F100</f>
        <v>584390</v>
      </c>
      <c r="F108" s="255">
        <f t="shared" si="30"/>
        <v>1.2328409557111186E-2</v>
      </c>
      <c r="G108" s="446"/>
      <c r="H108" s="281">
        <f t="shared" si="31"/>
        <v>0</v>
      </c>
      <c r="I108" s="281">
        <f t="shared" si="29"/>
        <v>321231.50510200072</v>
      </c>
      <c r="J108" s="281">
        <f t="shared" si="29"/>
        <v>0</v>
      </c>
    </row>
    <row r="109" spans="1:10" x14ac:dyDescent="0.3">
      <c r="A109" s="172" t="s">
        <v>354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54">
        <f>data!F101</f>
        <v>2210124.3333333335</v>
      </c>
      <c r="F109" s="255">
        <f t="shared" si="30"/>
        <v>4.6625229647103229E-2</v>
      </c>
      <c r="G109" s="446"/>
      <c r="H109" s="281">
        <f t="shared" si="31"/>
        <v>0</v>
      </c>
      <c r="I109" s="281">
        <f t="shared" si="29"/>
        <v>0</v>
      </c>
      <c r="J109" s="281">
        <f t="shared" si="29"/>
        <v>1214876.3087308521</v>
      </c>
    </row>
    <row r="110" spans="1:10" x14ac:dyDescent="0.3">
      <c r="A110" s="172" t="s">
        <v>355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54">
        <f>data!F102</f>
        <v>662151</v>
      </c>
      <c r="F110" s="255">
        <f t="shared" si="30"/>
        <v>1.3968871330191701E-2</v>
      </c>
      <c r="G110" s="446"/>
      <c r="H110" s="281">
        <f t="shared" si="31"/>
        <v>0</v>
      </c>
      <c r="I110" s="281">
        <f t="shared" si="29"/>
        <v>0</v>
      </c>
      <c r="J110" s="281">
        <f t="shared" si="29"/>
        <v>363975.70515374129</v>
      </c>
    </row>
    <row r="111" spans="1:10" x14ac:dyDescent="0.3">
      <c r="A111" s="172" t="s">
        <v>356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54">
        <f>data!F103</f>
        <v>319254.66666666669</v>
      </c>
      <c r="F111" s="255">
        <f t="shared" si="30"/>
        <v>6.735060975864883E-3</v>
      </c>
      <c r="G111" s="446"/>
      <c r="H111" s="281">
        <f t="shared" si="31"/>
        <v>0</v>
      </c>
      <c r="I111" s="281">
        <f t="shared" si="29"/>
        <v>175490.09579933068</v>
      </c>
      <c r="J111" s="281">
        <f t="shared" si="29"/>
        <v>0</v>
      </c>
    </row>
    <row r="112" spans="1:10" x14ac:dyDescent="0.3">
      <c r="A112" s="172" t="s">
        <v>357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54">
        <f>data!F104</f>
        <v>1330249</v>
      </c>
      <c r="F112" s="255">
        <f t="shared" si="30"/>
        <v>2.8063201774393122E-2</v>
      </c>
      <c r="G112" s="446"/>
      <c r="H112" s="281">
        <f t="shared" si="31"/>
        <v>0</v>
      </c>
      <c r="I112" s="281">
        <f t="shared" si="29"/>
        <v>731220.39807394263</v>
      </c>
      <c r="J112" s="281">
        <f t="shared" si="29"/>
        <v>0</v>
      </c>
    </row>
    <row r="113" spans="1:10" x14ac:dyDescent="0.3">
      <c r="A113" s="172" t="s">
        <v>358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54">
        <f>data!F105</f>
        <v>6730074.333333333</v>
      </c>
      <c r="F113" s="255">
        <f t="shared" si="30"/>
        <v>0.14197900842097802</v>
      </c>
      <c r="G113" s="446"/>
      <c r="H113" s="281">
        <f t="shared" si="31"/>
        <v>0</v>
      </c>
      <c r="I113" s="281">
        <f t="shared" si="29"/>
        <v>0</v>
      </c>
      <c r="J113" s="281">
        <f t="shared" si="29"/>
        <v>3699433.4392186902</v>
      </c>
    </row>
    <row r="114" spans="1:10" x14ac:dyDescent="0.3">
      <c r="A114" s="172" t="s">
        <v>359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54">
        <f>data!F106</f>
        <v>2386595</v>
      </c>
      <c r="F114" s="255">
        <f t="shared" si="30"/>
        <v>5.034809049941609E-2</v>
      </c>
      <c r="G114" s="446"/>
      <c r="H114" s="281">
        <f t="shared" si="31"/>
        <v>0</v>
      </c>
      <c r="I114" s="281">
        <f t="shared" si="29"/>
        <v>1311879.9156708864</v>
      </c>
      <c r="J114" s="281">
        <f t="shared" si="29"/>
        <v>0</v>
      </c>
    </row>
    <row r="115" spans="1:10" x14ac:dyDescent="0.3">
      <c r="A115" s="172" t="s">
        <v>360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54">
        <f>data!F107</f>
        <v>2052919.3333333333</v>
      </c>
      <c r="F115" s="255">
        <f t="shared" si="30"/>
        <v>4.3308801192773638E-2</v>
      </c>
      <c r="G115" s="446"/>
      <c r="H115" s="281">
        <f t="shared" si="31"/>
        <v>1128462.7856391494</v>
      </c>
      <c r="I115" s="281">
        <f t="shared" si="29"/>
        <v>0</v>
      </c>
      <c r="J115" s="281">
        <f t="shared" si="29"/>
        <v>0</v>
      </c>
    </row>
    <row r="116" spans="1:10" x14ac:dyDescent="0.3">
      <c r="A116" s="172" t="s">
        <v>361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54">
        <f>data!F108</f>
        <v>1061138</v>
      </c>
      <c r="F116" s="255">
        <f t="shared" si="30"/>
        <v>2.2385981725583683E-2</v>
      </c>
      <c r="G116" s="446"/>
      <c r="H116" s="281">
        <f t="shared" si="31"/>
        <v>583293.61703815393</v>
      </c>
      <c r="I116" s="281">
        <f t="shared" si="29"/>
        <v>0</v>
      </c>
      <c r="J116" s="281">
        <f t="shared" si="29"/>
        <v>0</v>
      </c>
    </row>
    <row r="117" spans="1:10" x14ac:dyDescent="0.3">
      <c r="A117" s="172" t="s">
        <v>362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54">
        <f>data!F109</f>
        <v>7744027.666666667</v>
      </c>
      <c r="F117" s="255">
        <f t="shared" si="30"/>
        <v>0.16336957288158038</v>
      </c>
      <c r="G117" s="446"/>
      <c r="H117" s="281">
        <f t="shared" si="31"/>
        <v>0</v>
      </c>
      <c r="I117" s="281">
        <f t="shared" si="29"/>
        <v>4256790.2649170374</v>
      </c>
      <c r="J117" s="281">
        <f t="shared" si="29"/>
        <v>0</v>
      </c>
    </row>
    <row r="118" spans="1:10" x14ac:dyDescent="0.3">
      <c r="A118" s="172" t="s">
        <v>363</v>
      </c>
      <c r="B118" s="175">
        <f>IF(LDR!D118=1,1,0)</f>
        <v>1</v>
      </c>
      <c r="C118" s="164">
        <f>IF(TR!D118=1,1,0)</f>
        <v>0</v>
      </c>
      <c r="D118" s="167">
        <f>IF(MDR!D118=1,1,0)</f>
        <v>0</v>
      </c>
      <c r="E118" s="254">
        <f>data!F110</f>
        <v>5074173.333333333</v>
      </c>
      <c r="F118" s="255">
        <f t="shared" si="30"/>
        <v>0.10704578623368877</v>
      </c>
      <c r="G118" s="446"/>
      <c r="H118" s="281">
        <f t="shared" si="31"/>
        <v>2789206.4152622432</v>
      </c>
      <c r="I118" s="281">
        <f t="shared" si="29"/>
        <v>0</v>
      </c>
      <c r="J118" s="281">
        <f t="shared" si="29"/>
        <v>0</v>
      </c>
    </row>
    <row r="119" spans="1:10" x14ac:dyDescent="0.3">
      <c r="A119" s="172" t="s">
        <v>364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54">
        <f>data!F111</f>
        <v>1182424.6666666667</v>
      </c>
      <c r="F119" s="255">
        <f t="shared" si="30"/>
        <v>2.4944669760087169E-2</v>
      </c>
      <c r="G119" s="446"/>
      <c r="H119" s="281">
        <f t="shared" si="31"/>
        <v>0</v>
      </c>
      <c r="I119" s="281">
        <f t="shared" si="29"/>
        <v>649963.30420278374</v>
      </c>
      <c r="J119" s="281">
        <f t="shared" si="29"/>
        <v>0</v>
      </c>
    </row>
    <row r="120" spans="1:10" x14ac:dyDescent="0.3">
      <c r="A120" s="172" t="s">
        <v>365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54">
        <f>data!F112</f>
        <v>8485676</v>
      </c>
      <c r="F120" s="255">
        <f t="shared" si="30"/>
        <v>0.17901553602380091</v>
      </c>
      <c r="G120" s="446"/>
      <c r="H120" s="281">
        <f t="shared" si="31"/>
        <v>4664464.6097433642</v>
      </c>
      <c r="I120" s="281">
        <f t="shared" si="29"/>
        <v>0</v>
      </c>
      <c r="J120" s="281">
        <f t="shared" si="29"/>
        <v>0</v>
      </c>
    </row>
    <row r="121" spans="1:10" x14ac:dyDescent="0.3">
      <c r="A121" s="172" t="s">
        <v>366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54">
        <f>data!F113</f>
        <v>1519006</v>
      </c>
      <c r="F121" s="255">
        <f t="shared" si="30"/>
        <v>3.2045257598023978E-2</v>
      </c>
      <c r="G121" s="446"/>
      <c r="H121" s="281">
        <f t="shared" si="31"/>
        <v>834977.64102563297</v>
      </c>
      <c r="I121" s="281">
        <f t="shared" si="31"/>
        <v>0</v>
      </c>
      <c r="J121" s="281">
        <f t="shared" si="31"/>
        <v>0</v>
      </c>
    </row>
    <row r="122" spans="1:10" x14ac:dyDescent="0.3">
      <c r="A122" s="172" t="s">
        <v>367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54">
        <f>data!F114</f>
        <v>83875.666666666672</v>
      </c>
      <c r="F122" s="255">
        <f t="shared" si="30"/>
        <v>1.7694580169790816E-3</v>
      </c>
      <c r="G122" s="446"/>
      <c r="H122" s="281">
        <f t="shared" si="31"/>
        <v>46105.351982010376</v>
      </c>
      <c r="I122" s="281">
        <f t="shared" si="31"/>
        <v>0</v>
      </c>
      <c r="J122" s="281">
        <f t="shared" si="31"/>
        <v>0</v>
      </c>
    </row>
    <row r="123" spans="1:10" x14ac:dyDescent="0.3">
      <c r="A123" s="172" t="s">
        <v>368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54">
        <f>data!F115</f>
        <v>85980</v>
      </c>
      <c r="F123" s="255">
        <f t="shared" si="30"/>
        <v>1.8138514583076707E-3</v>
      </c>
      <c r="G123" s="446"/>
      <c r="H123" s="281">
        <f t="shared" si="31"/>
        <v>47262.076367956361</v>
      </c>
      <c r="I123" s="281">
        <f t="shared" si="31"/>
        <v>0</v>
      </c>
      <c r="J123" s="281">
        <f t="shared" si="31"/>
        <v>0</v>
      </c>
    </row>
    <row r="124" spans="1:10" ht="17.25" thickBot="1" x14ac:dyDescent="0.35">
      <c r="A124" s="173" t="s">
        <v>369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56">
        <f>data!F116</f>
        <v>2180257.6666666665</v>
      </c>
      <c r="F124" s="257">
        <f t="shared" si="30"/>
        <v>4.5995156410442106E-2</v>
      </c>
      <c r="G124" s="447"/>
      <c r="H124" s="282">
        <f t="shared" si="31"/>
        <v>1198458.9944617625</v>
      </c>
      <c r="I124" s="282">
        <f t="shared" si="31"/>
        <v>0</v>
      </c>
      <c r="J124" s="282">
        <f t="shared" si="31"/>
        <v>0</v>
      </c>
    </row>
    <row r="125" spans="1:10" x14ac:dyDescent="0.3">
      <c r="A125" s="171" t="s">
        <v>32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52">
        <f>data!F117</f>
        <v>67719757.333333328</v>
      </c>
      <c r="F125" s="253">
        <f>E125/E$125</f>
        <v>1</v>
      </c>
      <c r="G125" s="445">
        <v>106736800.00000001</v>
      </c>
      <c r="H125" s="280">
        <f>MAX($G$125,0)*B125*$F125*$B$1</f>
        <v>0</v>
      </c>
      <c r="I125" s="280">
        <f t="shared" ref="I125:J140" si="32">MAX($G$125,0)*C125*$F125*$B$1</f>
        <v>0</v>
      </c>
      <c r="J125" s="280">
        <f t="shared" si="32"/>
        <v>0</v>
      </c>
    </row>
    <row r="126" spans="1:10" x14ac:dyDescent="0.3">
      <c r="A126" s="172" t="s">
        <v>370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54">
        <f>data!F118</f>
        <v>12314453</v>
      </c>
      <c r="F126" s="255">
        <f t="shared" ref="F126:F152" si="33">E126/E$125</f>
        <v>0.18184431670930581</v>
      </c>
      <c r="G126" s="446"/>
      <c r="H126" s="281">
        <f t="shared" ref="H126:J152" si="34">MAX($G$125,0)*B126*$F126*$B$1</f>
        <v>0</v>
      </c>
      <c r="I126" s="281">
        <f t="shared" si="32"/>
        <v>0</v>
      </c>
      <c r="J126" s="281">
        <f t="shared" si="32"/>
        <v>19409480.463737834</v>
      </c>
    </row>
    <row r="127" spans="1:10" x14ac:dyDescent="0.3">
      <c r="A127" s="172" t="s">
        <v>371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54">
        <f>data!F119</f>
        <v>2573694</v>
      </c>
      <c r="F127" s="255">
        <f t="shared" si="33"/>
        <v>3.8005068259941398E-2</v>
      </c>
      <c r="G127" s="446"/>
      <c r="H127" s="281">
        <f t="shared" si="34"/>
        <v>0</v>
      </c>
      <c r="I127" s="281">
        <f t="shared" si="32"/>
        <v>4056539.3698477135</v>
      </c>
      <c r="J127" s="281">
        <f t="shared" si="32"/>
        <v>0</v>
      </c>
    </row>
    <row r="128" spans="1:10" x14ac:dyDescent="0.3">
      <c r="A128" s="172" t="s">
        <v>372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54">
        <f>data!F120</f>
        <v>1620468.6666666667</v>
      </c>
      <c r="F128" s="255">
        <f t="shared" si="33"/>
        <v>2.3929038296612918E-2</v>
      </c>
      <c r="G128" s="446"/>
      <c r="H128" s="281">
        <f t="shared" si="34"/>
        <v>0</v>
      </c>
      <c r="I128" s="281">
        <f t="shared" si="32"/>
        <v>2554108.9748579143</v>
      </c>
      <c r="J128" s="281">
        <f t="shared" si="32"/>
        <v>0</v>
      </c>
    </row>
    <row r="129" spans="1:10" x14ac:dyDescent="0.3">
      <c r="A129" s="172" t="s">
        <v>373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54">
        <f>data!F121</f>
        <v>1179283</v>
      </c>
      <c r="F129" s="255">
        <f t="shared" si="33"/>
        <v>1.7414164587083183E-2</v>
      </c>
      <c r="G129" s="446"/>
      <c r="H129" s="281">
        <f t="shared" si="34"/>
        <v>0</v>
      </c>
      <c r="I129" s="281">
        <f t="shared" si="32"/>
        <v>1858732.2026985807</v>
      </c>
      <c r="J129" s="281">
        <f t="shared" si="32"/>
        <v>0</v>
      </c>
    </row>
    <row r="130" spans="1:10" x14ac:dyDescent="0.3">
      <c r="A130" s="172" t="s">
        <v>374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54">
        <f>data!F122</f>
        <v>1472436</v>
      </c>
      <c r="F130" s="255">
        <f t="shared" si="33"/>
        <v>2.1743078504435673E-2</v>
      </c>
      <c r="G130" s="446"/>
      <c r="H130" s="281">
        <f t="shared" si="34"/>
        <v>0</v>
      </c>
      <c r="I130" s="281">
        <f t="shared" si="32"/>
        <v>2320786.6217122497</v>
      </c>
      <c r="J130" s="281">
        <f t="shared" si="32"/>
        <v>0</v>
      </c>
    </row>
    <row r="131" spans="1:10" x14ac:dyDescent="0.3">
      <c r="A131" s="172" t="s">
        <v>375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54">
        <f>data!F123</f>
        <v>1854594.6666666667</v>
      </c>
      <c r="F131" s="255">
        <f t="shared" si="33"/>
        <v>2.7386315895048099E-2</v>
      </c>
      <c r="G131" s="446"/>
      <c r="H131" s="281">
        <f t="shared" si="34"/>
        <v>0</v>
      </c>
      <c r="I131" s="281">
        <f t="shared" si="32"/>
        <v>2923127.7224265705</v>
      </c>
      <c r="J131" s="281">
        <f t="shared" si="32"/>
        <v>0</v>
      </c>
    </row>
    <row r="132" spans="1:10" x14ac:dyDescent="0.3">
      <c r="A132" s="172" t="s">
        <v>376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54">
        <f>data!F124</f>
        <v>4071433</v>
      </c>
      <c r="F132" s="255">
        <f t="shared" si="33"/>
        <v>6.0121789568137463E-2</v>
      </c>
      <c r="G132" s="446"/>
      <c r="H132" s="281">
        <f t="shared" si="34"/>
        <v>0</v>
      </c>
      <c r="I132" s="281">
        <f t="shared" si="32"/>
        <v>6417207.4287763759</v>
      </c>
      <c r="J132" s="281">
        <f t="shared" si="32"/>
        <v>0</v>
      </c>
    </row>
    <row r="133" spans="1:10" x14ac:dyDescent="0.3">
      <c r="A133" s="172" t="s">
        <v>377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54">
        <f>data!F125</f>
        <v>1923164</v>
      </c>
      <c r="F133" s="255">
        <f t="shared" si="33"/>
        <v>2.8398861362330538E-2</v>
      </c>
      <c r="G133" s="446"/>
      <c r="H133" s="281">
        <f t="shared" si="34"/>
        <v>0</v>
      </c>
      <c r="I133" s="281">
        <f t="shared" si="32"/>
        <v>3031203.5854588025</v>
      </c>
      <c r="J133" s="281">
        <f t="shared" si="32"/>
        <v>0</v>
      </c>
    </row>
    <row r="134" spans="1:10" x14ac:dyDescent="0.3">
      <c r="A134" s="172" t="s">
        <v>378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54">
        <f>data!F126</f>
        <v>1920828</v>
      </c>
      <c r="F134" s="255">
        <f t="shared" si="33"/>
        <v>2.8364366259394751E-2</v>
      </c>
      <c r="G134" s="446"/>
      <c r="H134" s="281">
        <f t="shared" si="34"/>
        <v>0</v>
      </c>
      <c r="I134" s="281">
        <f t="shared" si="32"/>
        <v>3027521.6885557659</v>
      </c>
      <c r="J134" s="281">
        <f t="shared" si="32"/>
        <v>0</v>
      </c>
    </row>
    <row r="135" spans="1:10" x14ac:dyDescent="0.3">
      <c r="A135" s="172" t="s">
        <v>379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54">
        <f>data!F127</f>
        <v>1316700.6666666667</v>
      </c>
      <c r="F135" s="255">
        <f t="shared" si="33"/>
        <v>1.9443375441904519E-2</v>
      </c>
      <c r="G135" s="446"/>
      <c r="H135" s="281">
        <f t="shared" si="34"/>
        <v>0</v>
      </c>
      <c r="I135" s="281">
        <f t="shared" si="32"/>
        <v>2075323.6758674746</v>
      </c>
      <c r="J135" s="281">
        <f t="shared" si="32"/>
        <v>0</v>
      </c>
    </row>
    <row r="136" spans="1:10" x14ac:dyDescent="0.3">
      <c r="A136" s="172" t="s">
        <v>380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54">
        <f>data!F128</f>
        <v>2325080.3333333335</v>
      </c>
      <c r="F136" s="255">
        <f t="shared" si="33"/>
        <v>3.433385506520225E-2</v>
      </c>
      <c r="G136" s="446"/>
      <c r="H136" s="281">
        <f t="shared" si="34"/>
        <v>0</v>
      </c>
      <c r="I136" s="281">
        <f t="shared" si="32"/>
        <v>3664685.82132348</v>
      </c>
      <c r="J136" s="281">
        <f t="shared" si="32"/>
        <v>0</v>
      </c>
    </row>
    <row r="137" spans="1:10" x14ac:dyDescent="0.3">
      <c r="A137" s="172" t="s">
        <v>381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54">
        <f>data!F129</f>
        <v>3854986</v>
      </c>
      <c r="F137" s="255">
        <f t="shared" si="33"/>
        <v>5.69255731532647E-2</v>
      </c>
      <c r="G137" s="446"/>
      <c r="H137" s="281">
        <f t="shared" si="34"/>
        <v>0</v>
      </c>
      <c r="I137" s="281">
        <f t="shared" si="32"/>
        <v>6076053.5165453842</v>
      </c>
      <c r="J137" s="281">
        <f t="shared" si="32"/>
        <v>0</v>
      </c>
    </row>
    <row r="138" spans="1:10" x14ac:dyDescent="0.3">
      <c r="A138" s="172" t="s">
        <v>382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54">
        <f>data!F130</f>
        <v>3394346.3333333335</v>
      </c>
      <c r="F138" s="255">
        <f t="shared" si="33"/>
        <v>5.0123427297967482E-2</v>
      </c>
      <c r="G138" s="446"/>
      <c r="H138" s="281">
        <f t="shared" si="34"/>
        <v>0</v>
      </c>
      <c r="I138" s="281">
        <f t="shared" si="32"/>
        <v>5350014.2348176967</v>
      </c>
      <c r="J138" s="281">
        <f t="shared" si="32"/>
        <v>0</v>
      </c>
    </row>
    <row r="139" spans="1:10" x14ac:dyDescent="0.3">
      <c r="A139" s="172" t="s">
        <v>383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54">
        <f>data!F131</f>
        <v>3514440</v>
      </c>
      <c r="F139" s="255">
        <f t="shared" si="33"/>
        <v>5.1896819161667405E-2</v>
      </c>
      <c r="G139" s="446"/>
      <c r="H139" s="281">
        <f t="shared" si="34"/>
        <v>0</v>
      </c>
      <c r="I139" s="281">
        <f t="shared" si="32"/>
        <v>5539300.4074950619</v>
      </c>
      <c r="J139" s="281">
        <f t="shared" si="32"/>
        <v>0</v>
      </c>
    </row>
    <row r="140" spans="1:10" x14ac:dyDescent="0.3">
      <c r="A140" s="172" t="s">
        <v>384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54">
        <f>data!F132</f>
        <v>726719</v>
      </c>
      <c r="F140" s="255">
        <f t="shared" si="33"/>
        <v>1.0731269995887759E-2</v>
      </c>
      <c r="G140" s="446"/>
      <c r="H140" s="281">
        <f t="shared" si="34"/>
        <v>0</v>
      </c>
      <c r="I140" s="281">
        <f t="shared" si="32"/>
        <v>1145421.4192970728</v>
      </c>
      <c r="J140" s="281">
        <f t="shared" si="32"/>
        <v>0</v>
      </c>
    </row>
    <row r="141" spans="1:10" x14ac:dyDescent="0.3">
      <c r="A141" s="172" t="s">
        <v>385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54">
        <f>data!F133</f>
        <v>1825959.3333333333</v>
      </c>
      <c r="F141" s="255">
        <f t="shared" si="33"/>
        <v>2.6963465393792119E-2</v>
      </c>
      <c r="G141" s="446"/>
      <c r="H141" s="281">
        <f t="shared" si="34"/>
        <v>0</v>
      </c>
      <c r="I141" s="281">
        <f t="shared" si="34"/>
        <v>2877994.013044111</v>
      </c>
      <c r="J141" s="281">
        <f t="shared" si="34"/>
        <v>0</v>
      </c>
    </row>
    <row r="142" spans="1:10" x14ac:dyDescent="0.3">
      <c r="A142" s="172" t="s">
        <v>386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54">
        <f>data!F134</f>
        <v>2897803.6666666665</v>
      </c>
      <c r="F142" s="255">
        <f t="shared" si="33"/>
        <v>4.279111120264302E-2</v>
      </c>
      <c r="G142" s="446"/>
      <c r="H142" s="281">
        <f t="shared" si="34"/>
        <v>0</v>
      </c>
      <c r="I142" s="281">
        <f t="shared" si="34"/>
        <v>4567386.2782142684</v>
      </c>
      <c r="J142" s="281">
        <f t="shared" si="34"/>
        <v>0</v>
      </c>
    </row>
    <row r="143" spans="1:10" x14ac:dyDescent="0.3">
      <c r="A143" s="172" t="s">
        <v>387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54">
        <f>data!F135</f>
        <v>3123278.3333333335</v>
      </c>
      <c r="F143" s="255">
        <f t="shared" si="33"/>
        <v>4.6120636817403055E-2</v>
      </c>
      <c r="G143" s="446"/>
      <c r="H143" s="281">
        <f t="shared" si="34"/>
        <v>0</v>
      </c>
      <c r="I143" s="281">
        <f t="shared" si="34"/>
        <v>4922769.1878517866</v>
      </c>
      <c r="J143" s="281">
        <f t="shared" si="34"/>
        <v>0</v>
      </c>
    </row>
    <row r="144" spans="1:10" x14ac:dyDescent="0.3">
      <c r="A144" s="172" t="s">
        <v>388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54">
        <f>data!F136</f>
        <v>1368899.6666666667</v>
      </c>
      <c r="F144" s="255">
        <f t="shared" si="33"/>
        <v>2.0214184465083142E-2</v>
      </c>
      <c r="G144" s="446"/>
      <c r="H144" s="281">
        <f t="shared" si="34"/>
        <v>0</v>
      </c>
      <c r="I144" s="281">
        <f t="shared" si="34"/>
        <v>2157597.3644126868</v>
      </c>
      <c r="J144" s="281">
        <f t="shared" si="34"/>
        <v>0</v>
      </c>
    </row>
    <row r="145" spans="1:10" x14ac:dyDescent="0.3">
      <c r="A145" s="172" t="s">
        <v>389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54">
        <f>data!F137</f>
        <v>6747358.666666667</v>
      </c>
      <c r="F145" s="255">
        <f t="shared" si="33"/>
        <v>9.9636486194929874E-2</v>
      </c>
      <c r="G145" s="446"/>
      <c r="H145" s="281">
        <f t="shared" si="34"/>
        <v>0</v>
      </c>
      <c r="I145" s="281">
        <f t="shared" si="34"/>
        <v>0</v>
      </c>
      <c r="J145" s="281">
        <f t="shared" si="34"/>
        <v>10634879.699690992</v>
      </c>
    </row>
    <row r="146" spans="1:10" x14ac:dyDescent="0.3">
      <c r="A146" s="172" t="s">
        <v>390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54">
        <f>data!F138</f>
        <v>5125622.666666667</v>
      </c>
      <c r="F146" s="255">
        <f t="shared" si="33"/>
        <v>7.5688733517414855E-2</v>
      </c>
      <c r="G146" s="446"/>
      <c r="H146" s="281">
        <f t="shared" si="34"/>
        <v>0</v>
      </c>
      <c r="I146" s="281">
        <f t="shared" si="34"/>
        <v>0</v>
      </c>
      <c r="J146" s="281">
        <f t="shared" si="34"/>
        <v>8078773.2117016073</v>
      </c>
    </row>
    <row r="147" spans="1:10" x14ac:dyDescent="0.3">
      <c r="A147" s="172" t="s">
        <v>391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54">
        <f>data!F139</f>
        <v>347183.66666666669</v>
      </c>
      <c r="F147" s="255">
        <f t="shared" si="33"/>
        <v>5.1267706846281676E-3</v>
      </c>
      <c r="G147" s="446"/>
      <c r="H147" s="281">
        <f t="shared" si="34"/>
        <v>0</v>
      </c>
      <c r="I147" s="281">
        <f t="shared" si="34"/>
        <v>547215.09721101983</v>
      </c>
      <c r="J147" s="281">
        <f t="shared" si="34"/>
        <v>0</v>
      </c>
    </row>
    <row r="148" spans="1:10" x14ac:dyDescent="0.3">
      <c r="A148" s="172" t="s">
        <v>392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54">
        <f>data!F140</f>
        <v>414607.66666666669</v>
      </c>
      <c r="F148" s="255">
        <f t="shared" si="33"/>
        <v>6.1224033131995082E-3</v>
      </c>
      <c r="G148" s="446"/>
      <c r="H148" s="281">
        <f t="shared" si="34"/>
        <v>653485.73796031333</v>
      </c>
      <c r="I148" s="281">
        <f t="shared" si="34"/>
        <v>0</v>
      </c>
      <c r="J148" s="281">
        <f t="shared" si="34"/>
        <v>0</v>
      </c>
    </row>
    <row r="149" spans="1:10" x14ac:dyDescent="0.3">
      <c r="A149" s="172" t="s">
        <v>393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54">
        <f>data!F141</f>
        <v>359634.66666666669</v>
      </c>
      <c r="F149" s="255">
        <f t="shared" si="33"/>
        <v>5.3106313552846365E-3</v>
      </c>
      <c r="G149" s="446"/>
      <c r="H149" s="281">
        <f t="shared" si="34"/>
        <v>566839.79684274527</v>
      </c>
      <c r="I149" s="281">
        <f t="shared" si="34"/>
        <v>0</v>
      </c>
      <c r="J149" s="281">
        <f t="shared" si="34"/>
        <v>0</v>
      </c>
    </row>
    <row r="150" spans="1:10" x14ac:dyDescent="0.3">
      <c r="A150" s="172" t="s">
        <v>394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54">
        <f>data!F142</f>
        <v>287209</v>
      </c>
      <c r="F150" s="255">
        <f t="shared" si="33"/>
        <v>4.2411404191288896E-3</v>
      </c>
      <c r="G150" s="446"/>
      <c r="H150" s="281">
        <f t="shared" si="34"/>
        <v>452685.75668847654</v>
      </c>
      <c r="I150" s="281">
        <f t="shared" si="34"/>
        <v>0</v>
      </c>
      <c r="J150" s="281">
        <f t="shared" si="34"/>
        <v>0</v>
      </c>
    </row>
    <row r="151" spans="1:10" x14ac:dyDescent="0.3">
      <c r="A151" s="172" t="s">
        <v>395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54">
        <f>data!F143</f>
        <v>870216.33333333337</v>
      </c>
      <c r="F151" s="255">
        <f t="shared" si="33"/>
        <v>1.2850257703227053E-2</v>
      </c>
      <c r="G151" s="446"/>
      <c r="H151" s="281">
        <f t="shared" si="34"/>
        <v>1371595.3864178055</v>
      </c>
      <c r="I151" s="281">
        <f t="shared" si="34"/>
        <v>0</v>
      </c>
      <c r="J151" s="281">
        <f t="shared" si="34"/>
        <v>0</v>
      </c>
    </row>
    <row r="152" spans="1:10" ht="17.25" thickBot="1" x14ac:dyDescent="0.35">
      <c r="A152" s="173" t="s">
        <v>396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56">
        <f>data!F144</f>
        <v>289357</v>
      </c>
      <c r="F152" s="257">
        <f t="shared" si="33"/>
        <v>4.2728593750818323E-3</v>
      </c>
      <c r="G152" s="447"/>
      <c r="H152" s="282">
        <f t="shared" si="34"/>
        <v>456071.33654623455</v>
      </c>
      <c r="I152" s="282">
        <f t="shared" si="34"/>
        <v>0</v>
      </c>
      <c r="J152" s="282">
        <f t="shared" si="34"/>
        <v>0</v>
      </c>
    </row>
    <row r="153" spans="1:10" x14ac:dyDescent="0.3">
      <c r="A153" s="171" t="s">
        <v>33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52">
        <f>data!F145</f>
        <v>3896280.6666666665</v>
      </c>
      <c r="F153" s="253">
        <f>E153/E$153</f>
        <v>1</v>
      </c>
      <c r="G153" s="445">
        <v>0</v>
      </c>
      <c r="H153" s="280">
        <f>MAX($G$153,0)*B153*$F153*$B$1</f>
        <v>0</v>
      </c>
      <c r="I153" s="280">
        <f t="shared" ref="I153:J157" si="35">MAX($G$153,0)*C153*$F153*$B$1</f>
        <v>0</v>
      </c>
      <c r="J153" s="280">
        <f t="shared" si="35"/>
        <v>0</v>
      </c>
    </row>
    <row r="154" spans="1:10" ht="17.25" thickBot="1" x14ac:dyDescent="0.35">
      <c r="A154" s="472" t="s">
        <v>397</v>
      </c>
      <c r="B154" s="176">
        <f>IF(LDR!D154=1,1,0)</f>
        <v>1</v>
      </c>
      <c r="C154" s="168">
        <f>IF(TR!D154=1,1,0)</f>
        <v>0</v>
      </c>
      <c r="D154" s="169">
        <f>IF(MDR!D154=1,1,0)</f>
        <v>0</v>
      </c>
      <c r="E154" s="256">
        <f>data!F146</f>
        <v>1030061</v>
      </c>
      <c r="F154" s="257">
        <f t="shared" ref="F154:F156" si="36">E154/E$153</f>
        <v>0.26437032855778186</v>
      </c>
      <c r="G154" s="447"/>
      <c r="H154" s="282">
        <f t="shared" ref="H154:H156" si="37">MAX($G$153,0)*B154*$F154*$B$1</f>
        <v>0</v>
      </c>
      <c r="I154" s="282">
        <f t="shared" ref="I154:I156" si="38">MAX($G$153,0)*C154*$F154*$B$1</f>
        <v>0</v>
      </c>
      <c r="J154" s="282">
        <f t="shared" ref="J154:J156" si="39">MAX($G$153,0)*D154*$F154*$B$1</f>
        <v>0</v>
      </c>
    </row>
    <row r="155" spans="1:10" ht="17.25" thickBot="1" x14ac:dyDescent="0.35">
      <c r="A155" s="472" t="s">
        <v>398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56">
        <f>data!F147</f>
        <v>1306228.3333333333</v>
      </c>
      <c r="F155" s="257">
        <f t="shared" si="36"/>
        <v>0.33525006155442943</v>
      </c>
      <c r="G155" s="447"/>
      <c r="H155" s="282">
        <f t="shared" si="37"/>
        <v>0</v>
      </c>
      <c r="I155" s="282">
        <f t="shared" si="38"/>
        <v>0</v>
      </c>
      <c r="J155" s="282">
        <f t="shared" si="39"/>
        <v>0</v>
      </c>
    </row>
    <row r="156" spans="1:10" ht="17.25" thickBot="1" x14ac:dyDescent="0.35">
      <c r="A156" s="172" t="s">
        <v>399</v>
      </c>
      <c r="B156" s="176">
        <f>IF(LDR!D156=1,1,0)</f>
        <v>0</v>
      </c>
      <c r="C156" s="168">
        <f>IF(TR!D156=1,1,0)</f>
        <v>0</v>
      </c>
      <c r="D156" s="169">
        <f>IF(MDR!D156=1,1,0)</f>
        <v>1</v>
      </c>
      <c r="E156" s="256">
        <f>data!F148</f>
        <v>770046.33333333337</v>
      </c>
      <c r="F156" s="257">
        <f t="shared" si="36"/>
        <v>0.19763625857890801</v>
      </c>
      <c r="G156" s="447"/>
      <c r="H156" s="282">
        <f t="shared" si="37"/>
        <v>0</v>
      </c>
      <c r="I156" s="282">
        <f t="shared" si="38"/>
        <v>0</v>
      </c>
      <c r="J156" s="282">
        <f t="shared" si="39"/>
        <v>0</v>
      </c>
    </row>
    <row r="157" spans="1:10" ht="17.25" thickBot="1" x14ac:dyDescent="0.35">
      <c r="A157" s="173" t="s">
        <v>400</v>
      </c>
      <c r="B157" s="176">
        <f>IF(LDR!D157=1,1,0)</f>
        <v>1</v>
      </c>
      <c r="C157" s="168">
        <f>IF(TR!D157=1,1,0)</f>
        <v>0</v>
      </c>
      <c r="D157" s="169">
        <f>IF(MDR!D157=1,1,0)</f>
        <v>0</v>
      </c>
      <c r="E157" s="256">
        <f>data!F149</f>
        <v>789945</v>
      </c>
      <c r="F157" s="257">
        <f t="shared" ref="F157" si="40">E157/E$153</f>
        <v>0.20274335130888074</v>
      </c>
      <c r="G157" s="447"/>
      <c r="H157" s="282">
        <f t="shared" ref="H157" si="41">MAX($G$153,0)*B157*$F157*$B$1</f>
        <v>0</v>
      </c>
      <c r="I157" s="282">
        <f t="shared" si="35"/>
        <v>0</v>
      </c>
      <c r="J157" s="282">
        <f t="shared" si="35"/>
        <v>0</v>
      </c>
    </row>
    <row r="158" spans="1:10" x14ac:dyDescent="0.3">
      <c r="A158" s="171" t="s">
        <v>34</v>
      </c>
      <c r="B158" s="174">
        <f>IF(LDR!D158=1,1,0)</f>
        <v>0</v>
      </c>
      <c r="C158" s="165">
        <f>IF(TR!D158=1,1,0)</f>
        <v>0</v>
      </c>
      <c r="D158" s="166">
        <f>IF(MDR!D158=1,1,0)</f>
        <v>0</v>
      </c>
      <c r="E158" s="252">
        <f>data!F150</f>
        <v>59302611.333333336</v>
      </c>
      <c r="F158" s="253">
        <f>E158/E$158</f>
        <v>1</v>
      </c>
      <c r="G158" s="445">
        <v>47538500.00000003</v>
      </c>
      <c r="H158" s="280">
        <f>MAX($G$158,0)*B158*$F158*$B$1</f>
        <v>0</v>
      </c>
      <c r="I158" s="280">
        <f t="shared" ref="I158:J173" si="42">MAX($G$158,0)*C158*$F158*$B$1</f>
        <v>0</v>
      </c>
      <c r="J158" s="280">
        <f t="shared" si="42"/>
        <v>0</v>
      </c>
    </row>
    <row r="159" spans="1:10" x14ac:dyDescent="0.3">
      <c r="A159" s="172" t="s">
        <v>401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54">
        <f>data!F151</f>
        <v>4280837.333333333</v>
      </c>
      <c r="F159" s="255">
        <f t="shared" ref="F159:F179" si="43">E159/E$158</f>
        <v>7.2186320923900399E-2</v>
      </c>
      <c r="G159" s="446"/>
      <c r="H159" s="281">
        <f t="shared" ref="H159:J179" si="44">MAX($G$158,0)*B159*$F159*$B$1</f>
        <v>0</v>
      </c>
      <c r="I159" s="281">
        <f t="shared" si="42"/>
        <v>0</v>
      </c>
      <c r="J159" s="281">
        <f t="shared" si="42"/>
        <v>3431629.4172408413</v>
      </c>
    </row>
    <row r="160" spans="1:10" x14ac:dyDescent="0.3">
      <c r="A160" s="172" t="s">
        <v>402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54">
        <f>data!F152</f>
        <v>124161</v>
      </c>
      <c r="F160" s="255">
        <f t="shared" si="43"/>
        <v>2.093685205565484E-3</v>
      </c>
      <c r="G160" s="446"/>
      <c r="H160" s="281">
        <f t="shared" si="44"/>
        <v>0</v>
      </c>
      <c r="I160" s="281">
        <f t="shared" si="42"/>
        <v>0</v>
      </c>
      <c r="J160" s="281">
        <f t="shared" si="42"/>
        <v>99530.654144774817</v>
      </c>
    </row>
    <row r="161" spans="1:10" x14ac:dyDescent="0.3">
      <c r="A161" s="172" t="s">
        <v>403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54">
        <f>data!F153</f>
        <v>1517516</v>
      </c>
      <c r="F161" s="255">
        <f t="shared" si="43"/>
        <v>2.55893621862655E-2</v>
      </c>
      <c r="G161" s="446"/>
      <c r="H161" s="281">
        <f t="shared" si="44"/>
        <v>0</v>
      </c>
      <c r="I161" s="281">
        <f t="shared" si="42"/>
        <v>0</v>
      </c>
      <c r="J161" s="281">
        <f t="shared" si="42"/>
        <v>1216479.8942917832</v>
      </c>
    </row>
    <row r="162" spans="1:10" x14ac:dyDescent="0.3">
      <c r="A162" s="172" t="s">
        <v>404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54">
        <f>data!F154</f>
        <v>9984053.333333334</v>
      </c>
      <c r="F162" s="255">
        <f t="shared" si="43"/>
        <v>0.16835773516302829</v>
      </c>
      <c r="G162" s="446"/>
      <c r="H162" s="281">
        <f t="shared" si="44"/>
        <v>0</v>
      </c>
      <c r="I162" s="281">
        <f t="shared" si="42"/>
        <v>0</v>
      </c>
      <c r="J162" s="281">
        <f t="shared" si="42"/>
        <v>8003474.1930476259</v>
      </c>
    </row>
    <row r="163" spans="1:10" x14ac:dyDescent="0.3">
      <c r="A163" s="172" t="s">
        <v>405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54">
        <f>data!F155</f>
        <v>533390.66666666663</v>
      </c>
      <c r="F163" s="255">
        <f t="shared" si="43"/>
        <v>8.9943875096585111E-3</v>
      </c>
      <c r="G163" s="446"/>
      <c r="H163" s="281">
        <f t="shared" si="44"/>
        <v>0</v>
      </c>
      <c r="I163" s="281">
        <f t="shared" si="42"/>
        <v>0</v>
      </c>
      <c r="J163" s="281">
        <f t="shared" si="42"/>
        <v>427579.69062790141</v>
      </c>
    </row>
    <row r="164" spans="1:10" x14ac:dyDescent="0.3">
      <c r="A164" s="172" t="s">
        <v>406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54">
        <f>data!F156</f>
        <v>542849.66666666663</v>
      </c>
      <c r="F164" s="255">
        <f t="shared" si="43"/>
        <v>9.1538914469612379E-3</v>
      </c>
      <c r="G164" s="446"/>
      <c r="H164" s="281">
        <f t="shared" si="44"/>
        <v>0</v>
      </c>
      <c r="I164" s="281">
        <f t="shared" si="42"/>
        <v>0</v>
      </c>
      <c r="J164" s="281">
        <f t="shared" si="42"/>
        <v>435162.2685513671</v>
      </c>
    </row>
    <row r="165" spans="1:10" x14ac:dyDescent="0.3">
      <c r="A165" s="172" t="s">
        <v>407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54">
        <f>data!F157</f>
        <v>4865569.333333333</v>
      </c>
      <c r="F165" s="255">
        <f t="shared" si="43"/>
        <v>8.2046460078874311E-2</v>
      </c>
      <c r="G165" s="446"/>
      <c r="H165" s="281">
        <f t="shared" si="44"/>
        <v>0</v>
      </c>
      <c r="I165" s="281">
        <f t="shared" si="42"/>
        <v>0</v>
      </c>
      <c r="J165" s="281">
        <f t="shared" si="42"/>
        <v>3900365.642459569</v>
      </c>
    </row>
    <row r="166" spans="1:10" x14ac:dyDescent="0.3">
      <c r="A166" s="172" t="s">
        <v>408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54">
        <f>data!F158</f>
        <v>1200791</v>
      </c>
      <c r="F166" s="255">
        <f t="shared" si="43"/>
        <v>2.0248534980196544E-2</v>
      </c>
      <c r="G166" s="446"/>
      <c r="H166" s="281">
        <f t="shared" si="44"/>
        <v>0</v>
      </c>
      <c r="I166" s="281">
        <f t="shared" si="42"/>
        <v>0</v>
      </c>
      <c r="J166" s="281">
        <f t="shared" si="42"/>
        <v>962584.98015607405</v>
      </c>
    </row>
    <row r="167" spans="1:10" x14ac:dyDescent="0.3">
      <c r="A167" s="172" t="s">
        <v>409</v>
      </c>
      <c r="B167" s="175">
        <f>IF(LDR!D167=1,1,0)</f>
        <v>0</v>
      </c>
      <c r="C167" s="164">
        <f>IF(TR!D167=1,1,0)</f>
        <v>0</v>
      </c>
      <c r="D167" s="167">
        <f>IF(MDR!D167=1,1,0)</f>
        <v>1</v>
      </c>
      <c r="E167" s="254">
        <f>data!F159</f>
        <v>4442807.333333333</v>
      </c>
      <c r="F167" s="255">
        <f t="shared" si="43"/>
        <v>7.4917566586752998E-2</v>
      </c>
      <c r="G167" s="446"/>
      <c r="H167" s="281">
        <f t="shared" si="44"/>
        <v>0</v>
      </c>
      <c r="I167" s="281">
        <f t="shared" si="42"/>
        <v>0</v>
      </c>
      <c r="J167" s="281">
        <f t="shared" si="42"/>
        <v>3561468.7391843596</v>
      </c>
    </row>
    <row r="168" spans="1:10" x14ac:dyDescent="0.3">
      <c r="A168" s="172" t="s">
        <v>410</v>
      </c>
      <c r="B168" s="175">
        <f>IF(LDR!D168=1,1,0)</f>
        <v>0</v>
      </c>
      <c r="C168" s="164">
        <f>IF(TR!D168=1,1,0)</f>
        <v>0</v>
      </c>
      <c r="D168" s="167">
        <f>IF(MDR!D168=1,1,0)</f>
        <v>1</v>
      </c>
      <c r="E168" s="254">
        <f>data!F160</f>
        <v>3682870.3333333335</v>
      </c>
      <c r="F168" s="255">
        <f t="shared" si="43"/>
        <v>6.2103004412947888E-2</v>
      </c>
      <c r="G168" s="446"/>
      <c r="H168" s="281">
        <f t="shared" si="44"/>
        <v>0</v>
      </c>
      <c r="I168" s="281">
        <f t="shared" si="42"/>
        <v>0</v>
      </c>
      <c r="J168" s="281">
        <f t="shared" si="42"/>
        <v>2952283.6752849249</v>
      </c>
    </row>
    <row r="169" spans="1:10" x14ac:dyDescent="0.3">
      <c r="A169" s="172" t="s">
        <v>411</v>
      </c>
      <c r="B169" s="175">
        <f>IF(LDR!D169=1,1,0)</f>
        <v>0</v>
      </c>
      <c r="C169" s="164">
        <f>IF(TR!D169=1,1,0)</f>
        <v>1</v>
      </c>
      <c r="D169" s="167">
        <f>IF(MDR!D169=1,1,0)</f>
        <v>0</v>
      </c>
      <c r="E169" s="254">
        <f>data!F161</f>
        <v>864809.66666666663</v>
      </c>
      <c r="F169" s="255">
        <f t="shared" si="43"/>
        <v>1.4582994698254827E-2</v>
      </c>
      <c r="G169" s="446"/>
      <c r="H169" s="281">
        <f t="shared" si="44"/>
        <v>0</v>
      </c>
      <c r="I169" s="281">
        <f t="shared" si="42"/>
        <v>693253.69346298755</v>
      </c>
      <c r="J169" s="281">
        <f t="shared" si="42"/>
        <v>0</v>
      </c>
    </row>
    <row r="170" spans="1:10" x14ac:dyDescent="0.3">
      <c r="A170" s="172" t="s">
        <v>412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54">
        <f>data!F162</f>
        <v>1499352.6666666667</v>
      </c>
      <c r="F170" s="255">
        <f t="shared" si="43"/>
        <v>2.5283080001974507E-2</v>
      </c>
      <c r="G170" s="446"/>
      <c r="H170" s="281">
        <f t="shared" si="44"/>
        <v>0</v>
      </c>
      <c r="I170" s="281">
        <f t="shared" si="42"/>
        <v>1201919.6986738658</v>
      </c>
      <c r="J170" s="281">
        <f t="shared" si="42"/>
        <v>0</v>
      </c>
    </row>
    <row r="171" spans="1:10" x14ac:dyDescent="0.3">
      <c r="A171" s="172" t="s">
        <v>413</v>
      </c>
      <c r="B171" s="175">
        <f>IF(LDR!D171=1,1,0)</f>
        <v>0</v>
      </c>
      <c r="C171" s="164">
        <f>IF(TR!D171=1,1,0)</f>
        <v>0</v>
      </c>
      <c r="D171" s="167">
        <f>IF(MDR!D171=1,1,0)</f>
        <v>1</v>
      </c>
      <c r="E171" s="254">
        <f>data!F163</f>
        <v>5733660.333333333</v>
      </c>
      <c r="F171" s="255">
        <f t="shared" si="43"/>
        <v>9.6684786798090061E-2</v>
      </c>
      <c r="G171" s="446"/>
      <c r="H171" s="281">
        <f t="shared" si="44"/>
        <v>0</v>
      </c>
      <c r="I171" s="281">
        <f t="shared" si="42"/>
        <v>0</v>
      </c>
      <c r="J171" s="281">
        <f t="shared" si="42"/>
        <v>4596249.7372010071</v>
      </c>
    </row>
    <row r="172" spans="1:10" x14ac:dyDescent="0.3">
      <c r="A172" s="172" t="s">
        <v>414</v>
      </c>
      <c r="B172" s="175">
        <f>IF(LDR!D172=1,1,0)</f>
        <v>0</v>
      </c>
      <c r="C172" s="164">
        <f>IF(TR!D172=1,1,0)</f>
        <v>1</v>
      </c>
      <c r="D172" s="167">
        <f>IF(MDR!D172=1,1,0)</f>
        <v>0</v>
      </c>
      <c r="E172" s="254">
        <f>data!F164</f>
        <v>1283634.3333333333</v>
      </c>
      <c r="F172" s="255">
        <f t="shared" si="43"/>
        <v>2.16454942619334E-2</v>
      </c>
      <c r="G172" s="446"/>
      <c r="H172" s="281">
        <f t="shared" si="44"/>
        <v>0</v>
      </c>
      <c r="I172" s="281">
        <f t="shared" si="42"/>
        <v>1028994.3289709216</v>
      </c>
      <c r="J172" s="281">
        <f t="shared" si="42"/>
        <v>0</v>
      </c>
    </row>
    <row r="173" spans="1:10" x14ac:dyDescent="0.3">
      <c r="A173" s="172" t="s">
        <v>415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54">
        <f>data!F165</f>
        <v>295653.33333333331</v>
      </c>
      <c r="F173" s="255">
        <f t="shared" si="43"/>
        <v>4.985502774430944E-3</v>
      </c>
      <c r="G173" s="446"/>
      <c r="H173" s="281">
        <f t="shared" si="44"/>
        <v>237003.32364228557</v>
      </c>
      <c r="I173" s="281">
        <f t="shared" si="42"/>
        <v>0</v>
      </c>
      <c r="J173" s="281">
        <f t="shared" si="42"/>
        <v>0</v>
      </c>
    </row>
    <row r="174" spans="1:10" x14ac:dyDescent="0.3">
      <c r="A174" s="172" t="s">
        <v>416</v>
      </c>
      <c r="B174" s="175">
        <f>IF(LDR!D174=1,1,0)</f>
        <v>1</v>
      </c>
      <c r="C174" s="164">
        <f>IF(TR!D174=1,1,0)</f>
        <v>0</v>
      </c>
      <c r="D174" s="167">
        <f>IF(MDR!D174=1,1,0)</f>
        <v>0</v>
      </c>
      <c r="E174" s="254">
        <f>data!F166</f>
        <v>5653607.666666667</v>
      </c>
      <c r="F174" s="255">
        <f t="shared" si="43"/>
        <v>9.5334885590254562E-2</v>
      </c>
      <c r="G174" s="446"/>
      <c r="H174" s="281">
        <f t="shared" si="44"/>
        <v>4532077.4586323192</v>
      </c>
      <c r="I174" s="281">
        <f t="shared" si="44"/>
        <v>0</v>
      </c>
      <c r="J174" s="281">
        <f t="shared" si="44"/>
        <v>0</v>
      </c>
    </row>
    <row r="175" spans="1:10" x14ac:dyDescent="0.3">
      <c r="A175" s="172" t="s">
        <v>417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54">
        <f>data!F167</f>
        <v>3936674.3333333335</v>
      </c>
      <c r="F175" s="255">
        <f t="shared" si="43"/>
        <v>6.6382815947273008E-2</v>
      </c>
      <c r="G175" s="446"/>
      <c r="H175" s="281">
        <f t="shared" si="44"/>
        <v>3155739.4959094399</v>
      </c>
      <c r="I175" s="281">
        <f t="shared" si="44"/>
        <v>0</v>
      </c>
      <c r="J175" s="281">
        <f t="shared" si="44"/>
        <v>0</v>
      </c>
    </row>
    <row r="176" spans="1:10" x14ac:dyDescent="0.3">
      <c r="A176" s="172" t="s">
        <v>418</v>
      </c>
      <c r="B176" s="175">
        <f>IF(LDR!D176=1,1,0)</f>
        <v>0</v>
      </c>
      <c r="C176" s="164">
        <f>IF(TR!D176=1,1,0)</f>
        <v>1</v>
      </c>
      <c r="D176" s="167">
        <f>IF(MDR!D176=1,1,0)</f>
        <v>0</v>
      </c>
      <c r="E176" s="254">
        <f>data!F168</f>
        <v>546517.33333333337</v>
      </c>
      <c r="F176" s="255">
        <f t="shared" si="43"/>
        <v>9.2157380770539876E-3</v>
      </c>
      <c r="G176" s="446"/>
      <c r="H176" s="281">
        <f t="shared" si="44"/>
        <v>0</v>
      </c>
      <c r="I176" s="281">
        <f t="shared" si="44"/>
        <v>438102.36457603128</v>
      </c>
      <c r="J176" s="281">
        <f t="shared" si="44"/>
        <v>0</v>
      </c>
    </row>
    <row r="177" spans="1:10" x14ac:dyDescent="0.3">
      <c r="A177" s="172" t="s">
        <v>419</v>
      </c>
      <c r="B177" s="175">
        <f>IF(LDR!D177=1,1,0)</f>
        <v>1</v>
      </c>
      <c r="C177" s="164">
        <f>IF(TR!D177=1,1,0)</f>
        <v>0</v>
      </c>
      <c r="D177" s="167">
        <f>IF(MDR!D177=1,1,0)</f>
        <v>0</v>
      </c>
      <c r="E177" s="254">
        <f>data!F169</f>
        <v>1870055</v>
      </c>
      <c r="F177" s="255">
        <f t="shared" si="43"/>
        <v>3.1534108835252303E-2</v>
      </c>
      <c r="G177" s="446"/>
      <c r="H177" s="281">
        <f t="shared" si="44"/>
        <v>1499084.2328646425</v>
      </c>
      <c r="I177" s="281">
        <f t="shared" si="44"/>
        <v>0</v>
      </c>
      <c r="J177" s="281">
        <f t="shared" si="44"/>
        <v>0</v>
      </c>
    </row>
    <row r="178" spans="1:10" x14ac:dyDescent="0.3">
      <c r="A178" s="172" t="s">
        <v>420</v>
      </c>
      <c r="B178" s="175">
        <f>IF(LDR!D178=1,1,0)</f>
        <v>1</v>
      </c>
      <c r="C178" s="164">
        <f>IF(TR!D178=1,1,0)</f>
        <v>0</v>
      </c>
      <c r="D178" s="167">
        <f>IF(MDR!D178=1,1,0)</f>
        <v>0</v>
      </c>
      <c r="E178" s="254">
        <f>data!F170</f>
        <v>4847441.333333333</v>
      </c>
      <c r="F178" s="255">
        <f t="shared" si="43"/>
        <v>8.1740773708705819E-2</v>
      </c>
      <c r="G178" s="446"/>
      <c r="H178" s="281">
        <f t="shared" si="44"/>
        <v>3885833.7709513139</v>
      </c>
      <c r="I178" s="281">
        <f t="shared" si="44"/>
        <v>0</v>
      </c>
      <c r="J178" s="281">
        <f t="shared" si="44"/>
        <v>0</v>
      </c>
    </row>
    <row r="179" spans="1:10" ht="17.25" thickBot="1" x14ac:dyDescent="0.35">
      <c r="A179" s="173" t="s">
        <v>421</v>
      </c>
      <c r="B179" s="176">
        <f>IF(LDR!D179=1,1,0)</f>
        <v>1</v>
      </c>
      <c r="C179" s="168">
        <f>IF(TR!D179=1,1,0)</f>
        <v>0</v>
      </c>
      <c r="D179" s="169">
        <f>IF(MDR!D179=1,1,0)</f>
        <v>0</v>
      </c>
      <c r="E179" s="256">
        <f>data!F171</f>
        <v>1596359.3333333333</v>
      </c>
      <c r="F179" s="257">
        <f t="shared" si="43"/>
        <v>2.6918870812625371E-2</v>
      </c>
      <c r="G179" s="447"/>
      <c r="H179" s="282">
        <f t="shared" si="44"/>
        <v>1279682.7401259921</v>
      </c>
      <c r="I179" s="282">
        <f t="shared" si="44"/>
        <v>0</v>
      </c>
      <c r="J179" s="282">
        <f t="shared" si="44"/>
        <v>0</v>
      </c>
    </row>
    <row r="180" spans="1:10" x14ac:dyDescent="0.3">
      <c r="A180" s="171" t="s">
        <v>35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52">
        <f>data!F172</f>
        <v>896239</v>
      </c>
      <c r="F180" s="253">
        <f>E180/E$180</f>
        <v>1</v>
      </c>
      <c r="G180" s="445">
        <v>1181200.0000000005</v>
      </c>
      <c r="H180" s="280">
        <f>MAX($G$180,0)*B180*$F180*$B$1</f>
        <v>0</v>
      </c>
      <c r="I180" s="280">
        <f>MAX($G$180,0)*C180*$F180*$B$1</f>
        <v>0</v>
      </c>
      <c r="J180" s="280">
        <f>MAX($G$180,0)*D180*$F180*$B$1</f>
        <v>0</v>
      </c>
    </row>
    <row r="181" spans="1:10" ht="17.25" thickBot="1" x14ac:dyDescent="0.35">
      <c r="A181" s="173" t="s">
        <v>422</v>
      </c>
      <c r="B181" s="176">
        <f>IF(LDR!D181=1,1,0)</f>
        <v>0</v>
      </c>
      <c r="C181" s="168">
        <f>IF(TR!D181=1,1,0)</f>
        <v>1</v>
      </c>
      <c r="D181" s="169">
        <f>IF(MDR!D181=1,1,0)</f>
        <v>0</v>
      </c>
      <c r="E181" s="256">
        <f>data!F173</f>
        <v>896239</v>
      </c>
      <c r="F181" s="257">
        <f t="shared" ref="F181" si="45">E181/E$180</f>
        <v>1</v>
      </c>
      <c r="G181" s="447"/>
      <c r="H181" s="282">
        <f t="shared" ref="H181:J181" si="46">MAX($G$180,0)*B181*$F181*$B$1</f>
        <v>0</v>
      </c>
      <c r="I181" s="282">
        <f t="shared" si="46"/>
        <v>1181200.0000000005</v>
      </c>
      <c r="J181" s="282">
        <f t="shared" si="46"/>
        <v>0</v>
      </c>
    </row>
    <row r="182" spans="1:10" x14ac:dyDescent="0.3">
      <c r="A182" s="171" t="s">
        <v>36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52">
        <f>data!F174</f>
        <v>1892218.3333333333</v>
      </c>
      <c r="F182" s="253">
        <f>E182/E$182</f>
        <v>1</v>
      </c>
      <c r="G182" s="445">
        <v>1154800.0000000016</v>
      </c>
      <c r="H182" s="280">
        <f>MAX($G$182,0)*B182*$F182*$B$1</f>
        <v>0</v>
      </c>
      <c r="I182" s="280">
        <f t="shared" ref="I182:J183" si="47">MAX($G$182,0)*C182*$F182*$B$1</f>
        <v>0</v>
      </c>
      <c r="J182" s="280">
        <f t="shared" si="47"/>
        <v>0</v>
      </c>
    </row>
    <row r="183" spans="1:10" ht="17.25" thickBot="1" x14ac:dyDescent="0.35">
      <c r="A183" s="173" t="s">
        <v>423</v>
      </c>
      <c r="B183" s="176">
        <f>IF(LDR!D183=1,1,0)</f>
        <v>1</v>
      </c>
      <c r="C183" s="168">
        <f>IF(TR!D183=1,1,0)</f>
        <v>0</v>
      </c>
      <c r="D183" s="169">
        <f>IF(MDR!D183=1,1,0)</f>
        <v>0</v>
      </c>
      <c r="E183" s="256">
        <f>data!F175</f>
        <v>1892218.3333333333</v>
      </c>
      <c r="F183" s="257">
        <f t="shared" ref="F183" si="48">E183/E$182</f>
        <v>1</v>
      </c>
      <c r="G183" s="447"/>
      <c r="H183" s="282">
        <f t="shared" ref="H183" si="49">MAX($G$182,0)*B183*$F183*$B$1</f>
        <v>1154800.0000000016</v>
      </c>
      <c r="I183" s="282">
        <f t="shared" si="47"/>
        <v>0</v>
      </c>
      <c r="J183" s="282">
        <f t="shared" si="47"/>
        <v>0</v>
      </c>
    </row>
    <row r="184" spans="1:10" x14ac:dyDescent="0.3">
      <c r="A184" s="171" t="s">
        <v>37</v>
      </c>
      <c r="B184" s="174">
        <f>IF(LDR!D184=1,1,0)</f>
        <v>0</v>
      </c>
      <c r="C184" s="165">
        <f>IF(TR!D184=1,1,0)</f>
        <v>0</v>
      </c>
      <c r="D184" s="166">
        <f>IF(MDR!D184=1,1,0)</f>
        <v>0</v>
      </c>
      <c r="E184" s="252">
        <f>data!F176</f>
        <v>2808912</v>
      </c>
      <c r="F184" s="253">
        <f>E184/E$184</f>
        <v>1</v>
      </c>
      <c r="G184" s="445">
        <v>3966100.0000000009</v>
      </c>
      <c r="H184" s="280">
        <f>MAX($G$184,0)*B184*$F184*$B$1</f>
        <v>0</v>
      </c>
      <c r="I184" s="280">
        <f t="shared" ref="I184:J186" si="50">MAX($G$184,0)*C184*$F184*$B$1</f>
        <v>0</v>
      </c>
      <c r="J184" s="280">
        <f t="shared" si="50"/>
        <v>0</v>
      </c>
    </row>
    <row r="185" spans="1:10" x14ac:dyDescent="0.3">
      <c r="A185" s="476" t="s">
        <v>424</v>
      </c>
      <c r="B185" s="497">
        <f>IF(LDR!D185=1,1,0)</f>
        <v>0</v>
      </c>
      <c r="C185" s="498">
        <f>IF(TR!D185=1,1,0)</f>
        <v>0</v>
      </c>
      <c r="D185" s="499">
        <f>IF(MDR!D185=1,1,0)</f>
        <v>1</v>
      </c>
      <c r="E185" s="513">
        <f>data!F177</f>
        <v>811031.66666666663</v>
      </c>
      <c r="F185" s="514">
        <f t="shared" ref="F185" si="51">E185/E$184</f>
        <v>0.28873516388789205</v>
      </c>
      <c r="G185" s="521"/>
      <c r="H185" s="522">
        <f t="shared" ref="H185" si="52">MAX($G$184,0)*B185*$F185*$B$1</f>
        <v>0</v>
      </c>
      <c r="I185" s="522">
        <f t="shared" ref="I185" si="53">MAX($G$184,0)*C185*$F185*$B$1</f>
        <v>0</v>
      </c>
      <c r="J185" s="522">
        <f t="shared" ref="J185" si="54">MAX($G$184,0)*D185*$F185*$B$1</f>
        <v>1145152.5334957689</v>
      </c>
    </row>
    <row r="186" spans="1:10" ht="17.25" thickBot="1" x14ac:dyDescent="0.35">
      <c r="A186" s="173" t="s">
        <v>425</v>
      </c>
      <c r="B186" s="504">
        <f>IF(LDR!D186=1,1,0)</f>
        <v>1</v>
      </c>
      <c r="C186" s="505">
        <f>IF(TR!D186=1,1,0)</f>
        <v>0</v>
      </c>
      <c r="D186" s="506">
        <f>IF(MDR!D186=1,1,0)</f>
        <v>0</v>
      </c>
      <c r="E186" s="516">
        <f>data!F178</f>
        <v>1997880.3333333333</v>
      </c>
      <c r="F186" s="517">
        <f t="shared" ref="F186" si="55">E186/E$184</f>
        <v>0.71126483611210789</v>
      </c>
      <c r="G186" s="523"/>
      <c r="H186" s="524">
        <f t="shared" ref="H186" si="56">MAX($G$184,0)*B186*$F186*$B$1</f>
        <v>2820947.4665042316</v>
      </c>
      <c r="I186" s="524">
        <f t="shared" si="50"/>
        <v>0</v>
      </c>
      <c r="J186" s="524">
        <f t="shared" si="50"/>
        <v>0</v>
      </c>
    </row>
    <row r="187" spans="1:10" x14ac:dyDescent="0.3">
      <c r="A187" s="171" t="s">
        <v>38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52">
        <f>data!F179</f>
        <v>635411.66666666663</v>
      </c>
      <c r="F187" s="253">
        <f>E187/E$187</f>
        <v>1</v>
      </c>
      <c r="G187" s="445">
        <v>2606000.0000000009</v>
      </c>
      <c r="H187" s="280">
        <f>MAX($G$187,0)*B187*$F187*$B$1</f>
        <v>0</v>
      </c>
      <c r="I187" s="280">
        <f t="shared" ref="I187:J188" si="57">MAX($G$187,0)*C187*$F187*$B$1</f>
        <v>0</v>
      </c>
      <c r="J187" s="280">
        <f t="shared" si="57"/>
        <v>0</v>
      </c>
    </row>
    <row r="188" spans="1:10" ht="17.25" thickBot="1" x14ac:dyDescent="0.35">
      <c r="A188" s="173" t="s">
        <v>38</v>
      </c>
      <c r="B188" s="176">
        <f>IF(LDR!D188=1,1,0)</f>
        <v>0</v>
      </c>
      <c r="C188" s="168">
        <f>IF(TR!D188=1,1,0)</f>
        <v>0</v>
      </c>
      <c r="D188" s="169">
        <f>IF(MDR!D188=1,1,0)</f>
        <v>1</v>
      </c>
      <c r="E188" s="256">
        <f>data!F180</f>
        <v>635411.66666666663</v>
      </c>
      <c r="F188" s="257">
        <f t="shared" ref="F188" si="58">E188/E$187</f>
        <v>1</v>
      </c>
      <c r="G188" s="447"/>
      <c r="H188" s="282">
        <f t="shared" ref="H188" si="59">MAX($G$187,0)*B188*$F188*$B$1</f>
        <v>0</v>
      </c>
      <c r="I188" s="282">
        <f t="shared" si="57"/>
        <v>0</v>
      </c>
      <c r="J188" s="282">
        <f t="shared" si="57"/>
        <v>2606000.0000000009</v>
      </c>
    </row>
    <row r="189" spans="1:10" x14ac:dyDescent="0.3">
      <c r="A189" s="171" t="s">
        <v>39</v>
      </c>
      <c r="B189" s="174">
        <f>IF(LDR!D189=1,1,0)</f>
        <v>0</v>
      </c>
      <c r="C189" s="165">
        <f>IF(TR!D189=1,1,0)</f>
        <v>0</v>
      </c>
      <c r="D189" s="166">
        <f>IF(MDR!D189=1,1,0)</f>
        <v>0</v>
      </c>
      <c r="E189" s="252">
        <f>data!F181</f>
        <v>9650413.333333334</v>
      </c>
      <c r="F189" s="253">
        <f>E189/E$189</f>
        <v>1</v>
      </c>
      <c r="G189" s="445">
        <v>805400.00000000594</v>
      </c>
      <c r="H189" s="280">
        <f>MAX($G$189,0)*B189*$F189*$B$1</f>
        <v>0</v>
      </c>
      <c r="I189" s="280">
        <f t="shared" ref="I189:J197" si="60">MAX($G$189,0)*C189*$F189*$B$1</f>
        <v>0</v>
      </c>
      <c r="J189" s="280">
        <f t="shared" si="60"/>
        <v>0</v>
      </c>
    </row>
    <row r="190" spans="1:10" x14ac:dyDescent="0.3">
      <c r="A190" s="472" t="s">
        <v>426</v>
      </c>
      <c r="B190" s="175">
        <f>IF(LDR!D190=1,1,0)</f>
        <v>0</v>
      </c>
      <c r="C190" s="164">
        <f>IF(TR!D190=1,1,0)</f>
        <v>0</v>
      </c>
      <c r="D190" s="167">
        <f>IF(MDR!D190=1,1,0)</f>
        <v>1</v>
      </c>
      <c r="E190" s="254">
        <f>data!F182</f>
        <v>1693363.3333333333</v>
      </c>
      <c r="F190" s="255">
        <f t="shared" ref="F190" si="61">E190/E$189</f>
        <v>0.1754705497933767</v>
      </c>
      <c r="G190" s="446"/>
      <c r="H190" s="281">
        <f t="shared" ref="H190" si="62">MAX($G$189,0)*B190*$F190*$B$1</f>
        <v>0</v>
      </c>
      <c r="I190" s="281">
        <f t="shared" ref="I190" si="63">MAX($G$189,0)*C190*$F190*$B$1</f>
        <v>0</v>
      </c>
      <c r="J190" s="281">
        <f t="shared" ref="J190" si="64">MAX($G$189,0)*D190*$F190*$B$1</f>
        <v>141323.98080358663</v>
      </c>
    </row>
    <row r="191" spans="1:10" x14ac:dyDescent="0.3">
      <c r="A191" s="172" t="s">
        <v>427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54">
        <f>data!F183</f>
        <v>1301362.3333333333</v>
      </c>
      <c r="F191" s="255">
        <f t="shared" ref="F191:F197" si="65">E191/E$189</f>
        <v>0.13485042436869715</v>
      </c>
      <c r="G191" s="446"/>
      <c r="H191" s="281">
        <f t="shared" ref="H191:H197" si="66">MAX($G$189,0)*B191*$F191*$B$1</f>
        <v>108608.53178654949</v>
      </c>
      <c r="I191" s="281">
        <f t="shared" si="60"/>
        <v>0</v>
      </c>
      <c r="J191" s="281">
        <f t="shared" si="60"/>
        <v>0</v>
      </c>
    </row>
    <row r="192" spans="1:10" x14ac:dyDescent="0.3">
      <c r="A192" s="172" t="s">
        <v>428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54">
        <f>data!F184</f>
        <v>1061290</v>
      </c>
      <c r="F192" s="255">
        <f t="shared" si="65"/>
        <v>0.10997352790415885</v>
      </c>
      <c r="G192" s="446"/>
      <c r="H192" s="281">
        <f t="shared" si="66"/>
        <v>88572.679374010186</v>
      </c>
      <c r="I192" s="281">
        <f t="shared" si="60"/>
        <v>0</v>
      </c>
      <c r="J192" s="281">
        <f t="shared" si="60"/>
        <v>0</v>
      </c>
    </row>
    <row r="193" spans="1:10" x14ac:dyDescent="0.3">
      <c r="A193" s="172" t="s">
        <v>429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54">
        <f>data!F185</f>
        <v>978763</v>
      </c>
      <c r="F193" s="255">
        <f t="shared" si="65"/>
        <v>0.10142187346725044</v>
      </c>
      <c r="G193" s="446"/>
      <c r="H193" s="281">
        <f t="shared" si="66"/>
        <v>81685.176890524104</v>
      </c>
      <c r="I193" s="281">
        <f t="shared" si="60"/>
        <v>0</v>
      </c>
      <c r="J193" s="281">
        <f t="shared" si="60"/>
        <v>0</v>
      </c>
    </row>
    <row r="194" spans="1:10" x14ac:dyDescent="0.3">
      <c r="A194" s="172" t="s">
        <v>430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54">
        <f>data!F186</f>
        <v>868626.66666666663</v>
      </c>
      <c r="F194" s="255">
        <f t="shared" si="65"/>
        <v>9.0009270760077975E-2</v>
      </c>
      <c r="G194" s="446"/>
      <c r="H194" s="281">
        <f t="shared" si="66"/>
        <v>72493.466670167341</v>
      </c>
      <c r="I194" s="281">
        <f t="shared" si="60"/>
        <v>0</v>
      </c>
      <c r="J194" s="281">
        <f t="shared" si="60"/>
        <v>0</v>
      </c>
    </row>
    <row r="195" spans="1:10" x14ac:dyDescent="0.3">
      <c r="A195" s="172" t="s">
        <v>431</v>
      </c>
      <c r="B195" s="175">
        <f>IF(LDR!D195=1,1,0)</f>
        <v>1</v>
      </c>
      <c r="C195" s="164">
        <f>IF(TR!D195=1,1,0)</f>
        <v>0</v>
      </c>
      <c r="D195" s="167">
        <f>IF(MDR!D195=1,1,0)</f>
        <v>0</v>
      </c>
      <c r="E195" s="254">
        <f>data!F187</f>
        <v>1109939</v>
      </c>
      <c r="F195" s="255">
        <f t="shared" si="65"/>
        <v>0.11501465913031704</v>
      </c>
      <c r="G195" s="446"/>
      <c r="H195" s="281">
        <f t="shared" si="66"/>
        <v>92632.806463558023</v>
      </c>
      <c r="I195" s="281">
        <f t="shared" si="60"/>
        <v>0</v>
      </c>
      <c r="J195" s="281">
        <f t="shared" si="60"/>
        <v>0</v>
      </c>
    </row>
    <row r="196" spans="1:10" x14ac:dyDescent="0.3">
      <c r="A196" s="172" t="s">
        <v>432</v>
      </c>
      <c r="B196" s="175">
        <f>IF(LDR!D196=1,1,0)</f>
        <v>1</v>
      </c>
      <c r="C196" s="164">
        <f>IF(TR!D196=1,1,0)</f>
        <v>0</v>
      </c>
      <c r="D196" s="167">
        <f>IF(MDR!D196=1,1,0)</f>
        <v>0</v>
      </c>
      <c r="E196" s="254">
        <f>data!F188</f>
        <v>1422240.3333333333</v>
      </c>
      <c r="F196" s="255">
        <f t="shared" si="65"/>
        <v>0.14737610547941987</v>
      </c>
      <c r="G196" s="446"/>
      <c r="H196" s="281">
        <f t="shared" si="66"/>
        <v>118696.71535312563</v>
      </c>
      <c r="I196" s="281">
        <f t="shared" si="60"/>
        <v>0</v>
      </c>
      <c r="J196" s="281">
        <f t="shared" si="60"/>
        <v>0</v>
      </c>
    </row>
    <row r="197" spans="1:10" ht="17.25" thickBot="1" x14ac:dyDescent="0.35">
      <c r="A197" s="173" t="s">
        <v>433</v>
      </c>
      <c r="B197" s="176">
        <f>IF(LDR!D197=1,1,0)</f>
        <v>1</v>
      </c>
      <c r="C197" s="168">
        <f>IF(TR!D197=1,1,0)</f>
        <v>0</v>
      </c>
      <c r="D197" s="169">
        <f>IF(MDR!D197=1,1,0)</f>
        <v>0</v>
      </c>
      <c r="E197" s="256">
        <f>data!F189</f>
        <v>1214828.6666666667</v>
      </c>
      <c r="F197" s="257">
        <f t="shared" si="65"/>
        <v>0.12588358909670191</v>
      </c>
      <c r="G197" s="447"/>
      <c r="H197" s="282">
        <f t="shared" si="66"/>
        <v>101386.64265848447</v>
      </c>
      <c r="I197" s="282">
        <f t="shared" si="60"/>
        <v>0</v>
      </c>
      <c r="J197" s="282">
        <f t="shared" si="60"/>
        <v>0</v>
      </c>
    </row>
    <row r="198" spans="1:10" x14ac:dyDescent="0.3">
      <c r="A198" s="171" t="s">
        <v>40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52">
        <f>data!F190</f>
        <v>517051.33333333331</v>
      </c>
      <c r="F198" s="253">
        <f>E198/E$198</f>
        <v>1</v>
      </c>
      <c r="G198" s="445">
        <v>611899.99999999988</v>
      </c>
      <c r="H198" s="280">
        <f>MAX($G$198,0)*B198*$F198*$B$1</f>
        <v>0</v>
      </c>
      <c r="I198" s="280">
        <f t="shared" ref="I198:J199" si="67">MAX($G$198,0)*C198*$F198*$B$1</f>
        <v>0</v>
      </c>
      <c r="J198" s="280">
        <f t="shared" si="67"/>
        <v>0</v>
      </c>
    </row>
    <row r="199" spans="1:10" ht="17.25" thickBot="1" x14ac:dyDescent="0.35">
      <c r="A199" s="173" t="s">
        <v>40</v>
      </c>
      <c r="B199" s="176">
        <f>IF(LDR!D199=1,1,0)</f>
        <v>0</v>
      </c>
      <c r="C199" s="168">
        <f>IF(TR!D199=1,1,0)</f>
        <v>0</v>
      </c>
      <c r="D199" s="169">
        <f>IF(MDR!D199=1,1,0)</f>
        <v>1</v>
      </c>
      <c r="E199" s="256">
        <f>data!F191</f>
        <v>517051.33333333331</v>
      </c>
      <c r="F199" s="257">
        <f t="shared" ref="F199" si="68">E199/E$198</f>
        <v>1</v>
      </c>
      <c r="G199" s="447"/>
      <c r="H199" s="282">
        <f t="shared" ref="H199" si="69">MAX($G$198,0)*B199*$F199*$B$1</f>
        <v>0</v>
      </c>
      <c r="I199" s="282">
        <f t="shared" si="67"/>
        <v>0</v>
      </c>
      <c r="J199" s="282">
        <f t="shared" si="67"/>
        <v>611899.99999999988</v>
      </c>
    </row>
    <row r="200" spans="1:10" x14ac:dyDescent="0.3">
      <c r="A200" s="171" t="s">
        <v>41</v>
      </c>
      <c r="B200" s="174">
        <f>IF(LDR!D200=1,1,0)</f>
        <v>0</v>
      </c>
      <c r="C200" s="165">
        <f>IF(TR!D200=1,1,0)</f>
        <v>0</v>
      </c>
      <c r="D200" s="166">
        <f>IF(MDR!D200=1,1,0)</f>
        <v>0</v>
      </c>
      <c r="E200" s="252">
        <f>data!F192</f>
        <v>17491224</v>
      </c>
      <c r="F200" s="253">
        <f>E200/E$200</f>
        <v>1</v>
      </c>
      <c r="G200" s="445">
        <v>22504400.000000004</v>
      </c>
      <c r="H200" s="280">
        <f>MAX($G$200,0)*B200*$F200*$B$1</f>
        <v>0</v>
      </c>
      <c r="I200" s="280">
        <f t="shared" ref="I200:J212" si="70">MAX($G$200,0)*C200*$F200*$B$1</f>
        <v>0</v>
      </c>
      <c r="J200" s="280">
        <f t="shared" si="70"/>
        <v>0</v>
      </c>
    </row>
    <row r="201" spans="1:10" x14ac:dyDescent="0.3">
      <c r="A201" s="172" t="s">
        <v>434</v>
      </c>
      <c r="B201" s="175">
        <f>IF(LDR!D201=1,1,0)</f>
        <v>0</v>
      </c>
      <c r="C201" s="164">
        <f>IF(TR!D201=1,1,0)</f>
        <v>0</v>
      </c>
      <c r="D201" s="167">
        <f>IF(MDR!D201=1,1,0)</f>
        <v>1</v>
      </c>
      <c r="E201" s="254">
        <f>data!F193</f>
        <v>587657.66666666663</v>
      </c>
      <c r="F201" s="255">
        <f t="shared" ref="F201:F212" si="71">E201/E$200</f>
        <v>3.3597286654534105E-2</v>
      </c>
      <c r="G201" s="446"/>
      <c r="H201" s="281">
        <f t="shared" ref="H201:H212" si="72">MAX($G$200,0)*B201*$F201*$B$1</f>
        <v>0</v>
      </c>
      <c r="I201" s="281">
        <f t="shared" si="70"/>
        <v>0</v>
      </c>
      <c r="J201" s="281">
        <f t="shared" si="70"/>
        <v>756086.77778829739</v>
      </c>
    </row>
    <row r="202" spans="1:10" x14ac:dyDescent="0.3">
      <c r="A202" s="172" t="s">
        <v>435</v>
      </c>
      <c r="B202" s="175">
        <f>IF(LDR!D202=1,1,0)</f>
        <v>0</v>
      </c>
      <c r="C202" s="164">
        <f>IF(TR!D202=1,1,0)</f>
        <v>1</v>
      </c>
      <c r="D202" s="167">
        <f>IF(MDR!D202=1,1,0)</f>
        <v>0</v>
      </c>
      <c r="E202" s="254">
        <f>data!F194</f>
        <v>651803.66666666663</v>
      </c>
      <c r="F202" s="255">
        <f t="shared" si="71"/>
        <v>3.7264611479829346E-2</v>
      </c>
      <c r="G202" s="446"/>
      <c r="H202" s="281">
        <f t="shared" si="72"/>
        <v>0</v>
      </c>
      <c r="I202" s="281">
        <f t="shared" si="70"/>
        <v>838617.72258667171</v>
      </c>
      <c r="J202" s="281">
        <f t="shared" si="70"/>
        <v>0</v>
      </c>
    </row>
    <row r="203" spans="1:10" x14ac:dyDescent="0.3">
      <c r="A203" s="172" t="s">
        <v>436</v>
      </c>
      <c r="B203" s="175">
        <f>IF(LDR!D203=1,1,0)</f>
        <v>0</v>
      </c>
      <c r="C203" s="164">
        <f>IF(TR!D203=1,1,0)</f>
        <v>1</v>
      </c>
      <c r="D203" s="167">
        <f>IF(MDR!D203=1,1,0)</f>
        <v>0</v>
      </c>
      <c r="E203" s="254">
        <f>data!F195</f>
        <v>495398.66666666669</v>
      </c>
      <c r="F203" s="255">
        <f t="shared" si="71"/>
        <v>2.8322698666866691E-2</v>
      </c>
      <c r="G203" s="446"/>
      <c r="H203" s="281">
        <f t="shared" si="72"/>
        <v>0</v>
      </c>
      <c r="I203" s="281">
        <f t="shared" si="70"/>
        <v>637385.3398786349</v>
      </c>
      <c r="J203" s="281">
        <f t="shared" si="70"/>
        <v>0</v>
      </c>
    </row>
    <row r="204" spans="1:10" x14ac:dyDescent="0.3">
      <c r="A204" s="172" t="s">
        <v>437</v>
      </c>
      <c r="B204" s="175">
        <f>IF(LDR!D204=1,1,0)</f>
        <v>0</v>
      </c>
      <c r="C204" s="164">
        <f>IF(TR!D204=1,1,0)</f>
        <v>0</v>
      </c>
      <c r="D204" s="167">
        <f>IF(MDR!D204=1,1,0)</f>
        <v>1</v>
      </c>
      <c r="E204" s="254">
        <f>data!F196</f>
        <v>1166949.6666666667</v>
      </c>
      <c r="F204" s="255">
        <f t="shared" si="71"/>
        <v>6.6716295364273343E-2</v>
      </c>
      <c r="G204" s="446"/>
      <c r="H204" s="281">
        <f t="shared" si="72"/>
        <v>0</v>
      </c>
      <c r="I204" s="281">
        <f t="shared" si="70"/>
        <v>0</v>
      </c>
      <c r="J204" s="281">
        <f t="shared" si="70"/>
        <v>1501410.1973957533</v>
      </c>
    </row>
    <row r="205" spans="1:10" x14ac:dyDescent="0.3">
      <c r="A205" s="172" t="s">
        <v>438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54">
        <f>data!F197</f>
        <v>2097675.6666666665</v>
      </c>
      <c r="F205" s="255">
        <f t="shared" si="71"/>
        <v>0.11992732279151341</v>
      </c>
      <c r="G205" s="446"/>
      <c r="H205" s="281">
        <f t="shared" si="72"/>
        <v>0</v>
      </c>
      <c r="I205" s="281">
        <f t="shared" si="70"/>
        <v>0</v>
      </c>
      <c r="J205" s="281">
        <f t="shared" si="70"/>
        <v>2698892.4430293348</v>
      </c>
    </row>
    <row r="206" spans="1:10" x14ac:dyDescent="0.3">
      <c r="A206" s="172" t="s">
        <v>439</v>
      </c>
      <c r="B206" s="175">
        <f>IF(LDR!D206=1,1,0)</f>
        <v>0</v>
      </c>
      <c r="C206" s="164">
        <f>IF(TR!D206=1,1,0)</f>
        <v>1</v>
      </c>
      <c r="D206" s="167">
        <f>IF(MDR!D206=1,1,0)</f>
        <v>0</v>
      </c>
      <c r="E206" s="254">
        <f>data!F198</f>
        <v>428672.66666666669</v>
      </c>
      <c r="F206" s="255">
        <f t="shared" si="71"/>
        <v>2.4507871299725318E-2</v>
      </c>
      <c r="G206" s="446"/>
      <c r="H206" s="281">
        <f t="shared" si="72"/>
        <v>0</v>
      </c>
      <c r="I206" s="281">
        <f t="shared" si="70"/>
        <v>551534.93887753855</v>
      </c>
      <c r="J206" s="281">
        <f t="shared" si="70"/>
        <v>0</v>
      </c>
    </row>
    <row r="207" spans="1:10" x14ac:dyDescent="0.3">
      <c r="A207" s="172" t="s">
        <v>440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54">
        <f>data!F199</f>
        <v>1350085.6666666667</v>
      </c>
      <c r="F207" s="255">
        <f t="shared" si="71"/>
        <v>7.7186460288123163E-2</v>
      </c>
      <c r="G207" s="446"/>
      <c r="H207" s="281">
        <f t="shared" si="72"/>
        <v>0</v>
      </c>
      <c r="I207" s="281">
        <f t="shared" si="70"/>
        <v>0</v>
      </c>
      <c r="J207" s="281">
        <f t="shared" si="70"/>
        <v>1737034.9769080393</v>
      </c>
    </row>
    <row r="208" spans="1:10" x14ac:dyDescent="0.3">
      <c r="A208" s="172" t="s">
        <v>441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54">
        <f>data!F200</f>
        <v>2892613.3333333335</v>
      </c>
      <c r="F208" s="255">
        <f t="shared" si="71"/>
        <v>0.16537512373824345</v>
      </c>
      <c r="G208" s="446"/>
      <c r="H208" s="281">
        <f t="shared" si="72"/>
        <v>0</v>
      </c>
      <c r="I208" s="281">
        <f t="shared" si="70"/>
        <v>0</v>
      </c>
      <c r="J208" s="281">
        <f t="shared" si="70"/>
        <v>3721667.9346549264</v>
      </c>
    </row>
    <row r="209" spans="1:10" x14ac:dyDescent="0.3">
      <c r="A209" s="172" t="s">
        <v>442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54">
        <f>data!F201</f>
        <v>3741431</v>
      </c>
      <c r="F209" s="255">
        <f t="shared" si="71"/>
        <v>0.21390332660538794</v>
      </c>
      <c r="G209" s="446"/>
      <c r="H209" s="281">
        <f t="shared" si="72"/>
        <v>0</v>
      </c>
      <c r="I209" s="281">
        <f t="shared" si="70"/>
        <v>0</v>
      </c>
      <c r="J209" s="281">
        <f t="shared" si="70"/>
        <v>4813766.023258293</v>
      </c>
    </row>
    <row r="210" spans="1:10" x14ac:dyDescent="0.3">
      <c r="A210" s="172" t="s">
        <v>443</v>
      </c>
      <c r="B210" s="175">
        <f>IF(LDR!D210=1,1,0)</f>
        <v>0</v>
      </c>
      <c r="C210" s="164">
        <f>IF(TR!D210=1,1,0)</f>
        <v>0</v>
      </c>
      <c r="D210" s="167">
        <f>IF(MDR!D210=1,1,0)</f>
        <v>1</v>
      </c>
      <c r="E210" s="254">
        <f>data!F202</f>
        <v>385218.33333333331</v>
      </c>
      <c r="F210" s="255">
        <f t="shared" si="71"/>
        <v>2.202352067147121E-2</v>
      </c>
      <c r="G210" s="446"/>
      <c r="H210" s="281">
        <f t="shared" si="72"/>
        <v>0</v>
      </c>
      <c r="I210" s="281">
        <f t="shared" si="70"/>
        <v>0</v>
      </c>
      <c r="J210" s="281">
        <f t="shared" si="70"/>
        <v>495626.11859905679</v>
      </c>
    </row>
    <row r="211" spans="1:10" x14ac:dyDescent="0.3">
      <c r="A211" s="172" t="s">
        <v>444</v>
      </c>
      <c r="B211" s="175">
        <f>IF(LDR!D211=1,1,0)</f>
        <v>0</v>
      </c>
      <c r="C211" s="164">
        <f>IF(TR!D211=1,1,0)</f>
        <v>0</v>
      </c>
      <c r="D211" s="167">
        <f>IF(MDR!D211=1,1,0)</f>
        <v>1</v>
      </c>
      <c r="E211" s="254">
        <f>data!F203</f>
        <v>2576592.6666666665</v>
      </c>
      <c r="F211" s="255">
        <f t="shared" si="71"/>
        <v>0.14730773939357625</v>
      </c>
      <c r="G211" s="446"/>
      <c r="H211" s="281">
        <f t="shared" si="72"/>
        <v>0</v>
      </c>
      <c r="I211" s="281">
        <f t="shared" si="70"/>
        <v>0</v>
      </c>
      <c r="J211" s="281">
        <f t="shared" si="70"/>
        <v>3315072.290408798</v>
      </c>
    </row>
    <row r="212" spans="1:10" ht="17.25" thickBot="1" x14ac:dyDescent="0.35">
      <c r="A212" s="173" t="s">
        <v>445</v>
      </c>
      <c r="B212" s="176">
        <f>IF(LDR!D212=1,1,0)</f>
        <v>0</v>
      </c>
      <c r="C212" s="168">
        <f>IF(TR!D212=1,1,0)</f>
        <v>0</v>
      </c>
      <c r="D212" s="169">
        <f>IF(MDR!D212=1,1,0)</f>
        <v>1</v>
      </c>
      <c r="E212" s="256">
        <f>data!F204</f>
        <v>1117125</v>
      </c>
      <c r="F212" s="257">
        <f t="shared" si="71"/>
        <v>6.3867743046455761E-2</v>
      </c>
      <c r="G212" s="447"/>
      <c r="H212" s="282">
        <f t="shared" si="72"/>
        <v>0</v>
      </c>
      <c r="I212" s="282">
        <f t="shared" si="70"/>
        <v>0</v>
      </c>
      <c r="J212" s="282">
        <f t="shared" si="70"/>
        <v>1437305.2366146592</v>
      </c>
    </row>
    <row r="213" spans="1:10" x14ac:dyDescent="0.3">
      <c r="A213" s="171" t="s">
        <v>42</v>
      </c>
      <c r="B213" s="174">
        <f>IF(LDR!D213=1,1,0)</f>
        <v>0</v>
      </c>
      <c r="C213" s="165">
        <f>IF(TR!D213=1,1,0)</f>
        <v>0</v>
      </c>
      <c r="D213" s="166">
        <f>IF(MDR!D213=1,1,0)</f>
        <v>0</v>
      </c>
      <c r="E213" s="252">
        <f>data!F205</f>
        <v>8937552.333333334</v>
      </c>
      <c r="F213" s="253">
        <f>E213/E$213</f>
        <v>1</v>
      </c>
      <c r="G213" s="445">
        <v>15103600</v>
      </c>
      <c r="H213" s="280">
        <f>MAX($G$213,0)*B213*$F213*$B$1</f>
        <v>0</v>
      </c>
      <c r="I213" s="280">
        <f t="shared" ref="I213:J222" si="73">MAX($G$213,0)*C213*$F213*$B$1</f>
        <v>0</v>
      </c>
      <c r="J213" s="280">
        <f t="shared" si="73"/>
        <v>0</v>
      </c>
    </row>
    <row r="214" spans="1:10" x14ac:dyDescent="0.3">
      <c r="A214" s="172" t="s">
        <v>446</v>
      </c>
      <c r="B214" s="175">
        <f>IF(LDR!D214=1,1,0)</f>
        <v>0</v>
      </c>
      <c r="C214" s="164">
        <f>IF(TR!D214=1,1,0)</f>
        <v>1</v>
      </c>
      <c r="D214" s="167">
        <f>IF(MDR!D214=1,1,0)</f>
        <v>0</v>
      </c>
      <c r="E214" s="254">
        <f>data!F206</f>
        <v>296009.66666666669</v>
      </c>
      <c r="F214" s="255">
        <f t="shared" ref="F214:F222" si="74">E214/E$213</f>
        <v>3.311976877189008E-2</v>
      </c>
      <c r="G214" s="446"/>
      <c r="H214" s="281">
        <f t="shared" ref="H214:H222" si="75">MAX($G$213,0)*B214*$F214*$B$1</f>
        <v>0</v>
      </c>
      <c r="I214" s="281">
        <f t="shared" si="73"/>
        <v>500227.73962311901</v>
      </c>
      <c r="J214" s="281">
        <f t="shared" si="73"/>
        <v>0</v>
      </c>
    </row>
    <row r="215" spans="1:10" x14ac:dyDescent="0.3">
      <c r="A215" s="172" t="s">
        <v>447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54">
        <f>data!F207</f>
        <v>1691320.6666666667</v>
      </c>
      <c r="F215" s="255">
        <f t="shared" si="74"/>
        <v>0.18923756791428764</v>
      </c>
      <c r="G215" s="446"/>
      <c r="H215" s="281">
        <f t="shared" si="75"/>
        <v>0</v>
      </c>
      <c r="I215" s="281">
        <f t="shared" si="73"/>
        <v>0</v>
      </c>
      <c r="J215" s="281">
        <f t="shared" si="73"/>
        <v>2858168.5307502346</v>
      </c>
    </row>
    <row r="216" spans="1:10" x14ac:dyDescent="0.3">
      <c r="A216" s="172" t="s">
        <v>448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54">
        <f>data!F208</f>
        <v>1921244.3333333333</v>
      </c>
      <c r="F216" s="255">
        <f t="shared" si="74"/>
        <v>0.21496314222048191</v>
      </c>
      <c r="G216" s="446"/>
      <c r="H216" s="281">
        <f t="shared" si="75"/>
        <v>0</v>
      </c>
      <c r="I216" s="281">
        <f t="shared" si="73"/>
        <v>0</v>
      </c>
      <c r="J216" s="281">
        <f t="shared" si="73"/>
        <v>3246717.3148412704</v>
      </c>
    </row>
    <row r="217" spans="1:10" x14ac:dyDescent="0.3">
      <c r="A217" s="172" t="s">
        <v>449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54">
        <f>data!F209</f>
        <v>562631.66666666663</v>
      </c>
      <c r="F217" s="255">
        <f t="shared" si="74"/>
        <v>6.2951426261112414E-2</v>
      </c>
      <c r="G217" s="446"/>
      <c r="H217" s="281">
        <f t="shared" si="75"/>
        <v>0</v>
      </c>
      <c r="I217" s="281">
        <f t="shared" si="73"/>
        <v>0</v>
      </c>
      <c r="J217" s="281">
        <f t="shared" si="73"/>
        <v>950793.16167733748</v>
      </c>
    </row>
    <row r="218" spans="1:10" x14ac:dyDescent="0.3">
      <c r="A218" s="172" t="s">
        <v>450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54">
        <f>data!F210</f>
        <v>1248798</v>
      </c>
      <c r="F218" s="255">
        <f t="shared" si="74"/>
        <v>0.13972483219398957</v>
      </c>
      <c r="G218" s="446"/>
      <c r="H218" s="281">
        <f t="shared" si="75"/>
        <v>0</v>
      </c>
      <c r="I218" s="281">
        <f t="shared" si="73"/>
        <v>0</v>
      </c>
      <c r="J218" s="281">
        <f t="shared" si="73"/>
        <v>2110347.9755251408</v>
      </c>
    </row>
    <row r="219" spans="1:10" x14ac:dyDescent="0.3">
      <c r="A219" s="172" t="s">
        <v>451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54">
        <f>data!F211</f>
        <v>1497009</v>
      </c>
      <c r="F219" s="255">
        <f t="shared" si="74"/>
        <v>0.16749652971728984</v>
      </c>
      <c r="G219" s="446"/>
      <c r="H219" s="281">
        <f t="shared" si="75"/>
        <v>0</v>
      </c>
      <c r="I219" s="281">
        <f t="shared" si="73"/>
        <v>0</v>
      </c>
      <c r="J219" s="281">
        <f t="shared" si="73"/>
        <v>2529800.5862380587</v>
      </c>
    </row>
    <row r="220" spans="1:10" x14ac:dyDescent="0.3">
      <c r="A220" s="172" t="s">
        <v>452</v>
      </c>
      <c r="B220" s="175">
        <f>IF(LDR!D220=1,1,0)</f>
        <v>0</v>
      </c>
      <c r="C220" s="164">
        <f>IF(TR!D220=1,1,0)</f>
        <v>0</v>
      </c>
      <c r="D220" s="167">
        <f>IF(MDR!D220=1,1,0)</f>
        <v>1</v>
      </c>
      <c r="E220" s="254">
        <f>data!F212</f>
        <v>560575.33333333337</v>
      </c>
      <c r="F220" s="255">
        <f t="shared" si="74"/>
        <v>6.2721348354249265E-2</v>
      </c>
      <c r="G220" s="446"/>
      <c r="H220" s="281">
        <f t="shared" si="75"/>
        <v>0</v>
      </c>
      <c r="I220" s="281">
        <f t="shared" si="73"/>
        <v>0</v>
      </c>
      <c r="J220" s="281">
        <f t="shared" si="73"/>
        <v>947318.15700323915</v>
      </c>
    </row>
    <row r="221" spans="1:10" x14ac:dyDescent="0.3">
      <c r="A221" s="172" t="s">
        <v>453</v>
      </c>
      <c r="B221" s="175">
        <f>IF(LDR!D221=1,1,0)</f>
        <v>0</v>
      </c>
      <c r="C221" s="164">
        <f>IF(TR!D221=1,1,0)</f>
        <v>0</v>
      </c>
      <c r="D221" s="167">
        <f>IF(MDR!D221=1,1,0)</f>
        <v>1</v>
      </c>
      <c r="E221" s="254">
        <f>data!F213</f>
        <v>760613.66666666663</v>
      </c>
      <c r="F221" s="255">
        <f t="shared" si="74"/>
        <v>8.5103128720141377E-2</v>
      </c>
      <c r="G221" s="446"/>
      <c r="H221" s="281">
        <f t="shared" si="75"/>
        <v>0</v>
      </c>
      <c r="I221" s="281">
        <f t="shared" si="73"/>
        <v>0</v>
      </c>
      <c r="J221" s="281">
        <f t="shared" si="73"/>
        <v>1285363.6149375273</v>
      </c>
    </row>
    <row r="222" spans="1:10" ht="17.25" thickBot="1" x14ac:dyDescent="0.35">
      <c r="A222" s="173" t="s">
        <v>454</v>
      </c>
      <c r="B222" s="176">
        <f>IF(LDR!D222=1,1,0)</f>
        <v>0</v>
      </c>
      <c r="C222" s="168">
        <f>IF(TR!D222=1,1,0)</f>
        <v>0</v>
      </c>
      <c r="D222" s="169">
        <f>IF(MDR!D222=1,1,0)</f>
        <v>1</v>
      </c>
      <c r="E222" s="256">
        <f>data!F214</f>
        <v>399350</v>
      </c>
      <c r="F222" s="257">
        <f t="shared" si="74"/>
        <v>4.4682255846557835E-2</v>
      </c>
      <c r="G222" s="447"/>
      <c r="H222" s="282">
        <f t="shared" si="75"/>
        <v>0</v>
      </c>
      <c r="I222" s="282">
        <f t="shared" si="73"/>
        <v>0</v>
      </c>
      <c r="J222" s="282">
        <f t="shared" si="73"/>
        <v>674862.91940407094</v>
      </c>
    </row>
    <row r="223" spans="1:10" x14ac:dyDescent="0.3">
      <c r="A223" s="171" t="s">
        <v>43</v>
      </c>
      <c r="B223" s="174">
        <f>IF(LDR!D223=1,1,0)</f>
        <v>0</v>
      </c>
      <c r="C223" s="165">
        <f>IF(TR!D223=1,1,0)</f>
        <v>0</v>
      </c>
      <c r="D223" s="166">
        <f>IF(MDR!D223=1,1,0)</f>
        <v>0</v>
      </c>
      <c r="E223" s="252">
        <f>data!F215</f>
        <v>37307085.333333336</v>
      </c>
      <c r="F223" s="253">
        <f>E223/E$223</f>
        <v>1</v>
      </c>
      <c r="G223" s="445">
        <v>40828200.000000007</v>
      </c>
      <c r="H223" s="280">
        <f>MAX($G$223,0)*B223*$F223*$B$1</f>
        <v>0</v>
      </c>
      <c r="I223" s="280">
        <f t="shared" ref="I223:J239" si="76">MAX($G$223,0)*C223*$F223*$B$1</f>
        <v>0</v>
      </c>
      <c r="J223" s="280">
        <f t="shared" si="76"/>
        <v>0</v>
      </c>
    </row>
    <row r="224" spans="1:10" x14ac:dyDescent="0.3">
      <c r="A224" s="172" t="s">
        <v>455</v>
      </c>
      <c r="B224" s="175">
        <f>IF(LDR!D224=1,1,0)</f>
        <v>1</v>
      </c>
      <c r="C224" s="164">
        <f>IF(TR!D224=1,1,0)</f>
        <v>0</v>
      </c>
      <c r="D224" s="167">
        <f>IF(MDR!D224=1,1,0)</f>
        <v>0</v>
      </c>
      <c r="E224" s="254">
        <f>data!F216</f>
        <v>3339153.6666666665</v>
      </c>
      <c r="F224" s="255">
        <f t="shared" ref="F224:F240" si="77">E224/E$223</f>
        <v>8.9504544159154167E-2</v>
      </c>
      <c r="G224" s="446"/>
      <c r="H224" s="281">
        <f t="shared" ref="H224:J240" si="78">MAX($G$223,0)*B224*$F224*$B$1</f>
        <v>3654309.4298387789</v>
      </c>
      <c r="I224" s="281">
        <f t="shared" si="76"/>
        <v>0</v>
      </c>
      <c r="J224" s="281">
        <f t="shared" si="76"/>
        <v>0</v>
      </c>
    </row>
    <row r="225" spans="1:10" x14ac:dyDescent="0.3">
      <c r="A225" s="172" t="s">
        <v>456</v>
      </c>
      <c r="B225" s="175">
        <f>IF(LDR!D225=1,1,0)</f>
        <v>0</v>
      </c>
      <c r="C225" s="164">
        <f>IF(TR!D225=1,1,0)</f>
        <v>1</v>
      </c>
      <c r="D225" s="167">
        <f>IF(MDR!D225=1,1,0)</f>
        <v>0</v>
      </c>
      <c r="E225" s="254">
        <f>data!F217</f>
        <v>4353165.333333333</v>
      </c>
      <c r="F225" s="255">
        <f t="shared" si="77"/>
        <v>0.11668468052216996</v>
      </c>
      <c r="G225" s="446"/>
      <c r="H225" s="281">
        <f t="shared" si="78"/>
        <v>0</v>
      </c>
      <c r="I225" s="281">
        <f t="shared" si="76"/>
        <v>4764025.4732952602</v>
      </c>
      <c r="J225" s="281">
        <f t="shared" si="76"/>
        <v>0</v>
      </c>
    </row>
    <row r="226" spans="1:10" x14ac:dyDescent="0.3">
      <c r="A226" s="172" t="s">
        <v>457</v>
      </c>
      <c r="B226" s="175">
        <f>IF(LDR!D226=1,1,0)</f>
        <v>0</v>
      </c>
      <c r="C226" s="164">
        <f>IF(TR!D226=1,1,0)</f>
        <v>1</v>
      </c>
      <c r="D226" s="167">
        <f>IF(MDR!D226=1,1,0)</f>
        <v>0</v>
      </c>
      <c r="E226" s="254">
        <f>data!F218</f>
        <v>3461594.3333333335</v>
      </c>
      <c r="F226" s="255">
        <f t="shared" si="77"/>
        <v>9.278651233149135E-2</v>
      </c>
      <c r="G226" s="446"/>
      <c r="H226" s="281">
        <f t="shared" si="78"/>
        <v>0</v>
      </c>
      <c r="I226" s="281">
        <f t="shared" si="76"/>
        <v>3788306.282772596</v>
      </c>
      <c r="J226" s="281">
        <f t="shared" si="76"/>
        <v>0</v>
      </c>
    </row>
    <row r="227" spans="1:10" x14ac:dyDescent="0.3">
      <c r="A227" s="172" t="s">
        <v>458</v>
      </c>
      <c r="B227" s="175">
        <f>IF(LDR!D227=1,1,0)</f>
        <v>1</v>
      </c>
      <c r="C227" s="164">
        <f>IF(TR!D227=1,1,0)</f>
        <v>0</v>
      </c>
      <c r="D227" s="167">
        <f>IF(MDR!D227=1,1,0)</f>
        <v>0</v>
      </c>
      <c r="E227" s="254">
        <f>data!F219</f>
        <v>1626638.3333333333</v>
      </c>
      <c r="F227" s="255">
        <f t="shared" si="77"/>
        <v>4.3601324488352772E-2</v>
      </c>
      <c r="G227" s="446"/>
      <c r="H227" s="281">
        <f t="shared" si="78"/>
        <v>1780163.5964753649</v>
      </c>
      <c r="I227" s="281">
        <f t="shared" si="76"/>
        <v>0</v>
      </c>
      <c r="J227" s="281">
        <f t="shared" si="76"/>
        <v>0</v>
      </c>
    </row>
    <row r="228" spans="1:10" x14ac:dyDescent="0.3">
      <c r="A228" s="172" t="s">
        <v>459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54">
        <f>data!F220</f>
        <v>975189</v>
      </c>
      <c r="F228" s="255">
        <f t="shared" si="77"/>
        <v>2.6139511872525802E-2</v>
      </c>
      <c r="G228" s="446"/>
      <c r="H228" s="281">
        <f t="shared" si="78"/>
        <v>1067229.2186338583</v>
      </c>
      <c r="I228" s="281">
        <f t="shared" si="76"/>
        <v>0</v>
      </c>
      <c r="J228" s="281">
        <f t="shared" si="76"/>
        <v>0</v>
      </c>
    </row>
    <row r="229" spans="1:10" x14ac:dyDescent="0.3">
      <c r="A229" s="172" t="s">
        <v>460</v>
      </c>
      <c r="B229" s="175">
        <f>IF(LDR!D229=1,1,0)</f>
        <v>0</v>
      </c>
      <c r="C229" s="164">
        <f>IF(TR!D229=1,1,0)</f>
        <v>1</v>
      </c>
      <c r="D229" s="167">
        <f>IF(MDR!D229=1,1,0)</f>
        <v>0</v>
      </c>
      <c r="E229" s="254">
        <f>data!F221</f>
        <v>2840198.3333333335</v>
      </c>
      <c r="F229" s="255">
        <f t="shared" si="77"/>
        <v>7.6130266086363432E-2</v>
      </c>
      <c r="G229" s="446"/>
      <c r="H229" s="281">
        <f t="shared" si="78"/>
        <v>0</v>
      </c>
      <c r="I229" s="281">
        <f t="shared" si="76"/>
        <v>3108261.7298272639</v>
      </c>
      <c r="J229" s="281">
        <f t="shared" si="76"/>
        <v>0</v>
      </c>
    </row>
    <row r="230" spans="1:10" x14ac:dyDescent="0.3">
      <c r="A230" s="172" t="s">
        <v>461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54">
        <f>data!F222</f>
        <v>918326.33333333337</v>
      </c>
      <c r="F230" s="255">
        <f t="shared" si="77"/>
        <v>2.461533312313793E-2</v>
      </c>
      <c r="G230" s="446"/>
      <c r="H230" s="281">
        <f t="shared" si="78"/>
        <v>1004999.7438181002</v>
      </c>
      <c r="I230" s="281">
        <f t="shared" si="76"/>
        <v>0</v>
      </c>
      <c r="J230" s="281">
        <f t="shared" si="76"/>
        <v>0</v>
      </c>
    </row>
    <row r="231" spans="1:10" x14ac:dyDescent="0.3">
      <c r="A231" s="172" t="s">
        <v>462</v>
      </c>
      <c r="B231" s="175">
        <f>IF(LDR!D231=1,1,0)</f>
        <v>1</v>
      </c>
      <c r="C231" s="164">
        <f>IF(TR!D231=1,1,0)</f>
        <v>0</v>
      </c>
      <c r="D231" s="167">
        <f>IF(MDR!D231=1,1,0)</f>
        <v>0</v>
      </c>
      <c r="E231" s="254">
        <f>data!F223</f>
        <v>1991623.3333333333</v>
      </c>
      <c r="F231" s="255">
        <f t="shared" si="77"/>
        <v>5.3384586749097948E-2</v>
      </c>
      <c r="G231" s="446"/>
      <c r="H231" s="281">
        <f t="shared" si="78"/>
        <v>2179596.5847095214</v>
      </c>
      <c r="I231" s="281">
        <f t="shared" si="76"/>
        <v>0</v>
      </c>
      <c r="J231" s="281">
        <f t="shared" si="76"/>
        <v>0</v>
      </c>
    </row>
    <row r="232" spans="1:10" x14ac:dyDescent="0.3">
      <c r="A232" s="172" t="s">
        <v>463</v>
      </c>
      <c r="B232" s="175">
        <f>IF(LDR!D232=1,1,0)</f>
        <v>1</v>
      </c>
      <c r="C232" s="164">
        <f>IF(TR!D232=1,1,0)</f>
        <v>0</v>
      </c>
      <c r="D232" s="167">
        <f>IF(MDR!D232=1,1,0)</f>
        <v>0</v>
      </c>
      <c r="E232" s="254">
        <f>data!F224</f>
        <v>1344580.6666666667</v>
      </c>
      <c r="F232" s="255">
        <f t="shared" ref="F232" si="79">E232/E$223</f>
        <v>3.6040892893482182E-2</v>
      </c>
      <c r="G232" s="446"/>
      <c r="H232" s="281">
        <f t="shared" ref="H232" si="80">MAX($G$223,0)*B232*$F232*$B$1</f>
        <v>1471484.7832336696</v>
      </c>
      <c r="I232" s="281">
        <f t="shared" ref="I232" si="81">MAX($G$223,0)*C232*$F232*$B$1</f>
        <v>0</v>
      </c>
      <c r="J232" s="281">
        <f t="shared" ref="J232" si="82">MAX($G$223,0)*D232*$F232*$B$1</f>
        <v>0</v>
      </c>
    </row>
    <row r="233" spans="1:10" x14ac:dyDescent="0.3">
      <c r="A233" s="172" t="s">
        <v>464</v>
      </c>
      <c r="B233" s="175">
        <f>IF(LDR!D233=1,1,0)</f>
        <v>0</v>
      </c>
      <c r="C233" s="164">
        <f>IF(TR!D233=1,1,0)</f>
        <v>1</v>
      </c>
      <c r="D233" s="167">
        <f>IF(MDR!D233=1,1,0)</f>
        <v>0</v>
      </c>
      <c r="E233" s="254">
        <f>data!F225</f>
        <v>2302437</v>
      </c>
      <c r="F233" s="255">
        <f t="shared" si="77"/>
        <v>6.1715810265746122E-2</v>
      </c>
      <c r="G233" s="446"/>
      <c r="H233" s="281">
        <f t="shared" si="78"/>
        <v>0</v>
      </c>
      <c r="I233" s="281">
        <f t="shared" si="76"/>
        <v>2519745.4446919365</v>
      </c>
      <c r="J233" s="281">
        <f t="shared" si="76"/>
        <v>0</v>
      </c>
    </row>
    <row r="234" spans="1:10" x14ac:dyDescent="0.3">
      <c r="A234" s="172" t="s">
        <v>465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54">
        <f>data!F226</f>
        <v>2394367</v>
      </c>
      <c r="F234" s="255">
        <f t="shared" si="77"/>
        <v>6.4179953448699673E-2</v>
      </c>
      <c r="G234" s="446"/>
      <c r="H234" s="281">
        <f t="shared" si="78"/>
        <v>2620351.9753942005</v>
      </c>
      <c r="I234" s="281">
        <f t="shared" si="76"/>
        <v>0</v>
      </c>
      <c r="J234" s="281">
        <f t="shared" si="76"/>
        <v>0</v>
      </c>
    </row>
    <row r="235" spans="1:10" x14ac:dyDescent="0.3">
      <c r="A235" s="172" t="s">
        <v>466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54">
        <f>data!F227</f>
        <v>1171984.6666666667</v>
      </c>
      <c r="F235" s="255">
        <f t="shared" si="77"/>
        <v>3.1414533089228376E-2</v>
      </c>
      <c r="G235" s="446"/>
      <c r="H235" s="281">
        <f t="shared" si="78"/>
        <v>1282598.8398736343</v>
      </c>
      <c r="I235" s="281">
        <f t="shared" si="76"/>
        <v>0</v>
      </c>
      <c r="J235" s="281">
        <f t="shared" si="76"/>
        <v>0</v>
      </c>
    </row>
    <row r="236" spans="1:10" x14ac:dyDescent="0.3">
      <c r="A236" s="172" t="s">
        <v>467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54">
        <f>data!F228</f>
        <v>2010516</v>
      </c>
      <c r="F236" s="255">
        <f t="shared" si="77"/>
        <v>5.389099636265697E-2</v>
      </c>
      <c r="G236" s="446"/>
      <c r="H236" s="281">
        <f t="shared" si="78"/>
        <v>2200272.3776938319</v>
      </c>
      <c r="I236" s="281">
        <f t="shared" si="76"/>
        <v>0</v>
      </c>
      <c r="J236" s="281">
        <f t="shared" si="76"/>
        <v>0</v>
      </c>
    </row>
    <row r="237" spans="1:10" x14ac:dyDescent="0.3">
      <c r="A237" s="172" t="s">
        <v>468</v>
      </c>
      <c r="B237" s="175">
        <f>IF(LDR!D237=1,1,0)</f>
        <v>1</v>
      </c>
      <c r="C237" s="164">
        <f>IF(TR!D237=1,1,0)</f>
        <v>0</v>
      </c>
      <c r="D237" s="167">
        <f>IF(MDR!D237=1,1,0)</f>
        <v>0</v>
      </c>
      <c r="E237" s="254">
        <f>data!F229</f>
        <v>2010786.6666666667</v>
      </c>
      <c r="F237" s="255">
        <f t="shared" si="77"/>
        <v>5.3898251463511092E-2</v>
      </c>
      <c r="G237" s="446"/>
      <c r="H237" s="281">
        <f t="shared" si="78"/>
        <v>2200568.590402524</v>
      </c>
      <c r="I237" s="281">
        <f t="shared" si="76"/>
        <v>0</v>
      </c>
      <c r="J237" s="281">
        <f t="shared" si="76"/>
        <v>0</v>
      </c>
    </row>
    <row r="238" spans="1:10" x14ac:dyDescent="0.3">
      <c r="A238" s="172" t="s">
        <v>469</v>
      </c>
      <c r="B238" s="175">
        <f>IF(LDR!D238=1,1,0)</f>
        <v>1</v>
      </c>
      <c r="C238" s="164">
        <f>IF(TR!D238=1,1,0)</f>
        <v>0</v>
      </c>
      <c r="D238" s="167">
        <f>IF(MDR!D238=1,1,0)</f>
        <v>0</v>
      </c>
      <c r="E238" s="254">
        <f>data!F230</f>
        <v>1112098.3333333333</v>
      </c>
      <c r="F238" s="255">
        <f t="shared" si="77"/>
        <v>2.980930628584082E-2</v>
      </c>
      <c r="G238" s="446"/>
      <c r="H238" s="281">
        <f t="shared" si="78"/>
        <v>1217060.3188995663</v>
      </c>
      <c r="I238" s="281">
        <f t="shared" si="76"/>
        <v>0</v>
      </c>
      <c r="J238" s="281">
        <f t="shared" si="76"/>
        <v>0</v>
      </c>
    </row>
    <row r="239" spans="1:10" x14ac:dyDescent="0.3">
      <c r="A239" s="172" t="s">
        <v>470</v>
      </c>
      <c r="B239" s="175">
        <f>IF(LDR!D239=1,1,0)</f>
        <v>0</v>
      </c>
      <c r="C239" s="164">
        <f>IF(TR!D239=1,1,0)</f>
        <v>0</v>
      </c>
      <c r="D239" s="167">
        <f>IF(MDR!D239=1,1,0)</f>
        <v>1</v>
      </c>
      <c r="E239" s="254">
        <f>data!F231</f>
        <v>3194027.3333333335</v>
      </c>
      <c r="F239" s="255">
        <f t="shared" si="77"/>
        <v>8.5614496677914334E-2</v>
      </c>
      <c r="G239" s="446"/>
      <c r="H239" s="281">
        <f t="shared" si="78"/>
        <v>0</v>
      </c>
      <c r="I239" s="281">
        <f t="shared" si="76"/>
        <v>0</v>
      </c>
      <c r="J239" s="281">
        <f t="shared" si="76"/>
        <v>3495485.7932652226</v>
      </c>
    </row>
    <row r="240" spans="1:10" ht="17.25" thickBot="1" x14ac:dyDescent="0.35">
      <c r="A240" s="173" t="s">
        <v>471</v>
      </c>
      <c r="B240" s="176">
        <f>IF(LDR!D240=1,1,0)</f>
        <v>1</v>
      </c>
      <c r="C240" s="168">
        <f>IF(TR!D240=1,1,0)</f>
        <v>0</v>
      </c>
      <c r="D240" s="169">
        <f>IF(MDR!D240=1,1,0)</f>
        <v>0</v>
      </c>
      <c r="E240" s="256">
        <f>data!F232</f>
        <v>2260399</v>
      </c>
      <c r="F240" s="257">
        <f t="shared" si="77"/>
        <v>6.058900018062699E-2</v>
      </c>
      <c r="G240" s="447"/>
      <c r="H240" s="282">
        <f t="shared" si="78"/>
        <v>2473739.8171746754</v>
      </c>
      <c r="I240" s="282">
        <f t="shared" si="78"/>
        <v>0</v>
      </c>
      <c r="J240" s="282">
        <f t="shared" si="78"/>
        <v>0</v>
      </c>
    </row>
    <row r="241" spans="1:10" x14ac:dyDescent="0.3">
      <c r="A241" s="171" t="s">
        <v>44</v>
      </c>
      <c r="B241" s="174">
        <f>IF(LDR!D241=1,1,0)</f>
        <v>0</v>
      </c>
      <c r="C241" s="165">
        <f>IF(TR!D241=1,1,0)</f>
        <v>0</v>
      </c>
      <c r="D241" s="166">
        <f>IF(MDR!D241=1,1,0)</f>
        <v>0</v>
      </c>
      <c r="E241" s="252">
        <f>data!F233</f>
        <v>10396936.333333334</v>
      </c>
      <c r="F241" s="253">
        <f>E241/E$241</f>
        <v>1</v>
      </c>
      <c r="G241" s="445">
        <v>1660800.0000000019</v>
      </c>
      <c r="H241" s="280">
        <f>MAX($G$241,0)*B241*$F241*$B$1</f>
        <v>0</v>
      </c>
      <c r="I241" s="280">
        <f t="shared" ref="I241:J248" si="83">MAX($G$241,0)*C241*$F241*$B$1</f>
        <v>0</v>
      </c>
      <c r="J241" s="280">
        <f t="shared" si="83"/>
        <v>0</v>
      </c>
    </row>
    <row r="242" spans="1:10" x14ac:dyDescent="0.3">
      <c r="A242" s="172" t="s">
        <v>472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54">
        <f>data!F234</f>
        <v>3603818</v>
      </c>
      <c r="F242" s="255">
        <f t="shared" ref="F242:F248" si="84">E242/E$241</f>
        <v>0.34662307091810279</v>
      </c>
      <c r="G242" s="446"/>
      <c r="H242" s="281">
        <f t="shared" ref="H242:H248" si="85">MAX($G$241,0)*B242*$F242*$B$1</f>
        <v>575671.5961807858</v>
      </c>
      <c r="I242" s="281">
        <f t="shared" si="83"/>
        <v>0</v>
      </c>
      <c r="J242" s="281">
        <f t="shared" si="83"/>
        <v>0</v>
      </c>
    </row>
    <row r="243" spans="1:10" x14ac:dyDescent="0.3">
      <c r="A243" s="172" t="s">
        <v>473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54">
        <f>data!F235</f>
        <v>468495</v>
      </c>
      <c r="F243" s="255">
        <f t="shared" si="84"/>
        <v>4.5060870335232407E-2</v>
      </c>
      <c r="G243" s="446"/>
      <c r="H243" s="281">
        <f t="shared" si="85"/>
        <v>0</v>
      </c>
      <c r="I243" s="281">
        <f t="shared" si="83"/>
        <v>74837.093452754067</v>
      </c>
      <c r="J243" s="281">
        <f t="shared" si="83"/>
        <v>0</v>
      </c>
    </row>
    <row r="244" spans="1:10" x14ac:dyDescent="0.3">
      <c r="A244" s="172" t="s">
        <v>474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54">
        <f>data!F236</f>
        <v>2240764</v>
      </c>
      <c r="F244" s="255">
        <f t="shared" si="84"/>
        <v>0.21552156598438982</v>
      </c>
      <c r="G244" s="446"/>
      <c r="H244" s="281">
        <f t="shared" si="85"/>
        <v>357938.21678687498</v>
      </c>
      <c r="I244" s="281">
        <f t="shared" si="83"/>
        <v>0</v>
      </c>
      <c r="J244" s="281">
        <f t="shared" si="83"/>
        <v>0</v>
      </c>
    </row>
    <row r="245" spans="1:10" x14ac:dyDescent="0.3">
      <c r="A245" s="172" t="s">
        <v>475</v>
      </c>
      <c r="B245" s="175">
        <f>IF(LDR!D245=1,1,0)</f>
        <v>0</v>
      </c>
      <c r="C245" s="164">
        <f>IF(TR!D245=1,1,0)</f>
        <v>1</v>
      </c>
      <c r="D245" s="167">
        <f>IF(MDR!D245=1,1,0)</f>
        <v>0</v>
      </c>
      <c r="E245" s="254">
        <f>data!F237</f>
        <v>2884380</v>
      </c>
      <c r="F245" s="255">
        <f t="shared" si="84"/>
        <v>0.27742595583205293</v>
      </c>
      <c r="G245" s="446"/>
      <c r="H245" s="281">
        <f t="shared" si="85"/>
        <v>0</v>
      </c>
      <c r="I245" s="281">
        <f t="shared" si="83"/>
        <v>460749.027445874</v>
      </c>
      <c r="J245" s="281">
        <f t="shared" si="83"/>
        <v>0</v>
      </c>
    </row>
    <row r="246" spans="1:10" x14ac:dyDescent="0.3">
      <c r="A246" s="172" t="s">
        <v>476</v>
      </c>
      <c r="B246" s="175">
        <f>IF(LDR!D246=1,1,0)</f>
        <v>1</v>
      </c>
      <c r="C246" s="164">
        <f>IF(TR!D246=1,1,0)</f>
        <v>0</v>
      </c>
      <c r="D246" s="167">
        <f>IF(MDR!D246=1,1,0)</f>
        <v>0</v>
      </c>
      <c r="E246" s="254">
        <f>data!F238</f>
        <v>709869.66666666663</v>
      </c>
      <c r="F246" s="255">
        <f t="shared" si="84"/>
        <v>6.8276811928796075E-2</v>
      </c>
      <c r="G246" s="446"/>
      <c r="H246" s="281">
        <f t="shared" si="85"/>
        <v>113394.12925134465</v>
      </c>
      <c r="I246" s="281">
        <f t="shared" si="83"/>
        <v>0</v>
      </c>
      <c r="J246" s="281">
        <f t="shared" si="83"/>
        <v>0</v>
      </c>
    </row>
    <row r="247" spans="1:10" x14ac:dyDescent="0.3">
      <c r="A247" s="172" t="s">
        <v>477</v>
      </c>
      <c r="B247" s="175">
        <f>IF(LDR!D247=1,1,0)</f>
        <v>1</v>
      </c>
      <c r="C247" s="164">
        <f>IF(TR!D247=1,1,0)</f>
        <v>0</v>
      </c>
      <c r="D247" s="167">
        <f>IF(MDR!D247=1,1,0)</f>
        <v>0</v>
      </c>
      <c r="E247" s="254">
        <f>data!F239</f>
        <v>237841</v>
      </c>
      <c r="F247" s="255">
        <f t="shared" si="84"/>
        <v>2.2876065830802914E-2</v>
      </c>
      <c r="G247" s="446"/>
      <c r="H247" s="281">
        <f t="shared" si="85"/>
        <v>37992.570131797518</v>
      </c>
      <c r="I247" s="281">
        <f t="shared" si="83"/>
        <v>0</v>
      </c>
      <c r="J247" s="281">
        <f t="shared" si="83"/>
        <v>0</v>
      </c>
    </row>
    <row r="248" spans="1:10" ht="17.25" thickBot="1" x14ac:dyDescent="0.35">
      <c r="A248" s="173" t="s">
        <v>478</v>
      </c>
      <c r="B248" s="176">
        <f>IF(LDR!D248=1,1,0)</f>
        <v>1</v>
      </c>
      <c r="C248" s="168">
        <f>IF(TR!D248=1,1,0)</f>
        <v>0</v>
      </c>
      <c r="D248" s="169">
        <f>IF(MDR!D248=1,1,0)</f>
        <v>0</v>
      </c>
      <c r="E248" s="256">
        <f>data!F240</f>
        <v>251768.66666666666</v>
      </c>
      <c r="F248" s="257">
        <f t="shared" si="84"/>
        <v>2.4215659170622985E-2</v>
      </c>
      <c r="G248" s="447"/>
      <c r="H248" s="282">
        <f t="shared" si="85"/>
        <v>40217.366750570698</v>
      </c>
      <c r="I248" s="282">
        <f t="shared" si="83"/>
        <v>0</v>
      </c>
      <c r="J248" s="282">
        <f t="shared" si="83"/>
        <v>0</v>
      </c>
    </row>
    <row r="249" spans="1:10" x14ac:dyDescent="0.3">
      <c r="A249" s="171" t="s">
        <v>45</v>
      </c>
      <c r="B249" s="174">
        <f>IF(LDR!D249=1,1,0)</f>
        <v>0</v>
      </c>
      <c r="C249" s="165">
        <f>IF(TR!D249=1,1,0)</f>
        <v>0</v>
      </c>
      <c r="D249" s="166">
        <f>IF(MDR!D249=1,1,0)</f>
        <v>0</v>
      </c>
      <c r="E249" s="252">
        <f>data!F241</f>
        <v>19190985</v>
      </c>
      <c r="F249" s="253">
        <f>E249/E$249</f>
        <v>1</v>
      </c>
      <c r="G249" s="445">
        <v>307999.99999999272</v>
      </c>
      <c r="H249" s="280">
        <f>MAX($G$249,0)*B249*$F249*$B$1</f>
        <v>0</v>
      </c>
      <c r="I249" s="280">
        <f t="shared" ref="I249:J257" si="86">MAX($G$249,0)*C249*$F249*$B$1</f>
        <v>0</v>
      </c>
      <c r="J249" s="280">
        <f t="shared" si="86"/>
        <v>0</v>
      </c>
    </row>
    <row r="250" spans="1:10" x14ac:dyDescent="0.3">
      <c r="A250" s="172" t="s">
        <v>479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54">
        <f>data!F242</f>
        <v>2535998.3333333335</v>
      </c>
      <c r="F250" s="255">
        <f t="shared" ref="F250:F257" si="87">E250/E$249</f>
        <v>0.13214529287232174</v>
      </c>
      <c r="G250" s="446"/>
      <c r="H250" s="281">
        <f t="shared" ref="H250:H257" si="88">MAX($G$249,0)*B250*$F250*$B$1</f>
        <v>40700.750204674136</v>
      </c>
      <c r="I250" s="281">
        <f t="shared" si="86"/>
        <v>0</v>
      </c>
      <c r="J250" s="281">
        <f t="shared" si="86"/>
        <v>0</v>
      </c>
    </row>
    <row r="251" spans="1:10" x14ac:dyDescent="0.3">
      <c r="A251" s="172" t="s">
        <v>480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54">
        <f>data!F243</f>
        <v>2297001</v>
      </c>
      <c r="F251" s="255">
        <f t="shared" si="87"/>
        <v>0.11969166772836308</v>
      </c>
      <c r="G251" s="446"/>
      <c r="H251" s="281">
        <f t="shared" si="88"/>
        <v>36865.033660334957</v>
      </c>
      <c r="I251" s="281">
        <f t="shared" si="86"/>
        <v>0</v>
      </c>
      <c r="J251" s="281">
        <f t="shared" si="86"/>
        <v>0</v>
      </c>
    </row>
    <row r="252" spans="1:10" x14ac:dyDescent="0.3">
      <c r="A252" s="172" t="s">
        <v>481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54">
        <f>data!F244</f>
        <v>3189833</v>
      </c>
      <c r="F252" s="255">
        <f t="shared" si="87"/>
        <v>0.16621517863726118</v>
      </c>
      <c r="G252" s="446"/>
      <c r="H252" s="281">
        <f t="shared" si="88"/>
        <v>51194.275020275236</v>
      </c>
      <c r="I252" s="281">
        <f t="shared" si="86"/>
        <v>0</v>
      </c>
      <c r="J252" s="281">
        <f t="shared" si="86"/>
        <v>0</v>
      </c>
    </row>
    <row r="253" spans="1:10" x14ac:dyDescent="0.3">
      <c r="A253" s="172" t="s">
        <v>482</v>
      </c>
      <c r="B253" s="175">
        <f>IF(LDR!D253=1,1,0)</f>
        <v>1</v>
      </c>
      <c r="C253" s="164">
        <f>IF(TR!D253=1,1,0)</f>
        <v>0</v>
      </c>
      <c r="D253" s="167">
        <f>IF(MDR!D253=1,1,0)</f>
        <v>0</v>
      </c>
      <c r="E253" s="254">
        <f>data!F245</f>
        <v>2363453.6666666665</v>
      </c>
      <c r="F253" s="255">
        <f t="shared" si="87"/>
        <v>0.12315436996416111</v>
      </c>
      <c r="G253" s="446"/>
      <c r="H253" s="281">
        <f t="shared" si="88"/>
        <v>37931.545948960724</v>
      </c>
      <c r="I253" s="281">
        <f t="shared" si="86"/>
        <v>0</v>
      </c>
      <c r="J253" s="281">
        <f t="shared" si="86"/>
        <v>0</v>
      </c>
    </row>
    <row r="254" spans="1:10" x14ac:dyDescent="0.3">
      <c r="A254" s="172" t="s">
        <v>483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54">
        <f>data!F246</f>
        <v>2875059.6666666665</v>
      </c>
      <c r="F254" s="255">
        <f t="shared" si="87"/>
        <v>0.14981303287281328</v>
      </c>
      <c r="G254" s="446"/>
      <c r="H254" s="281">
        <f t="shared" si="88"/>
        <v>46142.414124825402</v>
      </c>
      <c r="I254" s="281">
        <f t="shared" si="86"/>
        <v>0</v>
      </c>
      <c r="J254" s="281">
        <f t="shared" si="86"/>
        <v>0</v>
      </c>
    </row>
    <row r="255" spans="1:10" x14ac:dyDescent="0.3">
      <c r="A255" s="172" t="s">
        <v>484</v>
      </c>
      <c r="B255" s="175">
        <f>IF(LDR!D255=1,1,0)</f>
        <v>0</v>
      </c>
      <c r="C255" s="164">
        <f>IF(TR!D255=1,1,0)</f>
        <v>0</v>
      </c>
      <c r="D255" s="167">
        <f>IF(MDR!D255=1,1,0)</f>
        <v>1</v>
      </c>
      <c r="E255" s="254">
        <f>data!F247</f>
        <v>2305775.6666666665</v>
      </c>
      <c r="F255" s="255">
        <f t="shared" si="87"/>
        <v>0.12014889630035491</v>
      </c>
      <c r="G255" s="446"/>
      <c r="H255" s="281">
        <f t="shared" si="88"/>
        <v>0</v>
      </c>
      <c r="I255" s="281">
        <f t="shared" si="86"/>
        <v>0</v>
      </c>
      <c r="J255" s="281">
        <f t="shared" si="86"/>
        <v>37005.860060508436</v>
      </c>
    </row>
    <row r="256" spans="1:10" x14ac:dyDescent="0.3">
      <c r="A256" s="172" t="s">
        <v>485</v>
      </c>
      <c r="B256" s="175">
        <f>IF(LDR!D256=1,1,0)</f>
        <v>1</v>
      </c>
      <c r="C256" s="164">
        <f>IF(TR!D256=1,1,0)</f>
        <v>0</v>
      </c>
      <c r="D256" s="167">
        <f>IF(MDR!D256=1,1,0)</f>
        <v>0</v>
      </c>
      <c r="E256" s="254">
        <f>data!F248</f>
        <v>1890683.3333333333</v>
      </c>
      <c r="F256" s="255">
        <f t="shared" si="87"/>
        <v>9.8519348190482831E-2</v>
      </c>
      <c r="G256" s="446"/>
      <c r="H256" s="281">
        <f t="shared" si="88"/>
        <v>30343.959242667996</v>
      </c>
      <c r="I256" s="281">
        <f t="shared" si="86"/>
        <v>0</v>
      </c>
      <c r="J256" s="281">
        <f t="shared" si="86"/>
        <v>0</v>
      </c>
    </row>
    <row r="257" spans="1:10" ht="17.25" thickBot="1" x14ac:dyDescent="0.35">
      <c r="A257" s="173" t="s">
        <v>486</v>
      </c>
      <c r="B257" s="176">
        <f>IF(LDR!D257=1,1,0)</f>
        <v>1</v>
      </c>
      <c r="C257" s="168">
        <f>IF(TR!D257=1,1,0)</f>
        <v>0</v>
      </c>
      <c r="D257" s="169">
        <f>IF(MDR!D257=1,1,0)</f>
        <v>0</v>
      </c>
      <c r="E257" s="256">
        <f>data!F249</f>
        <v>1733180.3333333333</v>
      </c>
      <c r="F257" s="257">
        <f t="shared" si="87"/>
        <v>9.0312213434241825E-2</v>
      </c>
      <c r="G257" s="447"/>
      <c r="H257" s="282">
        <f t="shared" si="88"/>
        <v>27816.161737745824</v>
      </c>
      <c r="I257" s="282">
        <f t="shared" si="86"/>
        <v>0</v>
      </c>
      <c r="J257" s="282">
        <f t="shared" si="86"/>
        <v>0</v>
      </c>
    </row>
    <row r="258" spans="1:10" x14ac:dyDescent="0.3">
      <c r="A258" s="171" t="s">
        <v>46</v>
      </c>
      <c r="B258" s="174">
        <f>IF(LDR!D258=1,1,0)</f>
        <v>0</v>
      </c>
      <c r="C258" s="165">
        <f>IF(TR!D258=1,1,0)</f>
        <v>0</v>
      </c>
      <c r="D258" s="166">
        <f>IF(MDR!D258=1,1,0)</f>
        <v>0</v>
      </c>
      <c r="E258" s="252">
        <f>data!F250</f>
        <v>2104006</v>
      </c>
      <c r="F258" s="253">
        <f>E258/E$258</f>
        <v>1</v>
      </c>
      <c r="G258" s="445">
        <v>1008499.9999999998</v>
      </c>
      <c r="H258" s="280">
        <f>MAX($G$258,0)*B258*$F258*$B$1</f>
        <v>0</v>
      </c>
      <c r="I258" s="280">
        <f t="shared" ref="I258:J260" si="89">MAX($G$258,0)*C258*$F258*$B$1</f>
        <v>0</v>
      </c>
      <c r="J258" s="280">
        <f t="shared" si="89"/>
        <v>0</v>
      </c>
    </row>
    <row r="259" spans="1:10" x14ac:dyDescent="0.3">
      <c r="A259" s="172" t="s">
        <v>487</v>
      </c>
      <c r="B259" s="175">
        <f>IF(LDR!D259=1,1,0)</f>
        <v>1</v>
      </c>
      <c r="C259" s="164">
        <f>IF(TR!D259=1,1,0)</f>
        <v>0</v>
      </c>
      <c r="D259" s="167">
        <f>IF(MDR!D259=1,1,0)</f>
        <v>0</v>
      </c>
      <c r="E259" s="254">
        <f>data!F251</f>
        <v>1102948.3333333333</v>
      </c>
      <c r="F259" s="255">
        <f t="shared" ref="F259:F260" si="90">E259/E$258</f>
        <v>0.52421349242033211</v>
      </c>
      <c r="G259" s="446"/>
      <c r="H259" s="281">
        <f t="shared" ref="H259:H260" si="91">MAX($G$258,0)*B259*$F259*$B$1</f>
        <v>528669.30710590479</v>
      </c>
      <c r="I259" s="281">
        <f t="shared" si="89"/>
        <v>0</v>
      </c>
      <c r="J259" s="281">
        <f t="shared" si="89"/>
        <v>0</v>
      </c>
    </row>
    <row r="260" spans="1:10" ht="17.25" thickBot="1" x14ac:dyDescent="0.35">
      <c r="A260" s="173" t="s">
        <v>488</v>
      </c>
      <c r="B260" s="176">
        <f>IF(LDR!D260=1,1,0)</f>
        <v>0</v>
      </c>
      <c r="C260" s="168">
        <f>IF(TR!D260=1,1,0)</f>
        <v>0</v>
      </c>
      <c r="D260" s="169">
        <f>IF(MDR!D260=1,1,0)</f>
        <v>1</v>
      </c>
      <c r="E260" s="256">
        <f>data!F252</f>
        <v>1001057.6666666666</v>
      </c>
      <c r="F260" s="257">
        <f t="shared" si="90"/>
        <v>0.47578650757966784</v>
      </c>
      <c r="G260" s="447"/>
      <c r="H260" s="282">
        <f t="shared" si="91"/>
        <v>0</v>
      </c>
      <c r="I260" s="282">
        <f t="shared" si="89"/>
        <v>0</v>
      </c>
      <c r="J260" s="282">
        <f t="shared" si="89"/>
        <v>479830.69289409491</v>
      </c>
    </row>
    <row r="261" spans="1:10" x14ac:dyDescent="0.3">
      <c r="A261" s="171" t="s">
        <v>47</v>
      </c>
      <c r="B261" s="174">
        <f>IF(LDR!D261=1,1,0)</f>
        <v>0</v>
      </c>
      <c r="C261" s="165">
        <f>IF(TR!D261=1,1,0)</f>
        <v>0</v>
      </c>
      <c r="D261" s="166">
        <f>IF(MDR!D261=1,1,0)</f>
        <v>0</v>
      </c>
      <c r="E261" s="252">
        <f>data!F253</f>
        <v>5450788.666666667</v>
      </c>
      <c r="F261" s="253">
        <f>E261/E$261</f>
        <v>1</v>
      </c>
      <c r="G261" s="445">
        <v>300799.99999999884</v>
      </c>
      <c r="H261" s="280">
        <f>MAX($G$261,0)*B261*$F261*$B$1</f>
        <v>0</v>
      </c>
      <c r="I261" s="280">
        <f t="shared" ref="I261:J265" si="92">MAX($G$261,0)*C261*$F261*$B$1</f>
        <v>0</v>
      </c>
      <c r="J261" s="280">
        <f t="shared" si="92"/>
        <v>0</v>
      </c>
    </row>
    <row r="262" spans="1:10" x14ac:dyDescent="0.3">
      <c r="A262" s="172" t="s">
        <v>489</v>
      </c>
      <c r="B262" s="175">
        <f>IF(LDR!D262=1,1,0)</f>
        <v>0</v>
      </c>
      <c r="C262" s="164">
        <f>IF(TR!D262=1,1,0)</f>
        <v>0</v>
      </c>
      <c r="D262" s="167">
        <f>IF(MDR!D262=1,1,0)</f>
        <v>1</v>
      </c>
      <c r="E262" s="254">
        <f>data!F254</f>
        <v>690110</v>
      </c>
      <c r="F262" s="255">
        <f t="shared" ref="F262:F265" si="93">E262/E$261</f>
        <v>0.12660736678716705</v>
      </c>
      <c r="G262" s="446"/>
      <c r="H262" s="281">
        <f t="shared" ref="H262:H265" si="94">MAX($G$261,0)*B262*$F262*$B$1</f>
        <v>0</v>
      </c>
      <c r="I262" s="281">
        <f t="shared" si="92"/>
        <v>0</v>
      </c>
      <c r="J262" s="281">
        <f t="shared" si="92"/>
        <v>38083.495929579702</v>
      </c>
    </row>
    <row r="263" spans="1:10" x14ac:dyDescent="0.3">
      <c r="A263" s="172" t="s">
        <v>490</v>
      </c>
      <c r="B263" s="175">
        <f>IF(LDR!D263=1,1,0)</f>
        <v>1</v>
      </c>
      <c r="C263" s="164">
        <f>IF(TR!D263=1,1,0)</f>
        <v>0</v>
      </c>
      <c r="D263" s="167">
        <f>IF(MDR!D263=1,1,0)</f>
        <v>0</v>
      </c>
      <c r="E263" s="254">
        <f>data!F255</f>
        <v>1818577.6666666667</v>
      </c>
      <c r="F263" s="255">
        <f t="shared" si="93"/>
        <v>0.33363569528715292</v>
      </c>
      <c r="G263" s="446"/>
      <c r="H263" s="281">
        <f t="shared" si="94"/>
        <v>100357.61714237521</v>
      </c>
      <c r="I263" s="281">
        <f t="shared" si="92"/>
        <v>0</v>
      </c>
      <c r="J263" s="281">
        <f t="shared" si="92"/>
        <v>0</v>
      </c>
    </row>
    <row r="264" spans="1:10" x14ac:dyDescent="0.3">
      <c r="A264" s="172" t="s">
        <v>491</v>
      </c>
      <c r="B264" s="175">
        <f>IF(LDR!D264=1,1,0)</f>
        <v>1</v>
      </c>
      <c r="C264" s="164">
        <f>IF(TR!D264=1,1,0)</f>
        <v>0</v>
      </c>
      <c r="D264" s="167">
        <f>IF(MDR!D264=1,1,0)</f>
        <v>0</v>
      </c>
      <c r="E264" s="254">
        <f>data!F256</f>
        <v>1327178</v>
      </c>
      <c r="F264" s="255">
        <f t="shared" si="93"/>
        <v>0.24348366468803351</v>
      </c>
      <c r="G264" s="446"/>
      <c r="H264" s="281">
        <f t="shared" si="94"/>
        <v>73239.886338160199</v>
      </c>
      <c r="I264" s="281">
        <f t="shared" si="92"/>
        <v>0</v>
      </c>
      <c r="J264" s="281">
        <f t="shared" si="92"/>
        <v>0</v>
      </c>
    </row>
    <row r="265" spans="1:10" ht="17.25" thickBot="1" x14ac:dyDescent="0.35">
      <c r="A265" s="173" t="s">
        <v>492</v>
      </c>
      <c r="B265" s="176">
        <f>IF(LDR!D265=1,1,0)</f>
        <v>1</v>
      </c>
      <c r="C265" s="168">
        <f>IF(TR!D265=1,1,0)</f>
        <v>0</v>
      </c>
      <c r="D265" s="169">
        <f>IF(MDR!D265=1,1,0)</f>
        <v>0</v>
      </c>
      <c r="E265" s="256">
        <f>data!F257</f>
        <v>1614923</v>
      </c>
      <c r="F265" s="257">
        <f t="shared" si="93"/>
        <v>0.29627327323764646</v>
      </c>
      <c r="G265" s="447"/>
      <c r="H265" s="282">
        <f t="shared" si="94"/>
        <v>89119.000589883712</v>
      </c>
      <c r="I265" s="282">
        <f t="shared" si="92"/>
        <v>0</v>
      </c>
      <c r="J265" s="282">
        <f t="shared" si="92"/>
        <v>0</v>
      </c>
    </row>
    <row r="266" spans="1:10" x14ac:dyDescent="0.3">
      <c r="A266" s="171" t="s">
        <v>48</v>
      </c>
      <c r="B266" s="174">
        <f>IF(LDR!D266=1,1,0)</f>
        <v>0</v>
      </c>
      <c r="C266" s="165">
        <f>IF(TR!D266=1,1,0)</f>
        <v>0</v>
      </c>
      <c r="D266" s="166">
        <f>IF(MDR!D266=1,1,0)</f>
        <v>0</v>
      </c>
      <c r="E266" s="252">
        <f>data!F258</f>
        <v>5535775.333333333</v>
      </c>
      <c r="F266" s="253">
        <f>E266/E$266</f>
        <v>1</v>
      </c>
      <c r="G266" s="445">
        <v>10127599.999999998</v>
      </c>
      <c r="H266" s="280">
        <f>MAX($G$266,0)*B266*$F266*$B$1</f>
        <v>0</v>
      </c>
      <c r="I266" s="280">
        <f t="shared" ref="I266:J271" si="95">MAX($G$266,0)*C266*$F266*$B$1</f>
        <v>0</v>
      </c>
      <c r="J266" s="280">
        <f t="shared" si="95"/>
        <v>0</v>
      </c>
    </row>
    <row r="267" spans="1:10" x14ac:dyDescent="0.3">
      <c r="A267" s="172" t="s">
        <v>493</v>
      </c>
      <c r="B267" s="175">
        <f>IF(LDR!D267=1,1,0)</f>
        <v>0</v>
      </c>
      <c r="C267" s="164">
        <f>IF(TR!D267=1,1,0)</f>
        <v>1</v>
      </c>
      <c r="D267" s="167">
        <f>IF(MDR!D267=1,1,0)</f>
        <v>0</v>
      </c>
      <c r="E267" s="254">
        <f>data!F259</f>
        <v>1379916</v>
      </c>
      <c r="F267" s="255">
        <f t="shared" ref="F267:F271" si="96">E267/E$266</f>
        <v>0.24927239942179735</v>
      </c>
      <c r="G267" s="446"/>
      <c r="H267" s="281">
        <f t="shared" ref="H267:H271" si="97">MAX($G$266,0)*B267*$F267*$B$1</f>
        <v>0</v>
      </c>
      <c r="I267" s="281">
        <f t="shared" si="95"/>
        <v>2524531.1523841945</v>
      </c>
      <c r="J267" s="281">
        <f t="shared" si="95"/>
        <v>0</v>
      </c>
    </row>
    <row r="268" spans="1:10" x14ac:dyDescent="0.3">
      <c r="A268" s="172" t="s">
        <v>494</v>
      </c>
      <c r="B268" s="175">
        <f>IF(LDR!D268=1,1,0)</f>
        <v>0</v>
      </c>
      <c r="C268" s="164">
        <f>IF(TR!D268=1,1,0)</f>
        <v>0</v>
      </c>
      <c r="D268" s="167">
        <f>IF(MDR!D268=1,1,0)</f>
        <v>1</v>
      </c>
      <c r="E268" s="254">
        <f>data!F260</f>
        <v>1702381.3333333333</v>
      </c>
      <c r="F268" s="255">
        <f t="shared" si="96"/>
        <v>0.30752355918105057</v>
      </c>
      <c r="G268" s="446"/>
      <c r="H268" s="281">
        <f t="shared" si="97"/>
        <v>0</v>
      </c>
      <c r="I268" s="281">
        <f t="shared" si="95"/>
        <v>0</v>
      </c>
      <c r="J268" s="281">
        <f t="shared" si="95"/>
        <v>3114475.5979620069</v>
      </c>
    </row>
    <row r="269" spans="1:10" x14ac:dyDescent="0.3">
      <c r="A269" s="172" t="s">
        <v>495</v>
      </c>
      <c r="B269" s="175">
        <f>IF(LDR!D269=1,1,0)</f>
        <v>0</v>
      </c>
      <c r="C269" s="164">
        <f>IF(TR!D269=1,1,0)</f>
        <v>1</v>
      </c>
      <c r="D269" s="167">
        <f>IF(MDR!D269=1,1,0)</f>
        <v>0</v>
      </c>
      <c r="E269" s="254">
        <f>data!F261</f>
        <v>1147530</v>
      </c>
      <c r="F269" s="255">
        <f t="shared" si="96"/>
        <v>0.20729345591216794</v>
      </c>
      <c r="G269" s="446"/>
      <c r="H269" s="281">
        <f t="shared" si="97"/>
        <v>0</v>
      </c>
      <c r="I269" s="281">
        <f t="shared" si="95"/>
        <v>2099385.2040960714</v>
      </c>
      <c r="J269" s="281">
        <f t="shared" si="95"/>
        <v>0</v>
      </c>
    </row>
    <row r="270" spans="1:10" x14ac:dyDescent="0.3">
      <c r="A270" s="172" t="s">
        <v>496</v>
      </c>
      <c r="B270" s="175">
        <f>IF(LDR!D270=1,1,0)</f>
        <v>0</v>
      </c>
      <c r="C270" s="164">
        <f>IF(TR!D270=1,1,0)</f>
        <v>1</v>
      </c>
      <c r="D270" s="167">
        <f>IF(MDR!D270=1,1,0)</f>
        <v>0</v>
      </c>
      <c r="E270" s="254">
        <f>data!F262</f>
        <v>1275829</v>
      </c>
      <c r="F270" s="255">
        <f t="shared" si="96"/>
        <v>0.23046979387289682</v>
      </c>
      <c r="G270" s="446"/>
      <c r="H270" s="281">
        <f t="shared" si="97"/>
        <v>0</v>
      </c>
      <c r="I270" s="281">
        <f t="shared" si="95"/>
        <v>2334105.8844271493</v>
      </c>
      <c r="J270" s="281">
        <f t="shared" si="95"/>
        <v>0</v>
      </c>
    </row>
    <row r="271" spans="1:10" ht="17.25" thickBot="1" x14ac:dyDescent="0.35">
      <c r="A271" s="173" t="s">
        <v>497</v>
      </c>
      <c r="B271" s="176">
        <f>IF(LDR!D271=1,1,0)</f>
        <v>0</v>
      </c>
      <c r="C271" s="168">
        <f>IF(TR!D271=1,1,0)</f>
        <v>0</v>
      </c>
      <c r="D271" s="169">
        <f>IF(MDR!D271=1,1,0)</f>
        <v>1</v>
      </c>
      <c r="E271" s="256">
        <f>data!F263</f>
        <v>30119</v>
      </c>
      <c r="F271" s="257">
        <f t="shared" si="96"/>
        <v>5.4407916120873404E-3</v>
      </c>
      <c r="G271" s="447"/>
      <c r="H271" s="282">
        <f t="shared" si="97"/>
        <v>0</v>
      </c>
      <c r="I271" s="282">
        <f t="shared" si="95"/>
        <v>0</v>
      </c>
      <c r="J271" s="282">
        <f t="shared" si="95"/>
        <v>55102.16113057574</v>
      </c>
    </row>
    <row r="272" spans="1:10" x14ac:dyDescent="0.3">
      <c r="A272" s="171" t="s">
        <v>49</v>
      </c>
      <c r="B272" s="174">
        <f>IF(LDR!D272=1,1,0)</f>
        <v>0</v>
      </c>
      <c r="C272" s="165">
        <f>IF(TR!D272=1,1,0)</f>
        <v>0</v>
      </c>
      <c r="D272" s="166">
        <f>IF(MDR!D272=1,1,0)</f>
        <v>0</v>
      </c>
      <c r="E272" s="252">
        <f>data!F264</f>
        <v>10386403.333333334</v>
      </c>
      <c r="F272" s="253">
        <f>E272/E$272</f>
        <v>1</v>
      </c>
      <c r="G272" s="445">
        <v>7138000.0000000019</v>
      </c>
      <c r="H272" s="280">
        <f>MAX($G$272,0)*B272*$F272*$B$1</f>
        <v>0</v>
      </c>
      <c r="I272" s="280">
        <f t="shared" ref="I272:J280" si="98">MAX($G$272,0)*C272*$F272*$B$1</f>
        <v>0</v>
      </c>
      <c r="J272" s="280">
        <f t="shared" si="98"/>
        <v>0</v>
      </c>
    </row>
    <row r="273" spans="1:10" x14ac:dyDescent="0.3">
      <c r="A273" s="172" t="s">
        <v>498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54">
        <f>data!F265</f>
        <v>2394736.6666666665</v>
      </c>
      <c r="F273" s="255">
        <f t="shared" ref="F273:F280" si="99">E273/E$272</f>
        <v>0.23056457464743166</v>
      </c>
      <c r="G273" s="446"/>
      <c r="H273" s="281">
        <f t="shared" ref="H273:H280" si="100">MAX($G$272,0)*B273*$F273*$B$1</f>
        <v>0</v>
      </c>
      <c r="I273" s="281">
        <f t="shared" si="98"/>
        <v>0</v>
      </c>
      <c r="J273" s="281">
        <f t="shared" si="98"/>
        <v>1645769.9338333677</v>
      </c>
    </row>
    <row r="274" spans="1:10" x14ac:dyDescent="0.3">
      <c r="A274" s="172" t="s">
        <v>499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54">
        <f>data!F266</f>
        <v>1739141.6666666667</v>
      </c>
      <c r="F274" s="255">
        <f t="shared" si="99"/>
        <v>0.16744407191324812</v>
      </c>
      <c r="G274" s="446"/>
      <c r="H274" s="281">
        <f t="shared" si="100"/>
        <v>0</v>
      </c>
      <c r="I274" s="281">
        <f t="shared" si="98"/>
        <v>0</v>
      </c>
      <c r="J274" s="281">
        <f t="shared" si="98"/>
        <v>1195215.7853167653</v>
      </c>
    </row>
    <row r="275" spans="1:10" x14ac:dyDescent="0.3">
      <c r="A275" s="172" t="s">
        <v>500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54">
        <f>data!F267</f>
        <v>874062.33333333337</v>
      </c>
      <c r="F275" s="255">
        <f t="shared" si="99"/>
        <v>8.4154476316954122E-2</v>
      </c>
      <c r="G275" s="446"/>
      <c r="H275" s="281">
        <f t="shared" si="100"/>
        <v>0</v>
      </c>
      <c r="I275" s="281">
        <f t="shared" si="98"/>
        <v>0</v>
      </c>
      <c r="J275" s="281">
        <f t="shared" si="98"/>
        <v>600694.65195041872</v>
      </c>
    </row>
    <row r="276" spans="1:10" x14ac:dyDescent="0.3">
      <c r="A276" s="172" t="s">
        <v>501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54">
        <f>data!F268</f>
        <v>1549062.3333333333</v>
      </c>
      <c r="F276" s="255">
        <f t="shared" si="99"/>
        <v>0.14914328700888116</v>
      </c>
      <c r="G276" s="446"/>
      <c r="H276" s="281">
        <f t="shared" si="100"/>
        <v>0</v>
      </c>
      <c r="I276" s="281">
        <f t="shared" si="98"/>
        <v>0</v>
      </c>
      <c r="J276" s="281">
        <f t="shared" si="98"/>
        <v>1064584.782669394</v>
      </c>
    </row>
    <row r="277" spans="1:10" x14ac:dyDescent="0.3">
      <c r="A277" s="172" t="s">
        <v>502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54">
        <f>data!F269</f>
        <v>2072007.3333333333</v>
      </c>
      <c r="F277" s="255">
        <f t="shared" si="99"/>
        <v>0.19949228494560675</v>
      </c>
      <c r="G277" s="446"/>
      <c r="H277" s="281">
        <f t="shared" si="100"/>
        <v>0</v>
      </c>
      <c r="I277" s="281">
        <f t="shared" si="98"/>
        <v>0</v>
      </c>
      <c r="J277" s="281">
        <f t="shared" si="98"/>
        <v>1423975.9299417413</v>
      </c>
    </row>
    <row r="278" spans="1:10" x14ac:dyDescent="0.3">
      <c r="A278" s="172" t="s">
        <v>503</v>
      </c>
      <c r="B278" s="175">
        <f>IF(LDR!D278=1,1,0)</f>
        <v>0</v>
      </c>
      <c r="C278" s="164">
        <f>IF(TR!D278=1,1,0)</f>
        <v>1</v>
      </c>
      <c r="D278" s="167">
        <f>IF(MDR!D278=1,1,0)</f>
        <v>0</v>
      </c>
      <c r="E278" s="254">
        <f>data!F270</f>
        <v>858391.66666666663</v>
      </c>
      <c r="F278" s="255">
        <f t="shared" si="99"/>
        <v>8.2645708925226269E-2</v>
      </c>
      <c r="G278" s="446"/>
      <c r="H278" s="281">
        <f t="shared" si="100"/>
        <v>0</v>
      </c>
      <c r="I278" s="281">
        <f t="shared" si="98"/>
        <v>589925.07030826528</v>
      </c>
      <c r="J278" s="281">
        <f t="shared" si="98"/>
        <v>0</v>
      </c>
    </row>
    <row r="279" spans="1:10" x14ac:dyDescent="0.3">
      <c r="A279" s="172" t="s">
        <v>504</v>
      </c>
      <c r="B279" s="175">
        <f>IF(LDR!D279=1,1,0)</f>
        <v>0</v>
      </c>
      <c r="C279" s="164">
        <f>IF(TR!D279=1,1,0)</f>
        <v>0</v>
      </c>
      <c r="D279" s="167">
        <f>IF(MDR!D279=1,1,0)</f>
        <v>1</v>
      </c>
      <c r="E279" s="254">
        <f>data!F271</f>
        <v>376037.66666666669</v>
      </c>
      <c r="F279" s="255">
        <f t="shared" si="99"/>
        <v>3.620480108449476E-2</v>
      </c>
      <c r="G279" s="446"/>
      <c r="H279" s="281">
        <f t="shared" si="100"/>
        <v>0</v>
      </c>
      <c r="I279" s="281">
        <f t="shared" si="98"/>
        <v>0</v>
      </c>
      <c r="J279" s="281">
        <f t="shared" si="98"/>
        <v>258429.87014112365</v>
      </c>
    </row>
    <row r="280" spans="1:10" ht="17.25" thickBot="1" x14ac:dyDescent="0.35">
      <c r="A280" s="173" t="s">
        <v>505</v>
      </c>
      <c r="B280" s="176">
        <f>IF(LDR!D280=1,1,0)</f>
        <v>0</v>
      </c>
      <c r="C280" s="168">
        <f>IF(TR!D280=1,1,0)</f>
        <v>0</v>
      </c>
      <c r="D280" s="169">
        <f>IF(MDR!D280=1,1,0)</f>
        <v>1</v>
      </c>
      <c r="E280" s="256">
        <f>data!F272</f>
        <v>522963.66666666669</v>
      </c>
      <c r="F280" s="257">
        <f t="shared" si="99"/>
        <v>5.0350795158157088E-2</v>
      </c>
      <c r="G280" s="447"/>
      <c r="H280" s="282">
        <f t="shared" si="100"/>
        <v>0</v>
      </c>
      <c r="I280" s="282">
        <f t="shared" si="98"/>
        <v>0</v>
      </c>
      <c r="J280" s="282">
        <f t="shared" si="98"/>
        <v>359403.9758389254</v>
      </c>
    </row>
  </sheetData>
  <mergeCells count="7">
    <mergeCell ref="J9:J10"/>
    <mergeCell ref="B9:D9"/>
    <mergeCell ref="E9:E10"/>
    <mergeCell ref="F9:F10"/>
    <mergeCell ref="G9:G10"/>
    <mergeCell ref="H9:H10"/>
    <mergeCell ref="I9:I10"/>
  </mergeCells>
  <pageMargins left="0.7" right="0.7" top="0.75" bottom="0.75" header="0.3" footer="0.3"/>
  <pageSetup paperSize="9" orientation="portrait" horizontalDpi="0" verticalDpi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0"/>
  <sheetViews>
    <sheetView topLeftCell="A138" workbookViewId="0">
      <selection activeCell="I157" sqref="I157"/>
    </sheetView>
  </sheetViews>
  <sheetFormatPr defaultColWidth="9" defaultRowHeight="16.5" x14ac:dyDescent="0.3"/>
  <cols>
    <col min="1" max="1" width="16" customWidth="1"/>
    <col min="2" max="4" width="6" customWidth="1"/>
    <col min="5" max="10" width="13" customWidth="1"/>
  </cols>
  <sheetData>
    <row r="1" spans="1:10" x14ac:dyDescent="0.3">
      <c r="A1" t="s">
        <v>75</v>
      </c>
      <c r="B1" s="223">
        <f>parameters!C15</f>
        <v>405</v>
      </c>
    </row>
    <row r="2" spans="1:10" x14ac:dyDescent="0.3">
      <c r="E2" s="223"/>
      <c r="F2" s="223"/>
    </row>
    <row r="8" spans="1:10" ht="17.25" thickBot="1" x14ac:dyDescent="0.35"/>
    <row r="9" spans="1:10" x14ac:dyDescent="0.3">
      <c r="B9" s="1165" t="s">
        <v>523</v>
      </c>
      <c r="C9" s="1166"/>
      <c r="D9" s="1167"/>
      <c r="E9" s="1157" t="s">
        <v>2</v>
      </c>
      <c r="F9" s="1159" t="s">
        <v>627</v>
      </c>
      <c r="G9" s="1183" t="s">
        <v>629</v>
      </c>
      <c r="H9" s="1183" t="s">
        <v>6</v>
      </c>
      <c r="I9" s="1183" t="s">
        <v>7</v>
      </c>
      <c r="J9" s="1159" t="s">
        <v>8</v>
      </c>
    </row>
    <row r="10" spans="1:10" ht="17.25" thickBot="1" x14ac:dyDescent="0.35">
      <c r="B10" s="157" t="s">
        <v>6</v>
      </c>
      <c r="C10" s="158" t="s">
        <v>7</v>
      </c>
      <c r="D10" s="216" t="s">
        <v>8</v>
      </c>
      <c r="E10" s="1158"/>
      <c r="F10" s="1160"/>
      <c r="G10" s="1184"/>
      <c r="H10" s="1184"/>
      <c r="I10" s="1184"/>
      <c r="J10" s="1160"/>
    </row>
    <row r="11" spans="1:10" ht="17.25" thickBot="1" x14ac:dyDescent="0.35">
      <c r="A11" s="215" t="s">
        <v>611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50"/>
      <c r="F11" s="251"/>
      <c r="G11" s="279"/>
      <c r="H11" s="29">
        <f t="shared" ref="H11:J11" si="0">SUM(H12:H280)</f>
        <v>272922210.29321367</v>
      </c>
      <c r="I11" s="29">
        <f t="shared" si="0"/>
        <v>478863695.10386038</v>
      </c>
      <c r="J11" s="29">
        <f t="shared" si="0"/>
        <v>1304060514.6029267</v>
      </c>
    </row>
    <row r="12" spans="1:10" x14ac:dyDescent="0.3">
      <c r="A12" s="171" t="s">
        <v>23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52">
        <f>data!F4</f>
        <v>11564943.333333334</v>
      </c>
      <c r="F12" s="253">
        <f>E12/E$12</f>
        <v>1</v>
      </c>
      <c r="G12" s="445">
        <v>116619</v>
      </c>
      <c r="H12" s="280">
        <f>MAX($G$12,0)*B12*$F12*$B$1</f>
        <v>0</v>
      </c>
      <c r="I12" s="280">
        <f t="shared" ref="I12:J12" si="1">MAX($G$12,0)*C12*$F12*$B$1</f>
        <v>0</v>
      </c>
      <c r="J12" s="280">
        <f t="shared" si="1"/>
        <v>0</v>
      </c>
    </row>
    <row r="13" spans="1:10" x14ac:dyDescent="0.3">
      <c r="A13" s="172" t="s">
        <v>263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54">
        <f>data!F5</f>
        <v>1226116</v>
      </c>
      <c r="F13" s="255">
        <f t="shared" ref="F13:F23" si="2">E13/E$12</f>
        <v>0.10602006120220217</v>
      </c>
      <c r="G13" s="446"/>
      <c r="H13" s="281">
        <f>MAX($G$12,0)*B13*$F13*$B$1</f>
        <v>0</v>
      </c>
      <c r="I13" s="281">
        <f>MAX($G$12,0)*C13*$F13*$B$1</f>
        <v>0</v>
      </c>
      <c r="J13" s="281">
        <f>MAX($G$12,0)*D13*$F13*$B$1</f>
        <v>5007401.1745225443</v>
      </c>
    </row>
    <row r="14" spans="1:10" x14ac:dyDescent="0.3">
      <c r="A14" s="172" t="s">
        <v>264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54">
        <f>data!F6</f>
        <v>1881013.3333333333</v>
      </c>
      <c r="F14" s="255">
        <f t="shared" si="2"/>
        <v>0.16264786424951497</v>
      </c>
      <c r="G14" s="446"/>
      <c r="H14" s="281">
        <f t="shared" ref="H14:H23" si="3">MAX($G$12,0)*B14*$F14*$B$1</f>
        <v>0</v>
      </c>
      <c r="I14" s="281">
        <f t="shared" ref="I14:I23" si="4">MAX($G$12,0)*C14*$F14*$B$1</f>
        <v>0</v>
      </c>
      <c r="J14" s="281">
        <f t="shared" ref="J14:J23" si="5">MAX($G$12,0)*D14*$F14*$B$1</f>
        <v>7681971.6687702453</v>
      </c>
    </row>
    <row r="15" spans="1:10" x14ac:dyDescent="0.3">
      <c r="A15" s="172" t="s">
        <v>265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54">
        <f>data!F7</f>
        <v>884247.66666666663</v>
      </c>
      <c r="F15" s="255">
        <f t="shared" si="2"/>
        <v>7.6459316849225079E-2</v>
      </c>
      <c r="G15" s="446"/>
      <c r="H15" s="281">
        <f t="shared" si="3"/>
        <v>0</v>
      </c>
      <c r="I15" s="281">
        <f t="shared" si="4"/>
        <v>3611226.6740141106</v>
      </c>
      <c r="J15" s="281">
        <f t="shared" si="5"/>
        <v>0</v>
      </c>
    </row>
    <row r="16" spans="1:10" x14ac:dyDescent="0.3">
      <c r="A16" s="172" t="s">
        <v>266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54">
        <f>data!F8</f>
        <v>1535277</v>
      </c>
      <c r="F16" s="255">
        <f t="shared" si="2"/>
        <v>0.13275266084312851</v>
      </c>
      <c r="G16" s="446"/>
      <c r="H16" s="281">
        <f t="shared" si="3"/>
        <v>0</v>
      </c>
      <c r="I16" s="281">
        <f t="shared" si="4"/>
        <v>0</v>
      </c>
      <c r="J16" s="281">
        <f t="shared" si="5"/>
        <v>6270000.4347202461</v>
      </c>
    </row>
    <row r="17" spans="1:10" x14ac:dyDescent="0.3">
      <c r="A17" s="172" t="s">
        <v>267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54">
        <f>data!F9</f>
        <v>1164537.3333333333</v>
      </c>
      <c r="F17" s="255">
        <f t="shared" si="2"/>
        <v>0.10069546384864833</v>
      </c>
      <c r="G17" s="446"/>
      <c r="H17" s="281">
        <f t="shared" si="3"/>
        <v>0</v>
      </c>
      <c r="I17" s="281">
        <f t="shared" si="4"/>
        <v>0</v>
      </c>
      <c r="J17" s="281">
        <f t="shared" si="5"/>
        <v>4755916.7409190359</v>
      </c>
    </row>
    <row r="18" spans="1:10" x14ac:dyDescent="0.3">
      <c r="A18" s="172" t="s">
        <v>269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54">
        <f>data!F10</f>
        <v>1206091.6666666667</v>
      </c>
      <c r="F18" s="255">
        <f t="shared" si="2"/>
        <v>0.10428859285374795</v>
      </c>
      <c r="G18" s="446"/>
      <c r="H18" s="281">
        <f t="shared" si="3"/>
        <v>0</v>
      </c>
      <c r="I18" s="281">
        <f t="shared" si="4"/>
        <v>0</v>
      </c>
      <c r="J18" s="281">
        <f t="shared" si="5"/>
        <v>4925622.7210545493</v>
      </c>
    </row>
    <row r="19" spans="1:10" x14ac:dyDescent="0.3">
      <c r="A19" s="172" t="s">
        <v>270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54">
        <f>data!F11</f>
        <v>408579.33333333331</v>
      </c>
      <c r="F19" s="255">
        <f t="shared" si="2"/>
        <v>3.5329125405716061E-2</v>
      </c>
      <c r="G19" s="446"/>
      <c r="H19" s="281">
        <f t="shared" si="3"/>
        <v>0</v>
      </c>
      <c r="I19" s="281">
        <f t="shared" si="4"/>
        <v>0</v>
      </c>
      <c r="J19" s="281">
        <f t="shared" si="5"/>
        <v>1668619.1466541265</v>
      </c>
    </row>
    <row r="20" spans="1:10" x14ac:dyDescent="0.3">
      <c r="A20" s="172" t="s">
        <v>271</v>
      </c>
      <c r="B20" s="175">
        <f>IF(LDR!D20=1,1,0)</f>
        <v>1</v>
      </c>
      <c r="C20" s="164">
        <f>IF(TR!D20=1,1,0)</f>
        <v>0</v>
      </c>
      <c r="D20" s="167">
        <f>IF(MDR!D20=1,1,0)</f>
        <v>0</v>
      </c>
      <c r="E20" s="254">
        <f>data!F12</f>
        <v>1351607.6666666667</v>
      </c>
      <c r="F20" s="255">
        <f t="shared" si="2"/>
        <v>0.11687110154452407</v>
      </c>
      <c r="G20" s="446"/>
      <c r="H20" s="281">
        <f t="shared" si="3"/>
        <v>5519903.3513634456</v>
      </c>
      <c r="I20" s="281">
        <f t="shared" si="4"/>
        <v>0</v>
      </c>
      <c r="J20" s="281">
        <f t="shared" si="5"/>
        <v>0</v>
      </c>
    </row>
    <row r="21" spans="1:10" x14ac:dyDescent="0.3">
      <c r="A21" s="172" t="s">
        <v>272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54">
        <f>data!F13</f>
        <v>1114451.3333333333</v>
      </c>
      <c r="F21" s="255">
        <f t="shared" si="2"/>
        <v>9.6364616860782987E-2</v>
      </c>
      <c r="G21" s="446"/>
      <c r="H21" s="281">
        <f t="shared" si="3"/>
        <v>0</v>
      </c>
      <c r="I21" s="281">
        <f t="shared" si="4"/>
        <v>4551367.8277434986</v>
      </c>
      <c r="J21" s="281">
        <f t="shared" si="5"/>
        <v>0</v>
      </c>
    </row>
    <row r="22" spans="1:10" x14ac:dyDescent="0.3">
      <c r="A22" s="172" t="s">
        <v>273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54">
        <f>data!F14</f>
        <v>291912</v>
      </c>
      <c r="F22" s="255">
        <f t="shared" si="2"/>
        <v>2.5241109410249308E-2</v>
      </c>
      <c r="G22" s="446"/>
      <c r="H22" s="281">
        <f t="shared" si="3"/>
        <v>1192155.140017115</v>
      </c>
      <c r="I22" s="281">
        <f t="shared" si="4"/>
        <v>0</v>
      </c>
      <c r="J22" s="281">
        <f t="shared" si="5"/>
        <v>0</v>
      </c>
    </row>
    <row r="23" spans="1:10" ht="17.25" thickBot="1" x14ac:dyDescent="0.35">
      <c r="A23" s="173" t="s">
        <v>274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56">
        <f>data!F15</f>
        <v>501110</v>
      </c>
      <c r="F23" s="257">
        <f t="shared" si="2"/>
        <v>4.3330086932260509E-2</v>
      </c>
      <c r="G23" s="447"/>
      <c r="H23" s="282">
        <f t="shared" si="3"/>
        <v>0</v>
      </c>
      <c r="I23" s="282">
        <f t="shared" si="4"/>
        <v>2046510.1202210817</v>
      </c>
      <c r="J23" s="282">
        <f t="shared" si="5"/>
        <v>0</v>
      </c>
    </row>
    <row r="24" spans="1:10" x14ac:dyDescent="0.3">
      <c r="A24" s="171" t="s">
        <v>24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52">
        <f>data!F16</f>
        <v>6527958.666666667</v>
      </c>
      <c r="F24" s="253">
        <f>E24/E$24</f>
        <v>1</v>
      </c>
      <c r="G24" s="445">
        <v>44275</v>
      </c>
      <c r="H24" s="280">
        <f>MAX($G$24,0)*B24*$F24*$B$1</f>
        <v>0</v>
      </c>
      <c r="I24" s="280">
        <f t="shared" ref="I24:J24" si="6">MAX($G$24,0)*C24*$F24*$B$1</f>
        <v>0</v>
      </c>
      <c r="J24" s="280">
        <f t="shared" si="6"/>
        <v>0</v>
      </c>
    </row>
    <row r="25" spans="1:10" x14ac:dyDescent="0.3">
      <c r="A25" s="172" t="s">
        <v>275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54">
        <f>data!F17</f>
        <v>694313.33333333337</v>
      </c>
      <c r="F25" s="255">
        <f t="shared" ref="F25:F30" si="7">E25/E$24</f>
        <v>0.10635994631501956</v>
      </c>
      <c r="G25" s="446"/>
      <c r="H25" s="281">
        <f t="shared" ref="H25:H30" si="8">MAX($G$24,0)*B25*$F25*$B$1</f>
        <v>1907180.0823544837</v>
      </c>
      <c r="I25" s="281">
        <f t="shared" ref="I25:I30" si="9">MAX($G$24,0)*C25*$F25*$B$1</f>
        <v>0</v>
      </c>
      <c r="J25" s="281">
        <f t="shared" ref="J25:J30" si="10">MAX($G$24,0)*D25*$F25*$B$1</f>
        <v>0</v>
      </c>
    </row>
    <row r="26" spans="1:10" x14ac:dyDescent="0.3">
      <c r="A26" s="172" t="s">
        <v>276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54">
        <f>data!F18</f>
        <v>704762.66666666663</v>
      </c>
      <c r="F26" s="255">
        <f t="shared" si="7"/>
        <v>0.10796065089464413</v>
      </c>
      <c r="G26" s="446"/>
      <c r="H26" s="281">
        <f t="shared" si="8"/>
        <v>1935882.9164359495</v>
      </c>
      <c r="I26" s="281">
        <f t="shared" si="9"/>
        <v>0</v>
      </c>
      <c r="J26" s="281">
        <f t="shared" si="10"/>
        <v>0</v>
      </c>
    </row>
    <row r="27" spans="1:10" x14ac:dyDescent="0.3">
      <c r="A27" s="172" t="s">
        <v>277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54">
        <f>data!F19</f>
        <v>831799.33333333337</v>
      </c>
      <c r="F27" s="255">
        <f t="shared" si="7"/>
        <v>0.12742104780483701</v>
      </c>
      <c r="G27" s="446"/>
      <c r="H27" s="281">
        <f t="shared" si="8"/>
        <v>2284834.5910814591</v>
      </c>
      <c r="I27" s="281">
        <f t="shared" si="9"/>
        <v>0</v>
      </c>
      <c r="J27" s="281">
        <f t="shared" si="10"/>
        <v>0</v>
      </c>
    </row>
    <row r="28" spans="1:10" x14ac:dyDescent="0.3">
      <c r="A28" s="172" t="s">
        <v>278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54">
        <f>data!F20</f>
        <v>958875.33333333337</v>
      </c>
      <c r="F28" s="255">
        <f t="shared" si="7"/>
        <v>0.14688747007997804</v>
      </c>
      <c r="G28" s="446"/>
      <c r="H28" s="281">
        <f t="shared" si="8"/>
        <v>2633894.3088053665</v>
      </c>
      <c r="I28" s="281">
        <f t="shared" si="9"/>
        <v>0</v>
      </c>
      <c r="J28" s="281">
        <f t="shared" si="10"/>
        <v>0</v>
      </c>
    </row>
    <row r="29" spans="1:10" x14ac:dyDescent="0.3">
      <c r="A29" s="172" t="s">
        <v>279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54">
        <f>data!F21</f>
        <v>2025964.6666666667</v>
      </c>
      <c r="F29" s="255">
        <f t="shared" si="7"/>
        <v>0.31035194463036836</v>
      </c>
      <c r="G29" s="446"/>
      <c r="H29" s="281">
        <f t="shared" si="8"/>
        <v>0</v>
      </c>
      <c r="I29" s="281">
        <f t="shared" si="9"/>
        <v>5565037.1011463711</v>
      </c>
      <c r="J29" s="281">
        <f t="shared" si="10"/>
        <v>0</v>
      </c>
    </row>
    <row r="30" spans="1:10" ht="17.25" thickBot="1" x14ac:dyDescent="0.35">
      <c r="A30" s="173" t="s">
        <v>280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56">
        <f>data!F22</f>
        <v>1312243.3333333333</v>
      </c>
      <c r="F30" s="257">
        <f t="shared" si="7"/>
        <v>0.20101894027515285</v>
      </c>
      <c r="G30" s="447"/>
      <c r="H30" s="282">
        <f t="shared" si="8"/>
        <v>3604546.0001763692</v>
      </c>
      <c r="I30" s="282">
        <f t="shared" si="9"/>
        <v>0</v>
      </c>
      <c r="J30" s="282">
        <f t="shared" si="10"/>
        <v>0</v>
      </c>
    </row>
    <row r="31" spans="1:10" x14ac:dyDescent="0.3">
      <c r="A31" s="171" t="s">
        <v>281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52">
        <f>data!F23</f>
        <v>10568494</v>
      </c>
      <c r="F31" s="253">
        <f>E31/E$31</f>
        <v>1</v>
      </c>
      <c r="G31" s="445">
        <v>4251</v>
      </c>
      <c r="H31" s="280">
        <f>MAX($G$31,0)*B31*$F31*$B$1</f>
        <v>0</v>
      </c>
      <c r="I31" s="280">
        <f t="shared" ref="I31:J31" si="11">MAX($G$31,0)*C31*$F31*$B$1</f>
        <v>0</v>
      </c>
      <c r="J31" s="280">
        <f t="shared" si="11"/>
        <v>0</v>
      </c>
    </row>
    <row r="32" spans="1:10" x14ac:dyDescent="0.3">
      <c r="A32" s="172" t="s">
        <v>282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54">
        <f>data!F24</f>
        <v>1286365.3333333333</v>
      </c>
      <c r="F32" s="255">
        <f t="shared" ref="F32:F39" si="12">E32/E$31</f>
        <v>0.12171699518714145</v>
      </c>
      <c r="G32" s="446"/>
      <c r="H32" s="281">
        <f t="shared" ref="H32:H39" si="13">MAX($G$31,0)*B32*$F32*$B$1</f>
        <v>0</v>
      </c>
      <c r="I32" s="281">
        <f t="shared" ref="I32:I39" si="14">MAX($G$31,0)*C32*$F32*$B$1</f>
        <v>0</v>
      </c>
      <c r="J32" s="281">
        <f t="shared" ref="J32:J39" si="15">MAX($G$31,0)*D32*$F32*$B$1</f>
        <v>209554.673348918</v>
      </c>
    </row>
    <row r="33" spans="1:10" x14ac:dyDescent="0.3">
      <c r="A33" s="172" t="s">
        <v>283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54">
        <f>data!F25</f>
        <v>1381517.6666666667</v>
      </c>
      <c r="F33" s="255">
        <f t="shared" si="12"/>
        <v>0.1307203908775145</v>
      </c>
      <c r="G33" s="446"/>
      <c r="H33" s="281">
        <f t="shared" si="13"/>
        <v>0</v>
      </c>
      <c r="I33" s="281">
        <f t="shared" si="14"/>
        <v>225055.41455622722</v>
      </c>
      <c r="J33" s="281">
        <f t="shared" si="15"/>
        <v>0</v>
      </c>
    </row>
    <row r="34" spans="1:10" x14ac:dyDescent="0.3">
      <c r="A34" s="172" t="s">
        <v>284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54">
        <f>data!F26</f>
        <v>1220838.6666666667</v>
      </c>
      <c r="F34" s="255">
        <f t="shared" si="12"/>
        <v>0.11551680557955246</v>
      </c>
      <c r="G34" s="446"/>
      <c r="H34" s="281">
        <f t="shared" si="13"/>
        <v>0</v>
      </c>
      <c r="I34" s="281">
        <f t="shared" si="14"/>
        <v>198880.08591006437</v>
      </c>
      <c r="J34" s="281">
        <f t="shared" si="15"/>
        <v>0</v>
      </c>
    </row>
    <row r="35" spans="1:10" x14ac:dyDescent="0.3">
      <c r="A35" s="172" t="s">
        <v>285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54">
        <f>data!F27</f>
        <v>1094781</v>
      </c>
      <c r="F35" s="255">
        <f t="shared" si="12"/>
        <v>0.10358912064481467</v>
      </c>
      <c r="G35" s="446"/>
      <c r="H35" s="281">
        <f t="shared" si="13"/>
        <v>178344.72750374838</v>
      </c>
      <c r="I35" s="281">
        <f t="shared" si="14"/>
        <v>0</v>
      </c>
      <c r="J35" s="281">
        <f t="shared" si="15"/>
        <v>0</v>
      </c>
    </row>
    <row r="36" spans="1:10" x14ac:dyDescent="0.3">
      <c r="A36" s="172" t="s">
        <v>286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54">
        <f>data!F28</f>
        <v>1502936.6666666667</v>
      </c>
      <c r="F36" s="255">
        <f t="shared" si="12"/>
        <v>0.14220916117912985</v>
      </c>
      <c r="G36" s="446"/>
      <c r="H36" s="281">
        <f t="shared" si="13"/>
        <v>0</v>
      </c>
      <c r="I36" s="281">
        <f t="shared" si="14"/>
        <v>244835.11338985481</v>
      </c>
      <c r="J36" s="281">
        <f t="shared" si="15"/>
        <v>0</v>
      </c>
    </row>
    <row r="37" spans="1:10" x14ac:dyDescent="0.3">
      <c r="A37" s="172" t="s">
        <v>287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54">
        <f>data!F29</f>
        <v>1691871.6666666667</v>
      </c>
      <c r="F37" s="255">
        <f t="shared" si="12"/>
        <v>0.16008635352082015</v>
      </c>
      <c r="G37" s="446"/>
      <c r="H37" s="281">
        <f t="shared" si="13"/>
        <v>0</v>
      </c>
      <c r="I37" s="281">
        <f t="shared" si="14"/>
        <v>275613.47097088757</v>
      </c>
      <c r="J37" s="281">
        <f t="shared" si="15"/>
        <v>0</v>
      </c>
    </row>
    <row r="38" spans="1:10" x14ac:dyDescent="0.3">
      <c r="A38" s="172" t="s">
        <v>288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54">
        <f>data!F30</f>
        <v>1202860.3333333333</v>
      </c>
      <c r="F38" s="255">
        <f t="shared" si="12"/>
        <v>0.11381568020319009</v>
      </c>
      <c r="G38" s="446"/>
      <c r="H38" s="281">
        <f t="shared" si="13"/>
        <v>0</v>
      </c>
      <c r="I38" s="281">
        <f t="shared" si="14"/>
        <v>195951.33490022324</v>
      </c>
      <c r="J38" s="281">
        <f t="shared" si="15"/>
        <v>0</v>
      </c>
    </row>
    <row r="39" spans="1:10" ht="17.25" thickBot="1" x14ac:dyDescent="0.35">
      <c r="A39" s="173" t="s">
        <v>289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56">
        <f>data!F31</f>
        <v>1187322.6666666667</v>
      </c>
      <c r="F39" s="257">
        <f t="shared" si="12"/>
        <v>0.11234549280783683</v>
      </c>
      <c r="G39" s="447"/>
      <c r="H39" s="282">
        <f t="shared" si="13"/>
        <v>193420.17942007631</v>
      </c>
      <c r="I39" s="282">
        <f t="shared" si="14"/>
        <v>0</v>
      </c>
      <c r="J39" s="282">
        <f t="shared" si="15"/>
        <v>0</v>
      </c>
    </row>
    <row r="40" spans="1:10" x14ac:dyDescent="0.3">
      <c r="A40" s="171" t="s">
        <v>26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52">
        <f>data!F32</f>
        <v>5845409.333333333</v>
      </c>
      <c r="F40" s="253">
        <f>E40/E$40</f>
        <v>1</v>
      </c>
      <c r="G40" s="445">
        <v>49178</v>
      </c>
      <c r="H40" s="280">
        <f>MAX($G$40,0)*B40*$F40*$B$1</f>
        <v>0</v>
      </c>
      <c r="I40" s="280">
        <f t="shared" ref="I40:J40" si="16">MAX($G$40,0)*C40*$F40*$B$1</f>
        <v>0</v>
      </c>
      <c r="J40" s="280">
        <f t="shared" si="16"/>
        <v>0</v>
      </c>
    </row>
    <row r="41" spans="1:10" x14ac:dyDescent="0.3">
      <c r="A41" s="172" t="s">
        <v>290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54">
        <f>data!F33</f>
        <v>1856351.6666666667</v>
      </c>
      <c r="F41" s="255">
        <f t="shared" ref="F41:F45" si="17">E41/E$40</f>
        <v>0.31757428108256808</v>
      </c>
      <c r="G41" s="446"/>
      <c r="H41" s="281">
        <f t="shared" ref="H41:H45" si="18">MAX($G$40,0)*B41*$F41*$B$1</f>
        <v>0</v>
      </c>
      <c r="I41" s="281">
        <f t="shared" ref="I41:I45" si="19">MAX($G$40,0)*C41*$F41*$B$1</f>
        <v>0</v>
      </c>
      <c r="J41" s="281">
        <f t="shared" ref="J41:J45" si="20">MAX($G$40,0)*D41*$F41*$B$1</f>
        <v>6325155.5380068058</v>
      </c>
    </row>
    <row r="42" spans="1:10" x14ac:dyDescent="0.3">
      <c r="A42" s="172" t="s">
        <v>291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54">
        <f>data!F34</f>
        <v>839904</v>
      </c>
      <c r="F42" s="255">
        <f t="shared" si="17"/>
        <v>0.14368608802303437</v>
      </c>
      <c r="G42" s="446"/>
      <c r="H42" s="281">
        <f t="shared" si="18"/>
        <v>0</v>
      </c>
      <c r="I42" s="281">
        <f t="shared" si="19"/>
        <v>2861808.7469026977</v>
      </c>
      <c r="J42" s="281">
        <f t="shared" si="20"/>
        <v>0</v>
      </c>
    </row>
    <row r="43" spans="1:10" x14ac:dyDescent="0.3">
      <c r="A43" s="172" t="s">
        <v>292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54">
        <f>data!F35</f>
        <v>1225033.6666666667</v>
      </c>
      <c r="F43" s="255">
        <f t="shared" si="17"/>
        <v>0.20957192162419425</v>
      </c>
      <c r="G43" s="446"/>
      <c r="H43" s="281">
        <f t="shared" si="18"/>
        <v>0</v>
      </c>
      <c r="I43" s="281">
        <f t="shared" si="19"/>
        <v>0</v>
      </c>
      <c r="J43" s="281">
        <f t="shared" si="20"/>
        <v>4174062.8244620231</v>
      </c>
    </row>
    <row r="44" spans="1:10" x14ac:dyDescent="0.3">
      <c r="A44" s="172" t="s">
        <v>293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54">
        <f>data!F36</f>
        <v>1333415</v>
      </c>
      <c r="F44" s="255">
        <f t="shared" si="17"/>
        <v>0.22811319515234407</v>
      </c>
      <c r="G44" s="446"/>
      <c r="H44" s="281">
        <f t="shared" si="18"/>
        <v>0</v>
      </c>
      <c r="I44" s="281">
        <f t="shared" si="19"/>
        <v>0</v>
      </c>
      <c r="J44" s="281">
        <f t="shared" si="20"/>
        <v>4543351.0380368009</v>
      </c>
    </row>
    <row r="45" spans="1:10" ht="17.25" thickBot="1" x14ac:dyDescent="0.35">
      <c r="A45" s="173" t="s">
        <v>294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56">
        <f>data!F37</f>
        <v>590705</v>
      </c>
      <c r="F45" s="257">
        <f t="shared" si="17"/>
        <v>0.10105451411785933</v>
      </c>
      <c r="G45" s="447"/>
      <c r="H45" s="282">
        <f t="shared" si="18"/>
        <v>0</v>
      </c>
      <c r="I45" s="282">
        <f t="shared" si="19"/>
        <v>0</v>
      </c>
      <c r="J45" s="282">
        <f t="shared" si="20"/>
        <v>2012711.852591675</v>
      </c>
    </row>
    <row r="46" spans="1:10" x14ac:dyDescent="0.3">
      <c r="A46" s="171" t="s">
        <v>295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52">
        <f>data!F38</f>
        <v>83186288.666666672</v>
      </c>
      <c r="F46" s="253">
        <f>E46/E$46</f>
        <v>1</v>
      </c>
      <c r="G46" s="445">
        <v>1934286</v>
      </c>
      <c r="H46" s="280">
        <f>MAX($G$46,0)*B46*$F46*$B$1</f>
        <v>0</v>
      </c>
      <c r="I46" s="280">
        <f t="shared" ref="I46:J46" si="21">MAX($G$46,0)*C46*$F46*$B$1</f>
        <v>0</v>
      </c>
      <c r="J46" s="280">
        <f t="shared" si="21"/>
        <v>0</v>
      </c>
    </row>
    <row r="47" spans="1:10" x14ac:dyDescent="0.3">
      <c r="A47" s="172" t="s">
        <v>296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54">
        <f>data!F39</f>
        <v>4152088.6666666665</v>
      </c>
      <c r="F47" s="255">
        <f t="shared" ref="F47:F84" si="22">E47/E$46</f>
        <v>4.9913137528041177E-2</v>
      </c>
      <c r="G47" s="446"/>
      <c r="H47" s="281">
        <f t="shared" ref="H47:H84" si="23">MAX($G$46,0)*B47*$F47*$B$1</f>
        <v>0</v>
      </c>
      <c r="I47" s="281">
        <f t="shared" ref="I47:I84" si="24">MAX($G$46,0)*C47*$F47*$B$1</f>
        <v>0</v>
      </c>
      <c r="J47" s="281">
        <f t="shared" ref="J47:J84" si="25">MAX($G$46,0)*D47*$F47*$B$1</f>
        <v>39101244.670308687</v>
      </c>
    </row>
    <row r="48" spans="1:10" x14ac:dyDescent="0.3">
      <c r="A48" s="172" t="s">
        <v>297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54">
        <f>data!F40</f>
        <v>2810312.3333333335</v>
      </c>
      <c r="F48" s="255">
        <f t="shared" si="22"/>
        <v>3.3783359954841274E-2</v>
      </c>
      <c r="G48" s="446"/>
      <c r="H48" s="281">
        <f t="shared" si="23"/>
        <v>0</v>
      </c>
      <c r="I48" s="281">
        <f t="shared" si="24"/>
        <v>0</v>
      </c>
      <c r="J48" s="281">
        <f t="shared" si="25"/>
        <v>26465405.478412095</v>
      </c>
    </row>
    <row r="49" spans="1:10" x14ac:dyDescent="0.3">
      <c r="A49" s="172" t="s">
        <v>298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54">
        <f>data!F41</f>
        <v>2277810.3333333335</v>
      </c>
      <c r="F49" s="255">
        <f t="shared" si="22"/>
        <v>2.7382040596385784E-2</v>
      </c>
      <c r="G49" s="446"/>
      <c r="H49" s="281">
        <f t="shared" si="23"/>
        <v>0</v>
      </c>
      <c r="I49" s="281">
        <f t="shared" si="24"/>
        <v>0</v>
      </c>
      <c r="J49" s="281">
        <f t="shared" si="25"/>
        <v>21450702.599693373</v>
      </c>
    </row>
    <row r="50" spans="1:10" x14ac:dyDescent="0.3">
      <c r="A50" s="172" t="s">
        <v>299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54">
        <f>data!F42</f>
        <v>1869148.3333333333</v>
      </c>
      <c r="F50" s="255">
        <f t="shared" si="22"/>
        <v>2.2469428114807989E-2</v>
      </c>
      <c r="G50" s="446"/>
      <c r="H50" s="281">
        <f t="shared" si="23"/>
        <v>0</v>
      </c>
      <c r="I50" s="281">
        <f t="shared" si="24"/>
        <v>0</v>
      </c>
      <c r="J50" s="281">
        <f t="shared" si="25"/>
        <v>17602231.593344193</v>
      </c>
    </row>
    <row r="51" spans="1:10" x14ac:dyDescent="0.3">
      <c r="A51" s="172" t="s">
        <v>300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54">
        <f>data!F43</f>
        <v>4719941.333333333</v>
      </c>
      <c r="F51" s="255">
        <f t="shared" si="22"/>
        <v>5.6739414739927524E-2</v>
      </c>
      <c r="G51" s="446"/>
      <c r="H51" s="281">
        <f t="shared" si="23"/>
        <v>0</v>
      </c>
      <c r="I51" s="281">
        <f t="shared" si="24"/>
        <v>0</v>
      </c>
      <c r="J51" s="281">
        <f t="shared" si="25"/>
        <v>44448853.509752363</v>
      </c>
    </row>
    <row r="52" spans="1:10" x14ac:dyDescent="0.3">
      <c r="A52" s="172" t="s">
        <v>301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54">
        <f>data!F44</f>
        <v>1248224.3333333333</v>
      </c>
      <c r="F52" s="255">
        <f t="shared" si="22"/>
        <v>1.5005169161170975E-2</v>
      </c>
      <c r="G52" s="446"/>
      <c r="H52" s="281">
        <f t="shared" si="23"/>
        <v>0</v>
      </c>
      <c r="I52" s="281">
        <f t="shared" si="24"/>
        <v>0</v>
      </c>
      <c r="J52" s="281">
        <f t="shared" si="25"/>
        <v>11754836.897614328</v>
      </c>
    </row>
    <row r="53" spans="1:10" x14ac:dyDescent="0.3">
      <c r="A53" s="172" t="s">
        <v>302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54">
        <f>data!F45</f>
        <v>1113703.3333333333</v>
      </c>
      <c r="F53" s="255">
        <f t="shared" si="22"/>
        <v>1.3388063720404946E-2</v>
      </c>
      <c r="G53" s="446"/>
      <c r="H53" s="281">
        <f t="shared" si="23"/>
        <v>0</v>
      </c>
      <c r="I53" s="281">
        <f t="shared" si="24"/>
        <v>0</v>
      </c>
      <c r="J53" s="281">
        <f t="shared" si="25"/>
        <v>10488019.409702316</v>
      </c>
    </row>
    <row r="54" spans="1:10" x14ac:dyDescent="0.3">
      <c r="A54" s="172" t="s">
        <v>303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54">
        <f>data!F46</f>
        <v>1063128.3333333333</v>
      </c>
      <c r="F54" s="255">
        <f t="shared" si="22"/>
        <v>1.2780090930530192E-2</v>
      </c>
      <c r="G54" s="446"/>
      <c r="H54" s="281">
        <f t="shared" si="23"/>
        <v>0</v>
      </c>
      <c r="I54" s="281">
        <f t="shared" si="24"/>
        <v>0</v>
      </c>
      <c r="J54" s="281">
        <f t="shared" si="25"/>
        <v>10011742.141088868</v>
      </c>
    </row>
    <row r="55" spans="1:10" x14ac:dyDescent="0.3">
      <c r="A55" s="172" t="s">
        <v>304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54">
        <f>data!F47</f>
        <v>1776005.3333333333</v>
      </c>
      <c r="F55" s="255">
        <f t="shared" si="22"/>
        <v>2.1349736378430247E-2</v>
      </c>
      <c r="G55" s="446"/>
      <c r="H55" s="281">
        <f t="shared" si="23"/>
        <v>0</v>
      </c>
      <c r="I55" s="281">
        <f t="shared" si="24"/>
        <v>0</v>
      </c>
      <c r="J55" s="281">
        <f t="shared" si="25"/>
        <v>16725080.953097772</v>
      </c>
    </row>
    <row r="56" spans="1:10" x14ac:dyDescent="0.3">
      <c r="A56" s="172" t="s">
        <v>305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54">
        <f>data!F48</f>
        <v>1318546.3333333333</v>
      </c>
      <c r="F56" s="255">
        <f t="shared" si="22"/>
        <v>1.5850524821666722E-2</v>
      </c>
      <c r="G56" s="446"/>
      <c r="H56" s="281">
        <f t="shared" si="23"/>
        <v>0</v>
      </c>
      <c r="I56" s="281">
        <f t="shared" si="24"/>
        <v>0</v>
      </c>
      <c r="J56" s="281">
        <f t="shared" si="25"/>
        <v>12417076.543356987</v>
      </c>
    </row>
    <row r="57" spans="1:10" x14ac:dyDescent="0.3">
      <c r="A57" s="172" t="s">
        <v>306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54">
        <f>data!F49</f>
        <v>1907754</v>
      </c>
      <c r="F57" s="255">
        <f t="shared" si="22"/>
        <v>2.2933515012846708E-2</v>
      </c>
      <c r="G57" s="446"/>
      <c r="H57" s="281">
        <f t="shared" si="23"/>
        <v>0</v>
      </c>
      <c r="I57" s="281">
        <f t="shared" si="24"/>
        <v>0</v>
      </c>
      <c r="J57" s="281">
        <f t="shared" si="25"/>
        <v>17965790.69315638</v>
      </c>
    </row>
    <row r="58" spans="1:10" x14ac:dyDescent="0.3">
      <c r="A58" s="172" t="s">
        <v>307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54">
        <f>data!F50</f>
        <v>3670350.3333333335</v>
      </c>
      <c r="F58" s="255">
        <f t="shared" si="22"/>
        <v>4.4122058961431565E-2</v>
      </c>
      <c r="G58" s="446"/>
      <c r="H58" s="281">
        <f t="shared" si="23"/>
        <v>0</v>
      </c>
      <c r="I58" s="281">
        <f t="shared" si="24"/>
        <v>0</v>
      </c>
      <c r="J58" s="281">
        <f t="shared" si="25"/>
        <v>34564595.780810006</v>
      </c>
    </row>
    <row r="59" spans="1:10" x14ac:dyDescent="0.3">
      <c r="A59" s="172" t="s">
        <v>308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54">
        <f>data!F51</f>
        <v>2530277.3333333335</v>
      </c>
      <c r="F59" s="255">
        <f t="shared" si="22"/>
        <v>3.041699989132023E-2</v>
      </c>
      <c r="G59" s="446"/>
      <c r="H59" s="281">
        <f t="shared" si="23"/>
        <v>0</v>
      </c>
      <c r="I59" s="281">
        <f t="shared" si="24"/>
        <v>23828246.705971807</v>
      </c>
      <c r="J59" s="281">
        <f t="shared" si="25"/>
        <v>0</v>
      </c>
    </row>
    <row r="60" spans="1:10" x14ac:dyDescent="0.3">
      <c r="A60" s="172" t="s">
        <v>309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54">
        <f>data!F52</f>
        <v>679265</v>
      </c>
      <c r="F60" s="255">
        <f t="shared" si="22"/>
        <v>8.165588474825014E-3</v>
      </c>
      <c r="G60" s="446"/>
      <c r="H60" s="281">
        <f t="shared" si="23"/>
        <v>0</v>
      </c>
      <c r="I60" s="281">
        <f t="shared" si="24"/>
        <v>0</v>
      </c>
      <c r="J60" s="281">
        <f t="shared" si="25"/>
        <v>6396806.3047892284</v>
      </c>
    </row>
    <row r="61" spans="1:10" x14ac:dyDescent="0.3">
      <c r="A61" s="172" t="s">
        <v>310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54">
        <f>data!F53</f>
        <v>1851222</v>
      </c>
      <c r="F61" s="255">
        <f t="shared" si="22"/>
        <v>2.2253931863915423E-2</v>
      </c>
      <c r="G61" s="446"/>
      <c r="H61" s="281">
        <f t="shared" si="23"/>
        <v>0</v>
      </c>
      <c r="I61" s="281">
        <f t="shared" si="24"/>
        <v>0</v>
      </c>
      <c r="J61" s="281">
        <f t="shared" si="25"/>
        <v>17433414.883976832</v>
      </c>
    </row>
    <row r="62" spans="1:10" x14ac:dyDescent="0.3">
      <c r="A62" s="172" t="s">
        <v>311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54">
        <f>data!F54</f>
        <v>4024381</v>
      </c>
      <c r="F62" s="255">
        <f t="shared" si="22"/>
        <v>4.8377936610755394E-2</v>
      </c>
      <c r="G62" s="446"/>
      <c r="H62" s="281">
        <f t="shared" si="23"/>
        <v>0</v>
      </c>
      <c r="I62" s="281">
        <f t="shared" si="24"/>
        <v>0</v>
      </c>
      <c r="J62" s="281">
        <f t="shared" si="25"/>
        <v>37898590.025504</v>
      </c>
    </row>
    <row r="63" spans="1:10" x14ac:dyDescent="0.3">
      <c r="A63" s="172" t="s">
        <v>312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54">
        <f>data!F55</f>
        <v>1049383.6666666667</v>
      </c>
      <c r="F63" s="255">
        <f t="shared" si="22"/>
        <v>1.2614863380570098E-2</v>
      </c>
      <c r="G63" s="446"/>
      <c r="H63" s="281">
        <f t="shared" si="23"/>
        <v>0</v>
      </c>
      <c r="I63" s="281">
        <f t="shared" si="24"/>
        <v>0</v>
      </c>
      <c r="J63" s="281">
        <f t="shared" si="25"/>
        <v>9882305.2197245117</v>
      </c>
    </row>
    <row r="64" spans="1:10" x14ac:dyDescent="0.3">
      <c r="A64" s="172" t="s">
        <v>313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54">
        <f>data!F56</f>
        <v>1218319</v>
      </c>
      <c r="F64" s="255">
        <f t="shared" si="22"/>
        <v>1.4645670813394383E-2</v>
      </c>
      <c r="G64" s="446"/>
      <c r="H64" s="281">
        <f t="shared" si="23"/>
        <v>0</v>
      </c>
      <c r="I64" s="281">
        <f t="shared" si="24"/>
        <v>0</v>
      </c>
      <c r="J64" s="281">
        <f t="shared" si="25"/>
        <v>11473210.986057732</v>
      </c>
    </row>
    <row r="65" spans="1:10" x14ac:dyDescent="0.3">
      <c r="A65" s="172" t="s">
        <v>314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54">
        <f>data!F57</f>
        <v>1610024</v>
      </c>
      <c r="F65" s="255">
        <f t="shared" si="22"/>
        <v>1.935443960544363E-2</v>
      </c>
      <c r="G65" s="446"/>
      <c r="H65" s="281">
        <f t="shared" si="23"/>
        <v>0</v>
      </c>
      <c r="I65" s="281">
        <f t="shared" si="24"/>
        <v>15161993.734495331</v>
      </c>
      <c r="J65" s="281">
        <f t="shared" si="25"/>
        <v>0</v>
      </c>
    </row>
    <row r="66" spans="1:10" x14ac:dyDescent="0.3">
      <c r="A66" s="172" t="s">
        <v>315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54">
        <f>data!F58</f>
        <v>1592310</v>
      </c>
      <c r="F66" s="255">
        <f t="shared" si="22"/>
        <v>1.9141495858536237E-2</v>
      </c>
      <c r="G66" s="446"/>
      <c r="H66" s="281">
        <f t="shared" si="23"/>
        <v>0</v>
      </c>
      <c r="I66" s="281">
        <f t="shared" si="24"/>
        <v>0</v>
      </c>
      <c r="J66" s="281">
        <f t="shared" si="25"/>
        <v>14995176.620580973</v>
      </c>
    </row>
    <row r="67" spans="1:10" x14ac:dyDescent="0.3">
      <c r="A67" s="172" t="s">
        <v>316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54">
        <f>data!F59</f>
        <v>2148600.3333333335</v>
      </c>
      <c r="F67" s="255">
        <f t="shared" si="22"/>
        <v>2.5828779811814018E-2</v>
      </c>
      <c r="G67" s="446"/>
      <c r="H67" s="281">
        <f t="shared" si="23"/>
        <v>0</v>
      </c>
      <c r="I67" s="281">
        <f t="shared" si="24"/>
        <v>0</v>
      </c>
      <c r="J67" s="281">
        <f t="shared" si="25"/>
        <v>20233900.11076517</v>
      </c>
    </row>
    <row r="68" spans="1:10" x14ac:dyDescent="0.3">
      <c r="A68" s="172" t="s">
        <v>317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54">
        <f>data!F60</f>
        <v>1723484.3333333333</v>
      </c>
      <c r="F68" s="255">
        <f t="shared" si="22"/>
        <v>2.0718370310273806E-2</v>
      </c>
      <c r="G68" s="446"/>
      <c r="H68" s="281">
        <f t="shared" si="23"/>
        <v>0</v>
      </c>
      <c r="I68" s="281">
        <f t="shared" si="24"/>
        <v>16230477.721761204</v>
      </c>
      <c r="J68" s="281">
        <f t="shared" si="25"/>
        <v>0</v>
      </c>
    </row>
    <row r="69" spans="1:10" x14ac:dyDescent="0.3">
      <c r="A69" s="172" t="s">
        <v>318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54">
        <f>data!F61</f>
        <v>2543625.3333333335</v>
      </c>
      <c r="F69" s="255">
        <f t="shared" si="22"/>
        <v>3.0577459027242095E-2</v>
      </c>
      <c r="G69" s="446"/>
      <c r="H69" s="281">
        <f t="shared" si="23"/>
        <v>0</v>
      </c>
      <c r="I69" s="281">
        <f t="shared" si="24"/>
        <v>0</v>
      </c>
      <c r="J69" s="281">
        <f t="shared" si="25"/>
        <v>23953948.119347043</v>
      </c>
    </row>
    <row r="70" spans="1:10" x14ac:dyDescent="0.3">
      <c r="A70" s="172" t="s">
        <v>319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54">
        <f>data!F62</f>
        <v>5201742</v>
      </c>
      <c r="F70" s="255">
        <f t="shared" si="22"/>
        <v>6.2531242628743142E-2</v>
      </c>
      <c r="G70" s="446"/>
      <c r="H70" s="281">
        <f t="shared" si="23"/>
        <v>0</v>
      </c>
      <c r="I70" s="281">
        <f t="shared" si="24"/>
        <v>0</v>
      </c>
      <c r="J70" s="281">
        <f t="shared" si="25"/>
        <v>48986089.407649323</v>
      </c>
    </row>
    <row r="71" spans="1:10" x14ac:dyDescent="0.3">
      <c r="A71" s="172" t="s">
        <v>320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54">
        <f>data!F63</f>
        <v>4475777.666666667</v>
      </c>
      <c r="F71" s="255">
        <f t="shared" si="22"/>
        <v>5.3804271574146356E-2</v>
      </c>
      <c r="G71" s="446"/>
      <c r="H71" s="281">
        <f t="shared" si="23"/>
        <v>0</v>
      </c>
      <c r="I71" s="281">
        <f t="shared" si="24"/>
        <v>0</v>
      </c>
      <c r="J71" s="281">
        <f t="shared" si="25"/>
        <v>42149503.944658056</v>
      </c>
    </row>
    <row r="72" spans="1:10" x14ac:dyDescent="0.3">
      <c r="A72" s="172" t="s">
        <v>321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54">
        <f>data!F64</f>
        <v>2626860.3333333335</v>
      </c>
      <c r="F72" s="255">
        <f t="shared" si="22"/>
        <v>3.1578044596500127E-2</v>
      </c>
      <c r="G72" s="446"/>
      <c r="H72" s="281">
        <f t="shared" si="23"/>
        <v>0</v>
      </c>
      <c r="I72" s="281">
        <f t="shared" si="24"/>
        <v>0</v>
      </c>
      <c r="J72" s="281">
        <f t="shared" si="25"/>
        <v>24737792.676006269</v>
      </c>
    </row>
    <row r="73" spans="1:10" x14ac:dyDescent="0.3">
      <c r="A73" s="172" t="s">
        <v>322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54">
        <f>data!F65</f>
        <v>2055794</v>
      </c>
      <c r="F73" s="255">
        <f t="shared" si="22"/>
        <v>2.4713135216762844E-2</v>
      </c>
      <c r="G73" s="446"/>
      <c r="H73" s="281">
        <f t="shared" si="23"/>
        <v>0</v>
      </c>
      <c r="I73" s="281">
        <f t="shared" si="24"/>
        <v>0</v>
      </c>
      <c r="J73" s="281">
        <f t="shared" si="25"/>
        <v>19359919.94368599</v>
      </c>
    </row>
    <row r="74" spans="1:10" x14ac:dyDescent="0.3">
      <c r="A74" s="172" t="s">
        <v>323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54">
        <f>data!F66</f>
        <v>3572286.6666666665</v>
      </c>
      <c r="F74" s="255">
        <f t="shared" si="22"/>
        <v>4.2943214848556011E-2</v>
      </c>
      <c r="G74" s="446"/>
      <c r="H74" s="281">
        <f t="shared" si="23"/>
        <v>0</v>
      </c>
      <c r="I74" s="281">
        <f t="shared" si="24"/>
        <v>0</v>
      </c>
      <c r="J74" s="281">
        <f t="shared" si="25"/>
        <v>33641106.007004373</v>
      </c>
    </row>
    <row r="75" spans="1:10" x14ac:dyDescent="0.3">
      <c r="A75" s="172" t="s">
        <v>324</v>
      </c>
      <c r="B75" s="175">
        <f>IF(LDR!D75=1,1,0)</f>
        <v>0</v>
      </c>
      <c r="C75" s="164">
        <f>IF(TR!D75=1,1,0)</f>
        <v>1</v>
      </c>
      <c r="D75" s="167">
        <f>IF(MDR!D75=1,1,0)</f>
        <v>0</v>
      </c>
      <c r="E75" s="254">
        <f>data!F67</f>
        <v>1500747.3333333333</v>
      </c>
      <c r="F75" s="255">
        <f t="shared" si="22"/>
        <v>1.804080164396964E-2</v>
      </c>
      <c r="G75" s="446"/>
      <c r="H75" s="281">
        <f t="shared" si="23"/>
        <v>0</v>
      </c>
      <c r="I75" s="281">
        <f t="shared" si="24"/>
        <v>14132908.36972652</v>
      </c>
      <c r="J75" s="281">
        <f t="shared" si="25"/>
        <v>0</v>
      </c>
    </row>
    <row r="76" spans="1:10" x14ac:dyDescent="0.3">
      <c r="A76" s="172" t="s">
        <v>325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54">
        <f>data!F68</f>
        <v>534774.33333333337</v>
      </c>
      <c r="F76" s="255">
        <f t="shared" si="22"/>
        <v>6.4286355588745146E-3</v>
      </c>
      <c r="G76" s="446"/>
      <c r="H76" s="281">
        <f t="shared" si="23"/>
        <v>0</v>
      </c>
      <c r="I76" s="281">
        <f t="shared" si="24"/>
        <v>5036102.0030564256</v>
      </c>
      <c r="J76" s="281">
        <f t="shared" si="25"/>
        <v>0</v>
      </c>
    </row>
    <row r="77" spans="1:10" x14ac:dyDescent="0.3">
      <c r="A77" s="172" t="s">
        <v>326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54">
        <f>data!F69</f>
        <v>2064071.3333333333</v>
      </c>
      <c r="F77" s="255">
        <f t="shared" si="22"/>
        <v>2.4812638794407725E-2</v>
      </c>
      <c r="G77" s="446"/>
      <c r="H77" s="281">
        <f t="shared" si="23"/>
        <v>0</v>
      </c>
      <c r="I77" s="281">
        <f t="shared" si="24"/>
        <v>0</v>
      </c>
      <c r="J77" s="281">
        <f t="shared" si="25"/>
        <v>19437869.636447296</v>
      </c>
    </row>
    <row r="78" spans="1:10" x14ac:dyDescent="0.3">
      <c r="A78" s="172" t="s">
        <v>327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54">
        <f>data!F70</f>
        <v>984408.66666666663</v>
      </c>
      <c r="F78" s="255">
        <f t="shared" si="22"/>
        <v>1.183378513989561E-2</v>
      </c>
      <c r="G78" s="446"/>
      <c r="H78" s="281">
        <f t="shared" si="23"/>
        <v>0</v>
      </c>
      <c r="I78" s="281">
        <f t="shared" si="24"/>
        <v>0</v>
      </c>
      <c r="J78" s="281">
        <f t="shared" si="25"/>
        <v>9270419.5938587878</v>
      </c>
    </row>
    <row r="79" spans="1:10" x14ac:dyDescent="0.3">
      <c r="A79" s="172" t="s">
        <v>328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54">
        <f>data!F71</f>
        <v>1589907</v>
      </c>
      <c r="F79" s="255">
        <f t="shared" si="22"/>
        <v>1.911260888643403E-2</v>
      </c>
      <c r="G79" s="446"/>
      <c r="H79" s="281">
        <f t="shared" si="23"/>
        <v>0</v>
      </c>
      <c r="I79" s="281">
        <f t="shared" si="24"/>
        <v>14972546.975964498</v>
      </c>
      <c r="J79" s="281">
        <f t="shared" si="25"/>
        <v>0</v>
      </c>
    </row>
    <row r="80" spans="1:10" x14ac:dyDescent="0.3">
      <c r="A80" s="172" t="s">
        <v>329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54">
        <f>data!F72</f>
        <v>1414078.6666666667</v>
      </c>
      <c r="F80" s="255">
        <f t="shared" si="22"/>
        <v>1.6998939240251237E-2</v>
      </c>
      <c r="G80" s="446"/>
      <c r="H80" s="281">
        <f t="shared" si="23"/>
        <v>0</v>
      </c>
      <c r="I80" s="281">
        <f t="shared" si="24"/>
        <v>13316728.125843784</v>
      </c>
      <c r="J80" s="281">
        <f t="shared" si="25"/>
        <v>0</v>
      </c>
    </row>
    <row r="81" spans="1:10" x14ac:dyDescent="0.3">
      <c r="A81" s="172" t="s">
        <v>330</v>
      </c>
      <c r="B81" s="175">
        <f>IF(LDR!D81=1,1,0)</f>
        <v>0</v>
      </c>
      <c r="C81" s="164">
        <f>IF(TR!D81=1,1,0)</f>
        <v>1</v>
      </c>
      <c r="D81" s="167">
        <f>IF(MDR!D81=1,1,0)</f>
        <v>0</v>
      </c>
      <c r="E81" s="254">
        <f>data!F73</f>
        <v>1053319</v>
      </c>
      <c r="F81" s="255">
        <f t="shared" si="22"/>
        <v>1.2662170856314115E-2</v>
      </c>
      <c r="G81" s="446"/>
      <c r="H81" s="281">
        <f t="shared" si="23"/>
        <v>0</v>
      </c>
      <c r="I81" s="281">
        <f t="shared" si="24"/>
        <v>9919365.2258754447</v>
      </c>
      <c r="J81" s="281">
        <f t="shared" si="25"/>
        <v>0</v>
      </c>
    </row>
    <row r="82" spans="1:10" x14ac:dyDescent="0.3">
      <c r="A82" s="172" t="s">
        <v>331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54">
        <f>data!F74</f>
        <v>2181573</v>
      </c>
      <c r="F82" s="255">
        <f t="shared" si="22"/>
        <v>2.62251512234392E-2</v>
      </c>
      <c r="G82" s="446"/>
      <c r="H82" s="281">
        <f t="shared" si="23"/>
        <v>0</v>
      </c>
      <c r="I82" s="281">
        <f t="shared" si="24"/>
        <v>20544411.858049434</v>
      </c>
      <c r="J82" s="281">
        <f t="shared" si="25"/>
        <v>0</v>
      </c>
    </row>
    <row r="83" spans="1:10" x14ac:dyDescent="0.3">
      <c r="A83" s="172" t="s">
        <v>332</v>
      </c>
      <c r="B83" s="175">
        <f>IF(LDR!D83=1,1,0)</f>
        <v>0</v>
      </c>
      <c r="C83" s="164">
        <f>IF(TR!D83=1,1,0)</f>
        <v>1</v>
      </c>
      <c r="D83" s="167">
        <f>IF(MDR!D83=1,1,0)</f>
        <v>0</v>
      </c>
      <c r="E83" s="254">
        <f>data!F75</f>
        <v>2912217.6666666665</v>
      </c>
      <c r="F83" s="255">
        <f t="shared" si="22"/>
        <v>3.5008385556616527E-2</v>
      </c>
      <c r="G83" s="446"/>
      <c r="H83" s="281">
        <f t="shared" si="23"/>
        <v>0</v>
      </c>
      <c r="I83" s="281">
        <f t="shared" si="24"/>
        <v>27425073.176230047</v>
      </c>
      <c r="J83" s="281">
        <f t="shared" si="25"/>
        <v>0</v>
      </c>
    </row>
    <row r="84" spans="1:10" ht="17.25" thickBot="1" x14ac:dyDescent="0.35">
      <c r="A84" s="173" t="s">
        <v>333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56">
        <f>data!F76</f>
        <v>2120826</v>
      </c>
      <c r="F84" s="257">
        <f t="shared" si="22"/>
        <v>2.5494898666513412E-2</v>
      </c>
      <c r="G84" s="447"/>
      <c r="H84" s="282">
        <f t="shared" si="23"/>
        <v>0</v>
      </c>
      <c r="I84" s="282">
        <f t="shared" si="24"/>
        <v>19972342.352632504</v>
      </c>
      <c r="J84" s="282">
        <f t="shared" si="25"/>
        <v>0</v>
      </c>
    </row>
    <row r="85" spans="1:10" x14ac:dyDescent="0.3">
      <c r="A85" s="171" t="s">
        <v>28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52">
        <f>data!F77</f>
        <v>1330280</v>
      </c>
      <c r="F85" s="253">
        <f>E85/E$85</f>
        <v>1</v>
      </c>
      <c r="G85" s="445">
        <v>8689</v>
      </c>
      <c r="H85" s="280">
        <f>MAX($G$85,0)*B85*$F85*$B$1</f>
        <v>0</v>
      </c>
      <c r="I85" s="280">
        <f t="shared" ref="I85:J85" si="26">MAX($G$85,0)*C85*$F85*$B$1</f>
        <v>0</v>
      </c>
      <c r="J85" s="280">
        <f t="shared" si="26"/>
        <v>0</v>
      </c>
    </row>
    <row r="86" spans="1:10" ht="17.25" thickBot="1" x14ac:dyDescent="0.35">
      <c r="A86" s="173" t="s">
        <v>334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56">
        <f>data!F78</f>
        <v>1330280</v>
      </c>
      <c r="F86" s="257">
        <f t="shared" ref="F86" si="27">E86/E$85</f>
        <v>1</v>
      </c>
      <c r="G86" s="447"/>
      <c r="H86" s="282">
        <f t="shared" ref="H86" si="28">MAX($G$85,0)*B86*$F86*$B$1</f>
        <v>0</v>
      </c>
      <c r="I86" s="282">
        <f t="shared" ref="I86" si="29">MAX($G$85,0)*C86*$F86*$B$1</f>
        <v>3519045</v>
      </c>
      <c r="J86" s="282">
        <f t="shared" ref="J86" si="30">MAX($G$85,0)*D86*$F86*$B$1</f>
        <v>0</v>
      </c>
    </row>
    <row r="87" spans="1:10" x14ac:dyDescent="0.3">
      <c r="A87" s="171" t="s">
        <v>29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52">
        <f>data!F79</f>
        <v>5077923.333333333</v>
      </c>
      <c r="F87" s="253">
        <f>E87/E$87</f>
        <v>1</v>
      </c>
      <c r="G87" s="445">
        <v>57725</v>
      </c>
      <c r="H87" s="280">
        <f>MAX($G$87,0)*B87*$F87*$B$1</f>
        <v>0</v>
      </c>
      <c r="I87" s="280">
        <f t="shared" ref="I87:J88" si="31">MAX($G$87,0)*C87*$F87*$B$1</f>
        <v>0</v>
      </c>
      <c r="J87" s="280">
        <f t="shared" si="31"/>
        <v>0</v>
      </c>
    </row>
    <row r="88" spans="1:10" x14ac:dyDescent="0.3">
      <c r="A88" s="472" t="s">
        <v>335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54">
        <f>data!F80</f>
        <v>893072.33333333337</v>
      </c>
      <c r="F88" s="255">
        <f t="shared" ref="F88" si="32">E88/E$87</f>
        <v>0.17587353622904903</v>
      </c>
      <c r="G88" s="446"/>
      <c r="H88" s="281">
        <f t="shared" ref="H88" si="33">MAX($G$87,0)*B88*$F88*$B$1</f>
        <v>0</v>
      </c>
      <c r="I88" s="281">
        <f t="shared" si="31"/>
        <v>4111681.4509228515</v>
      </c>
      <c r="J88" s="281">
        <f t="shared" si="31"/>
        <v>0</v>
      </c>
    </row>
    <row r="89" spans="1:10" x14ac:dyDescent="0.3">
      <c r="A89" s="172" t="s">
        <v>336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54">
        <f>data!F81</f>
        <v>1679972</v>
      </c>
      <c r="F89" s="255">
        <f t="shared" ref="F89:F90" si="34">E89/E$87</f>
        <v>0.33083839391037151</v>
      </c>
      <c r="G89" s="446"/>
      <c r="H89" s="281">
        <f t="shared" ref="H89:H90" si="35">MAX($G$87,0)*B89*$F89*$B$1</f>
        <v>0</v>
      </c>
      <c r="I89" s="281">
        <f t="shared" ref="I89:I90" si="36">MAX($G$87,0)*C89*$F89*$B$1</f>
        <v>0</v>
      </c>
      <c r="J89" s="281">
        <f t="shared" ref="J89:J90" si="37">MAX($G$87,0)*D89*$F89*$B$1</f>
        <v>7734546.7468328597</v>
      </c>
    </row>
    <row r="90" spans="1:10" ht="17.25" thickBot="1" x14ac:dyDescent="0.35">
      <c r="A90" s="173" t="s">
        <v>337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56">
        <f>data!F82</f>
        <v>2504879</v>
      </c>
      <c r="F90" s="257">
        <f t="shared" si="34"/>
        <v>0.49328806986057949</v>
      </c>
      <c r="G90" s="447"/>
      <c r="H90" s="282">
        <f t="shared" si="35"/>
        <v>0</v>
      </c>
      <c r="I90" s="282">
        <f t="shared" si="36"/>
        <v>0</v>
      </c>
      <c r="J90" s="282">
        <f t="shared" si="37"/>
        <v>11532396.802244289</v>
      </c>
    </row>
    <row r="91" spans="1:10" x14ac:dyDescent="0.3">
      <c r="A91" s="171" t="s">
        <v>30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52">
        <f>data!F83</f>
        <v>10618993</v>
      </c>
      <c r="F91" s="253">
        <f>E91/E$91</f>
        <v>1</v>
      </c>
      <c r="G91" s="445">
        <v>-10912</v>
      </c>
      <c r="H91" s="280">
        <f>MAX($G$91,0)*B91*$F91*$B$1</f>
        <v>0</v>
      </c>
      <c r="I91" s="280">
        <f t="shared" ref="I91:J91" si="38">MAX($G$91,0)*C91*$F91*$B$1</f>
        <v>0</v>
      </c>
      <c r="J91" s="280">
        <f t="shared" si="38"/>
        <v>0</v>
      </c>
    </row>
    <row r="92" spans="1:10" x14ac:dyDescent="0.3">
      <c r="A92" s="172" t="s">
        <v>338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54">
        <f>data!F84</f>
        <v>584781.33333333337</v>
      </c>
      <c r="F92" s="255">
        <f t="shared" ref="F92:F104" si="39">E92/E$91</f>
        <v>5.5069377419622874E-2</v>
      </c>
      <c r="G92" s="446"/>
      <c r="H92" s="281">
        <f t="shared" ref="H92:H104" si="40">MAX($G$91,0)*B92*$F92*$B$1</f>
        <v>0</v>
      </c>
      <c r="I92" s="281">
        <f t="shared" ref="I92:I104" si="41">MAX($G$91,0)*C92*$F92*$B$1</f>
        <v>0</v>
      </c>
      <c r="J92" s="281">
        <f t="shared" ref="J92:J104" si="42">MAX($G$91,0)*D92*$F92*$B$1</f>
        <v>0</v>
      </c>
    </row>
    <row r="93" spans="1:10" x14ac:dyDescent="0.3">
      <c r="A93" s="172" t="s">
        <v>339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54">
        <f>data!F85</f>
        <v>1840514.3333333333</v>
      </c>
      <c r="F93" s="255">
        <f t="shared" si="39"/>
        <v>0.17332286906426375</v>
      </c>
      <c r="G93" s="446"/>
      <c r="H93" s="281">
        <f t="shared" si="40"/>
        <v>0</v>
      </c>
      <c r="I93" s="281">
        <f t="shared" si="41"/>
        <v>0</v>
      </c>
      <c r="J93" s="281">
        <f t="shared" si="42"/>
        <v>0</v>
      </c>
    </row>
    <row r="94" spans="1:10" x14ac:dyDescent="0.3">
      <c r="A94" s="172" t="s">
        <v>340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54">
        <f>data!F86</f>
        <v>260225.33333333334</v>
      </c>
      <c r="F94" s="255">
        <f t="shared" si="39"/>
        <v>2.4505650708436605E-2</v>
      </c>
      <c r="G94" s="446"/>
      <c r="H94" s="281">
        <f t="shared" si="40"/>
        <v>0</v>
      </c>
      <c r="I94" s="281">
        <f t="shared" si="41"/>
        <v>0</v>
      </c>
      <c r="J94" s="281">
        <f t="shared" si="42"/>
        <v>0</v>
      </c>
    </row>
    <row r="95" spans="1:10" x14ac:dyDescent="0.3">
      <c r="A95" s="172" t="s">
        <v>341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54">
        <f>data!F87</f>
        <v>327818.66666666669</v>
      </c>
      <c r="F95" s="255">
        <f t="shared" si="39"/>
        <v>3.0870974928288084E-2</v>
      </c>
      <c r="G95" s="446"/>
      <c r="H95" s="281">
        <f t="shared" si="40"/>
        <v>0</v>
      </c>
      <c r="I95" s="281">
        <f t="shared" si="41"/>
        <v>0</v>
      </c>
      <c r="J95" s="281">
        <f t="shared" si="42"/>
        <v>0</v>
      </c>
    </row>
    <row r="96" spans="1:10" x14ac:dyDescent="0.3">
      <c r="A96" s="172" t="s">
        <v>342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54">
        <f>data!F88</f>
        <v>703755.66666666663</v>
      </c>
      <c r="F96" s="255">
        <f t="shared" si="39"/>
        <v>6.6273296033500226E-2</v>
      </c>
      <c r="G96" s="446"/>
      <c r="H96" s="281">
        <f t="shared" si="40"/>
        <v>0</v>
      </c>
      <c r="I96" s="281">
        <f t="shared" si="41"/>
        <v>0</v>
      </c>
      <c r="J96" s="281">
        <f t="shared" si="42"/>
        <v>0</v>
      </c>
    </row>
    <row r="97" spans="1:10" x14ac:dyDescent="0.3">
      <c r="A97" s="172" t="s">
        <v>343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54">
        <f>data!F89</f>
        <v>203200.33333333334</v>
      </c>
      <c r="F97" s="255">
        <f t="shared" si="39"/>
        <v>1.9135555822791611E-2</v>
      </c>
      <c r="G97" s="446"/>
      <c r="H97" s="281">
        <f t="shared" si="40"/>
        <v>0</v>
      </c>
      <c r="I97" s="281">
        <f t="shared" si="41"/>
        <v>0</v>
      </c>
      <c r="J97" s="281">
        <f t="shared" si="42"/>
        <v>0</v>
      </c>
    </row>
    <row r="98" spans="1:10" x14ac:dyDescent="0.3">
      <c r="A98" s="172" t="s">
        <v>344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54">
        <f>data!F90</f>
        <v>648118.66666666663</v>
      </c>
      <c r="F98" s="255">
        <f t="shared" si="39"/>
        <v>6.103391034033704E-2</v>
      </c>
      <c r="G98" s="446"/>
      <c r="H98" s="281">
        <f t="shared" si="40"/>
        <v>0</v>
      </c>
      <c r="I98" s="281">
        <f t="shared" si="41"/>
        <v>0</v>
      </c>
      <c r="J98" s="281">
        <f t="shared" si="42"/>
        <v>0</v>
      </c>
    </row>
    <row r="99" spans="1:10" x14ac:dyDescent="0.3">
      <c r="A99" s="172" t="s">
        <v>345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54">
        <f>data!F91</f>
        <v>538769.66666666663</v>
      </c>
      <c r="F99" s="255">
        <f t="shared" si="39"/>
        <v>5.0736417913324422E-2</v>
      </c>
      <c r="G99" s="446"/>
      <c r="H99" s="281">
        <f t="shared" si="40"/>
        <v>0</v>
      </c>
      <c r="I99" s="281">
        <f t="shared" si="41"/>
        <v>0</v>
      </c>
      <c r="J99" s="281">
        <f t="shared" si="42"/>
        <v>0</v>
      </c>
    </row>
    <row r="100" spans="1:10" x14ac:dyDescent="0.3">
      <c r="A100" s="172" t="s">
        <v>346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54">
        <f>data!F92</f>
        <v>559853</v>
      </c>
      <c r="F100" s="255">
        <f t="shared" si="39"/>
        <v>5.2721854134379784E-2</v>
      </c>
      <c r="G100" s="446"/>
      <c r="H100" s="281">
        <f t="shared" si="40"/>
        <v>0</v>
      </c>
      <c r="I100" s="281">
        <f t="shared" si="41"/>
        <v>0</v>
      </c>
      <c r="J100" s="281">
        <f t="shared" si="42"/>
        <v>0</v>
      </c>
    </row>
    <row r="101" spans="1:10" x14ac:dyDescent="0.3">
      <c r="A101" s="172" t="s">
        <v>347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54">
        <f>data!F93</f>
        <v>3760729.3333333335</v>
      </c>
      <c r="F101" s="255">
        <f t="shared" si="39"/>
        <v>0.3541512206791485</v>
      </c>
      <c r="G101" s="446"/>
      <c r="H101" s="281">
        <f t="shared" si="40"/>
        <v>0</v>
      </c>
      <c r="I101" s="281">
        <f t="shared" si="41"/>
        <v>0</v>
      </c>
      <c r="J101" s="281">
        <f t="shared" si="42"/>
        <v>0</v>
      </c>
    </row>
    <row r="102" spans="1:10" x14ac:dyDescent="0.3">
      <c r="A102" s="172" t="s">
        <v>348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54">
        <f>data!F94</f>
        <v>217966.66666666666</v>
      </c>
      <c r="F102" s="255">
        <f t="shared" si="39"/>
        <v>2.0526114544634003E-2</v>
      </c>
      <c r="G102" s="446"/>
      <c r="H102" s="281">
        <f t="shared" si="40"/>
        <v>0</v>
      </c>
      <c r="I102" s="281">
        <f t="shared" si="41"/>
        <v>0</v>
      </c>
      <c r="J102" s="281">
        <f t="shared" si="42"/>
        <v>0</v>
      </c>
    </row>
    <row r="103" spans="1:10" x14ac:dyDescent="0.3">
      <c r="A103" s="172" t="s">
        <v>349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54">
        <f>data!F95</f>
        <v>340959</v>
      </c>
      <c r="F103" s="255">
        <f t="shared" si="39"/>
        <v>3.2108411786315329E-2</v>
      </c>
      <c r="G103" s="446"/>
      <c r="H103" s="281">
        <f t="shared" si="40"/>
        <v>0</v>
      </c>
      <c r="I103" s="281">
        <f t="shared" si="41"/>
        <v>0</v>
      </c>
      <c r="J103" s="281">
        <f t="shared" si="42"/>
        <v>0</v>
      </c>
    </row>
    <row r="104" spans="1:10" ht="17.25" thickBot="1" x14ac:dyDescent="0.35">
      <c r="A104" s="173" t="s">
        <v>350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56">
        <f>data!F96</f>
        <v>632301</v>
      </c>
      <c r="F104" s="257">
        <f t="shared" si="39"/>
        <v>5.954434662495775E-2</v>
      </c>
      <c r="G104" s="447"/>
      <c r="H104" s="282">
        <f t="shared" si="40"/>
        <v>0</v>
      </c>
      <c r="I104" s="282">
        <f t="shared" si="41"/>
        <v>0</v>
      </c>
      <c r="J104" s="282">
        <f t="shared" si="42"/>
        <v>0</v>
      </c>
    </row>
    <row r="105" spans="1:10" x14ac:dyDescent="0.3">
      <c r="A105" s="171" t="s">
        <v>31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52">
        <f>data!F97</f>
        <v>47401897</v>
      </c>
      <c r="F105" s="253">
        <f>E105/E$105</f>
        <v>1</v>
      </c>
      <c r="G105" s="445">
        <v>207263</v>
      </c>
      <c r="H105" s="280">
        <f>MAX($G$105,0)*B105*$F105*$B$1</f>
        <v>0</v>
      </c>
      <c r="I105" s="280">
        <f t="shared" ref="I105:J105" si="43">MAX($G$105,0)*C105*$F105*$B$1</f>
        <v>0</v>
      </c>
      <c r="J105" s="280">
        <f t="shared" si="43"/>
        <v>0</v>
      </c>
    </row>
    <row r="106" spans="1:10" x14ac:dyDescent="0.3">
      <c r="A106" s="172" t="s">
        <v>351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54">
        <f>data!F98</f>
        <v>2697870.3333333335</v>
      </c>
      <c r="F106" s="255">
        <f t="shared" ref="F106:F124" si="44">E106/E$105</f>
        <v>5.6914817846495332E-2</v>
      </c>
      <c r="G106" s="446"/>
      <c r="H106" s="281">
        <f t="shared" ref="H106:H124" si="45">MAX($G$105,0)*B106*$F106*$B$1</f>
        <v>0</v>
      </c>
      <c r="I106" s="281">
        <f t="shared" ref="I106:I124" si="46">MAX($G$105,0)*C106*$F106*$B$1</f>
        <v>4777516.0359838558</v>
      </c>
      <c r="J106" s="281">
        <f t="shared" ref="J106:J124" si="47">MAX($G$105,0)*D106*$F106*$B$1</f>
        <v>0</v>
      </c>
    </row>
    <row r="107" spans="1:10" x14ac:dyDescent="0.3">
      <c r="A107" s="172" t="s">
        <v>352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54">
        <f>data!F99</f>
        <v>1011710</v>
      </c>
      <c r="F107" s="255">
        <f t="shared" si="44"/>
        <v>2.1343238647179037E-2</v>
      </c>
      <c r="G107" s="446"/>
      <c r="H107" s="281">
        <f t="shared" si="45"/>
        <v>0</v>
      </c>
      <c r="I107" s="281">
        <f t="shared" si="46"/>
        <v>1791583.787050759</v>
      </c>
      <c r="J107" s="281">
        <f t="shared" si="47"/>
        <v>0</v>
      </c>
    </row>
    <row r="108" spans="1:10" x14ac:dyDescent="0.3">
      <c r="A108" s="172" t="s">
        <v>353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54">
        <f>data!F100</f>
        <v>584390</v>
      </c>
      <c r="F108" s="255">
        <f t="shared" si="44"/>
        <v>1.2328409557111186E-2</v>
      </c>
      <c r="G108" s="446"/>
      <c r="H108" s="281">
        <f t="shared" si="45"/>
        <v>0</v>
      </c>
      <c r="I108" s="281">
        <f t="shared" si="46"/>
        <v>1034865.375764392</v>
      </c>
      <c r="J108" s="281">
        <f t="shared" si="47"/>
        <v>0</v>
      </c>
    </row>
    <row r="109" spans="1:10" x14ac:dyDescent="0.3">
      <c r="A109" s="172" t="s">
        <v>354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54">
        <f>data!F101</f>
        <v>2210124.3333333335</v>
      </c>
      <c r="F109" s="255">
        <f t="shared" si="44"/>
        <v>4.6625229647103229E-2</v>
      </c>
      <c r="G109" s="446"/>
      <c r="H109" s="281">
        <f t="shared" si="45"/>
        <v>0</v>
      </c>
      <c r="I109" s="281">
        <f t="shared" si="46"/>
        <v>0</v>
      </c>
      <c r="J109" s="281">
        <f t="shared" si="47"/>
        <v>3913792.4138007606</v>
      </c>
    </row>
    <row r="110" spans="1:10" x14ac:dyDescent="0.3">
      <c r="A110" s="172" t="s">
        <v>355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54">
        <f>data!F102</f>
        <v>662151</v>
      </c>
      <c r="F110" s="255">
        <f t="shared" si="44"/>
        <v>1.3968871330191701E-2</v>
      </c>
      <c r="G110" s="446"/>
      <c r="H110" s="281">
        <f t="shared" si="45"/>
        <v>0</v>
      </c>
      <c r="I110" s="281">
        <f t="shared" si="46"/>
        <v>0</v>
      </c>
      <c r="J110" s="281">
        <f t="shared" si="47"/>
        <v>1172568.2222963565</v>
      </c>
    </row>
    <row r="111" spans="1:10" x14ac:dyDescent="0.3">
      <c r="A111" s="172" t="s">
        <v>356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54">
        <f>data!F103</f>
        <v>319254.66666666669</v>
      </c>
      <c r="F111" s="255">
        <f t="shared" si="44"/>
        <v>6.735060975864883E-3</v>
      </c>
      <c r="G111" s="446"/>
      <c r="H111" s="281">
        <f t="shared" si="45"/>
        <v>0</v>
      </c>
      <c r="I111" s="281">
        <f t="shared" si="46"/>
        <v>565351.22193147673</v>
      </c>
      <c r="J111" s="281">
        <f t="shared" si="47"/>
        <v>0</v>
      </c>
    </row>
    <row r="112" spans="1:10" x14ac:dyDescent="0.3">
      <c r="A112" s="172" t="s">
        <v>357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54">
        <f>data!F104</f>
        <v>1330249</v>
      </c>
      <c r="F112" s="255">
        <f t="shared" si="44"/>
        <v>2.8063201774393122E-2</v>
      </c>
      <c r="G112" s="446"/>
      <c r="H112" s="281">
        <f t="shared" si="45"/>
        <v>0</v>
      </c>
      <c r="I112" s="281">
        <f t="shared" si="46"/>
        <v>2355667.672693247</v>
      </c>
      <c r="J112" s="281">
        <f t="shared" si="47"/>
        <v>0</v>
      </c>
    </row>
    <row r="113" spans="1:10" x14ac:dyDescent="0.3">
      <c r="A113" s="172" t="s">
        <v>358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54">
        <f>data!F105</f>
        <v>6730074.333333333</v>
      </c>
      <c r="F113" s="255">
        <f t="shared" si="44"/>
        <v>0.14197900842097802</v>
      </c>
      <c r="G113" s="446"/>
      <c r="H113" s="281">
        <f t="shared" si="45"/>
        <v>0</v>
      </c>
      <c r="I113" s="281">
        <f t="shared" si="46"/>
        <v>0</v>
      </c>
      <c r="J113" s="281">
        <f t="shared" si="47"/>
        <v>11917933.065054653</v>
      </c>
    </row>
    <row r="114" spans="1:10" x14ac:dyDescent="0.3">
      <c r="A114" s="172" t="s">
        <v>359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54">
        <f>data!F106</f>
        <v>2386595</v>
      </c>
      <c r="F114" s="255">
        <f t="shared" si="44"/>
        <v>5.034809049941609E-2</v>
      </c>
      <c r="G114" s="446"/>
      <c r="H114" s="281">
        <f t="shared" si="45"/>
        <v>0</v>
      </c>
      <c r="I114" s="281">
        <f t="shared" si="46"/>
        <v>4226294.9938780935</v>
      </c>
      <c r="J114" s="281">
        <f t="shared" si="47"/>
        <v>0</v>
      </c>
    </row>
    <row r="115" spans="1:10" x14ac:dyDescent="0.3">
      <c r="A115" s="172" t="s">
        <v>360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54">
        <f>data!F107</f>
        <v>2052919.3333333333</v>
      </c>
      <c r="F115" s="255">
        <f t="shared" si="44"/>
        <v>4.3308801192773638E-2</v>
      </c>
      <c r="G115" s="446"/>
      <c r="H115" s="281">
        <f t="shared" si="45"/>
        <v>3635406.384955226</v>
      </c>
      <c r="I115" s="281">
        <f t="shared" si="46"/>
        <v>0</v>
      </c>
      <c r="J115" s="281">
        <f t="shared" si="47"/>
        <v>0</v>
      </c>
    </row>
    <row r="116" spans="1:10" x14ac:dyDescent="0.3">
      <c r="A116" s="172" t="s">
        <v>361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54">
        <f>data!F108</f>
        <v>1061138</v>
      </c>
      <c r="F116" s="255">
        <f t="shared" si="44"/>
        <v>2.2385981725583683E-2</v>
      </c>
      <c r="G116" s="446"/>
      <c r="H116" s="281">
        <f t="shared" si="45"/>
        <v>1879113.2208078085</v>
      </c>
      <c r="I116" s="281">
        <f t="shared" si="46"/>
        <v>0</v>
      </c>
      <c r="J116" s="281">
        <f t="shared" si="47"/>
        <v>0</v>
      </c>
    </row>
    <row r="117" spans="1:10" x14ac:dyDescent="0.3">
      <c r="A117" s="172" t="s">
        <v>362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54">
        <f>data!F109</f>
        <v>7744027.666666667</v>
      </c>
      <c r="F117" s="255">
        <f t="shared" si="44"/>
        <v>0.16336957288158038</v>
      </c>
      <c r="G117" s="446"/>
      <c r="H117" s="281">
        <f t="shared" si="45"/>
        <v>0</v>
      </c>
      <c r="I117" s="281">
        <f t="shared" si="46"/>
        <v>13713489.452582773</v>
      </c>
      <c r="J117" s="281">
        <f t="shared" si="47"/>
        <v>0</v>
      </c>
    </row>
    <row r="118" spans="1:10" x14ac:dyDescent="0.3">
      <c r="A118" s="172" t="s">
        <v>363</v>
      </c>
      <c r="B118" s="175">
        <f>IF(LDR!D118=1,1,0)</f>
        <v>1</v>
      </c>
      <c r="C118" s="164">
        <f>IF(TR!D118=1,1,0)</f>
        <v>0</v>
      </c>
      <c r="D118" s="167">
        <f>IF(MDR!D118=1,1,0)</f>
        <v>0</v>
      </c>
      <c r="E118" s="254">
        <f>data!F110</f>
        <v>5074173.333333333</v>
      </c>
      <c r="F118" s="255">
        <f t="shared" si="44"/>
        <v>0.10704578623368877</v>
      </c>
      <c r="G118" s="446"/>
      <c r="H118" s="281">
        <f t="shared" si="45"/>
        <v>8985585.4708219785</v>
      </c>
      <c r="I118" s="281">
        <f t="shared" si="46"/>
        <v>0</v>
      </c>
      <c r="J118" s="281">
        <f t="shared" si="47"/>
        <v>0</v>
      </c>
    </row>
    <row r="119" spans="1:10" x14ac:dyDescent="0.3">
      <c r="A119" s="172" t="s">
        <v>364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54">
        <f>data!F111</f>
        <v>1182424.6666666667</v>
      </c>
      <c r="F119" s="255">
        <f t="shared" si="44"/>
        <v>2.4944669760087169E-2</v>
      </c>
      <c r="G119" s="446"/>
      <c r="H119" s="281">
        <f t="shared" si="45"/>
        <v>0</v>
      </c>
      <c r="I119" s="281">
        <f t="shared" si="46"/>
        <v>2093893.3708364035</v>
      </c>
      <c r="J119" s="281">
        <f t="shared" si="47"/>
        <v>0</v>
      </c>
    </row>
    <row r="120" spans="1:10" x14ac:dyDescent="0.3">
      <c r="A120" s="172" t="s">
        <v>365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54">
        <f>data!F112</f>
        <v>8485676</v>
      </c>
      <c r="F120" s="255">
        <f t="shared" si="44"/>
        <v>0.17901553602380091</v>
      </c>
      <c r="G120" s="446"/>
      <c r="H120" s="281">
        <f t="shared" si="45"/>
        <v>15026835.302374924</v>
      </c>
      <c r="I120" s="281">
        <f t="shared" si="46"/>
        <v>0</v>
      </c>
      <c r="J120" s="281">
        <f t="shared" si="47"/>
        <v>0</v>
      </c>
    </row>
    <row r="121" spans="1:10" x14ac:dyDescent="0.3">
      <c r="A121" s="172" t="s">
        <v>366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54">
        <f>data!F113</f>
        <v>1519006</v>
      </c>
      <c r="F121" s="255">
        <f t="shared" si="44"/>
        <v>3.2045257598023978E-2</v>
      </c>
      <c r="G121" s="446"/>
      <c r="H121" s="281">
        <f t="shared" si="45"/>
        <v>2689927.4713433939</v>
      </c>
      <c r="I121" s="281">
        <f t="shared" si="46"/>
        <v>0</v>
      </c>
      <c r="J121" s="281">
        <f t="shared" si="47"/>
        <v>0</v>
      </c>
    </row>
    <row r="122" spans="1:10" x14ac:dyDescent="0.3">
      <c r="A122" s="172" t="s">
        <v>367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54">
        <f>data!F114</f>
        <v>83875.666666666672</v>
      </c>
      <c r="F122" s="255">
        <f t="shared" si="44"/>
        <v>1.7694580169790816E-3</v>
      </c>
      <c r="G122" s="446"/>
      <c r="H122" s="281">
        <f t="shared" si="45"/>
        <v>148530.98667411983</v>
      </c>
      <c r="I122" s="281">
        <f t="shared" si="46"/>
        <v>0</v>
      </c>
      <c r="J122" s="281">
        <f t="shared" si="47"/>
        <v>0</v>
      </c>
    </row>
    <row r="123" spans="1:10" x14ac:dyDescent="0.3">
      <c r="A123" s="172" t="s">
        <v>368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54">
        <f>data!F115</f>
        <v>85980</v>
      </c>
      <c r="F123" s="255">
        <f t="shared" si="44"/>
        <v>1.8138514583076707E-3</v>
      </c>
      <c r="G123" s="446"/>
      <c r="H123" s="281">
        <f t="shared" si="45"/>
        <v>152257.43939530521</v>
      </c>
      <c r="I123" s="281">
        <f t="shared" si="46"/>
        <v>0</v>
      </c>
      <c r="J123" s="281">
        <f t="shared" si="47"/>
        <v>0</v>
      </c>
    </row>
    <row r="124" spans="1:10" ht="17.25" thickBot="1" x14ac:dyDescent="0.35">
      <c r="A124" s="173" t="s">
        <v>369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56">
        <f>data!F116</f>
        <v>2180257.6666666665</v>
      </c>
      <c r="F124" s="257">
        <f t="shared" si="44"/>
        <v>4.5995156410442106E-2</v>
      </c>
      <c r="G124" s="447"/>
      <c r="H124" s="282">
        <f t="shared" si="45"/>
        <v>3860903.1117544724</v>
      </c>
      <c r="I124" s="282">
        <f t="shared" si="46"/>
        <v>0</v>
      </c>
      <c r="J124" s="282">
        <f t="shared" si="47"/>
        <v>0</v>
      </c>
    </row>
    <row r="125" spans="1:10" x14ac:dyDescent="0.3">
      <c r="A125" s="171" t="s">
        <v>32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52">
        <f>data!F117</f>
        <v>67719757.333333328</v>
      </c>
      <c r="F125" s="253">
        <f>E125/E$125</f>
        <v>1</v>
      </c>
      <c r="G125" s="445">
        <v>596670</v>
      </c>
      <c r="H125" s="280">
        <f>MAX($G$125,0)*B125*$F125*$B$1</f>
        <v>0</v>
      </c>
      <c r="I125" s="280">
        <f t="shared" ref="I125:J125" si="48">MAX($G$125,0)*C125*$F125*$B$1</f>
        <v>0</v>
      </c>
      <c r="J125" s="280">
        <f t="shared" si="48"/>
        <v>0</v>
      </c>
    </row>
    <row r="126" spans="1:10" x14ac:dyDescent="0.3">
      <c r="A126" s="172" t="s">
        <v>370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54">
        <f>data!F118</f>
        <v>12314453</v>
      </c>
      <c r="F126" s="255">
        <f t="shared" ref="F126:F152" si="49">E126/E$125</f>
        <v>0.18184431670930581</v>
      </c>
      <c r="G126" s="446"/>
      <c r="H126" s="281">
        <f t="shared" ref="H126:H152" si="50">MAX($G$125,0)*B126*$F126*$B$1</f>
        <v>0</v>
      </c>
      <c r="I126" s="281">
        <f t="shared" ref="I126:I152" si="51">MAX($G$125,0)*C126*$F126*$B$1</f>
        <v>0</v>
      </c>
      <c r="J126" s="281">
        <f t="shared" ref="J126:J152" si="52">MAX($G$125,0)*D126*$F126*$B$1</f>
        <v>43942924.622631304</v>
      </c>
    </row>
    <row r="127" spans="1:10" x14ac:dyDescent="0.3">
      <c r="A127" s="172" t="s">
        <v>371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54">
        <f>data!F119</f>
        <v>2573694</v>
      </c>
      <c r="F127" s="255">
        <f t="shared" si="49"/>
        <v>3.8005068259941398E-2</v>
      </c>
      <c r="G127" s="446"/>
      <c r="H127" s="281">
        <f t="shared" si="50"/>
        <v>0</v>
      </c>
      <c r="I127" s="281">
        <f t="shared" si="51"/>
        <v>9183976.051856989</v>
      </c>
      <c r="J127" s="281">
        <f t="shared" si="52"/>
        <v>0</v>
      </c>
    </row>
    <row r="128" spans="1:10" x14ac:dyDescent="0.3">
      <c r="A128" s="172" t="s">
        <v>372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54">
        <f>data!F120</f>
        <v>1620468.6666666667</v>
      </c>
      <c r="F128" s="255">
        <f t="shared" si="49"/>
        <v>2.3929038296612918E-2</v>
      </c>
      <c r="G128" s="446"/>
      <c r="H128" s="281">
        <f t="shared" si="50"/>
        <v>0</v>
      </c>
      <c r="I128" s="281">
        <f t="shared" si="51"/>
        <v>5782484.4085782124</v>
      </c>
      <c r="J128" s="281">
        <f t="shared" si="52"/>
        <v>0</v>
      </c>
    </row>
    <row r="129" spans="1:10" x14ac:dyDescent="0.3">
      <c r="A129" s="172" t="s">
        <v>373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54">
        <f>data!F121</f>
        <v>1179283</v>
      </c>
      <c r="F129" s="255">
        <f t="shared" si="49"/>
        <v>1.7414164587083183E-2</v>
      </c>
      <c r="G129" s="446"/>
      <c r="H129" s="281">
        <f t="shared" si="50"/>
        <v>0</v>
      </c>
      <c r="I129" s="281">
        <f t="shared" si="51"/>
        <v>4208156.3815908432</v>
      </c>
      <c r="J129" s="281">
        <f t="shared" si="52"/>
        <v>0</v>
      </c>
    </row>
    <row r="130" spans="1:10" x14ac:dyDescent="0.3">
      <c r="A130" s="172" t="s">
        <v>374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54">
        <f>data!F122</f>
        <v>1472436</v>
      </c>
      <c r="F130" s="255">
        <f t="shared" si="49"/>
        <v>2.1743078504435673E-2</v>
      </c>
      <c r="G130" s="446"/>
      <c r="H130" s="281">
        <f t="shared" si="50"/>
        <v>0</v>
      </c>
      <c r="I130" s="281">
        <f t="shared" si="51"/>
        <v>5254244.2737528607</v>
      </c>
      <c r="J130" s="281">
        <f t="shared" si="52"/>
        <v>0</v>
      </c>
    </row>
    <row r="131" spans="1:10" x14ac:dyDescent="0.3">
      <c r="A131" s="172" t="s">
        <v>375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54">
        <f>data!F123</f>
        <v>1854594.6666666667</v>
      </c>
      <c r="F131" s="255">
        <f t="shared" si="49"/>
        <v>2.7386315895048099E-2</v>
      </c>
      <c r="G131" s="446"/>
      <c r="H131" s="281">
        <f t="shared" si="50"/>
        <v>0</v>
      </c>
      <c r="I131" s="281">
        <f t="shared" si="51"/>
        <v>6617940.2075648317</v>
      </c>
      <c r="J131" s="281">
        <f t="shared" si="52"/>
        <v>0</v>
      </c>
    </row>
    <row r="132" spans="1:10" x14ac:dyDescent="0.3">
      <c r="A132" s="172" t="s">
        <v>376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54">
        <f>data!F124</f>
        <v>4071433</v>
      </c>
      <c r="F132" s="255">
        <f t="shared" si="49"/>
        <v>6.0121789568137463E-2</v>
      </c>
      <c r="G132" s="446"/>
      <c r="H132" s="281">
        <f t="shared" si="50"/>
        <v>0</v>
      </c>
      <c r="I132" s="281">
        <f t="shared" si="51"/>
        <v>14528511.613556335</v>
      </c>
      <c r="J132" s="281">
        <f t="shared" si="52"/>
        <v>0</v>
      </c>
    </row>
    <row r="133" spans="1:10" x14ac:dyDescent="0.3">
      <c r="A133" s="172" t="s">
        <v>377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54">
        <f>data!F125</f>
        <v>1923164</v>
      </c>
      <c r="F133" s="255">
        <f t="shared" si="49"/>
        <v>2.8398861362330538E-2</v>
      </c>
      <c r="G133" s="446"/>
      <c r="H133" s="281">
        <f t="shared" si="50"/>
        <v>0</v>
      </c>
      <c r="I133" s="281">
        <f t="shared" si="51"/>
        <v>6862623.1866700128</v>
      </c>
      <c r="J133" s="281">
        <f t="shared" si="52"/>
        <v>0</v>
      </c>
    </row>
    <row r="134" spans="1:10" x14ac:dyDescent="0.3">
      <c r="A134" s="172" t="s">
        <v>378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54">
        <f>data!F126</f>
        <v>1920828</v>
      </c>
      <c r="F134" s="255">
        <f t="shared" si="49"/>
        <v>2.8364366259394751E-2</v>
      </c>
      <c r="G134" s="446"/>
      <c r="H134" s="281">
        <f t="shared" si="50"/>
        <v>0</v>
      </c>
      <c r="I134" s="281">
        <f t="shared" si="51"/>
        <v>6854287.398477192</v>
      </c>
      <c r="J134" s="281">
        <f t="shared" si="52"/>
        <v>0</v>
      </c>
    </row>
    <row r="135" spans="1:10" x14ac:dyDescent="0.3">
      <c r="A135" s="172" t="s">
        <v>379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54">
        <f>data!F127</f>
        <v>1316700.6666666667</v>
      </c>
      <c r="F135" s="255">
        <f t="shared" si="49"/>
        <v>1.9443375441904519E-2</v>
      </c>
      <c r="G135" s="446"/>
      <c r="H135" s="281">
        <f t="shared" si="50"/>
        <v>0</v>
      </c>
      <c r="I135" s="281">
        <f t="shared" si="51"/>
        <v>4698517.9240930742</v>
      </c>
      <c r="J135" s="281">
        <f t="shared" si="52"/>
        <v>0</v>
      </c>
    </row>
    <row r="136" spans="1:10" x14ac:dyDescent="0.3">
      <c r="A136" s="172" t="s">
        <v>380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54">
        <f>data!F128</f>
        <v>2325080.3333333335</v>
      </c>
      <c r="F136" s="255">
        <f t="shared" si="49"/>
        <v>3.433385506520225E-2</v>
      </c>
      <c r="G136" s="446"/>
      <c r="H136" s="281">
        <f t="shared" si="50"/>
        <v>0</v>
      </c>
      <c r="I136" s="281">
        <f t="shared" si="51"/>
        <v>8296822.4272104613</v>
      </c>
      <c r="J136" s="281">
        <f t="shared" si="52"/>
        <v>0</v>
      </c>
    </row>
    <row r="137" spans="1:10" x14ac:dyDescent="0.3">
      <c r="A137" s="172" t="s">
        <v>381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54">
        <f>data!F129</f>
        <v>3854986</v>
      </c>
      <c r="F137" s="255">
        <f t="shared" si="49"/>
        <v>5.69255731532647E-2</v>
      </c>
      <c r="G137" s="446"/>
      <c r="H137" s="281">
        <f t="shared" si="50"/>
        <v>0</v>
      </c>
      <c r="I137" s="281">
        <f t="shared" si="51"/>
        <v>13756141.60201017</v>
      </c>
      <c r="J137" s="281">
        <f t="shared" si="52"/>
        <v>0</v>
      </c>
    </row>
    <row r="138" spans="1:10" x14ac:dyDescent="0.3">
      <c r="A138" s="172" t="s">
        <v>382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54">
        <f>data!F130</f>
        <v>3394346.3333333335</v>
      </c>
      <c r="F138" s="255">
        <f t="shared" si="49"/>
        <v>5.0123427297967482E-2</v>
      </c>
      <c r="G138" s="446"/>
      <c r="H138" s="281">
        <f t="shared" si="50"/>
        <v>0</v>
      </c>
      <c r="I138" s="281">
        <f t="shared" si="51"/>
        <v>12112393.873180695</v>
      </c>
      <c r="J138" s="281">
        <f t="shared" si="52"/>
        <v>0</v>
      </c>
    </row>
    <row r="139" spans="1:10" x14ac:dyDescent="0.3">
      <c r="A139" s="172" t="s">
        <v>383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54">
        <f>data!F131</f>
        <v>3514440</v>
      </c>
      <c r="F139" s="255">
        <f t="shared" si="49"/>
        <v>5.1896819161667405E-2</v>
      </c>
      <c r="G139" s="446"/>
      <c r="H139" s="281">
        <f t="shared" si="50"/>
        <v>0</v>
      </c>
      <c r="I139" s="281">
        <f t="shared" si="51"/>
        <v>12540936.411122797</v>
      </c>
      <c r="J139" s="281">
        <f t="shared" si="52"/>
        <v>0</v>
      </c>
    </row>
    <row r="140" spans="1:10" x14ac:dyDescent="0.3">
      <c r="A140" s="172" t="s">
        <v>384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54">
        <f>data!F132</f>
        <v>726719</v>
      </c>
      <c r="F140" s="255">
        <f t="shared" si="49"/>
        <v>1.0731269995887759E-2</v>
      </c>
      <c r="G140" s="446"/>
      <c r="H140" s="281">
        <f t="shared" si="50"/>
        <v>0</v>
      </c>
      <c r="I140" s="281">
        <f t="shared" si="51"/>
        <v>2593225.8817207715</v>
      </c>
      <c r="J140" s="281">
        <f t="shared" si="52"/>
        <v>0</v>
      </c>
    </row>
    <row r="141" spans="1:10" x14ac:dyDescent="0.3">
      <c r="A141" s="172" t="s">
        <v>385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54">
        <f>data!F133</f>
        <v>1825959.3333333333</v>
      </c>
      <c r="F141" s="255">
        <f t="shared" si="49"/>
        <v>2.6963465393792119E-2</v>
      </c>
      <c r="G141" s="446"/>
      <c r="H141" s="281">
        <f t="shared" si="50"/>
        <v>0</v>
      </c>
      <c r="I141" s="281">
        <f t="shared" si="51"/>
        <v>6515757.813088147</v>
      </c>
      <c r="J141" s="281">
        <f t="shared" si="52"/>
        <v>0</v>
      </c>
    </row>
    <row r="142" spans="1:10" x14ac:dyDescent="0.3">
      <c r="A142" s="172" t="s">
        <v>386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54">
        <f>data!F134</f>
        <v>2897803.6666666665</v>
      </c>
      <c r="F142" s="255">
        <f t="shared" si="49"/>
        <v>4.279111120264302E-2</v>
      </c>
      <c r="G142" s="446"/>
      <c r="H142" s="281">
        <f t="shared" si="50"/>
        <v>0</v>
      </c>
      <c r="I142" s="281">
        <f t="shared" si="51"/>
        <v>10340529.79011881</v>
      </c>
      <c r="J142" s="281">
        <f t="shared" si="52"/>
        <v>0</v>
      </c>
    </row>
    <row r="143" spans="1:10" x14ac:dyDescent="0.3">
      <c r="A143" s="172" t="s">
        <v>387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54">
        <f>data!F135</f>
        <v>3123278.3333333335</v>
      </c>
      <c r="F143" s="255">
        <f t="shared" si="49"/>
        <v>4.6120636817403055E-2</v>
      </c>
      <c r="G143" s="446"/>
      <c r="H143" s="281">
        <f t="shared" si="50"/>
        <v>0</v>
      </c>
      <c r="I143" s="281">
        <f t="shared" si="51"/>
        <v>11145114.149785152</v>
      </c>
      <c r="J143" s="281">
        <f t="shared" si="52"/>
        <v>0</v>
      </c>
    </row>
    <row r="144" spans="1:10" x14ac:dyDescent="0.3">
      <c r="A144" s="172" t="s">
        <v>388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54">
        <f>data!F136</f>
        <v>1368899.6666666667</v>
      </c>
      <c r="F144" s="255">
        <f t="shared" si="49"/>
        <v>2.0214184465083142E-2</v>
      </c>
      <c r="G144" s="446"/>
      <c r="H144" s="281">
        <f t="shared" si="50"/>
        <v>0</v>
      </c>
      <c r="I144" s="281">
        <f t="shared" si="51"/>
        <v>4884784.9651363697</v>
      </c>
      <c r="J144" s="281">
        <f t="shared" si="52"/>
        <v>0</v>
      </c>
    </row>
    <row r="145" spans="1:10" x14ac:dyDescent="0.3">
      <c r="A145" s="172" t="s">
        <v>389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54">
        <f>data!F137</f>
        <v>6747358.666666667</v>
      </c>
      <c r="F145" s="255">
        <f t="shared" si="49"/>
        <v>9.9636486194929874E-2</v>
      </c>
      <c r="G145" s="446"/>
      <c r="H145" s="281">
        <f t="shared" si="50"/>
        <v>0</v>
      </c>
      <c r="I145" s="281">
        <f t="shared" si="51"/>
        <v>0</v>
      </c>
      <c r="J145" s="281">
        <f t="shared" si="52"/>
        <v>24077291.398261167</v>
      </c>
    </row>
    <row r="146" spans="1:10" x14ac:dyDescent="0.3">
      <c r="A146" s="172" t="s">
        <v>390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54">
        <f>data!F138</f>
        <v>5125622.666666667</v>
      </c>
      <c r="F146" s="255">
        <f t="shared" si="49"/>
        <v>7.5688733517414855E-2</v>
      </c>
      <c r="G146" s="446"/>
      <c r="H146" s="281">
        <f t="shared" si="50"/>
        <v>0</v>
      </c>
      <c r="I146" s="281">
        <f t="shared" si="51"/>
        <v>0</v>
      </c>
      <c r="J146" s="281">
        <f t="shared" si="52"/>
        <v>18290284.634273551</v>
      </c>
    </row>
    <row r="147" spans="1:10" x14ac:dyDescent="0.3">
      <c r="A147" s="172" t="s">
        <v>391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54">
        <f>data!F139</f>
        <v>347183.66666666669</v>
      </c>
      <c r="F147" s="255">
        <f t="shared" si="49"/>
        <v>5.1267706846281676E-3</v>
      </c>
      <c r="G147" s="446"/>
      <c r="H147" s="281">
        <f t="shared" si="50"/>
        <v>0</v>
      </c>
      <c r="I147" s="281">
        <f t="shared" si="51"/>
        <v>1238891.0570808209</v>
      </c>
      <c r="J147" s="281">
        <f t="shared" si="52"/>
        <v>0</v>
      </c>
    </row>
    <row r="148" spans="1:10" x14ac:dyDescent="0.3">
      <c r="A148" s="172" t="s">
        <v>392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54">
        <f>data!F140</f>
        <v>414607.66666666669</v>
      </c>
      <c r="F148" s="255">
        <f t="shared" si="49"/>
        <v>6.1224033131995082E-3</v>
      </c>
      <c r="G148" s="446"/>
      <c r="H148" s="281">
        <f t="shared" si="50"/>
        <v>1479487.025879134</v>
      </c>
      <c r="I148" s="281">
        <f t="shared" si="51"/>
        <v>0</v>
      </c>
      <c r="J148" s="281">
        <f t="shared" si="52"/>
        <v>0</v>
      </c>
    </row>
    <row r="149" spans="1:10" x14ac:dyDescent="0.3">
      <c r="A149" s="172" t="s">
        <v>393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54">
        <f>data!F141</f>
        <v>359634.66666666669</v>
      </c>
      <c r="F149" s="255">
        <f t="shared" si="49"/>
        <v>5.3106313552846365E-3</v>
      </c>
      <c r="G149" s="446"/>
      <c r="H149" s="281">
        <f t="shared" si="50"/>
        <v>1283321.2363568621</v>
      </c>
      <c r="I149" s="281">
        <f t="shared" si="51"/>
        <v>0</v>
      </c>
      <c r="J149" s="281">
        <f t="shared" si="52"/>
        <v>0</v>
      </c>
    </row>
    <row r="150" spans="1:10" x14ac:dyDescent="0.3">
      <c r="A150" s="172" t="s">
        <v>394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54">
        <f>data!F142</f>
        <v>287209</v>
      </c>
      <c r="F150" s="255">
        <f t="shared" si="49"/>
        <v>4.2411404191288896E-3</v>
      </c>
      <c r="G150" s="446"/>
      <c r="H150" s="281">
        <f t="shared" si="50"/>
        <v>1024877.3078220619</v>
      </c>
      <c r="I150" s="281">
        <f t="shared" si="51"/>
        <v>0</v>
      </c>
      <c r="J150" s="281">
        <f t="shared" si="52"/>
        <v>0</v>
      </c>
    </row>
    <row r="151" spans="1:10" x14ac:dyDescent="0.3">
      <c r="A151" s="172" t="s">
        <v>395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54">
        <f>data!F143</f>
        <v>870216.33333333337</v>
      </c>
      <c r="F151" s="255">
        <f t="shared" si="49"/>
        <v>1.2850257703227053E-2</v>
      </c>
      <c r="G151" s="446"/>
      <c r="H151" s="281">
        <f t="shared" si="50"/>
        <v>3105282.1218327167</v>
      </c>
      <c r="I151" s="281">
        <f t="shared" si="51"/>
        <v>0</v>
      </c>
      <c r="J151" s="281">
        <f t="shared" si="52"/>
        <v>0</v>
      </c>
    </row>
    <row r="152" spans="1:10" ht="17.25" thickBot="1" x14ac:dyDescent="0.35">
      <c r="A152" s="173" t="s">
        <v>396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56">
        <f>data!F144</f>
        <v>289357</v>
      </c>
      <c r="F152" s="257">
        <f t="shared" si="49"/>
        <v>4.2728593750818323E-3</v>
      </c>
      <c r="G152" s="447"/>
      <c r="H152" s="282">
        <f t="shared" si="50"/>
        <v>1032542.236348681</v>
      </c>
      <c r="I152" s="282">
        <f t="shared" si="51"/>
        <v>0</v>
      </c>
      <c r="J152" s="282">
        <f t="shared" si="52"/>
        <v>0</v>
      </c>
    </row>
    <row r="153" spans="1:10" x14ac:dyDescent="0.3">
      <c r="A153" s="171" t="s">
        <v>33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52">
        <f>data!F145</f>
        <v>3896280.6666666665</v>
      </c>
      <c r="F153" s="253">
        <f>E153/E$153</f>
        <v>1</v>
      </c>
      <c r="G153" s="445">
        <v>14271</v>
      </c>
      <c r="H153" s="280">
        <f>MAX($G$153,0)*B153*$F153*$B$1</f>
        <v>0</v>
      </c>
      <c r="I153" s="280">
        <f t="shared" ref="I153:J156" si="53">MAX($G$153,0)*C153*$F153*$B$1</f>
        <v>0</v>
      </c>
      <c r="J153" s="280">
        <f t="shared" si="53"/>
        <v>0</v>
      </c>
    </row>
    <row r="154" spans="1:10" ht="17.25" thickBot="1" x14ac:dyDescent="0.35">
      <c r="A154" s="472" t="s">
        <v>397</v>
      </c>
      <c r="B154" s="176">
        <f>IF(LDR!D154=1,1,0)</f>
        <v>1</v>
      </c>
      <c r="C154" s="168">
        <f>IF(TR!D154=1,1,0)</f>
        <v>0</v>
      </c>
      <c r="D154" s="169">
        <f>IF(MDR!D154=1,1,0)</f>
        <v>0</v>
      </c>
      <c r="E154" s="256">
        <f>data!F146</f>
        <v>1030061</v>
      </c>
      <c r="F154" s="257">
        <f t="shared" ref="F154:F156" si="54">E154/E$153</f>
        <v>0.26437032855778186</v>
      </c>
      <c r="G154" s="447"/>
      <c r="H154" s="282">
        <f t="shared" ref="H154:H156" si="55">MAX($G$153,0)*B154*$F154*$B$1</f>
        <v>1527995.7283334825</v>
      </c>
      <c r="I154" s="282">
        <f t="shared" si="53"/>
        <v>0</v>
      </c>
      <c r="J154" s="282">
        <f t="shared" si="53"/>
        <v>0</v>
      </c>
    </row>
    <row r="155" spans="1:10" ht="17.25" thickBot="1" x14ac:dyDescent="0.35">
      <c r="A155" s="472" t="s">
        <v>398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56">
        <f>data!F147</f>
        <v>1306228.3333333333</v>
      </c>
      <c r="F155" s="257">
        <f t="shared" si="54"/>
        <v>0.33525006155442943</v>
      </c>
      <c r="G155" s="447"/>
      <c r="H155" s="282">
        <f t="shared" si="55"/>
        <v>1937663.2195195211</v>
      </c>
      <c r="I155" s="282">
        <f t="shared" si="53"/>
        <v>0</v>
      </c>
      <c r="J155" s="282">
        <f t="shared" si="53"/>
        <v>0</v>
      </c>
    </row>
    <row r="156" spans="1:10" ht="17.25" thickBot="1" x14ac:dyDescent="0.35">
      <c r="A156" s="172" t="s">
        <v>399</v>
      </c>
      <c r="B156" s="176">
        <f>IF(LDR!D156=1,1,0)</f>
        <v>0</v>
      </c>
      <c r="C156" s="168">
        <f>IF(TR!D156=1,1,0)</f>
        <v>0</v>
      </c>
      <c r="D156" s="169">
        <f>IF(MDR!D156=1,1,0)</f>
        <v>1</v>
      </c>
      <c r="E156" s="256">
        <f>data!F148</f>
        <v>770046.33333333337</v>
      </c>
      <c r="F156" s="257">
        <f t="shared" si="54"/>
        <v>0.19763625857890801</v>
      </c>
      <c r="G156" s="447"/>
      <c r="H156" s="282">
        <f t="shared" si="55"/>
        <v>0</v>
      </c>
      <c r="I156" s="282">
        <f t="shared" si="53"/>
        <v>0</v>
      </c>
      <c r="J156" s="282">
        <f t="shared" si="53"/>
        <v>1142289.1537027366</v>
      </c>
    </row>
    <row r="157" spans="1:10" ht="17.25" thickBot="1" x14ac:dyDescent="0.35">
      <c r="A157" s="173" t="s">
        <v>400</v>
      </c>
      <c r="B157" s="176">
        <f>IF(LDR!D157=1,1,0)</f>
        <v>1</v>
      </c>
      <c r="C157" s="168">
        <f>IF(TR!D157=1,1,0)</f>
        <v>0</v>
      </c>
      <c r="D157" s="169">
        <f>IF(MDR!D157=1,1,0)</f>
        <v>0</v>
      </c>
      <c r="E157" s="256">
        <f>data!F149</f>
        <v>789945</v>
      </c>
      <c r="F157" s="257">
        <f t="shared" ref="F157" si="56">E157/E$153</f>
        <v>0.20274335130888074</v>
      </c>
      <c r="G157" s="447"/>
      <c r="H157" s="282">
        <f t="shared" ref="H157" si="57">MAX($G$153,0)*B157*$F157*$B$1</f>
        <v>1171806.89844426</v>
      </c>
      <c r="I157" s="282">
        <f t="shared" ref="I157" si="58">MAX($G$153,0)*C157*$F157*$B$1</f>
        <v>0</v>
      </c>
      <c r="J157" s="282">
        <f t="shared" ref="J157" si="59">MAX($G$153,0)*D157*$F157*$B$1</f>
        <v>0</v>
      </c>
    </row>
    <row r="158" spans="1:10" x14ac:dyDescent="0.3">
      <c r="A158" s="171" t="s">
        <v>34</v>
      </c>
      <c r="B158" s="174">
        <f>IF(LDR!D158=1,1,0)</f>
        <v>0</v>
      </c>
      <c r="C158" s="165">
        <f>IF(TR!D158=1,1,0)</f>
        <v>0</v>
      </c>
      <c r="D158" s="166">
        <f>IF(MDR!D158=1,1,0)</f>
        <v>0</v>
      </c>
      <c r="E158" s="252">
        <f>data!F150</f>
        <v>59302611.333333336</v>
      </c>
      <c r="F158" s="253">
        <f>E158/E$158</f>
        <v>1</v>
      </c>
      <c r="G158" s="445">
        <v>891248</v>
      </c>
      <c r="H158" s="280">
        <f>MAX($G$158,0)*B158*$F158*$B$1</f>
        <v>0</v>
      </c>
      <c r="I158" s="280">
        <f t="shared" ref="I158:J158" si="60">MAX($G$158,0)*C158*$F158*$B$1</f>
        <v>0</v>
      </c>
      <c r="J158" s="280">
        <f t="shared" si="60"/>
        <v>0</v>
      </c>
    </row>
    <row r="159" spans="1:10" x14ac:dyDescent="0.3">
      <c r="A159" s="172" t="s">
        <v>401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54">
        <f>data!F151</f>
        <v>4280837.333333333</v>
      </c>
      <c r="F159" s="255">
        <f t="shared" ref="F159:F179" si="61">E159/E$158</f>
        <v>7.2186320923900399E-2</v>
      </c>
      <c r="G159" s="446"/>
      <c r="H159" s="281">
        <f t="shared" ref="H159:H179" si="62">MAX($G$158,0)*B159*$F159*$B$1</f>
        <v>0</v>
      </c>
      <c r="I159" s="281">
        <f t="shared" ref="I159:I179" si="63">MAX($G$158,0)*C159*$F159*$B$1</f>
        <v>0</v>
      </c>
      <c r="J159" s="281">
        <f t="shared" ref="J159:J179" si="64">MAX($G$158,0)*D159*$F159*$B$1</f>
        <v>26056045.231067676</v>
      </c>
    </row>
    <row r="160" spans="1:10" x14ac:dyDescent="0.3">
      <c r="A160" s="172" t="s">
        <v>402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54">
        <f>data!F152</f>
        <v>124161</v>
      </c>
      <c r="F160" s="255">
        <f t="shared" si="61"/>
        <v>2.093685205565484E-3</v>
      </c>
      <c r="G160" s="446"/>
      <c r="H160" s="281">
        <f t="shared" si="62"/>
        <v>0</v>
      </c>
      <c r="I160" s="281">
        <f t="shared" si="63"/>
        <v>0</v>
      </c>
      <c r="J160" s="281">
        <f t="shared" si="64"/>
        <v>755727.06459637976</v>
      </c>
    </row>
    <row r="161" spans="1:10" x14ac:dyDescent="0.3">
      <c r="A161" s="172" t="s">
        <v>403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54">
        <f>data!F153</f>
        <v>1517516</v>
      </c>
      <c r="F161" s="255">
        <f t="shared" si="61"/>
        <v>2.55893621862655E-2</v>
      </c>
      <c r="G161" s="446"/>
      <c r="H161" s="281">
        <f t="shared" si="62"/>
        <v>0</v>
      </c>
      <c r="I161" s="281">
        <f t="shared" si="63"/>
        <v>0</v>
      </c>
      <c r="J161" s="281">
        <f t="shared" si="64"/>
        <v>9236619.4872628264</v>
      </c>
    </row>
    <row r="162" spans="1:10" x14ac:dyDescent="0.3">
      <c r="A162" s="172" t="s">
        <v>404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54">
        <f>data!F154</f>
        <v>9984053.333333334</v>
      </c>
      <c r="F162" s="255">
        <f t="shared" si="61"/>
        <v>0.16835773516302829</v>
      </c>
      <c r="G162" s="446"/>
      <c r="H162" s="281">
        <f t="shared" si="62"/>
        <v>0</v>
      </c>
      <c r="I162" s="281">
        <f t="shared" si="63"/>
        <v>0</v>
      </c>
      <c r="J162" s="281">
        <f t="shared" si="64"/>
        <v>60769640.373174347</v>
      </c>
    </row>
    <row r="163" spans="1:10" x14ac:dyDescent="0.3">
      <c r="A163" s="172" t="s">
        <v>405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54">
        <f>data!F155</f>
        <v>533390.66666666663</v>
      </c>
      <c r="F163" s="255">
        <f t="shared" si="61"/>
        <v>8.9943875096585111E-3</v>
      </c>
      <c r="G163" s="446"/>
      <c r="H163" s="281">
        <f t="shared" si="62"/>
        <v>0</v>
      </c>
      <c r="I163" s="281">
        <f t="shared" si="63"/>
        <v>0</v>
      </c>
      <c r="J163" s="281">
        <f t="shared" si="64"/>
        <v>3246573.1010792921</v>
      </c>
    </row>
    <row r="164" spans="1:10" x14ac:dyDescent="0.3">
      <c r="A164" s="172" t="s">
        <v>406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54">
        <f>data!F156</f>
        <v>542849.66666666663</v>
      </c>
      <c r="F164" s="255">
        <f t="shared" si="61"/>
        <v>9.1538914469612379E-3</v>
      </c>
      <c r="G164" s="446"/>
      <c r="H164" s="281">
        <f t="shared" si="62"/>
        <v>0</v>
      </c>
      <c r="I164" s="281">
        <f t="shared" si="63"/>
        <v>0</v>
      </c>
      <c r="J164" s="281">
        <f t="shared" si="64"/>
        <v>3304146.91495013</v>
      </c>
    </row>
    <row r="165" spans="1:10" x14ac:dyDescent="0.3">
      <c r="A165" s="172" t="s">
        <v>407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54">
        <f>data!F157</f>
        <v>4865569.333333333</v>
      </c>
      <c r="F165" s="255">
        <f t="shared" si="61"/>
        <v>8.2046460078874311E-2</v>
      </c>
      <c r="G165" s="446"/>
      <c r="H165" s="281">
        <f t="shared" si="62"/>
        <v>0</v>
      </c>
      <c r="I165" s="281">
        <f t="shared" si="63"/>
        <v>0</v>
      </c>
      <c r="J165" s="281">
        <f t="shared" si="64"/>
        <v>29615116.09821251</v>
      </c>
    </row>
    <row r="166" spans="1:10" x14ac:dyDescent="0.3">
      <c r="A166" s="172" t="s">
        <v>408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54">
        <f>data!F158</f>
        <v>1200791</v>
      </c>
      <c r="F166" s="255">
        <f t="shared" si="61"/>
        <v>2.0248534980196544E-2</v>
      </c>
      <c r="G166" s="446"/>
      <c r="H166" s="281">
        <f t="shared" si="62"/>
        <v>0</v>
      </c>
      <c r="I166" s="281">
        <f t="shared" si="63"/>
        <v>0</v>
      </c>
      <c r="J166" s="281">
        <f t="shared" si="64"/>
        <v>7308818.8531322358</v>
      </c>
    </row>
    <row r="167" spans="1:10" x14ac:dyDescent="0.3">
      <c r="A167" s="172" t="s">
        <v>409</v>
      </c>
      <c r="B167" s="175">
        <f>IF(LDR!D167=1,1,0)</f>
        <v>0</v>
      </c>
      <c r="C167" s="164">
        <f>IF(TR!D167=1,1,0)</f>
        <v>0</v>
      </c>
      <c r="D167" s="167">
        <f>IF(MDR!D167=1,1,0)</f>
        <v>1</v>
      </c>
      <c r="E167" s="254">
        <f>data!F159</f>
        <v>4442807.333333333</v>
      </c>
      <c r="F167" s="255">
        <f t="shared" si="61"/>
        <v>7.4917566586752998E-2</v>
      </c>
      <c r="G167" s="446"/>
      <c r="H167" s="281">
        <f t="shared" si="62"/>
        <v>0</v>
      </c>
      <c r="I167" s="281">
        <f t="shared" si="63"/>
        <v>0</v>
      </c>
      <c r="J167" s="281">
        <f t="shared" si="64"/>
        <v>27041903.211050726</v>
      </c>
    </row>
    <row r="168" spans="1:10" x14ac:dyDescent="0.3">
      <c r="A168" s="172" t="s">
        <v>410</v>
      </c>
      <c r="B168" s="175">
        <f>IF(LDR!D168=1,1,0)</f>
        <v>0</v>
      </c>
      <c r="C168" s="164">
        <f>IF(TR!D168=1,1,0)</f>
        <v>0</v>
      </c>
      <c r="D168" s="167">
        <f>IF(MDR!D168=1,1,0)</f>
        <v>1</v>
      </c>
      <c r="E168" s="254">
        <f>data!F160</f>
        <v>3682870.3333333335</v>
      </c>
      <c r="F168" s="255">
        <f t="shared" si="61"/>
        <v>6.2103004412947888E-2</v>
      </c>
      <c r="G168" s="446"/>
      <c r="H168" s="281">
        <f t="shared" si="62"/>
        <v>0</v>
      </c>
      <c r="I168" s="281">
        <f t="shared" si="63"/>
        <v>0</v>
      </c>
      <c r="J168" s="281">
        <f t="shared" si="64"/>
        <v>22416417.283197548</v>
      </c>
    </row>
    <row r="169" spans="1:10" x14ac:dyDescent="0.3">
      <c r="A169" s="172" t="s">
        <v>411</v>
      </c>
      <c r="B169" s="175">
        <f>IF(LDR!D169=1,1,0)</f>
        <v>0</v>
      </c>
      <c r="C169" s="164">
        <f>IF(TR!D169=1,1,0)</f>
        <v>1</v>
      </c>
      <c r="D169" s="167">
        <f>IF(MDR!D169=1,1,0)</f>
        <v>0</v>
      </c>
      <c r="E169" s="254">
        <f>data!F161</f>
        <v>864809.66666666663</v>
      </c>
      <c r="F169" s="255">
        <f t="shared" si="61"/>
        <v>1.4582994698254827E-2</v>
      </c>
      <c r="G169" s="446"/>
      <c r="H169" s="281">
        <f t="shared" si="62"/>
        <v>0</v>
      </c>
      <c r="I169" s="281">
        <f t="shared" si="63"/>
        <v>5263811.2678262386</v>
      </c>
      <c r="J169" s="281">
        <f t="shared" si="64"/>
        <v>0</v>
      </c>
    </row>
    <row r="170" spans="1:10" x14ac:dyDescent="0.3">
      <c r="A170" s="172" t="s">
        <v>412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54">
        <f>data!F162</f>
        <v>1499352.6666666667</v>
      </c>
      <c r="F170" s="255">
        <f t="shared" si="61"/>
        <v>2.5283080001974507E-2</v>
      </c>
      <c r="G170" s="446"/>
      <c r="H170" s="281">
        <f t="shared" si="62"/>
        <v>0</v>
      </c>
      <c r="I170" s="281">
        <f t="shared" si="63"/>
        <v>9126065.2666679081</v>
      </c>
      <c r="J170" s="281">
        <f t="shared" si="64"/>
        <v>0</v>
      </c>
    </row>
    <row r="171" spans="1:10" x14ac:dyDescent="0.3">
      <c r="A171" s="172" t="s">
        <v>413</v>
      </c>
      <c r="B171" s="175">
        <f>IF(LDR!D171=1,1,0)</f>
        <v>0</v>
      </c>
      <c r="C171" s="164">
        <f>IF(TR!D171=1,1,0)</f>
        <v>0</v>
      </c>
      <c r="D171" s="167">
        <f>IF(MDR!D171=1,1,0)</f>
        <v>1</v>
      </c>
      <c r="E171" s="254">
        <f>data!F163</f>
        <v>5733660.333333333</v>
      </c>
      <c r="F171" s="255">
        <f t="shared" si="61"/>
        <v>9.6684786798090061E-2</v>
      </c>
      <c r="G171" s="446"/>
      <c r="H171" s="281">
        <f t="shared" si="62"/>
        <v>0</v>
      </c>
      <c r="I171" s="281">
        <f t="shared" si="63"/>
        <v>0</v>
      </c>
      <c r="J171" s="281">
        <f t="shared" si="64"/>
        <v>34898899.760010794</v>
      </c>
    </row>
    <row r="172" spans="1:10" x14ac:dyDescent="0.3">
      <c r="A172" s="172" t="s">
        <v>414</v>
      </c>
      <c r="B172" s="175">
        <f>IF(LDR!D172=1,1,0)</f>
        <v>0</v>
      </c>
      <c r="C172" s="164">
        <f>IF(TR!D172=1,1,0)</f>
        <v>1</v>
      </c>
      <c r="D172" s="167">
        <f>IF(MDR!D172=1,1,0)</f>
        <v>0</v>
      </c>
      <c r="E172" s="254">
        <f>data!F164</f>
        <v>1283634.3333333333</v>
      </c>
      <c r="F172" s="255">
        <f t="shared" si="61"/>
        <v>2.16454942619334E-2</v>
      </c>
      <c r="G172" s="446"/>
      <c r="H172" s="281">
        <f t="shared" si="62"/>
        <v>0</v>
      </c>
      <c r="I172" s="281">
        <f t="shared" si="63"/>
        <v>7813058.9053336456</v>
      </c>
      <c r="J172" s="281">
        <f t="shared" si="64"/>
        <v>0</v>
      </c>
    </row>
    <row r="173" spans="1:10" x14ac:dyDescent="0.3">
      <c r="A173" s="172" t="s">
        <v>415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54">
        <f>data!F165</f>
        <v>295653.33333333331</v>
      </c>
      <c r="F173" s="255">
        <f t="shared" si="61"/>
        <v>4.985502774430944E-3</v>
      </c>
      <c r="G173" s="446"/>
      <c r="H173" s="281">
        <f t="shared" si="62"/>
        <v>1799544.3475659422</v>
      </c>
      <c r="I173" s="281">
        <f t="shared" si="63"/>
        <v>0</v>
      </c>
      <c r="J173" s="281">
        <f t="shared" si="64"/>
        <v>0</v>
      </c>
    </row>
    <row r="174" spans="1:10" x14ac:dyDescent="0.3">
      <c r="A174" s="172" t="s">
        <v>416</v>
      </c>
      <c r="B174" s="175">
        <f>IF(LDR!D174=1,1,0)</f>
        <v>1</v>
      </c>
      <c r="C174" s="164">
        <f>IF(TR!D174=1,1,0)</f>
        <v>0</v>
      </c>
      <c r="D174" s="167">
        <f>IF(MDR!D174=1,1,0)</f>
        <v>0</v>
      </c>
      <c r="E174" s="254">
        <f>data!F166</f>
        <v>5653607.666666667</v>
      </c>
      <c r="F174" s="255">
        <f t="shared" si="61"/>
        <v>9.5334885590254562E-2</v>
      </c>
      <c r="G174" s="446"/>
      <c r="H174" s="281">
        <f t="shared" si="62"/>
        <v>34411645.575579993</v>
      </c>
      <c r="I174" s="281">
        <f t="shared" si="63"/>
        <v>0</v>
      </c>
      <c r="J174" s="281">
        <f t="shared" si="64"/>
        <v>0</v>
      </c>
    </row>
    <row r="175" spans="1:10" x14ac:dyDescent="0.3">
      <c r="A175" s="172" t="s">
        <v>417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54">
        <f>data!F167</f>
        <v>3936674.3333333335</v>
      </c>
      <c r="F175" s="255">
        <f t="shared" si="61"/>
        <v>6.6382815947273008E-2</v>
      </c>
      <c r="G175" s="446"/>
      <c r="H175" s="281">
        <f t="shared" si="62"/>
        <v>23961238.538686942</v>
      </c>
      <c r="I175" s="281">
        <f t="shared" si="63"/>
        <v>0</v>
      </c>
      <c r="J175" s="281">
        <f t="shared" si="64"/>
        <v>0</v>
      </c>
    </row>
    <row r="176" spans="1:10" x14ac:dyDescent="0.3">
      <c r="A176" s="172" t="s">
        <v>418</v>
      </c>
      <c r="B176" s="175">
        <f>IF(LDR!D176=1,1,0)</f>
        <v>0</v>
      </c>
      <c r="C176" s="164">
        <f>IF(TR!D176=1,1,0)</f>
        <v>1</v>
      </c>
      <c r="D176" s="167">
        <f>IF(MDR!D176=1,1,0)</f>
        <v>0</v>
      </c>
      <c r="E176" s="254">
        <f>data!F168</f>
        <v>546517.33333333337</v>
      </c>
      <c r="F176" s="255">
        <f t="shared" si="61"/>
        <v>9.2157380770539876E-3</v>
      </c>
      <c r="G176" s="446"/>
      <c r="H176" s="281">
        <f t="shared" si="62"/>
        <v>0</v>
      </c>
      <c r="I176" s="281">
        <f t="shared" si="63"/>
        <v>3326470.7925277757</v>
      </c>
      <c r="J176" s="281">
        <f t="shared" si="64"/>
        <v>0</v>
      </c>
    </row>
    <row r="177" spans="1:10" x14ac:dyDescent="0.3">
      <c r="A177" s="172" t="s">
        <v>419</v>
      </c>
      <c r="B177" s="175">
        <f>IF(LDR!D177=1,1,0)</f>
        <v>1</v>
      </c>
      <c r="C177" s="164">
        <f>IF(TR!D177=1,1,0)</f>
        <v>0</v>
      </c>
      <c r="D177" s="167">
        <f>IF(MDR!D177=1,1,0)</f>
        <v>0</v>
      </c>
      <c r="E177" s="254">
        <f>data!F169</f>
        <v>1870055</v>
      </c>
      <c r="F177" s="255">
        <f t="shared" si="61"/>
        <v>3.1534108835252303E-2</v>
      </c>
      <c r="G177" s="446"/>
      <c r="H177" s="281">
        <f t="shared" si="62"/>
        <v>11382408.129636383</v>
      </c>
      <c r="I177" s="281">
        <f t="shared" si="63"/>
        <v>0</v>
      </c>
      <c r="J177" s="281">
        <f t="shared" si="64"/>
        <v>0</v>
      </c>
    </row>
    <row r="178" spans="1:10" x14ac:dyDescent="0.3">
      <c r="A178" s="172" t="s">
        <v>420</v>
      </c>
      <c r="B178" s="175">
        <f>IF(LDR!D178=1,1,0)</f>
        <v>1</v>
      </c>
      <c r="C178" s="164">
        <f>IF(TR!D178=1,1,0)</f>
        <v>0</v>
      </c>
      <c r="D178" s="167">
        <f>IF(MDR!D178=1,1,0)</f>
        <v>0</v>
      </c>
      <c r="E178" s="254">
        <f>data!F170</f>
        <v>4847441.333333333</v>
      </c>
      <c r="F178" s="255">
        <f t="shared" si="61"/>
        <v>8.1740773708705819E-2</v>
      </c>
      <c r="G178" s="446"/>
      <c r="H178" s="281">
        <f t="shared" si="62"/>
        <v>29504776.939966343</v>
      </c>
      <c r="I178" s="281">
        <f t="shared" si="63"/>
        <v>0</v>
      </c>
      <c r="J178" s="281">
        <f t="shared" si="64"/>
        <v>0</v>
      </c>
    </row>
    <row r="179" spans="1:10" ht="17.25" thickBot="1" x14ac:dyDescent="0.35">
      <c r="A179" s="173" t="s">
        <v>421</v>
      </c>
      <c r="B179" s="176">
        <f>IF(LDR!D179=1,1,0)</f>
        <v>1</v>
      </c>
      <c r="C179" s="168">
        <f>IF(TR!D179=1,1,0)</f>
        <v>0</v>
      </c>
      <c r="D179" s="169">
        <f>IF(MDR!D179=1,1,0)</f>
        <v>0</v>
      </c>
      <c r="E179" s="256">
        <f>data!F171</f>
        <v>1596359.3333333333</v>
      </c>
      <c r="F179" s="257">
        <f t="shared" si="61"/>
        <v>2.6918870812625371E-2</v>
      </c>
      <c r="G179" s="447"/>
      <c r="H179" s="282">
        <f t="shared" si="62"/>
        <v>9716512.8584743477</v>
      </c>
      <c r="I179" s="282">
        <f t="shared" si="63"/>
        <v>0</v>
      </c>
      <c r="J179" s="282">
        <f t="shared" si="64"/>
        <v>0</v>
      </c>
    </row>
    <row r="180" spans="1:10" x14ac:dyDescent="0.3">
      <c r="A180" s="171" t="s">
        <v>35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52">
        <f>data!F172</f>
        <v>896239</v>
      </c>
      <c r="F180" s="253">
        <f>E180/E$180</f>
        <v>1</v>
      </c>
      <c r="G180" s="445">
        <v>-30071</v>
      </c>
      <c r="H180" s="280">
        <f>MAX($G$180,0)*B180*$F180*$B$1</f>
        <v>0</v>
      </c>
      <c r="I180" s="280">
        <f>MAX($G$180,0)*C180*$F180*$B$1</f>
        <v>0</v>
      </c>
      <c r="J180" s="280">
        <f>MAX($G$180,0)*D180*$F180*$B$1</f>
        <v>0</v>
      </c>
    </row>
    <row r="181" spans="1:10" ht="17.25" thickBot="1" x14ac:dyDescent="0.35">
      <c r="A181" s="173" t="s">
        <v>422</v>
      </c>
      <c r="B181" s="176">
        <f>IF(LDR!D181=1,1,0)</f>
        <v>0</v>
      </c>
      <c r="C181" s="168">
        <f>IF(TR!D181=1,1,0)</f>
        <v>1</v>
      </c>
      <c r="D181" s="169">
        <f>IF(MDR!D181=1,1,0)</f>
        <v>0</v>
      </c>
      <c r="E181" s="256">
        <f>data!F173</f>
        <v>896239</v>
      </c>
      <c r="F181" s="257">
        <f t="shared" ref="F181" si="65">E181/E$180</f>
        <v>1</v>
      </c>
      <c r="G181" s="447"/>
      <c r="H181" s="282">
        <f t="shared" ref="H181" si="66">MAX($G$180,0)*B181*$F181*$B$1</f>
        <v>0</v>
      </c>
      <c r="I181" s="282">
        <f t="shared" ref="I181" si="67">MAX($G$180,0)*C181*$F181*$B$1</f>
        <v>0</v>
      </c>
      <c r="J181" s="282">
        <f t="shared" ref="J181" si="68">MAX($G$180,0)*D181*$F181*$B$1</f>
        <v>0</v>
      </c>
    </row>
    <row r="182" spans="1:10" x14ac:dyDescent="0.3">
      <c r="A182" s="171" t="s">
        <v>36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52">
        <f>data!F174</f>
        <v>1892218.3333333333</v>
      </c>
      <c r="F182" s="253">
        <f>E182/E$182</f>
        <v>1</v>
      </c>
      <c r="G182" s="445">
        <v>3719</v>
      </c>
      <c r="H182" s="280">
        <f>MAX($G$182,0)*B182*$F182*$B$1</f>
        <v>0</v>
      </c>
      <c r="I182" s="280">
        <f t="shared" ref="I182:J182" si="69">MAX($G$182,0)*C182*$F182*$B$1</f>
        <v>0</v>
      </c>
      <c r="J182" s="280">
        <f t="shared" si="69"/>
        <v>0</v>
      </c>
    </row>
    <row r="183" spans="1:10" ht="17.25" thickBot="1" x14ac:dyDescent="0.35">
      <c r="A183" s="173" t="s">
        <v>423</v>
      </c>
      <c r="B183" s="176">
        <f>IF(LDR!D183=1,1,0)</f>
        <v>1</v>
      </c>
      <c r="C183" s="168">
        <f>IF(TR!D183=1,1,0)</f>
        <v>0</v>
      </c>
      <c r="D183" s="169">
        <f>IF(MDR!D183=1,1,0)</f>
        <v>0</v>
      </c>
      <c r="E183" s="256">
        <f>data!F175</f>
        <v>1892218.3333333333</v>
      </c>
      <c r="F183" s="257">
        <f t="shared" ref="F183" si="70">E183/E$182</f>
        <v>1</v>
      </c>
      <c r="G183" s="447"/>
      <c r="H183" s="282">
        <f t="shared" ref="H183" si="71">MAX($G$182,0)*B183*$F183*$B$1</f>
        <v>1506195</v>
      </c>
      <c r="I183" s="282">
        <f t="shared" ref="I183" si="72">MAX($G$182,0)*C183*$F183*$B$1</f>
        <v>0</v>
      </c>
      <c r="J183" s="282">
        <f t="shared" ref="J183" si="73">MAX($G$182,0)*D183*$F183*$B$1</f>
        <v>0</v>
      </c>
    </row>
    <row r="184" spans="1:10" x14ac:dyDescent="0.3">
      <c r="A184" s="171" t="s">
        <v>37</v>
      </c>
      <c r="B184" s="174">
        <f>IF(LDR!D184=1,1,0)</f>
        <v>0</v>
      </c>
      <c r="C184" s="165">
        <f>IF(TR!D184=1,1,0)</f>
        <v>0</v>
      </c>
      <c r="D184" s="166">
        <f>IF(MDR!D184=1,1,0)</f>
        <v>0</v>
      </c>
      <c r="E184" s="252">
        <f>data!F176</f>
        <v>2808912</v>
      </c>
      <c r="F184" s="253">
        <f>E184/E$184</f>
        <v>1</v>
      </c>
      <c r="G184" s="445">
        <v>3493</v>
      </c>
      <c r="H184" s="280">
        <f>MAX($G$184,0)*B184*$F184*$B$1</f>
        <v>0</v>
      </c>
      <c r="I184" s="280">
        <f t="shared" ref="I184:J185" si="74">MAX($G$184,0)*C184*$F184*$B$1</f>
        <v>0</v>
      </c>
      <c r="J184" s="280">
        <f t="shared" si="74"/>
        <v>0</v>
      </c>
    </row>
    <row r="185" spans="1:10" x14ac:dyDescent="0.3">
      <c r="A185" s="476" t="s">
        <v>424</v>
      </c>
      <c r="B185" s="238">
        <f>IF(LDR!D185=1,1,0)</f>
        <v>0</v>
      </c>
      <c r="C185" s="440">
        <f>IF(TR!D185=1,1,0)</f>
        <v>0</v>
      </c>
      <c r="D185" s="441">
        <f>IF(MDR!D185=1,1,0)</f>
        <v>1</v>
      </c>
      <c r="E185" s="511">
        <f>data!F177</f>
        <v>811031.66666666663</v>
      </c>
      <c r="F185" s="512">
        <f t="shared" ref="F185" si="75">E185/E$184</f>
        <v>0.28873516388789205</v>
      </c>
      <c r="G185" s="519"/>
      <c r="H185" s="520">
        <f t="shared" ref="H185" si="76">MAX($G$184,0)*B185*$F185*$B$1</f>
        <v>0</v>
      </c>
      <c r="I185" s="520">
        <f t="shared" si="74"/>
        <v>0</v>
      </c>
      <c r="J185" s="520">
        <f t="shared" si="74"/>
        <v>408463.53062146483</v>
      </c>
    </row>
    <row r="186" spans="1:10" ht="17.25" thickBot="1" x14ac:dyDescent="0.35">
      <c r="A186" s="173" t="s">
        <v>425</v>
      </c>
      <c r="B186" s="176">
        <f>IF(LDR!D186=1,1,0)</f>
        <v>1</v>
      </c>
      <c r="C186" s="168">
        <f>IF(TR!D186=1,1,0)</f>
        <v>0</v>
      </c>
      <c r="D186" s="169">
        <f>IF(MDR!D186=1,1,0)</f>
        <v>0</v>
      </c>
      <c r="E186" s="256">
        <f>data!F178</f>
        <v>1997880.3333333333</v>
      </c>
      <c r="F186" s="257">
        <f t="shared" ref="F186" si="77">E186/E$184</f>
        <v>0.71126483611210789</v>
      </c>
      <c r="G186" s="447"/>
      <c r="H186" s="282">
        <f t="shared" ref="H186" si="78">MAX($G$184,0)*B186*$F186*$B$1</f>
        <v>1006201.4693785352</v>
      </c>
      <c r="I186" s="282">
        <f t="shared" ref="I186" si="79">MAX($G$184,0)*C186*$F186*$B$1</f>
        <v>0</v>
      </c>
      <c r="J186" s="282">
        <f t="shared" ref="J186" si="80">MAX($G$184,0)*D186*$F186*$B$1</f>
        <v>0</v>
      </c>
    </row>
    <row r="187" spans="1:10" x14ac:dyDescent="0.3">
      <c r="A187" s="171" t="s">
        <v>38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52">
        <f>data!F179</f>
        <v>635411.66666666663</v>
      </c>
      <c r="F187" s="253">
        <f>E187/E$187</f>
        <v>1</v>
      </c>
      <c r="G187" s="445">
        <v>15884</v>
      </c>
      <c r="H187" s="280">
        <f>MAX($G$187,0)*B187*$F187*$B$1</f>
        <v>0</v>
      </c>
      <c r="I187" s="280">
        <f t="shared" ref="I187:J187" si="81">MAX($G$187,0)*C187*$F187*$B$1</f>
        <v>0</v>
      </c>
      <c r="J187" s="280">
        <f t="shared" si="81"/>
        <v>0</v>
      </c>
    </row>
    <row r="188" spans="1:10" ht="17.25" thickBot="1" x14ac:dyDescent="0.35">
      <c r="A188" s="173" t="s">
        <v>38</v>
      </c>
      <c r="B188" s="176">
        <f>IF(LDR!D188=1,1,0)</f>
        <v>0</v>
      </c>
      <c r="C188" s="168">
        <f>IF(TR!D188=1,1,0)</f>
        <v>0</v>
      </c>
      <c r="D188" s="169">
        <f>IF(MDR!D188=1,1,0)</f>
        <v>1</v>
      </c>
      <c r="E188" s="256">
        <f>data!F180</f>
        <v>635411.66666666663</v>
      </c>
      <c r="F188" s="257">
        <f t="shared" ref="F188" si="82">E188/E$187</f>
        <v>1</v>
      </c>
      <c r="G188" s="447"/>
      <c r="H188" s="282">
        <f t="shared" ref="H188" si="83">MAX($G$187,0)*B188*$F188*$B$1</f>
        <v>0</v>
      </c>
      <c r="I188" s="282">
        <f t="shared" ref="I188" si="84">MAX($G$187,0)*C188*$F188*$B$1</f>
        <v>0</v>
      </c>
      <c r="J188" s="282">
        <f t="shared" ref="J188" si="85">MAX($G$187,0)*D188*$F188*$B$1</f>
        <v>6433020</v>
      </c>
    </row>
    <row r="189" spans="1:10" x14ac:dyDescent="0.3">
      <c r="A189" s="171" t="s">
        <v>39</v>
      </c>
      <c r="B189" s="174">
        <f>IF(LDR!D189=1,1,0)</f>
        <v>0</v>
      </c>
      <c r="C189" s="165">
        <f>IF(TR!D189=1,1,0)</f>
        <v>0</v>
      </c>
      <c r="D189" s="166">
        <f>IF(MDR!D189=1,1,0)</f>
        <v>0</v>
      </c>
      <c r="E189" s="252">
        <f>data!F181</f>
        <v>9650413.333333334</v>
      </c>
      <c r="F189" s="253">
        <f>E189/E$189</f>
        <v>1</v>
      </c>
      <c r="G189" s="445">
        <v>61155</v>
      </c>
      <c r="H189" s="280">
        <f>MAX($G$189,0)*B189*$F189*$B$1</f>
        <v>0</v>
      </c>
      <c r="I189" s="280">
        <f t="shared" ref="I189:J190" si="86">MAX($G$189,0)*C189*$F189*$B$1</f>
        <v>0</v>
      </c>
      <c r="J189" s="280">
        <f t="shared" si="86"/>
        <v>0</v>
      </c>
    </row>
    <row r="190" spans="1:10" x14ac:dyDescent="0.3">
      <c r="A190" s="472" t="s">
        <v>426</v>
      </c>
      <c r="B190" s="175">
        <f>IF(LDR!D190=1,1,0)</f>
        <v>0</v>
      </c>
      <c r="C190" s="164">
        <f>IF(TR!D190=1,1,0)</f>
        <v>0</v>
      </c>
      <c r="D190" s="167">
        <f>IF(MDR!D190=1,1,0)</f>
        <v>1</v>
      </c>
      <c r="E190" s="254">
        <f>data!F182</f>
        <v>1693363.3333333333</v>
      </c>
      <c r="F190" s="255">
        <f t="shared" ref="F190" si="87">E190/E$189</f>
        <v>0.1754705497933767</v>
      </c>
      <c r="G190" s="446"/>
      <c r="H190" s="281">
        <f t="shared" ref="H190" si="88">MAX($G$189,0)*B190*$F190*$B$1</f>
        <v>0</v>
      </c>
      <c r="I190" s="281">
        <f t="shared" si="86"/>
        <v>0</v>
      </c>
      <c r="J190" s="281">
        <f t="shared" si="86"/>
        <v>4346015.0964086503</v>
      </c>
    </row>
    <row r="191" spans="1:10" x14ac:dyDescent="0.3">
      <c r="A191" s="172" t="s">
        <v>427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54">
        <f>data!F183</f>
        <v>1301362.3333333333</v>
      </c>
      <c r="F191" s="255">
        <f t="shared" ref="F191:F197" si="89">E191/E$189</f>
        <v>0.13485042436869715</v>
      </c>
      <c r="G191" s="446"/>
      <c r="H191" s="281">
        <f t="shared" ref="H191:H197" si="90">MAX($G$189,0)*B191*$F191*$B$1</f>
        <v>3339944.9694184083</v>
      </c>
      <c r="I191" s="281">
        <f t="shared" ref="I191:I197" si="91">MAX($G$189,0)*C191*$F191*$B$1</f>
        <v>0</v>
      </c>
      <c r="J191" s="281">
        <f t="shared" ref="J191:J197" si="92">MAX($G$189,0)*D191*$F191*$B$1</f>
        <v>0</v>
      </c>
    </row>
    <row r="192" spans="1:10" x14ac:dyDescent="0.3">
      <c r="A192" s="172" t="s">
        <v>428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54">
        <f>data!F184</f>
        <v>1061290</v>
      </c>
      <c r="F192" s="255">
        <f t="shared" si="89"/>
        <v>0.10997352790415885</v>
      </c>
      <c r="G192" s="446"/>
      <c r="H192" s="281">
        <f t="shared" si="90"/>
        <v>2723799.5950864279</v>
      </c>
      <c r="I192" s="281">
        <f t="shared" si="91"/>
        <v>0</v>
      </c>
      <c r="J192" s="281">
        <f t="shared" si="92"/>
        <v>0</v>
      </c>
    </row>
    <row r="193" spans="1:10" x14ac:dyDescent="0.3">
      <c r="A193" s="172" t="s">
        <v>429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54">
        <f>data!F185</f>
        <v>978763</v>
      </c>
      <c r="F193" s="255">
        <f t="shared" si="89"/>
        <v>0.10142187346725044</v>
      </c>
      <c r="G193" s="446"/>
      <c r="H193" s="281">
        <f t="shared" si="90"/>
        <v>2511994.1421153289</v>
      </c>
      <c r="I193" s="281">
        <f t="shared" si="91"/>
        <v>0</v>
      </c>
      <c r="J193" s="281">
        <f t="shared" si="92"/>
        <v>0</v>
      </c>
    </row>
    <row r="194" spans="1:10" x14ac:dyDescent="0.3">
      <c r="A194" s="172" t="s">
        <v>430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54">
        <f>data!F186</f>
        <v>868626.66666666663</v>
      </c>
      <c r="F194" s="255">
        <f t="shared" si="89"/>
        <v>9.0009270760077975E-2</v>
      </c>
      <c r="G194" s="446"/>
      <c r="H194" s="281">
        <f t="shared" si="90"/>
        <v>2229329.3660996906</v>
      </c>
      <c r="I194" s="281">
        <f t="shared" si="91"/>
        <v>0</v>
      </c>
      <c r="J194" s="281">
        <f t="shared" si="92"/>
        <v>0</v>
      </c>
    </row>
    <row r="195" spans="1:10" x14ac:dyDescent="0.3">
      <c r="A195" s="172" t="s">
        <v>431</v>
      </c>
      <c r="B195" s="175">
        <f>IF(LDR!D195=1,1,0)</f>
        <v>1</v>
      </c>
      <c r="C195" s="164">
        <f>IF(TR!D195=1,1,0)</f>
        <v>0</v>
      </c>
      <c r="D195" s="167">
        <f>IF(MDR!D195=1,1,0)</f>
        <v>0</v>
      </c>
      <c r="E195" s="254">
        <f>data!F187</f>
        <v>1109939</v>
      </c>
      <c r="F195" s="255">
        <f t="shared" si="89"/>
        <v>0.11501465913031704</v>
      </c>
      <c r="G195" s="446"/>
      <c r="H195" s="281">
        <f t="shared" si="90"/>
        <v>2848657.1990413885</v>
      </c>
      <c r="I195" s="281">
        <f t="shared" si="91"/>
        <v>0</v>
      </c>
      <c r="J195" s="281">
        <f t="shared" si="92"/>
        <v>0</v>
      </c>
    </row>
    <row r="196" spans="1:10" x14ac:dyDescent="0.3">
      <c r="A196" s="172" t="s">
        <v>432</v>
      </c>
      <c r="B196" s="175">
        <f>IF(LDR!D196=1,1,0)</f>
        <v>1</v>
      </c>
      <c r="C196" s="164">
        <f>IF(TR!D196=1,1,0)</f>
        <v>0</v>
      </c>
      <c r="D196" s="167">
        <f>IF(MDR!D196=1,1,0)</f>
        <v>0</v>
      </c>
      <c r="E196" s="254">
        <f>data!F188</f>
        <v>1422240.3333333333</v>
      </c>
      <c r="F196" s="255">
        <f t="shared" si="89"/>
        <v>0.14737610547941987</v>
      </c>
      <c r="G196" s="446"/>
      <c r="H196" s="281">
        <f t="shared" si="90"/>
        <v>3650178.2208905383</v>
      </c>
      <c r="I196" s="281">
        <f t="shared" si="91"/>
        <v>0</v>
      </c>
      <c r="J196" s="281">
        <f t="shared" si="92"/>
        <v>0</v>
      </c>
    </row>
    <row r="197" spans="1:10" ht="17.25" thickBot="1" x14ac:dyDescent="0.35">
      <c r="A197" s="173" t="s">
        <v>433</v>
      </c>
      <c r="B197" s="176">
        <f>IF(LDR!D197=1,1,0)</f>
        <v>1</v>
      </c>
      <c r="C197" s="168">
        <f>IF(TR!D197=1,1,0)</f>
        <v>0</v>
      </c>
      <c r="D197" s="169">
        <f>IF(MDR!D197=1,1,0)</f>
        <v>0</v>
      </c>
      <c r="E197" s="256">
        <f>data!F189</f>
        <v>1214828.6666666667</v>
      </c>
      <c r="F197" s="257">
        <f t="shared" si="89"/>
        <v>0.12588358909670191</v>
      </c>
      <c r="G197" s="447"/>
      <c r="H197" s="282">
        <f t="shared" si="90"/>
        <v>3117856.4109395663</v>
      </c>
      <c r="I197" s="282">
        <f t="shared" si="91"/>
        <v>0</v>
      </c>
      <c r="J197" s="282">
        <f t="shared" si="92"/>
        <v>0</v>
      </c>
    </row>
    <row r="198" spans="1:10" x14ac:dyDescent="0.3">
      <c r="A198" s="171" t="s">
        <v>40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52">
        <f>data!F190</f>
        <v>517051.33333333331</v>
      </c>
      <c r="F198" s="253">
        <f>E198/E$198</f>
        <v>1</v>
      </c>
      <c r="G198" s="445">
        <v>19911</v>
      </c>
      <c r="H198" s="280">
        <f>MAX($G$198,0)*B198*$F198*$B$1</f>
        <v>0</v>
      </c>
      <c r="I198" s="280">
        <f t="shared" ref="I198:J198" si="93">MAX($G$198,0)*C198*$F198*$B$1</f>
        <v>0</v>
      </c>
      <c r="J198" s="280">
        <f t="shared" si="93"/>
        <v>0</v>
      </c>
    </row>
    <row r="199" spans="1:10" ht="17.25" thickBot="1" x14ac:dyDescent="0.35">
      <c r="A199" s="173" t="s">
        <v>40</v>
      </c>
      <c r="B199" s="176">
        <f>IF(LDR!D199=1,1,0)</f>
        <v>0</v>
      </c>
      <c r="C199" s="168">
        <f>IF(TR!D199=1,1,0)</f>
        <v>0</v>
      </c>
      <c r="D199" s="169">
        <f>IF(MDR!D199=1,1,0)</f>
        <v>1</v>
      </c>
      <c r="E199" s="256">
        <f>data!F191</f>
        <v>517051.33333333331</v>
      </c>
      <c r="F199" s="257">
        <f t="shared" ref="F199" si="94">E199/E$198</f>
        <v>1</v>
      </c>
      <c r="G199" s="447"/>
      <c r="H199" s="282">
        <f t="shared" ref="H199" si="95">MAX($G$198,0)*B199*$F199*$B$1</f>
        <v>0</v>
      </c>
      <c r="I199" s="282">
        <f t="shared" ref="I199" si="96">MAX($G$198,0)*C199*$F199*$B$1</f>
        <v>0</v>
      </c>
      <c r="J199" s="282">
        <f t="shared" ref="J199" si="97">MAX($G$198,0)*D199*$F199*$B$1</f>
        <v>8063955</v>
      </c>
    </row>
    <row r="200" spans="1:10" x14ac:dyDescent="0.3">
      <c r="A200" s="171" t="s">
        <v>41</v>
      </c>
      <c r="B200" s="174">
        <f>IF(LDR!D200=1,1,0)</f>
        <v>0</v>
      </c>
      <c r="C200" s="165">
        <f>IF(TR!D200=1,1,0)</f>
        <v>0</v>
      </c>
      <c r="D200" s="166">
        <f>IF(MDR!D200=1,1,0)</f>
        <v>0</v>
      </c>
      <c r="E200" s="252">
        <f>data!F192</f>
        <v>17491224</v>
      </c>
      <c r="F200" s="253">
        <f>E200/E$200</f>
        <v>1</v>
      </c>
      <c r="G200" s="445">
        <v>192472</v>
      </c>
      <c r="H200" s="280">
        <f>MAX($G$200,0)*B200*$F200*$B$1</f>
        <v>0</v>
      </c>
      <c r="I200" s="280">
        <f t="shared" ref="I200:J200" si="98">MAX($G$200,0)*C200*$F200*$B$1</f>
        <v>0</v>
      </c>
      <c r="J200" s="280">
        <f t="shared" si="98"/>
        <v>0</v>
      </c>
    </row>
    <row r="201" spans="1:10" x14ac:dyDescent="0.3">
      <c r="A201" s="172" t="s">
        <v>434</v>
      </c>
      <c r="B201" s="175">
        <f>IF(LDR!D201=1,1,0)</f>
        <v>0</v>
      </c>
      <c r="C201" s="164">
        <f>IF(TR!D201=1,1,0)</f>
        <v>0</v>
      </c>
      <c r="D201" s="167">
        <f>IF(MDR!D201=1,1,0)</f>
        <v>1</v>
      </c>
      <c r="E201" s="254">
        <f>data!F193</f>
        <v>587657.66666666663</v>
      </c>
      <c r="F201" s="255">
        <f t="shared" ref="F201:F212" si="99">E201/E$200</f>
        <v>3.3597286654534105E-2</v>
      </c>
      <c r="G201" s="446"/>
      <c r="H201" s="281">
        <f t="shared" ref="H201:H212" si="100">MAX($G$200,0)*B201*$F201*$B$1</f>
        <v>0</v>
      </c>
      <c r="I201" s="281">
        <f t="shared" ref="I201:I212" si="101">MAX($G$200,0)*C201*$F201*$B$1</f>
        <v>0</v>
      </c>
      <c r="J201" s="281">
        <f t="shared" ref="J201:J212" si="102">MAX($G$200,0)*D201*$F201*$B$1</f>
        <v>2618947.4675734527</v>
      </c>
    </row>
    <row r="202" spans="1:10" x14ac:dyDescent="0.3">
      <c r="A202" s="172" t="s">
        <v>435</v>
      </c>
      <c r="B202" s="175">
        <f>IF(LDR!D202=1,1,0)</f>
        <v>0</v>
      </c>
      <c r="C202" s="164">
        <f>IF(TR!D202=1,1,0)</f>
        <v>1</v>
      </c>
      <c r="D202" s="167">
        <f>IF(MDR!D202=1,1,0)</f>
        <v>0</v>
      </c>
      <c r="E202" s="254">
        <f>data!F194</f>
        <v>651803.66666666663</v>
      </c>
      <c r="F202" s="255">
        <f t="shared" si="99"/>
        <v>3.7264611479829346E-2</v>
      </c>
      <c r="G202" s="446"/>
      <c r="H202" s="281">
        <f t="shared" si="100"/>
        <v>0</v>
      </c>
      <c r="I202" s="281">
        <f t="shared" si="101"/>
        <v>2904819.6918020141</v>
      </c>
      <c r="J202" s="281">
        <f t="shared" si="102"/>
        <v>0</v>
      </c>
    </row>
    <row r="203" spans="1:10" x14ac:dyDescent="0.3">
      <c r="A203" s="172" t="s">
        <v>436</v>
      </c>
      <c r="B203" s="175">
        <f>IF(LDR!D203=1,1,0)</f>
        <v>0</v>
      </c>
      <c r="C203" s="164">
        <f>IF(TR!D203=1,1,0)</f>
        <v>1</v>
      </c>
      <c r="D203" s="167">
        <f>IF(MDR!D203=1,1,0)</f>
        <v>0</v>
      </c>
      <c r="E203" s="254">
        <f>data!F195</f>
        <v>495398.66666666669</v>
      </c>
      <c r="F203" s="255">
        <f t="shared" si="99"/>
        <v>2.8322698666866691E-2</v>
      </c>
      <c r="G203" s="446"/>
      <c r="H203" s="281">
        <f t="shared" si="100"/>
        <v>0</v>
      </c>
      <c r="I203" s="281">
        <f t="shared" si="101"/>
        <v>2207787.2154127122</v>
      </c>
      <c r="J203" s="281">
        <f t="shared" si="102"/>
        <v>0</v>
      </c>
    </row>
    <row r="204" spans="1:10" x14ac:dyDescent="0.3">
      <c r="A204" s="172" t="s">
        <v>437</v>
      </c>
      <c r="B204" s="175">
        <f>IF(LDR!D204=1,1,0)</f>
        <v>0</v>
      </c>
      <c r="C204" s="164">
        <f>IF(TR!D204=1,1,0)</f>
        <v>0</v>
      </c>
      <c r="D204" s="167">
        <f>IF(MDR!D204=1,1,0)</f>
        <v>1</v>
      </c>
      <c r="E204" s="254">
        <f>data!F196</f>
        <v>1166949.6666666667</v>
      </c>
      <c r="F204" s="255">
        <f t="shared" si="99"/>
        <v>6.6716295364273343E-2</v>
      </c>
      <c r="G204" s="446"/>
      <c r="H204" s="281">
        <f t="shared" si="100"/>
        <v>0</v>
      </c>
      <c r="I204" s="281">
        <f t="shared" si="101"/>
        <v>0</v>
      </c>
      <c r="J204" s="281">
        <f t="shared" si="102"/>
        <v>5200612.6145477295</v>
      </c>
    </row>
    <row r="205" spans="1:10" x14ac:dyDescent="0.3">
      <c r="A205" s="172" t="s">
        <v>438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54">
        <f>data!F197</f>
        <v>2097675.6666666665</v>
      </c>
      <c r="F205" s="255">
        <f t="shared" si="99"/>
        <v>0.11992732279151341</v>
      </c>
      <c r="G205" s="446"/>
      <c r="H205" s="281">
        <f t="shared" si="100"/>
        <v>0</v>
      </c>
      <c r="I205" s="281">
        <f t="shared" si="101"/>
        <v>0</v>
      </c>
      <c r="J205" s="281">
        <f t="shared" si="102"/>
        <v>9348473.9272929095</v>
      </c>
    </row>
    <row r="206" spans="1:10" x14ac:dyDescent="0.3">
      <c r="A206" s="172" t="s">
        <v>439</v>
      </c>
      <c r="B206" s="175">
        <f>IF(LDR!D206=1,1,0)</f>
        <v>0</v>
      </c>
      <c r="C206" s="164">
        <f>IF(TR!D206=1,1,0)</f>
        <v>1</v>
      </c>
      <c r="D206" s="167">
        <f>IF(MDR!D206=1,1,0)</f>
        <v>0</v>
      </c>
      <c r="E206" s="254">
        <f>data!F198</f>
        <v>428672.66666666669</v>
      </c>
      <c r="F206" s="255">
        <f t="shared" si="99"/>
        <v>2.4507871299725318E-2</v>
      </c>
      <c r="G206" s="446"/>
      <c r="H206" s="281">
        <f t="shared" si="100"/>
        <v>0</v>
      </c>
      <c r="I206" s="281">
        <f t="shared" si="101"/>
        <v>1910416.9969442962</v>
      </c>
      <c r="J206" s="281">
        <f t="shared" si="102"/>
        <v>0</v>
      </c>
    </row>
    <row r="207" spans="1:10" x14ac:dyDescent="0.3">
      <c r="A207" s="172" t="s">
        <v>440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54">
        <f>data!F199</f>
        <v>1350085.6666666667</v>
      </c>
      <c r="F207" s="255">
        <f t="shared" si="99"/>
        <v>7.7186460288123163E-2</v>
      </c>
      <c r="G207" s="446"/>
      <c r="H207" s="281">
        <f t="shared" si="100"/>
        <v>0</v>
      </c>
      <c r="I207" s="281">
        <f t="shared" si="101"/>
        <v>0</v>
      </c>
      <c r="J207" s="281">
        <f t="shared" si="102"/>
        <v>6016774.1157531347</v>
      </c>
    </row>
    <row r="208" spans="1:10" x14ac:dyDescent="0.3">
      <c r="A208" s="172" t="s">
        <v>441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54">
        <f>data!F200</f>
        <v>2892613.3333333335</v>
      </c>
      <c r="F208" s="255">
        <f t="shared" si="99"/>
        <v>0.16537512373824345</v>
      </c>
      <c r="G208" s="446"/>
      <c r="H208" s="281">
        <f t="shared" si="100"/>
        <v>0</v>
      </c>
      <c r="I208" s="281">
        <f t="shared" si="101"/>
        <v>0</v>
      </c>
      <c r="J208" s="281">
        <f t="shared" si="102"/>
        <v>12891182.730539614</v>
      </c>
    </row>
    <row r="209" spans="1:10" x14ac:dyDescent="0.3">
      <c r="A209" s="172" t="s">
        <v>442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54">
        <f>data!F201</f>
        <v>3741431</v>
      </c>
      <c r="F209" s="255">
        <f t="shared" si="99"/>
        <v>0.21390332660538794</v>
      </c>
      <c r="G209" s="446"/>
      <c r="H209" s="281">
        <f t="shared" si="100"/>
        <v>0</v>
      </c>
      <c r="I209" s="281">
        <f t="shared" si="101"/>
        <v>0</v>
      </c>
      <c r="J209" s="281">
        <f t="shared" si="102"/>
        <v>16674012.436748853</v>
      </c>
    </row>
    <row r="210" spans="1:10" x14ac:dyDescent="0.3">
      <c r="A210" s="172" t="s">
        <v>443</v>
      </c>
      <c r="B210" s="175">
        <f>IF(LDR!D210=1,1,0)</f>
        <v>0</v>
      </c>
      <c r="C210" s="164">
        <f>IF(TR!D210=1,1,0)</f>
        <v>0</v>
      </c>
      <c r="D210" s="167">
        <f>IF(MDR!D210=1,1,0)</f>
        <v>1</v>
      </c>
      <c r="E210" s="254">
        <f>data!F202</f>
        <v>385218.33333333331</v>
      </c>
      <c r="F210" s="255">
        <f t="shared" si="99"/>
        <v>2.202352067147121E-2</v>
      </c>
      <c r="G210" s="446"/>
      <c r="H210" s="281">
        <f t="shared" si="100"/>
        <v>0</v>
      </c>
      <c r="I210" s="281">
        <f t="shared" si="101"/>
        <v>0</v>
      </c>
      <c r="J210" s="281">
        <f t="shared" si="102"/>
        <v>1716758.9836251596</v>
      </c>
    </row>
    <row r="211" spans="1:10" x14ac:dyDescent="0.3">
      <c r="A211" s="172" t="s">
        <v>444</v>
      </c>
      <c r="B211" s="175">
        <f>IF(LDR!D211=1,1,0)</f>
        <v>0</v>
      </c>
      <c r="C211" s="164">
        <f>IF(TR!D211=1,1,0)</f>
        <v>0</v>
      </c>
      <c r="D211" s="167">
        <f>IF(MDR!D211=1,1,0)</f>
        <v>1</v>
      </c>
      <c r="E211" s="254">
        <f>data!F203</f>
        <v>2576592.6666666665</v>
      </c>
      <c r="F211" s="255">
        <f t="shared" si="99"/>
        <v>0.14730773939357625</v>
      </c>
      <c r="G211" s="446"/>
      <c r="H211" s="281">
        <f t="shared" si="100"/>
        <v>0</v>
      </c>
      <c r="I211" s="281">
        <f t="shared" si="101"/>
        <v>0</v>
      </c>
      <c r="J211" s="281">
        <f t="shared" si="102"/>
        <v>11482809.162706966</v>
      </c>
    </row>
    <row r="212" spans="1:10" ht="17.25" thickBot="1" x14ac:dyDescent="0.35">
      <c r="A212" s="173" t="s">
        <v>445</v>
      </c>
      <c r="B212" s="176">
        <f>IF(LDR!D212=1,1,0)</f>
        <v>0</v>
      </c>
      <c r="C212" s="168">
        <f>IF(TR!D212=1,1,0)</f>
        <v>0</v>
      </c>
      <c r="D212" s="169">
        <f>IF(MDR!D212=1,1,0)</f>
        <v>1</v>
      </c>
      <c r="E212" s="256">
        <f>data!F204</f>
        <v>1117125</v>
      </c>
      <c r="F212" s="257">
        <f t="shared" si="99"/>
        <v>6.3867743046455761E-2</v>
      </c>
      <c r="G212" s="447"/>
      <c r="H212" s="282">
        <f t="shared" si="100"/>
        <v>0</v>
      </c>
      <c r="I212" s="282">
        <f t="shared" si="101"/>
        <v>0</v>
      </c>
      <c r="J212" s="282">
        <f t="shared" si="102"/>
        <v>4978564.6570531605</v>
      </c>
    </row>
    <row r="213" spans="1:10" x14ac:dyDescent="0.3">
      <c r="A213" s="171" t="s">
        <v>42</v>
      </c>
      <c r="B213" s="174">
        <f>IF(LDR!D213=1,1,0)</f>
        <v>0</v>
      </c>
      <c r="C213" s="165">
        <f>IF(TR!D213=1,1,0)</f>
        <v>0</v>
      </c>
      <c r="D213" s="166">
        <f>IF(MDR!D213=1,1,0)</f>
        <v>0</v>
      </c>
      <c r="E213" s="252">
        <f>data!F205</f>
        <v>8937552.333333334</v>
      </c>
      <c r="F213" s="253">
        <f>E213/E$213</f>
        <v>1</v>
      </c>
      <c r="G213" s="445">
        <v>169929</v>
      </c>
      <c r="H213" s="280">
        <f>MAX($G$213,0)*B213*$F213*$B$1</f>
        <v>0</v>
      </c>
      <c r="I213" s="280">
        <f t="shared" ref="I213:J213" si="103">MAX($G$213,0)*C213*$F213*$B$1</f>
        <v>0</v>
      </c>
      <c r="J213" s="280">
        <f t="shared" si="103"/>
        <v>0</v>
      </c>
    </row>
    <row r="214" spans="1:10" x14ac:dyDescent="0.3">
      <c r="A214" s="172" t="s">
        <v>446</v>
      </c>
      <c r="B214" s="175">
        <f>IF(LDR!D214=1,1,0)</f>
        <v>0</v>
      </c>
      <c r="C214" s="164">
        <f>IF(TR!D214=1,1,0)</f>
        <v>1</v>
      </c>
      <c r="D214" s="167">
        <f>IF(MDR!D214=1,1,0)</f>
        <v>0</v>
      </c>
      <c r="E214" s="254">
        <f>data!F206</f>
        <v>296009.66666666669</v>
      </c>
      <c r="F214" s="255">
        <f t="shared" ref="F214:F222" si="104">E214/E$213</f>
        <v>3.311976877189008E-2</v>
      </c>
      <c r="G214" s="446"/>
      <c r="H214" s="281">
        <f t="shared" ref="H214:H222" si="105">MAX($G$213,0)*B214*$F214*$B$1</f>
        <v>0</v>
      </c>
      <c r="I214" s="281">
        <f t="shared" ref="I214:I222" si="106">MAX($G$213,0)*C214*$F214*$B$1</f>
        <v>2279343.7209935961</v>
      </c>
      <c r="J214" s="281">
        <f t="shared" ref="J214:J222" si="107">MAX($G$213,0)*D214*$F214*$B$1</f>
        <v>0</v>
      </c>
    </row>
    <row r="215" spans="1:10" x14ac:dyDescent="0.3">
      <c r="A215" s="172" t="s">
        <v>447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54">
        <f>data!F207</f>
        <v>1691320.6666666667</v>
      </c>
      <c r="F215" s="255">
        <f t="shared" si="104"/>
        <v>0.18923756791428764</v>
      </c>
      <c r="G215" s="446"/>
      <c r="H215" s="281">
        <f t="shared" si="105"/>
        <v>0</v>
      </c>
      <c r="I215" s="281">
        <f t="shared" si="106"/>
        <v>0</v>
      </c>
      <c r="J215" s="281">
        <f t="shared" si="107"/>
        <v>13023565.024633327</v>
      </c>
    </row>
    <row r="216" spans="1:10" x14ac:dyDescent="0.3">
      <c r="A216" s="172" t="s">
        <v>448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54">
        <f>data!F208</f>
        <v>1921244.3333333333</v>
      </c>
      <c r="F216" s="255">
        <f t="shared" si="104"/>
        <v>0.21496314222048191</v>
      </c>
      <c r="G216" s="446"/>
      <c r="H216" s="281">
        <f t="shared" si="105"/>
        <v>0</v>
      </c>
      <c r="I216" s="281">
        <f t="shared" si="106"/>
        <v>0</v>
      </c>
      <c r="J216" s="281">
        <f t="shared" si="107"/>
        <v>14794031.07672563</v>
      </c>
    </row>
    <row r="217" spans="1:10" x14ac:dyDescent="0.3">
      <c r="A217" s="172" t="s">
        <v>449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54">
        <f>data!F209</f>
        <v>562631.66666666663</v>
      </c>
      <c r="F217" s="255">
        <f t="shared" si="104"/>
        <v>6.2951426261112414E-2</v>
      </c>
      <c r="G217" s="446"/>
      <c r="H217" s="281">
        <f t="shared" si="105"/>
        <v>0</v>
      </c>
      <c r="I217" s="281">
        <f t="shared" si="106"/>
        <v>0</v>
      </c>
      <c r="J217" s="281">
        <f t="shared" si="107"/>
        <v>4332395.5298154512</v>
      </c>
    </row>
    <row r="218" spans="1:10" x14ac:dyDescent="0.3">
      <c r="A218" s="172" t="s">
        <v>450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54">
        <f>data!F210</f>
        <v>1248798</v>
      </c>
      <c r="F218" s="255">
        <f t="shared" si="104"/>
        <v>0.13972483219398957</v>
      </c>
      <c r="G218" s="446"/>
      <c r="H218" s="281">
        <f t="shared" si="105"/>
        <v>0</v>
      </c>
      <c r="I218" s="281">
        <f t="shared" si="106"/>
        <v>0</v>
      </c>
      <c r="J218" s="281">
        <f t="shared" si="107"/>
        <v>9616036.9090064429</v>
      </c>
    </row>
    <row r="219" spans="1:10" x14ac:dyDescent="0.3">
      <c r="A219" s="172" t="s">
        <v>451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54">
        <f>data!F211</f>
        <v>1497009</v>
      </c>
      <c r="F219" s="255">
        <f t="shared" si="104"/>
        <v>0.16749652971728984</v>
      </c>
      <c r="G219" s="446"/>
      <c r="H219" s="281">
        <f t="shared" si="105"/>
        <v>0</v>
      </c>
      <c r="I219" s="281">
        <f t="shared" si="106"/>
        <v>0</v>
      </c>
      <c r="J219" s="281">
        <f t="shared" si="107"/>
        <v>11527319.708323386</v>
      </c>
    </row>
    <row r="220" spans="1:10" x14ac:dyDescent="0.3">
      <c r="A220" s="172" t="s">
        <v>452</v>
      </c>
      <c r="B220" s="175">
        <f>IF(LDR!D220=1,1,0)</f>
        <v>0</v>
      </c>
      <c r="C220" s="164">
        <f>IF(TR!D220=1,1,0)</f>
        <v>0</v>
      </c>
      <c r="D220" s="167">
        <f>IF(MDR!D220=1,1,0)</f>
        <v>1</v>
      </c>
      <c r="E220" s="254">
        <f>data!F212</f>
        <v>560575.33333333337</v>
      </c>
      <c r="F220" s="255">
        <f t="shared" si="104"/>
        <v>6.2721348354249265E-2</v>
      </c>
      <c r="G220" s="446"/>
      <c r="H220" s="281">
        <f t="shared" si="105"/>
        <v>0</v>
      </c>
      <c r="I220" s="281">
        <f t="shared" si="106"/>
        <v>0</v>
      </c>
      <c r="J220" s="281">
        <f t="shared" si="107"/>
        <v>4316561.2818181356</v>
      </c>
    </row>
    <row r="221" spans="1:10" x14ac:dyDescent="0.3">
      <c r="A221" s="172" t="s">
        <v>453</v>
      </c>
      <c r="B221" s="175">
        <f>IF(LDR!D221=1,1,0)</f>
        <v>0</v>
      </c>
      <c r="C221" s="164">
        <f>IF(TR!D221=1,1,0)</f>
        <v>0</v>
      </c>
      <c r="D221" s="167">
        <f>IF(MDR!D221=1,1,0)</f>
        <v>1</v>
      </c>
      <c r="E221" s="254">
        <f>data!F213</f>
        <v>760613.66666666663</v>
      </c>
      <c r="F221" s="255">
        <f t="shared" si="104"/>
        <v>8.5103128720141377E-2</v>
      </c>
      <c r="G221" s="446"/>
      <c r="H221" s="281">
        <f t="shared" si="105"/>
        <v>0</v>
      </c>
      <c r="I221" s="281">
        <f t="shared" si="106"/>
        <v>0</v>
      </c>
      <c r="J221" s="281">
        <f t="shared" si="107"/>
        <v>5856903.2719153864</v>
      </c>
    </row>
    <row r="222" spans="1:10" ht="17.25" thickBot="1" x14ac:dyDescent="0.35">
      <c r="A222" s="173" t="s">
        <v>454</v>
      </c>
      <c r="B222" s="176">
        <f>IF(LDR!D222=1,1,0)</f>
        <v>0</v>
      </c>
      <c r="C222" s="168">
        <f>IF(TR!D222=1,1,0)</f>
        <v>0</v>
      </c>
      <c r="D222" s="169">
        <f>IF(MDR!D222=1,1,0)</f>
        <v>1</v>
      </c>
      <c r="E222" s="256">
        <f>data!F214</f>
        <v>399350</v>
      </c>
      <c r="F222" s="257">
        <f t="shared" si="104"/>
        <v>4.4682255846557835E-2</v>
      </c>
      <c r="G222" s="447"/>
      <c r="H222" s="282">
        <f t="shared" si="105"/>
        <v>0</v>
      </c>
      <c r="I222" s="282">
        <f t="shared" si="106"/>
        <v>0</v>
      </c>
      <c r="J222" s="282">
        <f t="shared" si="107"/>
        <v>3075088.4767686389</v>
      </c>
    </row>
    <row r="223" spans="1:10" x14ac:dyDescent="0.3">
      <c r="A223" s="171" t="s">
        <v>43</v>
      </c>
      <c r="B223" s="174">
        <f>IF(LDR!D223=1,1,0)</f>
        <v>0</v>
      </c>
      <c r="C223" s="165">
        <f>IF(TR!D223=1,1,0)</f>
        <v>0</v>
      </c>
      <c r="D223" s="166">
        <f>IF(MDR!D223=1,1,0)</f>
        <v>0</v>
      </c>
      <c r="E223" s="252">
        <f>data!F215</f>
        <v>37307085.333333336</v>
      </c>
      <c r="F223" s="253">
        <f>E223/E$223</f>
        <v>1</v>
      </c>
      <c r="G223" s="445">
        <v>176516</v>
      </c>
      <c r="H223" s="280">
        <f>MAX($G$223,0)*B223*$F223*$B$1</f>
        <v>0</v>
      </c>
      <c r="I223" s="280">
        <f t="shared" ref="I223:J223" si="108">MAX($G$223,0)*C223*$F223*$B$1</f>
        <v>0</v>
      </c>
      <c r="J223" s="280">
        <f t="shared" si="108"/>
        <v>0</v>
      </c>
    </row>
    <row r="224" spans="1:10" x14ac:dyDescent="0.3">
      <c r="A224" s="172" t="s">
        <v>455</v>
      </c>
      <c r="B224" s="175">
        <f>IF(LDR!D224=1,1,0)</f>
        <v>1</v>
      </c>
      <c r="C224" s="164">
        <f>IF(TR!D224=1,1,0)</f>
        <v>0</v>
      </c>
      <c r="D224" s="167">
        <f>IF(MDR!D224=1,1,0)</f>
        <v>0</v>
      </c>
      <c r="E224" s="254">
        <f>data!F216</f>
        <v>3339153.6666666665</v>
      </c>
      <c r="F224" s="255">
        <f t="shared" ref="F224:F240" si="109">E224/E$223</f>
        <v>8.9504544159154167E-2</v>
      </c>
      <c r="G224" s="446"/>
      <c r="H224" s="281">
        <f t="shared" ref="H224:H240" si="110">MAX($G$223,0)*B224*$F224*$B$1</f>
        <v>6398588.5673028892</v>
      </c>
      <c r="I224" s="281">
        <f t="shared" ref="I224:I240" si="111">MAX($G$223,0)*C224*$F224*$B$1</f>
        <v>0</v>
      </c>
      <c r="J224" s="281">
        <f t="shared" ref="J224:J240" si="112">MAX($G$223,0)*D224*$F224*$B$1</f>
        <v>0</v>
      </c>
    </row>
    <row r="225" spans="1:10" x14ac:dyDescent="0.3">
      <c r="A225" s="172" t="s">
        <v>456</v>
      </c>
      <c r="B225" s="175">
        <f>IF(LDR!D225=1,1,0)</f>
        <v>0</v>
      </c>
      <c r="C225" s="164">
        <f>IF(TR!D225=1,1,0)</f>
        <v>1</v>
      </c>
      <c r="D225" s="167">
        <f>IF(MDR!D225=1,1,0)</f>
        <v>0</v>
      </c>
      <c r="E225" s="254">
        <f>data!F217</f>
        <v>4353165.333333333</v>
      </c>
      <c r="F225" s="255">
        <f t="shared" si="109"/>
        <v>0.11668468052216996</v>
      </c>
      <c r="G225" s="446"/>
      <c r="H225" s="281">
        <f t="shared" si="110"/>
        <v>0</v>
      </c>
      <c r="I225" s="281">
        <f t="shared" si="111"/>
        <v>8341668.7921557985</v>
      </c>
      <c r="J225" s="281">
        <f t="shared" si="112"/>
        <v>0</v>
      </c>
    </row>
    <row r="226" spans="1:10" x14ac:dyDescent="0.3">
      <c r="A226" s="172" t="s">
        <v>457</v>
      </c>
      <c r="B226" s="175">
        <f>IF(LDR!D226=1,1,0)</f>
        <v>0</v>
      </c>
      <c r="C226" s="164">
        <f>IF(TR!D226=1,1,0)</f>
        <v>1</v>
      </c>
      <c r="D226" s="167">
        <f>IF(MDR!D226=1,1,0)</f>
        <v>0</v>
      </c>
      <c r="E226" s="254">
        <f>data!F218</f>
        <v>3461594.3333333335</v>
      </c>
      <c r="F226" s="255">
        <f t="shared" si="109"/>
        <v>9.278651233149135E-2</v>
      </c>
      <c r="G226" s="446"/>
      <c r="H226" s="281">
        <f t="shared" si="110"/>
        <v>0</v>
      </c>
      <c r="I226" s="281">
        <f t="shared" si="111"/>
        <v>6633213.1243357388</v>
      </c>
      <c r="J226" s="281">
        <f t="shared" si="112"/>
        <v>0</v>
      </c>
    </row>
    <row r="227" spans="1:10" x14ac:dyDescent="0.3">
      <c r="A227" s="172" t="s">
        <v>458</v>
      </c>
      <c r="B227" s="175">
        <f>IF(LDR!D227=1,1,0)</f>
        <v>1</v>
      </c>
      <c r="C227" s="164">
        <f>IF(TR!D227=1,1,0)</f>
        <v>0</v>
      </c>
      <c r="D227" s="167">
        <f>IF(MDR!D227=1,1,0)</f>
        <v>0</v>
      </c>
      <c r="E227" s="254">
        <f>data!F219</f>
        <v>1626638.3333333333</v>
      </c>
      <c r="F227" s="255">
        <f t="shared" si="109"/>
        <v>4.3601324488352772E-2</v>
      </c>
      <c r="G227" s="446"/>
      <c r="H227" s="281">
        <f t="shared" si="110"/>
        <v>3117014.2143213619</v>
      </c>
      <c r="I227" s="281">
        <f t="shared" si="111"/>
        <v>0</v>
      </c>
      <c r="J227" s="281">
        <f t="shared" si="112"/>
        <v>0</v>
      </c>
    </row>
    <row r="228" spans="1:10" x14ac:dyDescent="0.3">
      <c r="A228" s="172" t="s">
        <v>459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54">
        <f>data!F220</f>
        <v>975189</v>
      </c>
      <c r="F228" s="255">
        <f t="shared" si="109"/>
        <v>2.6139511872525802E-2</v>
      </c>
      <c r="G228" s="446"/>
      <c r="H228" s="281">
        <f t="shared" si="110"/>
        <v>1868687.0414647597</v>
      </c>
      <c r="I228" s="281">
        <f t="shared" si="111"/>
        <v>0</v>
      </c>
      <c r="J228" s="281">
        <f t="shared" si="112"/>
        <v>0</v>
      </c>
    </row>
    <row r="229" spans="1:10" x14ac:dyDescent="0.3">
      <c r="A229" s="172" t="s">
        <v>460</v>
      </c>
      <c r="B229" s="175">
        <f>IF(LDR!D229=1,1,0)</f>
        <v>0</v>
      </c>
      <c r="C229" s="164">
        <f>IF(TR!D229=1,1,0)</f>
        <v>1</v>
      </c>
      <c r="D229" s="167">
        <f>IF(MDR!D229=1,1,0)</f>
        <v>0</v>
      </c>
      <c r="E229" s="254">
        <f>data!F221</f>
        <v>2840198.3333333335</v>
      </c>
      <c r="F229" s="255">
        <f t="shared" si="109"/>
        <v>7.6130266086363432E-2</v>
      </c>
      <c r="G229" s="446"/>
      <c r="H229" s="281">
        <f t="shared" si="110"/>
        <v>0</v>
      </c>
      <c r="I229" s="281">
        <f t="shared" si="111"/>
        <v>5442475.0696427142</v>
      </c>
      <c r="J229" s="281">
        <f t="shared" si="112"/>
        <v>0</v>
      </c>
    </row>
    <row r="230" spans="1:10" x14ac:dyDescent="0.3">
      <c r="A230" s="172" t="s">
        <v>461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54">
        <f>data!F222</f>
        <v>918326.33333333337</v>
      </c>
      <c r="F230" s="255">
        <f t="shared" si="109"/>
        <v>2.461533312313793E-2</v>
      </c>
      <c r="G230" s="446"/>
      <c r="H230" s="281">
        <f t="shared" si="110"/>
        <v>1759725.0573333453</v>
      </c>
      <c r="I230" s="281">
        <f t="shared" si="111"/>
        <v>0</v>
      </c>
      <c r="J230" s="281">
        <f t="shared" si="112"/>
        <v>0</v>
      </c>
    </row>
    <row r="231" spans="1:10" x14ac:dyDescent="0.3">
      <c r="A231" s="172" t="s">
        <v>462</v>
      </c>
      <c r="B231" s="175">
        <f>IF(LDR!D231=1,1,0)</f>
        <v>1</v>
      </c>
      <c r="C231" s="164">
        <f>IF(TR!D231=1,1,0)</f>
        <v>0</v>
      </c>
      <c r="D231" s="167">
        <f>IF(MDR!D231=1,1,0)</f>
        <v>0</v>
      </c>
      <c r="E231" s="254">
        <f>data!F223</f>
        <v>1991623.3333333333</v>
      </c>
      <c r="F231" s="255">
        <f t="shared" si="109"/>
        <v>5.3384586749097948E-2</v>
      </c>
      <c r="G231" s="446"/>
      <c r="H231" s="281">
        <f t="shared" si="110"/>
        <v>3816409.654414528</v>
      </c>
      <c r="I231" s="281">
        <f t="shared" si="111"/>
        <v>0</v>
      </c>
      <c r="J231" s="281">
        <f t="shared" si="112"/>
        <v>0</v>
      </c>
    </row>
    <row r="232" spans="1:10" x14ac:dyDescent="0.3">
      <c r="A232" s="172" t="s">
        <v>463</v>
      </c>
      <c r="B232" s="175">
        <f>IF(LDR!D232=1,1,0)</f>
        <v>1</v>
      </c>
      <c r="C232" s="164">
        <f>IF(TR!D232=1,1,0)</f>
        <v>0</v>
      </c>
      <c r="D232" s="167">
        <f>IF(MDR!D232=1,1,0)</f>
        <v>0</v>
      </c>
      <c r="E232" s="254">
        <f>data!F224</f>
        <v>1344580.6666666667</v>
      </c>
      <c r="F232" s="255">
        <f t="shared" ref="F232" si="113">E232/E$223</f>
        <v>3.6040892893482182E-2</v>
      </c>
      <c r="G232" s="446"/>
      <c r="H232" s="281">
        <f t="shared" ref="H232" si="114">MAX($G$223,0)*B232*$F232*$B$1</f>
        <v>2576526.6712442897</v>
      </c>
      <c r="I232" s="281">
        <f t="shared" ref="I232" si="115">MAX($G$223,0)*C232*$F232*$B$1</f>
        <v>0</v>
      </c>
      <c r="J232" s="281">
        <f t="shared" ref="J232" si="116">MAX($G$223,0)*D232*$F232*$B$1</f>
        <v>0</v>
      </c>
    </row>
    <row r="233" spans="1:10" x14ac:dyDescent="0.3">
      <c r="A233" s="172" t="s">
        <v>464</v>
      </c>
      <c r="B233" s="175">
        <f>IF(LDR!D233=1,1,0)</f>
        <v>0</v>
      </c>
      <c r="C233" s="164">
        <f>IF(TR!D233=1,1,0)</f>
        <v>1</v>
      </c>
      <c r="D233" s="167">
        <f>IF(MDR!D233=1,1,0)</f>
        <v>0</v>
      </c>
      <c r="E233" s="254">
        <f>data!F225</f>
        <v>2302437</v>
      </c>
      <c r="F233" s="255">
        <f t="shared" si="109"/>
        <v>6.1715810265746122E-2</v>
      </c>
      <c r="G233" s="446"/>
      <c r="H233" s="281">
        <f t="shared" si="110"/>
        <v>0</v>
      </c>
      <c r="I233" s="281">
        <f t="shared" si="111"/>
        <v>4412000.3257717192</v>
      </c>
      <c r="J233" s="281">
        <f t="shared" si="112"/>
        <v>0</v>
      </c>
    </row>
    <row r="234" spans="1:10" x14ac:dyDescent="0.3">
      <c r="A234" s="172" t="s">
        <v>465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54">
        <f>data!F226</f>
        <v>2394367</v>
      </c>
      <c r="F234" s="255">
        <f t="shared" si="109"/>
        <v>6.4179953448699673E-2</v>
      </c>
      <c r="G234" s="446"/>
      <c r="H234" s="281">
        <f t="shared" si="110"/>
        <v>4588159.408495022</v>
      </c>
      <c r="I234" s="281">
        <f t="shared" si="111"/>
        <v>0</v>
      </c>
      <c r="J234" s="281">
        <f t="shared" si="112"/>
        <v>0</v>
      </c>
    </row>
    <row r="235" spans="1:10" x14ac:dyDescent="0.3">
      <c r="A235" s="172" t="s">
        <v>466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54">
        <f>data!F227</f>
        <v>1171984.6666666667</v>
      </c>
      <c r="F235" s="255">
        <f t="shared" si="109"/>
        <v>3.1414533089228376E-2</v>
      </c>
      <c r="G235" s="446"/>
      <c r="H235" s="281">
        <f t="shared" si="110"/>
        <v>2245792.9277251856</v>
      </c>
      <c r="I235" s="281">
        <f t="shared" si="111"/>
        <v>0</v>
      </c>
      <c r="J235" s="281">
        <f t="shared" si="112"/>
        <v>0</v>
      </c>
    </row>
    <row r="236" spans="1:10" x14ac:dyDescent="0.3">
      <c r="A236" s="172" t="s">
        <v>467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54">
        <f>data!F228</f>
        <v>2010516</v>
      </c>
      <c r="F236" s="255">
        <f t="shared" si="109"/>
        <v>5.389099636265697E-2</v>
      </c>
      <c r="G236" s="446"/>
      <c r="H236" s="281">
        <f t="shared" si="110"/>
        <v>3852612.3611500571</v>
      </c>
      <c r="I236" s="281">
        <f t="shared" si="111"/>
        <v>0</v>
      </c>
      <c r="J236" s="281">
        <f t="shared" si="112"/>
        <v>0</v>
      </c>
    </row>
    <row r="237" spans="1:10" x14ac:dyDescent="0.3">
      <c r="A237" s="172" t="s">
        <v>468</v>
      </c>
      <c r="B237" s="175">
        <f>IF(LDR!D237=1,1,0)</f>
        <v>1</v>
      </c>
      <c r="C237" s="164">
        <f>IF(TR!D237=1,1,0)</f>
        <v>0</v>
      </c>
      <c r="D237" s="167">
        <f>IF(MDR!D237=1,1,0)</f>
        <v>0</v>
      </c>
      <c r="E237" s="254">
        <f>data!F229</f>
        <v>2010786.6666666667</v>
      </c>
      <c r="F237" s="255">
        <f t="shared" si="109"/>
        <v>5.3898251463511092E-2</v>
      </c>
      <c r="G237" s="446"/>
      <c r="H237" s="281">
        <f t="shared" si="110"/>
        <v>3853131.0209099152</v>
      </c>
      <c r="I237" s="281">
        <f t="shared" si="111"/>
        <v>0</v>
      </c>
      <c r="J237" s="281">
        <f t="shared" si="112"/>
        <v>0</v>
      </c>
    </row>
    <row r="238" spans="1:10" x14ac:dyDescent="0.3">
      <c r="A238" s="172" t="s">
        <v>469</v>
      </c>
      <c r="B238" s="175">
        <f>IF(LDR!D238=1,1,0)</f>
        <v>1</v>
      </c>
      <c r="C238" s="164">
        <f>IF(TR!D238=1,1,0)</f>
        <v>0</v>
      </c>
      <c r="D238" s="167">
        <f>IF(MDR!D238=1,1,0)</f>
        <v>0</v>
      </c>
      <c r="E238" s="254">
        <f>data!F230</f>
        <v>1112098.3333333333</v>
      </c>
      <c r="F238" s="255">
        <f t="shared" si="109"/>
        <v>2.980930628584082E-2</v>
      </c>
      <c r="G238" s="446"/>
      <c r="H238" s="281">
        <f t="shared" si="110"/>
        <v>2131036.9008823489</v>
      </c>
      <c r="I238" s="281">
        <f t="shared" si="111"/>
        <v>0</v>
      </c>
      <c r="J238" s="281">
        <f t="shared" si="112"/>
        <v>0</v>
      </c>
    </row>
    <row r="239" spans="1:10" x14ac:dyDescent="0.3">
      <c r="A239" s="172" t="s">
        <v>470</v>
      </c>
      <c r="B239" s="175">
        <f>IF(LDR!D239=1,1,0)</f>
        <v>0</v>
      </c>
      <c r="C239" s="164">
        <f>IF(TR!D239=1,1,0)</f>
        <v>0</v>
      </c>
      <c r="D239" s="167">
        <f>IF(MDR!D239=1,1,0)</f>
        <v>1</v>
      </c>
      <c r="E239" s="254">
        <f>data!F231</f>
        <v>3194027.3333333335</v>
      </c>
      <c r="F239" s="255">
        <f t="shared" si="109"/>
        <v>8.5614496677914334E-2</v>
      </c>
      <c r="G239" s="446"/>
      <c r="H239" s="281">
        <f t="shared" si="110"/>
        <v>0</v>
      </c>
      <c r="I239" s="281">
        <f t="shared" si="111"/>
        <v>0</v>
      </c>
      <c r="J239" s="281">
        <f t="shared" si="112"/>
        <v>6120493.0407174844</v>
      </c>
    </row>
    <row r="240" spans="1:10" ht="17.25" thickBot="1" x14ac:dyDescent="0.35">
      <c r="A240" s="173" t="s">
        <v>471</v>
      </c>
      <c r="B240" s="176">
        <f>IF(LDR!D240=1,1,0)</f>
        <v>1</v>
      </c>
      <c r="C240" s="168">
        <f>IF(TR!D240=1,1,0)</f>
        <v>0</v>
      </c>
      <c r="D240" s="169">
        <f>IF(MDR!D240=1,1,0)</f>
        <v>0</v>
      </c>
      <c r="E240" s="256">
        <f>data!F232</f>
        <v>2260399</v>
      </c>
      <c r="F240" s="257">
        <f t="shared" si="109"/>
        <v>6.058900018062699E-2</v>
      </c>
      <c r="G240" s="447"/>
      <c r="H240" s="282">
        <f t="shared" si="110"/>
        <v>4331445.8221328389</v>
      </c>
      <c r="I240" s="282">
        <f t="shared" si="111"/>
        <v>0</v>
      </c>
      <c r="J240" s="282">
        <f t="shared" si="112"/>
        <v>0</v>
      </c>
    </row>
    <row r="241" spans="1:10" x14ac:dyDescent="0.3">
      <c r="A241" s="171" t="s">
        <v>44</v>
      </c>
      <c r="B241" s="174">
        <f>IF(LDR!D241=1,1,0)</f>
        <v>0</v>
      </c>
      <c r="C241" s="165">
        <f>IF(TR!D241=1,1,0)</f>
        <v>0</v>
      </c>
      <c r="D241" s="166">
        <f>IF(MDR!D241=1,1,0)</f>
        <v>0</v>
      </c>
      <c r="E241" s="252">
        <f>data!F233</f>
        <v>10396936.333333334</v>
      </c>
      <c r="F241" s="253">
        <f>E241/E$241</f>
        <v>1</v>
      </c>
      <c r="G241" s="445">
        <v>30825</v>
      </c>
      <c r="H241" s="280">
        <f>MAX($G$241,0)*B241*$F241*$B$1</f>
        <v>0</v>
      </c>
      <c r="I241" s="280">
        <f t="shared" ref="I241:J241" si="117">MAX($G$241,0)*C241*$F241*$B$1</f>
        <v>0</v>
      </c>
      <c r="J241" s="280">
        <f t="shared" si="117"/>
        <v>0</v>
      </c>
    </row>
    <row r="242" spans="1:10" x14ac:dyDescent="0.3">
      <c r="A242" s="172" t="s">
        <v>472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54">
        <f>data!F234</f>
        <v>3603818</v>
      </c>
      <c r="F242" s="255">
        <f t="shared" ref="F242:F248" si="118">E242/E$241</f>
        <v>0.34662307091810279</v>
      </c>
      <c r="G242" s="446"/>
      <c r="H242" s="281">
        <f t="shared" ref="H242:H248" si="119">MAX($G$241,0)*B242*$F242*$B$1</f>
        <v>4327285.7452254593</v>
      </c>
      <c r="I242" s="281">
        <f t="shared" ref="I242:I248" si="120">MAX($G$241,0)*C242*$F242*$B$1</f>
        <v>0</v>
      </c>
      <c r="J242" s="281">
        <f t="shared" ref="J242:J248" si="121">MAX($G$241,0)*D242*$F242*$B$1</f>
        <v>0</v>
      </c>
    </row>
    <row r="243" spans="1:10" x14ac:dyDescent="0.3">
      <c r="A243" s="172" t="s">
        <v>473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54">
        <f>data!F235</f>
        <v>468495</v>
      </c>
      <c r="F243" s="255">
        <f t="shared" si="118"/>
        <v>4.5060870335232407E-2</v>
      </c>
      <c r="G243" s="446"/>
      <c r="H243" s="281">
        <f t="shared" si="119"/>
        <v>0</v>
      </c>
      <c r="I243" s="281">
        <f t="shared" si="120"/>
        <v>562545.53787383332</v>
      </c>
      <c r="J243" s="281">
        <f t="shared" si="121"/>
        <v>0</v>
      </c>
    </row>
    <row r="244" spans="1:10" x14ac:dyDescent="0.3">
      <c r="A244" s="172" t="s">
        <v>474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54">
        <f>data!F236</f>
        <v>2240764</v>
      </c>
      <c r="F244" s="255">
        <f t="shared" si="118"/>
        <v>0.21552156598438982</v>
      </c>
      <c r="G244" s="446"/>
      <c r="H244" s="281">
        <f t="shared" si="119"/>
        <v>2690598.1699448708</v>
      </c>
      <c r="I244" s="281">
        <f t="shared" si="120"/>
        <v>0</v>
      </c>
      <c r="J244" s="281">
        <f t="shared" si="121"/>
        <v>0</v>
      </c>
    </row>
    <row r="245" spans="1:10" x14ac:dyDescent="0.3">
      <c r="A245" s="172" t="s">
        <v>475</v>
      </c>
      <c r="B245" s="175">
        <f>IF(LDR!D245=1,1,0)</f>
        <v>0</v>
      </c>
      <c r="C245" s="164">
        <f>IF(TR!D245=1,1,0)</f>
        <v>1</v>
      </c>
      <c r="D245" s="167">
        <f>IF(MDR!D245=1,1,0)</f>
        <v>0</v>
      </c>
      <c r="E245" s="254">
        <f>data!F237</f>
        <v>2884380</v>
      </c>
      <c r="F245" s="255">
        <f t="shared" si="118"/>
        <v>0.27742595583205293</v>
      </c>
      <c r="G245" s="446"/>
      <c r="H245" s="281">
        <f t="shared" si="119"/>
        <v>0</v>
      </c>
      <c r="I245" s="281">
        <f t="shared" si="120"/>
        <v>3463420.3108518277</v>
      </c>
      <c r="J245" s="281">
        <f t="shared" si="121"/>
        <v>0</v>
      </c>
    </row>
    <row r="246" spans="1:10" x14ac:dyDescent="0.3">
      <c r="A246" s="172" t="s">
        <v>476</v>
      </c>
      <c r="B246" s="175">
        <f>IF(LDR!D246=1,1,0)</f>
        <v>1</v>
      </c>
      <c r="C246" s="164">
        <f>IF(TR!D246=1,1,0)</f>
        <v>0</v>
      </c>
      <c r="D246" s="167">
        <f>IF(MDR!D246=1,1,0)</f>
        <v>0</v>
      </c>
      <c r="E246" s="254">
        <f>data!F238</f>
        <v>709869.66666666663</v>
      </c>
      <c r="F246" s="255">
        <f t="shared" si="118"/>
        <v>6.8276811928796075E-2</v>
      </c>
      <c r="G246" s="446"/>
      <c r="H246" s="281">
        <f t="shared" si="119"/>
        <v>852376.25472058135</v>
      </c>
      <c r="I246" s="281">
        <f t="shared" si="120"/>
        <v>0</v>
      </c>
      <c r="J246" s="281">
        <f t="shared" si="121"/>
        <v>0</v>
      </c>
    </row>
    <row r="247" spans="1:10" x14ac:dyDescent="0.3">
      <c r="A247" s="172" t="s">
        <v>477</v>
      </c>
      <c r="B247" s="175">
        <f>IF(LDR!D247=1,1,0)</f>
        <v>1</v>
      </c>
      <c r="C247" s="164">
        <f>IF(TR!D247=1,1,0)</f>
        <v>0</v>
      </c>
      <c r="D247" s="167">
        <f>IF(MDR!D247=1,1,0)</f>
        <v>0</v>
      </c>
      <c r="E247" s="254">
        <f>data!F239</f>
        <v>237841</v>
      </c>
      <c r="F247" s="255">
        <f t="shared" si="118"/>
        <v>2.2876065830802914E-2</v>
      </c>
      <c r="G247" s="446"/>
      <c r="H247" s="281">
        <f t="shared" si="119"/>
        <v>285587.66533997242</v>
      </c>
      <c r="I247" s="281">
        <f t="shared" si="120"/>
        <v>0</v>
      </c>
      <c r="J247" s="281">
        <f t="shared" si="121"/>
        <v>0</v>
      </c>
    </row>
    <row r="248" spans="1:10" ht="17.25" thickBot="1" x14ac:dyDescent="0.35">
      <c r="A248" s="173" t="s">
        <v>478</v>
      </c>
      <c r="B248" s="176">
        <f>IF(LDR!D248=1,1,0)</f>
        <v>1</v>
      </c>
      <c r="C248" s="168">
        <f>IF(TR!D248=1,1,0)</f>
        <v>0</v>
      </c>
      <c r="D248" s="169">
        <f>IF(MDR!D248=1,1,0)</f>
        <v>0</v>
      </c>
      <c r="E248" s="256">
        <f>data!F240</f>
        <v>251768.66666666666</v>
      </c>
      <c r="F248" s="257">
        <f t="shared" si="118"/>
        <v>2.4215659170622985E-2</v>
      </c>
      <c r="G248" s="447"/>
      <c r="H248" s="282">
        <f t="shared" si="119"/>
        <v>302311.31604345364</v>
      </c>
      <c r="I248" s="282">
        <f t="shared" si="120"/>
        <v>0</v>
      </c>
      <c r="J248" s="282">
        <f t="shared" si="121"/>
        <v>0</v>
      </c>
    </row>
    <row r="249" spans="1:10" x14ac:dyDescent="0.3">
      <c r="A249" s="171" t="s">
        <v>45</v>
      </c>
      <c r="B249" s="174">
        <f>IF(LDR!D249=1,1,0)</f>
        <v>0</v>
      </c>
      <c r="C249" s="165">
        <f>IF(TR!D249=1,1,0)</f>
        <v>0</v>
      </c>
      <c r="D249" s="166">
        <f>IF(MDR!D249=1,1,0)</f>
        <v>0</v>
      </c>
      <c r="E249" s="252">
        <f>data!F241</f>
        <v>19190985</v>
      </c>
      <c r="F249" s="253">
        <f>E249/E$249</f>
        <v>1</v>
      </c>
      <c r="G249" s="445">
        <v>42025</v>
      </c>
      <c r="H249" s="280">
        <f>MAX($G$249,0)*B249*$F249*$B$1</f>
        <v>0</v>
      </c>
      <c r="I249" s="280">
        <f t="shared" ref="I249:J249" si="122">MAX($G$249,0)*C249*$F249*$B$1</f>
        <v>0</v>
      </c>
      <c r="J249" s="280">
        <f t="shared" si="122"/>
        <v>0</v>
      </c>
    </row>
    <row r="250" spans="1:10" x14ac:dyDescent="0.3">
      <c r="A250" s="172" t="s">
        <v>479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54">
        <f>data!F242</f>
        <v>2535998.3333333335</v>
      </c>
      <c r="F250" s="255">
        <f t="shared" ref="F250:F257" si="123">E250/E$249</f>
        <v>0.13214529287232174</v>
      </c>
      <c r="G250" s="446"/>
      <c r="H250" s="281">
        <f t="shared" ref="H250:H257" si="124">MAX($G$249,0)*B250*$F250*$B$1</f>
        <v>2249129.402848525</v>
      </c>
      <c r="I250" s="281">
        <f t="shared" ref="I250:I257" si="125">MAX($G$249,0)*C250*$F250*$B$1</f>
        <v>0</v>
      </c>
      <c r="J250" s="281">
        <f t="shared" ref="J250:J257" si="126">MAX($G$249,0)*D250*$F250*$B$1</f>
        <v>0</v>
      </c>
    </row>
    <row r="251" spans="1:10" x14ac:dyDescent="0.3">
      <c r="A251" s="172" t="s">
        <v>480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54">
        <f>data!F243</f>
        <v>2297001</v>
      </c>
      <c r="F251" s="255">
        <f t="shared" si="123"/>
        <v>0.11969166772836308</v>
      </c>
      <c r="G251" s="446"/>
      <c r="H251" s="281">
        <f t="shared" si="124"/>
        <v>2037167.1461952056</v>
      </c>
      <c r="I251" s="281">
        <f t="shared" si="125"/>
        <v>0</v>
      </c>
      <c r="J251" s="281">
        <f t="shared" si="126"/>
        <v>0</v>
      </c>
    </row>
    <row r="252" spans="1:10" x14ac:dyDescent="0.3">
      <c r="A252" s="172" t="s">
        <v>481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54">
        <f>data!F244</f>
        <v>3189833</v>
      </c>
      <c r="F252" s="255">
        <f t="shared" si="123"/>
        <v>0.16621517863726118</v>
      </c>
      <c r="G252" s="446"/>
      <c r="H252" s="281">
        <f t="shared" si="124"/>
        <v>2829003.1173035149</v>
      </c>
      <c r="I252" s="281">
        <f t="shared" si="125"/>
        <v>0</v>
      </c>
      <c r="J252" s="281">
        <f t="shared" si="126"/>
        <v>0</v>
      </c>
    </row>
    <row r="253" spans="1:10" x14ac:dyDescent="0.3">
      <c r="A253" s="172" t="s">
        <v>482</v>
      </c>
      <c r="B253" s="175">
        <f>IF(LDR!D253=1,1,0)</f>
        <v>1</v>
      </c>
      <c r="C253" s="164">
        <f>IF(TR!D253=1,1,0)</f>
        <v>0</v>
      </c>
      <c r="D253" s="167">
        <f>IF(MDR!D253=1,1,0)</f>
        <v>0</v>
      </c>
      <c r="E253" s="254">
        <f>data!F245</f>
        <v>2363453.6666666665</v>
      </c>
      <c r="F253" s="255">
        <f t="shared" si="123"/>
        <v>0.12315436996416111</v>
      </c>
      <c r="G253" s="446"/>
      <c r="H253" s="281">
        <f t="shared" si="124"/>
        <v>2096102.7710862677</v>
      </c>
      <c r="I253" s="281">
        <f t="shared" si="125"/>
        <v>0</v>
      </c>
      <c r="J253" s="281">
        <f t="shared" si="126"/>
        <v>0</v>
      </c>
    </row>
    <row r="254" spans="1:10" x14ac:dyDescent="0.3">
      <c r="A254" s="172" t="s">
        <v>483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54">
        <f>data!F246</f>
        <v>2875059.6666666665</v>
      </c>
      <c r="F254" s="255">
        <f t="shared" si="123"/>
        <v>0.14981303287281328</v>
      </c>
      <c r="G254" s="446"/>
      <c r="H254" s="281">
        <f t="shared" si="124"/>
        <v>2549836.5461243913</v>
      </c>
      <c r="I254" s="281">
        <f t="shared" si="125"/>
        <v>0</v>
      </c>
      <c r="J254" s="281">
        <f t="shared" si="126"/>
        <v>0</v>
      </c>
    </row>
    <row r="255" spans="1:10" x14ac:dyDescent="0.3">
      <c r="A255" s="172" t="s">
        <v>484</v>
      </c>
      <c r="B255" s="175">
        <f>IF(LDR!D255=1,1,0)</f>
        <v>0</v>
      </c>
      <c r="C255" s="164">
        <f>IF(TR!D255=1,1,0)</f>
        <v>0</v>
      </c>
      <c r="D255" s="167">
        <f>IF(MDR!D255=1,1,0)</f>
        <v>1</v>
      </c>
      <c r="E255" s="254">
        <f>data!F247</f>
        <v>2305775.6666666665</v>
      </c>
      <c r="F255" s="255">
        <f t="shared" si="123"/>
        <v>0.12014889630035491</v>
      </c>
      <c r="G255" s="446"/>
      <c r="H255" s="281">
        <f t="shared" si="124"/>
        <v>0</v>
      </c>
      <c r="I255" s="281">
        <f t="shared" si="125"/>
        <v>0</v>
      </c>
      <c r="J255" s="281">
        <f t="shared" si="126"/>
        <v>2044949.2336440783</v>
      </c>
    </row>
    <row r="256" spans="1:10" x14ac:dyDescent="0.3">
      <c r="A256" s="172" t="s">
        <v>485</v>
      </c>
      <c r="B256" s="175">
        <f>IF(LDR!D256=1,1,0)</f>
        <v>1</v>
      </c>
      <c r="C256" s="164">
        <f>IF(TR!D256=1,1,0)</f>
        <v>0</v>
      </c>
      <c r="D256" s="167">
        <f>IF(MDR!D256=1,1,0)</f>
        <v>0</v>
      </c>
      <c r="E256" s="254">
        <f>data!F248</f>
        <v>1890683.3333333333</v>
      </c>
      <c r="F256" s="255">
        <f t="shared" si="123"/>
        <v>9.8519348190482831E-2</v>
      </c>
      <c r="G256" s="446"/>
      <c r="H256" s="281">
        <f t="shared" si="124"/>
        <v>1676811.6211205416</v>
      </c>
      <c r="I256" s="281">
        <f t="shared" si="125"/>
        <v>0</v>
      </c>
      <c r="J256" s="281">
        <f t="shared" si="126"/>
        <v>0</v>
      </c>
    </row>
    <row r="257" spans="1:10" ht="17.25" thickBot="1" x14ac:dyDescent="0.35">
      <c r="A257" s="173" t="s">
        <v>486</v>
      </c>
      <c r="B257" s="176">
        <f>IF(LDR!D257=1,1,0)</f>
        <v>1</v>
      </c>
      <c r="C257" s="168">
        <f>IF(TR!D257=1,1,0)</f>
        <v>0</v>
      </c>
      <c r="D257" s="169">
        <f>IF(MDR!D257=1,1,0)</f>
        <v>0</v>
      </c>
      <c r="E257" s="256">
        <f>data!F249</f>
        <v>1733180.3333333333</v>
      </c>
      <c r="F257" s="257">
        <f t="shared" si="123"/>
        <v>9.0312213434241825E-2</v>
      </c>
      <c r="G257" s="447"/>
      <c r="H257" s="282">
        <f t="shared" si="124"/>
        <v>1537125.1616774751</v>
      </c>
      <c r="I257" s="282">
        <f t="shared" si="125"/>
        <v>0</v>
      </c>
      <c r="J257" s="282">
        <f t="shared" si="126"/>
        <v>0</v>
      </c>
    </row>
    <row r="258" spans="1:10" x14ac:dyDescent="0.3">
      <c r="A258" s="171" t="s">
        <v>46</v>
      </c>
      <c r="B258" s="174">
        <f>IF(LDR!D258=1,1,0)</f>
        <v>0</v>
      </c>
      <c r="C258" s="165">
        <f>IF(TR!D258=1,1,0)</f>
        <v>0</v>
      </c>
      <c r="D258" s="166">
        <f>IF(MDR!D258=1,1,0)</f>
        <v>0</v>
      </c>
      <c r="E258" s="252">
        <f>data!F250</f>
        <v>2104006</v>
      </c>
      <c r="F258" s="253">
        <f>E258/E$258</f>
        <v>1</v>
      </c>
      <c r="G258" s="445">
        <v>27814</v>
      </c>
      <c r="H258" s="280">
        <f>MAX($G$258,0)*B258*$F258*$B$1</f>
        <v>0</v>
      </c>
      <c r="I258" s="280">
        <f t="shared" ref="I258:J258" si="127">MAX($G$258,0)*C258*$F258*$B$1</f>
        <v>0</v>
      </c>
      <c r="J258" s="280">
        <f t="shared" si="127"/>
        <v>0</v>
      </c>
    </row>
    <row r="259" spans="1:10" x14ac:dyDescent="0.3">
      <c r="A259" s="172" t="s">
        <v>487</v>
      </c>
      <c r="B259" s="175">
        <f>IF(LDR!D259=1,1,0)</f>
        <v>1</v>
      </c>
      <c r="C259" s="164">
        <f>IF(TR!D259=1,1,0)</f>
        <v>0</v>
      </c>
      <c r="D259" s="167">
        <f>IF(MDR!D259=1,1,0)</f>
        <v>0</v>
      </c>
      <c r="E259" s="254">
        <f>data!F251</f>
        <v>1102948.3333333333</v>
      </c>
      <c r="F259" s="255">
        <f t="shared" ref="F259:F260" si="128">E259/E$258</f>
        <v>0.52421349242033211</v>
      </c>
      <c r="G259" s="446"/>
      <c r="H259" s="281">
        <f t="shared" ref="H259:H260" si="129">MAX($G$258,0)*B259*$F259*$B$1</f>
        <v>5905092.0016625421</v>
      </c>
      <c r="I259" s="281">
        <f t="shared" ref="I259:I260" si="130">MAX($G$258,0)*C259*$F259*$B$1</f>
        <v>0</v>
      </c>
      <c r="J259" s="281">
        <f t="shared" ref="J259:J260" si="131">MAX($G$258,0)*D259*$F259*$B$1</f>
        <v>0</v>
      </c>
    </row>
    <row r="260" spans="1:10" ht="17.25" thickBot="1" x14ac:dyDescent="0.35">
      <c r="A260" s="173" t="s">
        <v>488</v>
      </c>
      <c r="B260" s="176">
        <f>IF(LDR!D260=1,1,0)</f>
        <v>0</v>
      </c>
      <c r="C260" s="168">
        <f>IF(TR!D260=1,1,0)</f>
        <v>0</v>
      </c>
      <c r="D260" s="169">
        <f>IF(MDR!D260=1,1,0)</f>
        <v>1</v>
      </c>
      <c r="E260" s="256">
        <f>data!F252</f>
        <v>1001057.6666666666</v>
      </c>
      <c r="F260" s="257">
        <f t="shared" si="128"/>
        <v>0.47578650757966784</v>
      </c>
      <c r="G260" s="447"/>
      <c r="H260" s="282">
        <f t="shared" si="129"/>
        <v>0</v>
      </c>
      <c r="I260" s="282">
        <f t="shared" si="130"/>
        <v>0</v>
      </c>
      <c r="J260" s="282">
        <f t="shared" si="131"/>
        <v>5359577.998337457</v>
      </c>
    </row>
    <row r="261" spans="1:10" x14ac:dyDescent="0.3">
      <c r="A261" s="171" t="s">
        <v>47</v>
      </c>
      <c r="B261" s="174">
        <f>IF(LDR!D261=1,1,0)</f>
        <v>0</v>
      </c>
      <c r="C261" s="165">
        <f>IF(TR!D261=1,1,0)</f>
        <v>0</v>
      </c>
      <c r="D261" s="166">
        <f>IF(MDR!D261=1,1,0)</f>
        <v>0</v>
      </c>
      <c r="E261" s="252">
        <f>data!F253</f>
        <v>5450788.666666667</v>
      </c>
      <c r="F261" s="253">
        <f>E261/E$261</f>
        <v>1</v>
      </c>
      <c r="G261" s="445">
        <v>2665</v>
      </c>
      <c r="H261" s="280">
        <f>MAX($G$261,0)*B261*$F261*$B$1</f>
        <v>0</v>
      </c>
      <c r="I261" s="280">
        <f t="shared" ref="I261:J261" si="132">MAX($G$261,0)*C261*$F261*$B$1</f>
        <v>0</v>
      </c>
      <c r="J261" s="280">
        <f t="shared" si="132"/>
        <v>0</v>
      </c>
    </row>
    <row r="262" spans="1:10" x14ac:dyDescent="0.3">
      <c r="A262" s="172" t="s">
        <v>489</v>
      </c>
      <c r="B262" s="175">
        <f>IF(LDR!D262=1,1,0)</f>
        <v>0</v>
      </c>
      <c r="C262" s="164">
        <f>IF(TR!D262=1,1,0)</f>
        <v>0</v>
      </c>
      <c r="D262" s="167">
        <f>IF(MDR!D262=1,1,0)</f>
        <v>1</v>
      </c>
      <c r="E262" s="254">
        <f>data!F254</f>
        <v>690110</v>
      </c>
      <c r="F262" s="255">
        <f t="shared" ref="F262:F265" si="133">E262/E$261</f>
        <v>0.12660736678716705</v>
      </c>
      <c r="G262" s="446"/>
      <c r="H262" s="281">
        <f t="shared" ref="H262:H265" si="134">MAX($G$261,0)*B262*$F262*$B$1</f>
        <v>0</v>
      </c>
      <c r="I262" s="281">
        <f t="shared" ref="I262:I265" si="135">MAX($G$261,0)*C262*$F262*$B$1</f>
        <v>0</v>
      </c>
      <c r="J262" s="281">
        <f t="shared" ref="J262:J265" si="136">MAX($G$261,0)*D262*$F262*$B$1</f>
        <v>136650.4961575591</v>
      </c>
    </row>
    <row r="263" spans="1:10" x14ac:dyDescent="0.3">
      <c r="A263" s="172" t="s">
        <v>490</v>
      </c>
      <c r="B263" s="175">
        <f>IF(LDR!D263=1,1,0)</f>
        <v>1</v>
      </c>
      <c r="C263" s="164">
        <f>IF(TR!D263=1,1,0)</f>
        <v>0</v>
      </c>
      <c r="D263" s="167">
        <f>IF(MDR!D263=1,1,0)</f>
        <v>0</v>
      </c>
      <c r="E263" s="254">
        <f>data!F255</f>
        <v>1818577.6666666667</v>
      </c>
      <c r="F263" s="255">
        <f t="shared" si="133"/>
        <v>0.33363569528715292</v>
      </c>
      <c r="G263" s="446"/>
      <c r="H263" s="281">
        <f t="shared" si="134"/>
        <v>360101.34681580629</v>
      </c>
      <c r="I263" s="281">
        <f t="shared" si="135"/>
        <v>0</v>
      </c>
      <c r="J263" s="281">
        <f t="shared" si="136"/>
        <v>0</v>
      </c>
    </row>
    <row r="264" spans="1:10" x14ac:dyDescent="0.3">
      <c r="A264" s="172" t="s">
        <v>491</v>
      </c>
      <c r="B264" s="175">
        <f>IF(LDR!D264=1,1,0)</f>
        <v>1</v>
      </c>
      <c r="C264" s="164">
        <f>IF(TR!D264=1,1,0)</f>
        <v>0</v>
      </c>
      <c r="D264" s="167">
        <f>IF(MDR!D264=1,1,0)</f>
        <v>0</v>
      </c>
      <c r="E264" s="254">
        <f>data!F256</f>
        <v>1327178</v>
      </c>
      <c r="F264" s="255">
        <f t="shared" si="133"/>
        <v>0.24348366468803351</v>
      </c>
      <c r="G264" s="446"/>
      <c r="H264" s="281">
        <f t="shared" si="134"/>
        <v>262798.00638941175</v>
      </c>
      <c r="I264" s="281">
        <f t="shared" si="135"/>
        <v>0</v>
      </c>
      <c r="J264" s="281">
        <f t="shared" si="136"/>
        <v>0</v>
      </c>
    </row>
    <row r="265" spans="1:10" ht="17.25" thickBot="1" x14ac:dyDescent="0.35">
      <c r="A265" s="173" t="s">
        <v>492</v>
      </c>
      <c r="B265" s="176">
        <f>IF(LDR!D265=1,1,0)</f>
        <v>1</v>
      </c>
      <c r="C265" s="168">
        <f>IF(TR!D265=1,1,0)</f>
        <v>0</v>
      </c>
      <c r="D265" s="169">
        <f>IF(MDR!D265=1,1,0)</f>
        <v>0</v>
      </c>
      <c r="E265" s="256">
        <f>data!F257</f>
        <v>1614923</v>
      </c>
      <c r="F265" s="257">
        <f t="shared" si="133"/>
        <v>0.29627327323764646</v>
      </c>
      <c r="G265" s="447"/>
      <c r="H265" s="282">
        <f t="shared" si="134"/>
        <v>319775.15063722274</v>
      </c>
      <c r="I265" s="282">
        <f t="shared" si="135"/>
        <v>0</v>
      </c>
      <c r="J265" s="282">
        <f t="shared" si="136"/>
        <v>0</v>
      </c>
    </row>
    <row r="266" spans="1:10" x14ac:dyDescent="0.3">
      <c r="A266" s="171" t="s">
        <v>48</v>
      </c>
      <c r="B266" s="174">
        <f>IF(LDR!D266=1,1,0)</f>
        <v>0</v>
      </c>
      <c r="C266" s="165">
        <f>IF(TR!D266=1,1,0)</f>
        <v>0</v>
      </c>
      <c r="D266" s="166">
        <f>IF(MDR!D266=1,1,0)</f>
        <v>0</v>
      </c>
      <c r="E266" s="252">
        <f>data!F258</f>
        <v>5535775.333333333</v>
      </c>
      <c r="F266" s="253">
        <f>E266/E$266</f>
        <v>1</v>
      </c>
      <c r="G266" s="445">
        <v>64099</v>
      </c>
      <c r="H266" s="280">
        <f>MAX($G$266,0)*B266*$F266*$B$1</f>
        <v>0</v>
      </c>
      <c r="I266" s="280">
        <f t="shared" ref="I266:J266" si="137">MAX($G$266,0)*C266*$F266*$B$1</f>
        <v>0</v>
      </c>
      <c r="J266" s="280">
        <f t="shared" si="137"/>
        <v>0</v>
      </c>
    </row>
    <row r="267" spans="1:10" x14ac:dyDescent="0.3">
      <c r="A267" s="172" t="s">
        <v>493</v>
      </c>
      <c r="B267" s="175">
        <f>IF(LDR!D267=1,1,0)</f>
        <v>0</v>
      </c>
      <c r="C267" s="164">
        <f>IF(TR!D267=1,1,0)</f>
        <v>1</v>
      </c>
      <c r="D267" s="167">
        <f>IF(MDR!D267=1,1,0)</f>
        <v>0</v>
      </c>
      <c r="E267" s="254">
        <f>data!F259</f>
        <v>1379916</v>
      </c>
      <c r="F267" s="255">
        <f t="shared" ref="F267:F271" si="138">E267/E$266</f>
        <v>0.24927239942179735</v>
      </c>
      <c r="G267" s="446"/>
      <c r="H267" s="281">
        <f t="shared" ref="H267:H271" si="139">MAX($G$266,0)*B267*$F267*$B$1</f>
        <v>0</v>
      </c>
      <c r="I267" s="281">
        <f t="shared" ref="I267:I271" si="140">MAX($G$266,0)*C267*$F267*$B$1</f>
        <v>6471135.1698678043</v>
      </c>
      <c r="J267" s="281">
        <f t="shared" ref="J267:J271" si="141">MAX($G$266,0)*D267*$F267*$B$1</f>
        <v>0</v>
      </c>
    </row>
    <row r="268" spans="1:10" x14ac:dyDescent="0.3">
      <c r="A268" s="172" t="s">
        <v>494</v>
      </c>
      <c r="B268" s="175">
        <f>IF(LDR!D268=1,1,0)</f>
        <v>0</v>
      </c>
      <c r="C268" s="164">
        <f>IF(TR!D268=1,1,0)</f>
        <v>0</v>
      </c>
      <c r="D268" s="167">
        <f>IF(MDR!D268=1,1,0)</f>
        <v>1</v>
      </c>
      <c r="E268" s="254">
        <f>data!F260</f>
        <v>1702381.3333333333</v>
      </c>
      <c r="F268" s="255">
        <f t="shared" si="138"/>
        <v>0.30752355918105057</v>
      </c>
      <c r="G268" s="446"/>
      <c r="H268" s="281">
        <f t="shared" si="139"/>
        <v>0</v>
      </c>
      <c r="I268" s="281">
        <f t="shared" si="140"/>
        <v>0</v>
      </c>
      <c r="J268" s="281">
        <f t="shared" si="141"/>
        <v>7983340.8110781955</v>
      </c>
    </row>
    <row r="269" spans="1:10" x14ac:dyDescent="0.3">
      <c r="A269" s="172" t="s">
        <v>495</v>
      </c>
      <c r="B269" s="175">
        <f>IF(LDR!D269=1,1,0)</f>
        <v>0</v>
      </c>
      <c r="C269" s="164">
        <f>IF(TR!D269=1,1,0)</f>
        <v>1</v>
      </c>
      <c r="D269" s="167">
        <f>IF(MDR!D269=1,1,0)</f>
        <v>0</v>
      </c>
      <c r="E269" s="254">
        <f>data!F261</f>
        <v>1147530</v>
      </c>
      <c r="F269" s="255">
        <f t="shared" si="138"/>
        <v>0.20729345591216794</v>
      </c>
      <c r="G269" s="446"/>
      <c r="H269" s="281">
        <f t="shared" si="139"/>
        <v>0</v>
      </c>
      <c r="I269" s="281">
        <f t="shared" si="140"/>
        <v>5381357.8083581915</v>
      </c>
      <c r="J269" s="281">
        <f t="shared" si="141"/>
        <v>0</v>
      </c>
    </row>
    <row r="270" spans="1:10" x14ac:dyDescent="0.3">
      <c r="A270" s="172" t="s">
        <v>496</v>
      </c>
      <c r="B270" s="175">
        <f>IF(LDR!D270=1,1,0)</f>
        <v>0</v>
      </c>
      <c r="C270" s="164">
        <f>IF(TR!D270=1,1,0)</f>
        <v>1</v>
      </c>
      <c r="D270" s="167">
        <f>IF(MDR!D270=1,1,0)</f>
        <v>0</v>
      </c>
      <c r="E270" s="254">
        <f>data!F262</f>
        <v>1275829</v>
      </c>
      <c r="F270" s="255">
        <f t="shared" si="138"/>
        <v>0.23046979387289682</v>
      </c>
      <c r="G270" s="446"/>
      <c r="H270" s="281">
        <f t="shared" si="139"/>
        <v>0</v>
      </c>
      <c r="I270" s="281">
        <f t="shared" si="140"/>
        <v>5983017.7435708195</v>
      </c>
      <c r="J270" s="281">
        <f t="shared" si="141"/>
        <v>0</v>
      </c>
    </row>
    <row r="271" spans="1:10" ht="17.25" thickBot="1" x14ac:dyDescent="0.35">
      <c r="A271" s="173" t="s">
        <v>497</v>
      </c>
      <c r="B271" s="176">
        <f>IF(LDR!D271=1,1,0)</f>
        <v>0</v>
      </c>
      <c r="C271" s="168">
        <f>IF(TR!D271=1,1,0)</f>
        <v>0</v>
      </c>
      <c r="D271" s="169">
        <f>IF(MDR!D271=1,1,0)</f>
        <v>1</v>
      </c>
      <c r="E271" s="256">
        <f>data!F263</f>
        <v>30119</v>
      </c>
      <c r="F271" s="257">
        <f t="shared" si="138"/>
        <v>5.4407916120873404E-3</v>
      </c>
      <c r="G271" s="447"/>
      <c r="H271" s="282">
        <f t="shared" si="139"/>
        <v>0</v>
      </c>
      <c r="I271" s="282">
        <f t="shared" si="140"/>
        <v>0</v>
      </c>
      <c r="J271" s="282">
        <f t="shared" si="141"/>
        <v>141243.46712499051</v>
      </c>
    </row>
    <row r="272" spans="1:10" x14ac:dyDescent="0.3">
      <c r="A272" s="171" t="s">
        <v>49</v>
      </c>
      <c r="B272" s="174">
        <f>IF(LDR!D272=1,1,0)</f>
        <v>0</v>
      </c>
      <c r="C272" s="165">
        <f>IF(TR!D272=1,1,0)</f>
        <v>0</v>
      </c>
      <c r="D272" s="166">
        <f>IF(MDR!D272=1,1,0)</f>
        <v>0</v>
      </c>
      <c r="E272" s="252">
        <f>data!F264</f>
        <v>10386403.333333334</v>
      </c>
      <c r="F272" s="253">
        <f>E272/E$272</f>
        <v>1</v>
      </c>
      <c r="G272" s="445">
        <v>341182</v>
      </c>
      <c r="H272" s="280">
        <f>MAX($G$272,0)*B272*$F272*$B$1</f>
        <v>0</v>
      </c>
      <c r="I272" s="280">
        <f t="shared" ref="I272:J272" si="142">MAX($G$272,0)*C272*$F272*$B$1</f>
        <v>0</v>
      </c>
      <c r="J272" s="280">
        <f t="shared" si="142"/>
        <v>0</v>
      </c>
    </row>
    <row r="273" spans="1:10" x14ac:dyDescent="0.3">
      <c r="A273" s="172" t="s">
        <v>498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54">
        <f>data!F265</f>
        <v>2394736.6666666665</v>
      </c>
      <c r="F273" s="255">
        <f t="shared" ref="F273:F280" si="143">E273/E$272</f>
        <v>0.23056457464743166</v>
      </c>
      <c r="G273" s="446"/>
      <c r="H273" s="281">
        <f t="shared" ref="H273:H280" si="144">MAX($G$272,0)*B273*$F273*$B$1</f>
        <v>0</v>
      </c>
      <c r="I273" s="281">
        <f t="shared" ref="I273:I280" si="145">MAX($G$272,0)*C273*$F273*$B$1</f>
        <v>0</v>
      </c>
      <c r="J273" s="281">
        <f t="shared" ref="J273:J280" si="146">MAX($G$272,0)*D273*$F273*$B$1</f>
        <v>31859115.496480811</v>
      </c>
    </row>
    <row r="274" spans="1:10" x14ac:dyDescent="0.3">
      <c r="A274" s="172" t="s">
        <v>499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54">
        <f>data!F266</f>
        <v>1739141.6666666667</v>
      </c>
      <c r="F274" s="255">
        <f t="shared" si="143"/>
        <v>0.16744407191324812</v>
      </c>
      <c r="G274" s="446"/>
      <c r="H274" s="281">
        <f t="shared" si="144"/>
        <v>0</v>
      </c>
      <c r="I274" s="281">
        <f t="shared" si="145"/>
        <v>0</v>
      </c>
      <c r="J274" s="281">
        <f t="shared" si="146"/>
        <v>23137205.854119856</v>
      </c>
    </row>
    <row r="275" spans="1:10" x14ac:dyDescent="0.3">
      <c r="A275" s="172" t="s">
        <v>500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54">
        <f>data!F267</f>
        <v>874062.33333333337</v>
      </c>
      <c r="F275" s="255">
        <f t="shared" si="143"/>
        <v>8.4154476316954122E-2</v>
      </c>
      <c r="G275" s="446"/>
      <c r="H275" s="281">
        <f t="shared" si="144"/>
        <v>0</v>
      </c>
      <c r="I275" s="281">
        <f t="shared" si="145"/>
        <v>0</v>
      </c>
      <c r="J275" s="281">
        <f t="shared" si="146"/>
        <v>11628356.978202272</v>
      </c>
    </row>
    <row r="276" spans="1:10" x14ac:dyDescent="0.3">
      <c r="A276" s="172" t="s">
        <v>501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54">
        <f>data!F268</f>
        <v>1549062.3333333333</v>
      </c>
      <c r="F276" s="255">
        <f t="shared" si="143"/>
        <v>0.14914328700888116</v>
      </c>
      <c r="G276" s="446"/>
      <c r="H276" s="281">
        <f t="shared" si="144"/>
        <v>0</v>
      </c>
      <c r="I276" s="281">
        <f t="shared" si="145"/>
        <v>0</v>
      </c>
      <c r="J276" s="281">
        <f t="shared" si="146"/>
        <v>20608427.004046958</v>
      </c>
    </row>
    <row r="277" spans="1:10" x14ac:dyDescent="0.3">
      <c r="A277" s="172" t="s">
        <v>502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54">
        <f>data!F269</f>
        <v>2072007.3333333333</v>
      </c>
      <c r="F277" s="255">
        <f t="shared" si="143"/>
        <v>0.19949228494560675</v>
      </c>
      <c r="G277" s="446"/>
      <c r="H277" s="281">
        <f t="shared" si="144"/>
        <v>0</v>
      </c>
      <c r="I277" s="281">
        <f t="shared" si="145"/>
        <v>0</v>
      </c>
      <c r="J277" s="281">
        <f t="shared" si="146"/>
        <v>27565586.588736359</v>
      </c>
    </row>
    <row r="278" spans="1:10" x14ac:dyDescent="0.3">
      <c r="A278" s="172" t="s">
        <v>503</v>
      </c>
      <c r="B278" s="175">
        <f>IF(LDR!D278=1,1,0)</f>
        <v>0</v>
      </c>
      <c r="C278" s="164">
        <f>IF(TR!D278=1,1,0)</f>
        <v>1</v>
      </c>
      <c r="D278" s="167">
        <f>IF(MDR!D278=1,1,0)</f>
        <v>0</v>
      </c>
      <c r="E278" s="254">
        <f>data!F270</f>
        <v>858391.66666666663</v>
      </c>
      <c r="F278" s="255">
        <f t="shared" si="143"/>
        <v>8.2645708925226269E-2</v>
      </c>
      <c r="G278" s="446"/>
      <c r="H278" s="281">
        <f t="shared" si="144"/>
        <v>0</v>
      </c>
      <c r="I278" s="281">
        <f t="shared" si="145"/>
        <v>11419877.446323253</v>
      </c>
      <c r="J278" s="281">
        <f t="shared" si="146"/>
        <v>0</v>
      </c>
    </row>
    <row r="279" spans="1:10" x14ac:dyDescent="0.3">
      <c r="A279" s="172" t="s">
        <v>504</v>
      </c>
      <c r="B279" s="175">
        <f>IF(LDR!D279=1,1,0)</f>
        <v>0</v>
      </c>
      <c r="C279" s="164">
        <f>IF(TR!D279=1,1,0)</f>
        <v>0</v>
      </c>
      <c r="D279" s="167">
        <f>IF(MDR!D279=1,1,0)</f>
        <v>1</v>
      </c>
      <c r="E279" s="254">
        <f>data!F271</f>
        <v>376037.66666666669</v>
      </c>
      <c r="F279" s="255">
        <f t="shared" si="143"/>
        <v>3.620480108449476E-2</v>
      </c>
      <c r="G279" s="446"/>
      <c r="H279" s="281">
        <f t="shared" si="144"/>
        <v>0</v>
      </c>
      <c r="I279" s="281">
        <f t="shared" si="145"/>
        <v>0</v>
      </c>
      <c r="J279" s="281">
        <f t="shared" si="146"/>
        <v>5002732.7096620873</v>
      </c>
    </row>
    <row r="280" spans="1:10" ht="17.25" thickBot="1" x14ac:dyDescent="0.35">
      <c r="A280" s="173" t="s">
        <v>505</v>
      </c>
      <c r="B280" s="176">
        <f>IF(LDR!D280=1,1,0)</f>
        <v>0</v>
      </c>
      <c r="C280" s="168">
        <f>IF(TR!D280=1,1,0)</f>
        <v>0</v>
      </c>
      <c r="D280" s="169">
        <f>IF(MDR!D280=1,1,0)</f>
        <v>1</v>
      </c>
      <c r="E280" s="256">
        <f>data!F272</f>
        <v>522963.66666666669</v>
      </c>
      <c r="F280" s="257">
        <f t="shared" si="143"/>
        <v>5.0350795158157088E-2</v>
      </c>
      <c r="G280" s="447"/>
      <c r="H280" s="282">
        <f t="shared" si="144"/>
        <v>0</v>
      </c>
      <c r="I280" s="282">
        <f t="shared" si="145"/>
        <v>0</v>
      </c>
      <c r="J280" s="282">
        <f t="shared" si="146"/>
        <v>6957407.9224283928</v>
      </c>
    </row>
  </sheetData>
  <mergeCells count="7">
    <mergeCell ref="I9:I10"/>
    <mergeCell ref="J9:J10"/>
    <mergeCell ref="G9:G10"/>
    <mergeCell ref="H9:H10"/>
    <mergeCell ref="B9:D9"/>
    <mergeCell ref="E9:E10"/>
    <mergeCell ref="F9:F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80"/>
  <sheetViews>
    <sheetView zoomScale="90" zoomScaleNormal="90" workbookViewId="0">
      <pane xSplit="1" ySplit="11" topLeftCell="B145" activePane="bottomRight" state="frozen"/>
      <selection pane="topRight" activeCell="B1" sqref="B1"/>
      <selection pane="bottomLeft" activeCell="A12" sqref="A12"/>
      <selection pane="bottomRight" activeCell="F156" sqref="F156"/>
    </sheetView>
  </sheetViews>
  <sheetFormatPr defaultColWidth="9" defaultRowHeight="16.5" x14ac:dyDescent="0.3"/>
  <cols>
    <col min="1" max="1" width="26.42578125" customWidth="1"/>
    <col min="2" max="3" width="12.5703125" customWidth="1"/>
    <col min="5" max="5" width="10.85546875" customWidth="1"/>
    <col min="6" max="6" width="12.42578125" bestFit="1" customWidth="1"/>
    <col min="7" max="9" width="10.85546875" customWidth="1"/>
    <col min="10" max="10" width="13" customWidth="1"/>
    <col min="11" max="19" width="10.85546875" customWidth="1"/>
    <col min="20" max="20" width="16.85546875" customWidth="1"/>
    <col min="21" max="37" width="10.85546875" customWidth="1"/>
    <col min="38" max="46" width="16" customWidth="1"/>
  </cols>
  <sheetData>
    <row r="1" spans="1:46" x14ac:dyDescent="0.3">
      <c r="A1" s="1" t="s">
        <v>587</v>
      </c>
    </row>
    <row r="2" spans="1:46" x14ac:dyDescent="0.3">
      <c r="A2" s="1" t="s">
        <v>588</v>
      </c>
    </row>
    <row r="3" spans="1:46" x14ac:dyDescent="0.3">
      <c r="A3" s="1" t="s">
        <v>507</v>
      </c>
      <c r="B3" t="s">
        <v>589</v>
      </c>
      <c r="D3" s="80">
        <f>parameters!C3</f>
        <v>0.75</v>
      </c>
      <c r="S3" s="2"/>
      <c r="AD3" s="2" t="s">
        <v>590</v>
      </c>
      <c r="AE3" s="2"/>
    </row>
    <row r="4" spans="1:46" ht="16.5" customHeight="1" x14ac:dyDescent="0.3">
      <c r="B4" t="s">
        <v>591</v>
      </c>
      <c r="D4">
        <f>parameters!C20</f>
        <v>15.2</v>
      </c>
      <c r="L4" s="84"/>
      <c r="M4" s="84"/>
      <c r="N4" s="84"/>
      <c r="P4" s="85"/>
      <c r="Q4" s="85"/>
      <c r="R4" s="85"/>
      <c r="AD4" s="1142" t="s">
        <v>81</v>
      </c>
      <c r="AE4" s="1141" t="s">
        <v>82</v>
      </c>
      <c r="AF4" s="1142" t="s">
        <v>83</v>
      </c>
      <c r="AG4" s="1142" t="s">
        <v>84</v>
      </c>
      <c r="AH4" s="84" t="s">
        <v>85</v>
      </c>
      <c r="AI4" s="84" t="s">
        <v>86</v>
      </c>
      <c r="AJ4" s="1141" t="s">
        <v>87</v>
      </c>
    </row>
    <row r="5" spans="1:46" x14ac:dyDescent="0.3">
      <c r="L5" s="84"/>
      <c r="M5" s="84"/>
      <c r="N5" s="84"/>
      <c r="P5" s="85"/>
      <c r="Q5" s="85"/>
      <c r="R5" s="85"/>
      <c r="AD5" s="1142"/>
      <c r="AE5" s="1141"/>
      <c r="AF5" s="1142"/>
      <c r="AG5" s="1142"/>
      <c r="AH5" s="84"/>
      <c r="AI5" s="84"/>
      <c r="AJ5" s="1141"/>
    </row>
    <row r="6" spans="1:46" x14ac:dyDescent="0.3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 x14ac:dyDescent="0.3">
      <c r="AR7" s="80">
        <f>parameters!C17</f>
        <v>0.6</v>
      </c>
    </row>
    <row r="8" spans="1:46" ht="17.25" thickBot="1" x14ac:dyDescent="0.35">
      <c r="K8" s="80"/>
      <c r="O8" s="80"/>
      <c r="P8" s="80"/>
      <c r="Q8" s="80"/>
      <c r="R8" s="80"/>
      <c r="S8" s="80"/>
      <c r="T8" s="2">
        <f>MAX(B11:B284)</f>
        <v>89462.635999999999</v>
      </c>
    </row>
    <row r="9" spans="1:46" ht="17.25" customHeight="1" thickBot="1" x14ac:dyDescent="0.35">
      <c r="A9" s="38"/>
      <c r="B9" s="1132"/>
      <c r="C9" s="1133"/>
      <c r="D9" s="1133"/>
      <c r="E9" s="1134"/>
      <c r="F9" s="1132" t="s">
        <v>592</v>
      </c>
      <c r="G9" s="1133"/>
      <c r="H9" s="1133"/>
      <c r="I9" s="1133"/>
      <c r="J9" s="1133"/>
      <c r="K9" s="1133"/>
      <c r="L9" s="1133"/>
      <c r="M9" s="1133"/>
      <c r="N9" s="1133"/>
      <c r="O9" s="1133"/>
      <c r="P9" s="1133"/>
      <c r="Q9" s="1133"/>
      <c r="R9" s="1133"/>
      <c r="S9" s="1133"/>
      <c r="T9" s="1133"/>
      <c r="U9" s="1133"/>
      <c r="V9" s="1134"/>
      <c r="W9" s="1132" t="s">
        <v>593</v>
      </c>
      <c r="X9" s="1133"/>
      <c r="Y9" s="1133"/>
      <c r="Z9" s="1133"/>
      <c r="AA9" s="1133"/>
      <c r="AB9" s="1133"/>
      <c r="AC9" s="1134"/>
      <c r="AD9" s="1132" t="s">
        <v>594</v>
      </c>
      <c r="AE9" s="1133"/>
      <c r="AF9" s="1133"/>
      <c r="AG9" s="1133"/>
      <c r="AH9" s="1133"/>
      <c r="AI9" s="1133"/>
      <c r="AJ9" s="1133"/>
      <c r="AK9" s="1134"/>
      <c r="AL9" s="1132" t="s">
        <v>595</v>
      </c>
      <c r="AM9" s="1133"/>
      <c r="AN9" s="1133"/>
      <c r="AO9" s="1133"/>
      <c r="AP9" s="1132" t="s">
        <v>572</v>
      </c>
      <c r="AQ9" s="1133"/>
      <c r="AR9" s="1133"/>
      <c r="AS9" s="1137" t="s">
        <v>553</v>
      </c>
      <c r="AT9" s="1139" t="s">
        <v>596</v>
      </c>
    </row>
    <row r="10" spans="1:46" ht="66.75" thickBot="1" x14ac:dyDescent="0.35">
      <c r="A10" s="1070"/>
      <c r="B10" s="110" t="s">
        <v>597</v>
      </c>
      <c r="C10" s="111" t="s">
        <v>555</v>
      </c>
      <c r="D10" s="111" t="s">
        <v>523</v>
      </c>
      <c r="E10" s="115" t="s">
        <v>2</v>
      </c>
      <c r="F10" s="86" t="s">
        <v>81</v>
      </c>
      <c r="G10" s="86" t="s">
        <v>82</v>
      </c>
      <c r="H10" s="110" t="s">
        <v>598</v>
      </c>
      <c r="I10" s="117" t="s">
        <v>599</v>
      </c>
      <c r="J10" s="117" t="s">
        <v>600</v>
      </c>
      <c r="K10" s="271" t="s">
        <v>83</v>
      </c>
      <c r="L10" s="153" t="s">
        <v>601</v>
      </c>
      <c r="M10" s="272" t="s">
        <v>602</v>
      </c>
      <c r="N10" s="272" t="s">
        <v>603</v>
      </c>
      <c r="O10" s="273" t="s">
        <v>84</v>
      </c>
      <c r="P10" s="155" t="s">
        <v>604</v>
      </c>
      <c r="Q10" s="272" t="s">
        <v>605</v>
      </c>
      <c r="R10" s="272" t="s">
        <v>606</v>
      </c>
      <c r="S10" s="112" t="s">
        <v>85</v>
      </c>
      <c r="T10" s="154" t="s">
        <v>86</v>
      </c>
      <c r="U10" s="155" t="s">
        <v>87</v>
      </c>
      <c r="V10" s="156" t="s">
        <v>607</v>
      </c>
      <c r="W10" s="153" t="s">
        <v>81</v>
      </c>
      <c r="X10" s="117" t="s">
        <v>82</v>
      </c>
      <c r="Y10" s="117" t="s">
        <v>83</v>
      </c>
      <c r="Z10" s="111" t="s">
        <v>84</v>
      </c>
      <c r="AA10" s="111" t="s">
        <v>85</v>
      </c>
      <c r="AB10" s="111" t="s">
        <v>86</v>
      </c>
      <c r="AC10" s="115" t="s">
        <v>87</v>
      </c>
      <c r="AD10" s="110" t="s">
        <v>81</v>
      </c>
      <c r="AE10" s="117" t="s">
        <v>82</v>
      </c>
      <c r="AF10" s="117" t="s">
        <v>83</v>
      </c>
      <c r="AG10" s="111" t="s">
        <v>84</v>
      </c>
      <c r="AH10" s="111" t="s">
        <v>85</v>
      </c>
      <c r="AI10" s="111" t="s">
        <v>86</v>
      </c>
      <c r="AJ10" s="111" t="s">
        <v>87</v>
      </c>
      <c r="AK10" s="112" t="s">
        <v>608</v>
      </c>
      <c r="AL10" s="116" t="s">
        <v>609</v>
      </c>
      <c r="AM10" s="315" t="s">
        <v>76</v>
      </c>
      <c r="AN10" s="315" t="s">
        <v>582</v>
      </c>
      <c r="AO10" s="315" t="s">
        <v>610</v>
      </c>
      <c r="AP10" s="114" t="s">
        <v>584</v>
      </c>
      <c r="AQ10" s="111" t="s">
        <v>585</v>
      </c>
      <c r="AR10" s="115" t="s">
        <v>586</v>
      </c>
      <c r="AS10" s="1138"/>
      <c r="AT10" s="1140"/>
    </row>
    <row r="11" spans="1:46" ht="17.25" thickBot="1" x14ac:dyDescent="0.35">
      <c r="A11" s="170" t="s">
        <v>611</v>
      </c>
      <c r="B11" s="189">
        <f>data!U3</f>
        <v>34142.957999801358</v>
      </c>
      <c r="C11" s="183"/>
      <c r="D11" s="267"/>
      <c r="E11" s="98"/>
      <c r="F11" s="37">
        <f>SUM(F12:F286)</f>
        <v>324070172.33333331</v>
      </c>
      <c r="G11" s="37">
        <f>SUM(G12:G284)</f>
        <v>1869818.6381330017</v>
      </c>
      <c r="H11" s="262">
        <f>I11/J11</f>
        <v>7.5366095681170936E-4</v>
      </c>
      <c r="I11" s="263">
        <f>SUMPRODUCT($D12:$D280,I12:I280)</f>
        <v>143135.1</v>
      </c>
      <c r="J11" s="263">
        <f>SUMPRODUCT($D12:$D280,J12:J280)</f>
        <v>189919749.33333334</v>
      </c>
      <c r="K11" s="98">
        <f>SUM(K12:K284)</f>
        <v>4040194.0811319104</v>
      </c>
      <c r="L11" s="262">
        <f>N11/M11</f>
        <v>0.44916745949730674</v>
      </c>
      <c r="M11" s="263">
        <f>SUMPRODUCT($D12:$D280,M12:M280)</f>
        <v>20575572.666666664</v>
      </c>
      <c r="N11" s="263">
        <f>SUMPRODUCT($D12:$D280,N12:N280)</f>
        <v>9241877.7023888901</v>
      </c>
      <c r="O11" s="98">
        <f>SUM(O12:O284)</f>
        <v>983564.87403332058</v>
      </c>
      <c r="P11" s="262">
        <f>R11/Q11</f>
        <v>9.0744656271311785E-2</v>
      </c>
      <c r="Q11" s="263">
        <f>SUMPRODUCT($D12:$D280,Q12:Q280)</f>
        <v>24199077.666666664</v>
      </c>
      <c r="R11" s="263">
        <f>SUMPRODUCT($D12:$D280,R12:R280)</f>
        <v>2195936.9849444441</v>
      </c>
      <c r="S11" s="98">
        <f t="shared" ref="S11:AK11" si="0">SUM(S12:S284)</f>
        <v>315580.188741391</v>
      </c>
      <c r="T11" s="37">
        <f t="shared" si="0"/>
        <v>16338547857791.125</v>
      </c>
      <c r="U11" s="96">
        <f t="shared" si="0"/>
        <v>2990714.3333333335</v>
      </c>
      <c r="V11" s="98">
        <f t="shared" si="0"/>
        <v>2504911.9999999995</v>
      </c>
      <c r="W11" s="99">
        <f>SUM(W12:W284)</f>
        <v>1.0000000000000004</v>
      </c>
      <c r="X11" s="100">
        <f t="shared" si="0"/>
        <v>1.0000000000000004</v>
      </c>
      <c r="Y11" s="100">
        <f t="shared" si="0"/>
        <v>0.99999999999999967</v>
      </c>
      <c r="Z11" s="100">
        <f t="shared" si="0"/>
        <v>1</v>
      </c>
      <c r="AA11" s="100">
        <f t="shared" si="0"/>
        <v>1.0000000000000002</v>
      </c>
      <c r="AB11" s="100">
        <f t="shared" si="0"/>
        <v>0.99999999999999911</v>
      </c>
      <c r="AC11" s="101">
        <f t="shared" si="0"/>
        <v>1.0000000000000002</v>
      </c>
      <c r="AD11" s="99">
        <f t="shared" si="0"/>
        <v>0.19999999999999993</v>
      </c>
      <c r="AE11" s="100">
        <f t="shared" si="0"/>
        <v>0.12500000000000006</v>
      </c>
      <c r="AF11" s="100">
        <f t="shared" si="0"/>
        <v>0.19999999999999987</v>
      </c>
      <c r="AG11" s="100">
        <f t="shared" si="0"/>
        <v>0.22500000000000003</v>
      </c>
      <c r="AH11" s="100">
        <f t="shared" si="0"/>
        <v>0.15000000000000011</v>
      </c>
      <c r="AI11" s="100">
        <f t="shared" si="0"/>
        <v>7.4999999999999914E-2</v>
      </c>
      <c r="AJ11" s="100">
        <f t="shared" si="0"/>
        <v>2.5000000000000005E-2</v>
      </c>
      <c r="AK11" s="101">
        <f t="shared" si="0"/>
        <v>1</v>
      </c>
      <c r="AL11" s="96">
        <f>F11*$D$4</f>
        <v>4925866619.4666662</v>
      </c>
      <c r="AM11" s="316"/>
      <c r="AN11" s="316"/>
      <c r="AO11" s="316"/>
      <c r="AP11" s="277"/>
      <c r="AQ11" s="97"/>
      <c r="AR11" s="278"/>
      <c r="AS11" s="108">
        <f>SUM(AS12:AS284)/2</f>
        <v>9034516156.9738369</v>
      </c>
      <c r="AT11" s="92">
        <f>AS11*7</f>
        <v>63241613098.816856</v>
      </c>
    </row>
    <row r="12" spans="1:46" x14ac:dyDescent="0.3">
      <c r="A12" s="171" t="s">
        <v>23</v>
      </c>
      <c r="B12" s="190">
        <f>data!U4</f>
        <v>40671.561599999994</v>
      </c>
      <c r="C12" s="268"/>
      <c r="D12" s="179"/>
      <c r="E12" s="181">
        <f>LDR!E12</f>
        <v>11564943.333333334</v>
      </c>
      <c r="F12" s="190">
        <f>D12*E12</f>
        <v>0</v>
      </c>
      <c r="G12" s="190"/>
      <c r="H12" s="258">
        <f>I12/J12</f>
        <v>7.0463341005409135E-4</v>
      </c>
      <c r="I12" s="179">
        <f>data!BK4</f>
        <v>4756.8</v>
      </c>
      <c r="J12" s="179">
        <f>data!BQ4</f>
        <v>6750744.333333333</v>
      </c>
      <c r="K12" s="181">
        <f>D12*MAX(0,$H$11-H12)*J12*1000</f>
        <v>0</v>
      </c>
      <c r="L12" s="258">
        <f>data!CC4/100</f>
        <v>0.5026666666666666</v>
      </c>
      <c r="M12" s="179">
        <f>data!BW4</f>
        <v>759014</v>
      </c>
      <c r="N12" s="179">
        <f>L12*M12</f>
        <v>381531.03733333328</v>
      </c>
      <c r="O12" s="181">
        <f>D12*MAX($L$11-L12,0)*M12</f>
        <v>0</v>
      </c>
      <c r="P12" s="258">
        <f>data!CO4/100</f>
        <v>7.0666666666666669E-2</v>
      </c>
      <c r="Q12" s="179">
        <f>data!CI4</f>
        <v>930932.66666666663</v>
      </c>
      <c r="R12" s="179">
        <f>P12*Q12</f>
        <v>65785.908444444445</v>
      </c>
      <c r="S12" s="181">
        <f>D12*Q12*MAX(P12-$P$11,0)</f>
        <v>0</v>
      </c>
      <c r="T12" s="190">
        <f>D12*E12*($T$8-B12)</f>
        <v>0</v>
      </c>
      <c r="U12" s="190"/>
      <c r="V12" s="181">
        <f>D12*U12</f>
        <v>0</v>
      </c>
      <c r="W12" s="258">
        <f>F12/$F$11</f>
        <v>0</v>
      </c>
      <c r="X12" s="268">
        <f t="shared" ref="X12:X76" si="1">G12/$G$11</f>
        <v>0</v>
      </c>
      <c r="Y12" s="268">
        <f>K12/$K$11</f>
        <v>0</v>
      </c>
      <c r="Z12" s="268">
        <f t="shared" ref="Z12:Z76" si="2">O12/$O$11</f>
        <v>0</v>
      </c>
      <c r="AA12" s="268">
        <f t="shared" ref="AA12:AA76" si="3">S12/$S$11</f>
        <v>0</v>
      </c>
      <c r="AB12" s="268">
        <f t="shared" ref="AB12:AB76" si="4">T12/$T$11</f>
        <v>0</v>
      </c>
      <c r="AC12" s="274">
        <f t="shared" ref="AC12:AC76" si="5">V12/$V$11</f>
        <v>0</v>
      </c>
      <c r="AD12" s="258">
        <f>W12*$AD$6</f>
        <v>0</v>
      </c>
      <c r="AE12" s="268">
        <f t="shared" ref="AE12:AE75" si="6">X12*$AE$6</f>
        <v>0</v>
      </c>
      <c r="AF12" s="268">
        <f t="shared" ref="AF12:AF75" si="7">Y12*$AF$6</f>
        <v>0</v>
      </c>
      <c r="AG12" s="268">
        <f t="shared" ref="AG12:AG75" si="8">Z12*$AG$6</f>
        <v>0</v>
      </c>
      <c r="AH12" s="268">
        <f t="shared" ref="AH12:AH75" si="9">AA12*$AH$6</f>
        <v>0</v>
      </c>
      <c r="AI12" s="268">
        <f t="shared" ref="AI12:AI75" si="10">AB12*$AI$6</f>
        <v>0</v>
      </c>
      <c r="AJ12" s="268">
        <f t="shared" ref="AJ12:AJ75" si="11">AC12*$AJ$6</f>
        <v>0</v>
      </c>
      <c r="AK12" s="274">
        <f>SUM(AD12:AJ12)</f>
        <v>0</v>
      </c>
      <c r="AL12" s="190"/>
      <c r="AM12" s="288"/>
      <c r="AN12" s="288"/>
      <c r="AO12" s="288"/>
      <c r="AP12" s="190"/>
      <c r="AQ12" s="179"/>
      <c r="AR12" s="181"/>
      <c r="AS12" s="287">
        <f>SUM(AS13:AS23)</f>
        <v>176456372.30729929</v>
      </c>
      <c r="AT12" s="308">
        <f>AS12*7</f>
        <v>1235194606.1510949</v>
      </c>
    </row>
    <row r="13" spans="1:46" x14ac:dyDescent="0.3">
      <c r="A13" s="172" t="s">
        <v>263</v>
      </c>
      <c r="B13" s="87">
        <f>data!U5</f>
        <v>68195.97600000001</v>
      </c>
      <c r="C13" s="269">
        <f t="shared" ref="C13:C76" si="12">B13/$B$11</f>
        <v>1.9973657818516126</v>
      </c>
      <c r="D13" s="88">
        <f>IF(C13&gt;$D$3,1,0)</f>
        <v>1</v>
      </c>
      <c r="E13" s="178">
        <f>LDR!E13</f>
        <v>1226116</v>
      </c>
      <c r="F13" s="87">
        <f t="shared" ref="F13:F76" si="13">D13*E13</f>
        <v>1226116</v>
      </c>
      <c r="G13" s="87">
        <f>UP!W13</f>
        <v>34163.823098137007</v>
      </c>
      <c r="H13" s="259">
        <f t="shared" ref="H13:H76" si="14">I13/J13</f>
        <v>6.2602190026865752E-4</v>
      </c>
      <c r="I13" s="88">
        <f>data!BK5</f>
        <v>477.06666666666666</v>
      </c>
      <c r="J13" s="88">
        <f>data!BQ5</f>
        <v>762060.66666666663</v>
      </c>
      <c r="K13" s="178">
        <f>D13*MAX(0,$H$11-H13)*J13*1000</f>
        <v>97268.704521902444</v>
      </c>
      <c r="L13" s="259">
        <f>data!CC5/100</f>
        <v>0.59033333333333327</v>
      </c>
      <c r="M13" s="88">
        <f>data!BW5</f>
        <v>105455</v>
      </c>
      <c r="N13" s="88">
        <f>L13*M13</f>
        <v>62253.601666666662</v>
      </c>
      <c r="O13" s="178">
        <f>D13*MAX($L$11-L13,0)*M13</f>
        <v>0</v>
      </c>
      <c r="P13" s="259">
        <f>data!CO5/100</f>
        <v>8.7333333333333318E-2</v>
      </c>
      <c r="Q13" s="88">
        <f>data!CI5</f>
        <v>105946.33333333333</v>
      </c>
      <c r="R13" s="88">
        <f t="shared" ref="R13:R76" si="15">P13*Q13</f>
        <v>9252.6464444444427</v>
      </c>
      <c r="S13" s="178">
        <f t="shared" ref="S13:S76" si="16">D13*Q13*MAX(P13-$P$11,0)</f>
        <v>0</v>
      </c>
      <c r="T13" s="87">
        <f>D13*E13*($T$8-B13)</f>
        <v>26075392092.559986</v>
      </c>
      <c r="U13" s="87"/>
      <c r="V13" s="178">
        <f t="shared" ref="V13:V76" si="17">D13*U13</f>
        <v>0</v>
      </c>
      <c r="W13" s="259">
        <f t="shared" ref="W13:W76" si="18">F13/$F$11</f>
        <v>3.7834892090557381E-3</v>
      </c>
      <c r="X13" s="269">
        <f t="shared" si="1"/>
        <v>1.8271196147798215E-2</v>
      </c>
      <c r="Y13" s="269">
        <f t="shared" ref="Y13:Y76" si="19">K13/$K$11</f>
        <v>2.4075255437890106E-2</v>
      </c>
      <c r="Z13" s="269">
        <f t="shared" si="2"/>
        <v>0</v>
      </c>
      <c r="AA13" s="269">
        <f t="shared" si="3"/>
        <v>0</v>
      </c>
      <c r="AB13" s="269">
        <f t="shared" si="4"/>
        <v>1.5959430617406916E-3</v>
      </c>
      <c r="AC13" s="275">
        <f t="shared" si="5"/>
        <v>0</v>
      </c>
      <c r="AD13" s="259">
        <f t="shared" ref="AD13:AD76" si="20">W13*$AD$6</f>
        <v>7.5669784181114767E-4</v>
      </c>
      <c r="AE13" s="269">
        <f t="shared" si="6"/>
        <v>2.2838995184747768E-3</v>
      </c>
      <c r="AF13" s="269">
        <f t="shared" si="7"/>
        <v>4.815051087578022E-3</v>
      </c>
      <c r="AG13" s="269">
        <f t="shared" si="8"/>
        <v>0</v>
      </c>
      <c r="AH13" s="269">
        <f t="shared" si="9"/>
        <v>0</v>
      </c>
      <c r="AI13" s="269">
        <f t="shared" si="10"/>
        <v>1.1969572963055187E-4</v>
      </c>
      <c r="AJ13" s="269">
        <f t="shared" si="11"/>
        <v>0</v>
      </c>
      <c r="AK13" s="275">
        <f t="shared" ref="AK13:AK76" si="21">SUM(AD13:AJ13)</f>
        <v>7.9753441774944988E-3</v>
      </c>
      <c r="AL13" s="87">
        <f t="shared" ref="AL13:AL76" si="22">AK13*$AL$11</f>
        <v>39285481.662677988</v>
      </c>
      <c r="AM13" s="290">
        <f>'CO2'!J13+'CO2'!I13</f>
        <v>2248685.4980987087</v>
      </c>
      <c r="AN13" s="290">
        <f>IMM!J13+IMM!I13</f>
        <v>5007401.1745225443</v>
      </c>
      <c r="AO13" s="290">
        <f t="shared" ref="AO13:AO76" si="23">SUM(AL13:AN13)</f>
        <v>46541568.335299239</v>
      </c>
      <c r="AP13" s="87" t="s">
        <v>8</v>
      </c>
      <c r="AQ13" s="88">
        <f>IF(D13,IF(AP13="LDR",1,0),0)</f>
        <v>0</v>
      </c>
      <c r="AR13" s="178"/>
      <c r="AS13" s="289">
        <f>IF(AQ13,MAX(AR13*$AR$7,AO13),AO13)</f>
        <v>46541568.335299239</v>
      </c>
      <c r="AT13" s="309">
        <f t="shared" ref="AT13" si="24">AS13*7</f>
        <v>325790978.34709466</v>
      </c>
    </row>
    <row r="14" spans="1:46" x14ac:dyDescent="0.3">
      <c r="A14" s="172" t="s">
        <v>264</v>
      </c>
      <c r="B14" s="87">
        <f>data!U6</f>
        <v>48711.500800000002</v>
      </c>
      <c r="C14" s="269">
        <f t="shared" si="12"/>
        <v>1.4266924617452126</v>
      </c>
      <c r="D14" s="88">
        <f t="shared" ref="D14:D77" si="25">IF(C14&gt;$D$3,1,0)</f>
        <v>1</v>
      </c>
      <c r="E14" s="178">
        <f>LDR!E14</f>
        <v>1881013.3333333333</v>
      </c>
      <c r="F14" s="87">
        <f t="shared" si="13"/>
        <v>1881013.3333333333</v>
      </c>
      <c r="G14" s="87">
        <f>UP!W14</f>
        <v>0</v>
      </c>
      <c r="H14" s="259">
        <f t="shared" si="14"/>
        <v>7.3534529602471514E-4</v>
      </c>
      <c r="I14" s="88">
        <f>data!BK6</f>
        <v>802.93333333333339</v>
      </c>
      <c r="J14" s="88">
        <f>data!BQ6</f>
        <v>1091913.3333333333</v>
      </c>
      <c r="K14" s="178">
        <f t="shared" ref="K14:K77" si="26">D14*MAX(0,$H$11-H14)*J14*1000</f>
        <v>19999.114222129479</v>
      </c>
      <c r="L14" s="259">
        <f>data!CC6/100</f>
        <v>0.52299999999999991</v>
      </c>
      <c r="M14" s="88">
        <f>data!BW6</f>
        <v>123910</v>
      </c>
      <c r="N14" s="88">
        <f t="shared" ref="N14:N77" si="27">L14*M14</f>
        <v>64804.929999999986</v>
      </c>
      <c r="O14" s="178">
        <f t="shared" ref="O14:O77" si="28">D14*MAX($L$11-L14,0)*M14</f>
        <v>0</v>
      </c>
      <c r="P14" s="259">
        <f>data!CO6/100</f>
        <v>6.7000000000000004E-2</v>
      </c>
      <c r="Q14" s="88">
        <f>data!CI6</f>
        <v>145348</v>
      </c>
      <c r="R14" s="88">
        <f t="shared" si="15"/>
        <v>9738.3160000000007</v>
      </c>
      <c r="S14" s="178">
        <f t="shared" si="16"/>
        <v>0</v>
      </c>
      <c r="T14" s="87">
        <f t="shared" ref="T14:T77" si="29">D14*E14*($T$8-B14)</f>
        <v>76653428659.669327</v>
      </c>
      <c r="U14" s="87"/>
      <c r="V14" s="178">
        <f t="shared" si="17"/>
        <v>0</v>
      </c>
      <c r="W14" s="259">
        <f t="shared" si="18"/>
        <v>5.8043395965443976E-3</v>
      </c>
      <c r="X14" s="269">
        <f t="shared" si="1"/>
        <v>0</v>
      </c>
      <c r="Y14" s="269">
        <f t="shared" si="19"/>
        <v>4.9500379983048936E-3</v>
      </c>
      <c r="Z14" s="269">
        <f t="shared" si="2"/>
        <v>0</v>
      </c>
      <c r="AA14" s="269">
        <f t="shared" si="3"/>
        <v>0</v>
      </c>
      <c r="AB14" s="269">
        <f t="shared" si="4"/>
        <v>4.6915692463523756E-3</v>
      </c>
      <c r="AC14" s="275">
        <f t="shared" si="5"/>
        <v>0</v>
      </c>
      <c r="AD14" s="259">
        <f t="shared" si="20"/>
        <v>1.1608679193088796E-3</v>
      </c>
      <c r="AE14" s="269">
        <f t="shared" si="6"/>
        <v>0</v>
      </c>
      <c r="AF14" s="269">
        <f t="shared" si="7"/>
        <v>9.9000759966097886E-4</v>
      </c>
      <c r="AG14" s="269">
        <f t="shared" si="8"/>
        <v>0</v>
      </c>
      <c r="AH14" s="269">
        <f t="shared" si="9"/>
        <v>0</v>
      </c>
      <c r="AI14" s="269">
        <f t="shared" si="10"/>
        <v>3.5186769347642815E-4</v>
      </c>
      <c r="AJ14" s="269">
        <f t="shared" si="11"/>
        <v>0</v>
      </c>
      <c r="AK14" s="275">
        <f t="shared" si="21"/>
        <v>2.5027432124462867E-3</v>
      </c>
      <c r="AL14" s="87">
        <f t="shared" si="22"/>
        <v>12328179.247285934</v>
      </c>
      <c r="AM14" s="290">
        <f>'CO2'!J14+'CO2'!I14</f>
        <v>3449761.2007322134</v>
      </c>
      <c r="AN14" s="290">
        <f>IMM!J14+IMM!I14</f>
        <v>7681971.6687702453</v>
      </c>
      <c r="AO14" s="290">
        <f t="shared" si="23"/>
        <v>23459912.116788395</v>
      </c>
      <c r="AP14" s="87" t="s">
        <v>8</v>
      </c>
      <c r="AQ14" s="88">
        <f t="shared" ref="AQ14:AQ77" si="30">IF(D14,IF(AP14="LDR",1,0),0)</f>
        <v>0</v>
      </c>
      <c r="AR14" s="178"/>
      <c r="AS14" s="289">
        <f>IF(AQ14,MAX(AR14*$AR$7,AO14),AO14)</f>
        <v>23459912.116788395</v>
      </c>
      <c r="AT14" s="309">
        <f t="shared" ref="AT14:AT76" si="31">AS14*7</f>
        <v>164219384.81751877</v>
      </c>
    </row>
    <row r="15" spans="1:46" x14ac:dyDescent="0.3">
      <c r="A15" s="172" t="s">
        <v>265</v>
      </c>
      <c r="B15" s="87">
        <f>data!U7</f>
        <v>33153.250399999997</v>
      </c>
      <c r="C15" s="269">
        <f t="shared" si="12"/>
        <v>0.97101283375016545</v>
      </c>
      <c r="D15" s="88">
        <f t="shared" si="25"/>
        <v>1</v>
      </c>
      <c r="E15" s="178">
        <f>LDR!E15</f>
        <v>884247.66666666663</v>
      </c>
      <c r="F15" s="87">
        <f t="shared" si="13"/>
        <v>884247.66666666663</v>
      </c>
      <c r="G15" s="87">
        <f>UP!W15</f>
        <v>0</v>
      </c>
      <c r="H15" s="259">
        <f t="shared" si="14"/>
        <v>7.2803920141730979E-4</v>
      </c>
      <c r="I15" s="88">
        <f>data!BK7</f>
        <v>376.83333333333331</v>
      </c>
      <c r="J15" s="88">
        <f>data!BQ7</f>
        <v>517600.33333333331</v>
      </c>
      <c r="K15" s="178">
        <f t="shared" si="26"/>
        <v>13261.829132726347</v>
      </c>
      <c r="L15" s="259">
        <f>data!CC7/100</f>
        <v>0.46100000000000002</v>
      </c>
      <c r="M15" s="88">
        <f>data!BW7</f>
        <v>53464</v>
      </c>
      <c r="N15" s="88">
        <f t="shared" si="27"/>
        <v>24646.904000000002</v>
      </c>
      <c r="O15" s="178">
        <f t="shared" si="28"/>
        <v>0</v>
      </c>
      <c r="P15" s="259">
        <f>data!CO7/100</f>
        <v>6.3666666666666677E-2</v>
      </c>
      <c r="Q15" s="88">
        <f>data!CI7</f>
        <v>65302.666666666664</v>
      </c>
      <c r="R15" s="88">
        <f t="shared" si="15"/>
        <v>4157.6031111111115</v>
      </c>
      <c r="S15" s="178">
        <f t="shared" si="16"/>
        <v>0</v>
      </c>
      <c r="T15" s="87">
        <f t="shared" si="29"/>
        <v>49791442828.233597</v>
      </c>
      <c r="U15" s="87"/>
      <c r="V15" s="178">
        <f t="shared" si="17"/>
        <v>0</v>
      </c>
      <c r="W15" s="259">
        <f t="shared" si="18"/>
        <v>2.7285685081721864E-3</v>
      </c>
      <c r="X15" s="269">
        <f t="shared" si="1"/>
        <v>0</v>
      </c>
      <c r="Y15" s="269">
        <f t="shared" si="19"/>
        <v>3.2824732838108808E-3</v>
      </c>
      <c r="Z15" s="269">
        <f t="shared" si="2"/>
        <v>0</v>
      </c>
      <c r="AA15" s="269">
        <f t="shared" si="3"/>
        <v>0</v>
      </c>
      <c r="AB15" s="269">
        <f t="shared" si="4"/>
        <v>3.0474827543801744E-3</v>
      </c>
      <c r="AC15" s="275">
        <f t="shared" si="5"/>
        <v>0</v>
      </c>
      <c r="AD15" s="259">
        <f t="shared" si="20"/>
        <v>5.4571370163443726E-4</v>
      </c>
      <c r="AE15" s="269">
        <f t="shared" si="6"/>
        <v>0</v>
      </c>
      <c r="AF15" s="269">
        <f t="shared" si="7"/>
        <v>6.564946567621762E-4</v>
      </c>
      <c r="AG15" s="269">
        <f t="shared" si="8"/>
        <v>0</v>
      </c>
      <c r="AH15" s="269">
        <f t="shared" si="9"/>
        <v>0</v>
      </c>
      <c r="AI15" s="269">
        <f t="shared" si="10"/>
        <v>2.2856120657851307E-4</v>
      </c>
      <c r="AJ15" s="269">
        <f t="shared" si="11"/>
        <v>0</v>
      </c>
      <c r="AK15" s="275">
        <f t="shared" si="21"/>
        <v>1.4307695649751265E-3</v>
      </c>
      <c r="AL15" s="87">
        <f t="shared" si="22"/>
        <v>7047780.0402598195</v>
      </c>
      <c r="AM15" s="290">
        <f>'CO2'!J15+'CO2'!I15</f>
        <v>1621702.1103720644</v>
      </c>
      <c r="AN15" s="290">
        <f>IMM!J15+IMM!I15</f>
        <v>3611226.6740141106</v>
      </c>
      <c r="AO15" s="290">
        <f t="shared" si="23"/>
        <v>12280708.824645994</v>
      </c>
      <c r="AP15" s="87" t="s">
        <v>8</v>
      </c>
      <c r="AQ15" s="88">
        <f t="shared" si="30"/>
        <v>0</v>
      </c>
      <c r="AR15" s="178"/>
      <c r="AS15" s="289">
        <f t="shared" ref="AS15:AS77" si="32">IF(AQ15,MAX(AR15*$AR$7,AO15),AO15)</f>
        <v>12280708.824645994</v>
      </c>
      <c r="AT15" s="309">
        <f t="shared" si="31"/>
        <v>85964961.772521958</v>
      </c>
    </row>
    <row r="16" spans="1:46" x14ac:dyDescent="0.3">
      <c r="A16" s="172" t="s">
        <v>266</v>
      </c>
      <c r="B16" s="87">
        <f>data!U8</f>
        <v>37930.087200000002</v>
      </c>
      <c r="C16" s="269">
        <f t="shared" si="12"/>
        <v>1.1109197744442845</v>
      </c>
      <c r="D16" s="88">
        <f t="shared" si="25"/>
        <v>1</v>
      </c>
      <c r="E16" s="178">
        <f>LDR!E16</f>
        <v>1535277</v>
      </c>
      <c r="F16" s="87">
        <f t="shared" si="13"/>
        <v>1535277</v>
      </c>
      <c r="G16" s="87">
        <f>UP!W16</f>
        <v>0</v>
      </c>
      <c r="H16" s="259">
        <f t="shared" si="14"/>
        <v>7.8535441830601108E-4</v>
      </c>
      <c r="I16" s="88">
        <f>data!BK8</f>
        <v>704.5333333333333</v>
      </c>
      <c r="J16" s="88">
        <f>data!BQ8</f>
        <v>897089.66666666663</v>
      </c>
      <c r="K16" s="178">
        <f t="shared" si="26"/>
        <v>0</v>
      </c>
      <c r="L16" s="259">
        <f>data!CC8/100</f>
        <v>0.59566666666666668</v>
      </c>
      <c r="M16" s="88">
        <f>data!BW8</f>
        <v>98871</v>
      </c>
      <c r="N16" s="88">
        <f t="shared" si="27"/>
        <v>58894.159</v>
      </c>
      <c r="O16" s="178">
        <f t="shared" si="28"/>
        <v>0</v>
      </c>
      <c r="P16" s="259">
        <f>data!CO8/100</f>
        <v>5.6666666666666671E-2</v>
      </c>
      <c r="Q16" s="88">
        <f>data!CI8</f>
        <v>118556.33333333333</v>
      </c>
      <c r="R16" s="88">
        <f t="shared" si="15"/>
        <v>6718.1922222222229</v>
      </c>
      <c r="S16" s="178">
        <f t="shared" si="16"/>
        <v>0</v>
      </c>
      <c r="T16" s="87">
        <f t="shared" si="29"/>
        <v>79116736924.017593</v>
      </c>
      <c r="U16" s="87"/>
      <c r="V16" s="178">
        <f t="shared" si="17"/>
        <v>0</v>
      </c>
      <c r="W16" s="259">
        <f t="shared" si="18"/>
        <v>4.7374832091021295E-3</v>
      </c>
      <c r="X16" s="269">
        <f t="shared" si="1"/>
        <v>0</v>
      </c>
      <c r="Y16" s="269">
        <f t="shared" si="19"/>
        <v>0</v>
      </c>
      <c r="Z16" s="269">
        <f t="shared" si="2"/>
        <v>0</v>
      </c>
      <c r="AA16" s="269">
        <f t="shared" si="3"/>
        <v>0</v>
      </c>
      <c r="AB16" s="269">
        <f t="shared" si="4"/>
        <v>4.8423359047964814E-3</v>
      </c>
      <c r="AC16" s="275">
        <f t="shared" si="5"/>
        <v>0</v>
      </c>
      <c r="AD16" s="259">
        <f t="shared" si="20"/>
        <v>9.4749664182042594E-4</v>
      </c>
      <c r="AE16" s="269">
        <f t="shared" si="6"/>
        <v>0</v>
      </c>
      <c r="AF16" s="269">
        <f t="shared" si="7"/>
        <v>0</v>
      </c>
      <c r="AG16" s="269">
        <f t="shared" si="8"/>
        <v>0</v>
      </c>
      <c r="AH16" s="269">
        <f t="shared" si="9"/>
        <v>0</v>
      </c>
      <c r="AI16" s="269">
        <f t="shared" si="10"/>
        <v>3.6317519285973608E-4</v>
      </c>
      <c r="AJ16" s="269">
        <f t="shared" si="11"/>
        <v>0</v>
      </c>
      <c r="AK16" s="275">
        <f t="shared" si="21"/>
        <v>1.310671834680162E-3</v>
      </c>
      <c r="AL16" s="87">
        <f t="shared" si="22"/>
        <v>6456194.6395261427</v>
      </c>
      <c r="AM16" s="290">
        <f>'CO2'!J16+'CO2'!I16</f>
        <v>2815683.9364827564</v>
      </c>
      <c r="AN16" s="290">
        <f>IMM!J16+IMM!I16</f>
        <v>6270000.4347202461</v>
      </c>
      <c r="AO16" s="290">
        <f t="shared" si="23"/>
        <v>15541879.010729145</v>
      </c>
      <c r="AP16" s="87" t="s">
        <v>8</v>
      </c>
      <c r="AQ16" s="88">
        <f t="shared" si="30"/>
        <v>0</v>
      </c>
      <c r="AR16" s="178"/>
      <c r="AS16" s="289">
        <f t="shared" si="32"/>
        <v>15541879.010729145</v>
      </c>
      <c r="AT16" s="309">
        <f t="shared" si="31"/>
        <v>108793153.07510401</v>
      </c>
    </row>
    <row r="17" spans="1:46" x14ac:dyDescent="0.3">
      <c r="A17" s="172" t="s">
        <v>267</v>
      </c>
      <c r="B17" s="87">
        <f>data!U9</f>
        <v>44599.513600000006</v>
      </c>
      <c r="C17" s="269">
        <f t="shared" si="12"/>
        <v>1.3062580459566357</v>
      </c>
      <c r="D17" s="88">
        <f t="shared" si="25"/>
        <v>1</v>
      </c>
      <c r="E17" s="178">
        <f>LDR!E17</f>
        <v>1164537.3333333333</v>
      </c>
      <c r="F17" s="87">
        <f t="shared" si="13"/>
        <v>1164537.3333333333</v>
      </c>
      <c r="G17" s="87">
        <f>UP!W17</f>
        <v>0</v>
      </c>
      <c r="H17" s="259">
        <f t="shared" si="14"/>
        <v>7.4292707007919461E-4</v>
      </c>
      <c r="I17" s="88">
        <f>data!BK9</f>
        <v>498.63333333333338</v>
      </c>
      <c r="J17" s="88">
        <f>data!BQ9</f>
        <v>671174</v>
      </c>
      <c r="K17" s="178">
        <f t="shared" si="26"/>
        <v>7204.305693808853</v>
      </c>
      <c r="L17" s="259">
        <f>data!CC9/100</f>
        <v>0.54266666666666674</v>
      </c>
      <c r="M17" s="88">
        <f>data!BW9</f>
        <v>69818.666666666672</v>
      </c>
      <c r="N17" s="88">
        <f t="shared" si="27"/>
        <v>37888.263111111119</v>
      </c>
      <c r="O17" s="178">
        <f t="shared" si="28"/>
        <v>0</v>
      </c>
      <c r="P17" s="259">
        <f>data!CO9/100</f>
        <v>4.5499999999999999E-2</v>
      </c>
      <c r="Q17" s="88">
        <f>data!CI9</f>
        <v>93766.333333333328</v>
      </c>
      <c r="R17" s="88">
        <f t="shared" si="15"/>
        <v>4266.3681666666662</v>
      </c>
      <c r="S17" s="178">
        <f t="shared" si="16"/>
        <v>0</v>
      </c>
      <c r="T17" s="87">
        <f t="shared" si="29"/>
        <v>52244780924.702919</v>
      </c>
      <c r="U17" s="87"/>
      <c r="V17" s="178">
        <f t="shared" si="17"/>
        <v>0</v>
      </c>
      <c r="W17" s="259">
        <f t="shared" si="18"/>
        <v>3.5934727498941467E-3</v>
      </c>
      <c r="X17" s="269">
        <f t="shared" si="1"/>
        <v>0</v>
      </c>
      <c r="Y17" s="269">
        <f t="shared" si="19"/>
        <v>1.7831583208969203E-3</v>
      </c>
      <c r="Z17" s="269">
        <f t="shared" si="2"/>
        <v>0</v>
      </c>
      <c r="AA17" s="269">
        <f t="shared" si="3"/>
        <v>0</v>
      </c>
      <c r="AB17" s="269">
        <f t="shared" si="4"/>
        <v>3.1976391892006308E-3</v>
      </c>
      <c r="AC17" s="275">
        <f t="shared" si="5"/>
        <v>0</v>
      </c>
      <c r="AD17" s="259">
        <f t="shared" si="20"/>
        <v>7.1869454997882938E-4</v>
      </c>
      <c r="AE17" s="269">
        <f t="shared" si="6"/>
        <v>0</v>
      </c>
      <c r="AF17" s="269">
        <f t="shared" si="7"/>
        <v>3.5663166417938407E-4</v>
      </c>
      <c r="AG17" s="269">
        <f t="shared" si="8"/>
        <v>0</v>
      </c>
      <c r="AH17" s="269">
        <f t="shared" si="9"/>
        <v>0</v>
      </c>
      <c r="AI17" s="269">
        <f t="shared" si="10"/>
        <v>2.3982293919004729E-4</v>
      </c>
      <c r="AJ17" s="269">
        <f t="shared" si="11"/>
        <v>0</v>
      </c>
      <c r="AK17" s="275">
        <f t="shared" si="21"/>
        <v>1.3151491533482608E-3</v>
      </c>
      <c r="AL17" s="87">
        <f t="shared" si="22"/>
        <v>6478249.3140980452</v>
      </c>
      <c r="AM17" s="290">
        <f>'CO2'!J17+'CO2'!I17</f>
        <v>2135750.788229832</v>
      </c>
      <c r="AN17" s="290">
        <f>IMM!J17+IMM!I17</f>
        <v>4755916.7409190359</v>
      </c>
      <c r="AO17" s="290">
        <f t="shared" si="23"/>
        <v>13369916.843246914</v>
      </c>
      <c r="AP17" s="87" t="s">
        <v>8</v>
      </c>
      <c r="AQ17" s="88">
        <f t="shared" si="30"/>
        <v>0</v>
      </c>
      <c r="AR17" s="178"/>
      <c r="AS17" s="289">
        <f t="shared" si="32"/>
        <v>13369916.843246914</v>
      </c>
      <c r="AT17" s="309">
        <f t="shared" si="31"/>
        <v>93589417.902728409</v>
      </c>
    </row>
    <row r="18" spans="1:46" x14ac:dyDescent="0.3">
      <c r="A18" s="172" t="s">
        <v>269</v>
      </c>
      <c r="B18" s="87">
        <f>data!U10</f>
        <v>39773.852800000001</v>
      </c>
      <c r="C18" s="269">
        <f t="shared" si="12"/>
        <v>1.1649211178548562</v>
      </c>
      <c r="D18" s="88">
        <f t="shared" si="25"/>
        <v>1</v>
      </c>
      <c r="E18" s="178">
        <f>LDR!E18</f>
        <v>1206091.6666666667</v>
      </c>
      <c r="F18" s="87">
        <f t="shared" si="13"/>
        <v>1206091.6666666667</v>
      </c>
      <c r="G18" s="87">
        <f>UP!W18</f>
        <v>0</v>
      </c>
      <c r="H18" s="259">
        <f t="shared" si="14"/>
        <v>7.6718961216429933E-4</v>
      </c>
      <c r="I18" s="88">
        <f>data!BK10</f>
        <v>521</v>
      </c>
      <c r="J18" s="88">
        <f>data!BQ10</f>
        <v>679102</v>
      </c>
      <c r="K18" s="178">
        <f>D18*MAX(0,$H$11-H18)*J18*1000</f>
        <v>0</v>
      </c>
      <c r="L18" s="259">
        <f>data!CC10/100</f>
        <v>0.46766666666666673</v>
      </c>
      <c r="M18" s="88">
        <f>data!BW10</f>
        <v>70309.333333333328</v>
      </c>
      <c r="N18" s="88">
        <f t="shared" si="27"/>
        <v>32881.33155555556</v>
      </c>
      <c r="O18" s="178">
        <f>D18*MAX($L$11-L18,0)*M18</f>
        <v>0</v>
      </c>
      <c r="P18" s="259">
        <f>data!CO10/100</f>
        <v>5.4333333333333324E-2</v>
      </c>
      <c r="Q18" s="88">
        <f>data!CI10</f>
        <v>89604.666666666672</v>
      </c>
      <c r="R18" s="88">
        <f t="shared" si="15"/>
        <v>4868.5202222222215</v>
      </c>
      <c r="S18" s="178">
        <f t="shared" si="16"/>
        <v>0</v>
      </c>
      <c r="T18" s="87">
        <f t="shared" si="29"/>
        <v>59929227344.326668</v>
      </c>
      <c r="U18" s="87"/>
      <c r="V18" s="178">
        <f t="shared" si="17"/>
        <v>0</v>
      </c>
      <c r="W18" s="259">
        <f t="shared" si="18"/>
        <v>3.7216990936953633E-3</v>
      </c>
      <c r="X18" s="269">
        <f t="shared" si="1"/>
        <v>0</v>
      </c>
      <c r="Y18" s="269">
        <f t="shared" si="19"/>
        <v>0</v>
      </c>
      <c r="Z18" s="269">
        <f t="shared" si="2"/>
        <v>0</v>
      </c>
      <c r="AA18" s="269">
        <f t="shared" si="3"/>
        <v>0</v>
      </c>
      <c r="AB18" s="269">
        <f t="shared" si="4"/>
        <v>3.6679653458767509E-3</v>
      </c>
      <c r="AC18" s="275">
        <f t="shared" si="5"/>
        <v>0</v>
      </c>
      <c r="AD18" s="259">
        <f t="shared" si="20"/>
        <v>7.4433981873907274E-4</v>
      </c>
      <c r="AE18" s="269">
        <f t="shared" si="6"/>
        <v>0</v>
      </c>
      <c r="AF18" s="269">
        <f t="shared" si="7"/>
        <v>0</v>
      </c>
      <c r="AG18" s="269">
        <f t="shared" si="8"/>
        <v>0</v>
      </c>
      <c r="AH18" s="269">
        <f t="shared" si="9"/>
        <v>0</v>
      </c>
      <c r="AI18" s="269">
        <f t="shared" si="10"/>
        <v>2.7509740094075632E-4</v>
      </c>
      <c r="AJ18" s="269">
        <f t="shared" si="11"/>
        <v>0</v>
      </c>
      <c r="AK18" s="275">
        <f t="shared" si="21"/>
        <v>1.019437219679829E-3</v>
      </c>
      <c r="AL18" s="87">
        <f t="shared" si="22"/>
        <v>5021611.7710627764</v>
      </c>
      <c r="AM18" s="290">
        <f>'CO2'!J18+'CO2'!I18</f>
        <v>2211961.0544279949</v>
      </c>
      <c r="AN18" s="290">
        <f>IMM!J18+IMM!I18</f>
        <v>4925622.7210545493</v>
      </c>
      <c r="AO18" s="290">
        <f t="shared" si="23"/>
        <v>12159195.546545319</v>
      </c>
      <c r="AP18" s="87" t="s">
        <v>8</v>
      </c>
      <c r="AQ18" s="88">
        <f t="shared" si="30"/>
        <v>0</v>
      </c>
      <c r="AR18" s="178"/>
      <c r="AS18" s="289">
        <f t="shared" si="32"/>
        <v>12159195.546545319</v>
      </c>
      <c r="AT18" s="309">
        <f t="shared" si="31"/>
        <v>85114368.825817227</v>
      </c>
    </row>
    <row r="19" spans="1:46" x14ac:dyDescent="0.3">
      <c r="A19" s="172" t="s">
        <v>270</v>
      </c>
      <c r="B19" s="87">
        <f>data!U11</f>
        <v>51600.113600000004</v>
      </c>
      <c r="C19" s="269">
        <f t="shared" si="12"/>
        <v>1.5112959340049041</v>
      </c>
      <c r="D19" s="88">
        <f t="shared" si="25"/>
        <v>1</v>
      </c>
      <c r="E19" s="178">
        <f>LDR!E19</f>
        <v>408579.33333333331</v>
      </c>
      <c r="F19" s="87">
        <f t="shared" si="13"/>
        <v>408579.33333333331</v>
      </c>
      <c r="G19" s="87">
        <f>UP!W19</f>
        <v>302.79873660029585</v>
      </c>
      <c r="H19" s="259">
        <f t="shared" si="14"/>
        <v>7.2308037349216306E-4</v>
      </c>
      <c r="I19" s="88">
        <f>data!BK11</f>
        <v>169.79999999999998</v>
      </c>
      <c r="J19" s="88">
        <f>data!BQ11</f>
        <v>234828.66666666666</v>
      </c>
      <c r="K19" s="178">
        <f t="shared" si="26"/>
        <v>7181.1976068179665</v>
      </c>
      <c r="L19" s="259">
        <f>data!CC11/100</f>
        <v>0.58466666666666667</v>
      </c>
      <c r="M19" s="88">
        <f>data!BW11</f>
        <v>24141.333333333332</v>
      </c>
      <c r="N19" s="88">
        <f t="shared" si="27"/>
        <v>14114.632888888887</v>
      </c>
      <c r="O19" s="178">
        <f t="shared" si="28"/>
        <v>0</v>
      </c>
      <c r="P19" s="259">
        <f>data!CO11/100</f>
        <v>7.8E-2</v>
      </c>
      <c r="Q19" s="88">
        <f>data!CI11</f>
        <v>35567</v>
      </c>
      <c r="R19" s="88">
        <f t="shared" si="15"/>
        <v>2774.2260000000001</v>
      </c>
      <c r="S19" s="178">
        <f t="shared" si="16"/>
        <v>0</v>
      </c>
      <c r="T19" s="87">
        <f t="shared" si="29"/>
        <v>15469844160.510397</v>
      </c>
      <c r="U19" s="87"/>
      <c r="V19" s="178">
        <f t="shared" si="17"/>
        <v>0</v>
      </c>
      <c r="W19" s="259">
        <f t="shared" si="18"/>
        <v>1.2607742650041708E-3</v>
      </c>
      <c r="X19" s="269">
        <f t="shared" si="1"/>
        <v>1.6194016383462616E-4</v>
      </c>
      <c r="Y19" s="269">
        <f t="shared" si="19"/>
        <v>1.7774387721507837E-3</v>
      </c>
      <c r="Z19" s="269">
        <f t="shared" si="2"/>
        <v>0</v>
      </c>
      <c r="AA19" s="269">
        <f t="shared" si="3"/>
        <v>0</v>
      </c>
      <c r="AB19" s="269">
        <f t="shared" si="4"/>
        <v>9.4683103389347535E-4</v>
      </c>
      <c r="AC19" s="275">
        <f t="shared" si="5"/>
        <v>0</v>
      </c>
      <c r="AD19" s="259">
        <f t="shared" si="20"/>
        <v>2.5215485300083418E-4</v>
      </c>
      <c r="AE19" s="269">
        <f t="shared" si="6"/>
        <v>2.024252047932827E-5</v>
      </c>
      <c r="AF19" s="269">
        <f t="shared" si="7"/>
        <v>3.5548775443015678E-4</v>
      </c>
      <c r="AG19" s="269">
        <f t="shared" si="8"/>
        <v>0</v>
      </c>
      <c r="AH19" s="269">
        <f t="shared" si="9"/>
        <v>0</v>
      </c>
      <c r="AI19" s="269">
        <f t="shared" si="10"/>
        <v>7.1012327542010648E-5</v>
      </c>
      <c r="AJ19" s="269">
        <f t="shared" si="11"/>
        <v>0</v>
      </c>
      <c r="AK19" s="275">
        <f t="shared" si="21"/>
        <v>6.988974554523298E-4</v>
      </c>
      <c r="AL19" s="87">
        <f t="shared" si="22"/>
        <v>3442675.6462428225</v>
      </c>
      <c r="AM19" s="290">
        <f>'CO2'!J19+'CO2'!I19</f>
        <v>749330.7498552379</v>
      </c>
      <c r="AN19" s="290">
        <f>IMM!J19+IMM!I19</f>
        <v>1668619.1466541265</v>
      </c>
      <c r="AO19" s="290">
        <f t="shared" si="23"/>
        <v>5860625.5427521868</v>
      </c>
      <c r="AP19" s="87" t="s">
        <v>8</v>
      </c>
      <c r="AQ19" s="88">
        <f t="shared" si="30"/>
        <v>0</v>
      </c>
      <c r="AR19" s="178"/>
      <c r="AS19" s="289">
        <f t="shared" si="32"/>
        <v>5860625.5427521868</v>
      </c>
      <c r="AT19" s="309">
        <f t="shared" si="31"/>
        <v>41024378.79926531</v>
      </c>
    </row>
    <row r="20" spans="1:46" x14ac:dyDescent="0.3">
      <c r="A20" s="172" t="s">
        <v>271</v>
      </c>
      <c r="B20" s="87">
        <f>data!U12</f>
        <v>25153.4856</v>
      </c>
      <c r="C20" s="269">
        <f t="shared" si="12"/>
        <v>0.73671079114312066</v>
      </c>
      <c r="D20" s="88">
        <f t="shared" si="25"/>
        <v>0</v>
      </c>
      <c r="E20" s="178">
        <f>LDR!E20</f>
        <v>1351607.6666666667</v>
      </c>
      <c r="F20" s="87">
        <f t="shared" si="13"/>
        <v>0</v>
      </c>
      <c r="G20" s="87">
        <f>UP!W20</f>
        <v>0</v>
      </c>
      <c r="H20" s="259">
        <f t="shared" si="14"/>
        <v>6.0371513079644323E-4</v>
      </c>
      <c r="I20" s="88">
        <f>data!BK12</f>
        <v>473.40000000000003</v>
      </c>
      <c r="J20" s="88">
        <f>data!BQ12</f>
        <v>784144.66666666663</v>
      </c>
      <c r="K20" s="178">
        <f t="shared" si="26"/>
        <v>0</v>
      </c>
      <c r="L20" s="259">
        <f>data!CC12/100</f>
        <v>0.34499999999999997</v>
      </c>
      <c r="M20" s="88">
        <f>data!BW12</f>
        <v>86684</v>
      </c>
      <c r="N20" s="88">
        <f t="shared" si="27"/>
        <v>29905.979999999996</v>
      </c>
      <c r="O20" s="178">
        <f t="shared" si="28"/>
        <v>0</v>
      </c>
      <c r="P20" s="259">
        <f>data!CO12/100</f>
        <v>0.11700000000000001</v>
      </c>
      <c r="Q20" s="88">
        <f>data!CI12</f>
        <v>113932</v>
      </c>
      <c r="R20" s="88">
        <f t="shared" si="15"/>
        <v>13330.044</v>
      </c>
      <c r="S20" s="178">
        <f t="shared" si="16"/>
        <v>0</v>
      </c>
      <c r="T20" s="87">
        <f t="shared" si="29"/>
        <v>0</v>
      </c>
      <c r="U20" s="87"/>
      <c r="V20" s="178">
        <f t="shared" si="17"/>
        <v>0</v>
      </c>
      <c r="W20" s="259">
        <f t="shared" si="18"/>
        <v>0</v>
      </c>
      <c r="X20" s="269">
        <f t="shared" si="1"/>
        <v>0</v>
      </c>
      <c r="Y20" s="269">
        <f t="shared" si="19"/>
        <v>0</v>
      </c>
      <c r="Z20" s="269">
        <f t="shared" si="2"/>
        <v>0</v>
      </c>
      <c r="AA20" s="269">
        <f t="shared" si="3"/>
        <v>0</v>
      </c>
      <c r="AB20" s="269">
        <f t="shared" si="4"/>
        <v>0</v>
      </c>
      <c r="AC20" s="275">
        <f t="shared" si="5"/>
        <v>0</v>
      </c>
      <c r="AD20" s="259">
        <f t="shared" si="20"/>
        <v>0</v>
      </c>
      <c r="AE20" s="269">
        <f t="shared" si="6"/>
        <v>0</v>
      </c>
      <c r="AF20" s="269">
        <f t="shared" si="7"/>
        <v>0</v>
      </c>
      <c r="AG20" s="269">
        <f t="shared" si="8"/>
        <v>0</v>
      </c>
      <c r="AH20" s="269">
        <f t="shared" si="9"/>
        <v>0</v>
      </c>
      <c r="AI20" s="269">
        <f t="shared" si="10"/>
        <v>0</v>
      </c>
      <c r="AJ20" s="269">
        <f t="shared" si="11"/>
        <v>0</v>
      </c>
      <c r="AK20" s="275">
        <f t="shared" si="21"/>
        <v>0</v>
      </c>
      <c r="AL20" s="87">
        <f t="shared" si="22"/>
        <v>0</v>
      </c>
      <c r="AM20" s="290">
        <f>'CO2'!J20+'CO2'!I20</f>
        <v>0</v>
      </c>
      <c r="AN20" s="290">
        <f>IMM!J20+IMM!I20</f>
        <v>0</v>
      </c>
      <c r="AO20" s="290">
        <f t="shared" si="23"/>
        <v>0</v>
      </c>
      <c r="AP20" s="87" t="s">
        <v>7</v>
      </c>
      <c r="AQ20" s="88">
        <f t="shared" si="30"/>
        <v>0</v>
      </c>
      <c r="AR20" s="178"/>
      <c r="AS20" s="289">
        <f t="shared" si="32"/>
        <v>0</v>
      </c>
      <c r="AT20" s="309">
        <f t="shared" si="31"/>
        <v>0</v>
      </c>
    </row>
    <row r="21" spans="1:46" x14ac:dyDescent="0.3">
      <c r="A21" s="172" t="s">
        <v>272</v>
      </c>
      <c r="B21" s="87">
        <f>data!U13</f>
        <v>28889.8</v>
      </c>
      <c r="C21" s="269">
        <f t="shared" si="12"/>
        <v>0.84614227039637513</v>
      </c>
      <c r="D21" s="88">
        <f t="shared" si="25"/>
        <v>1</v>
      </c>
      <c r="E21" s="178">
        <f>LDR!E21</f>
        <v>1114451.3333333333</v>
      </c>
      <c r="F21" s="87">
        <f t="shared" si="13"/>
        <v>1114451.3333333333</v>
      </c>
      <c r="G21" s="87">
        <f>UP!W21</f>
        <v>13153.289683830437</v>
      </c>
      <c r="H21" s="259">
        <f t="shared" si="14"/>
        <v>6.4121147077206482E-4</v>
      </c>
      <c r="I21" s="88">
        <f>data!BK13</f>
        <v>415.83333333333331</v>
      </c>
      <c r="J21" s="88">
        <f>data!BQ13</f>
        <v>648512</v>
      </c>
      <c r="K21" s="178">
        <f t="shared" si="26"/>
        <v>72924.841090541959</v>
      </c>
      <c r="L21" s="259">
        <f>data!CC13/100</f>
        <v>0.43566666666666665</v>
      </c>
      <c r="M21" s="88">
        <f>data!BW13</f>
        <v>73942.333333333328</v>
      </c>
      <c r="N21" s="88">
        <f t="shared" si="27"/>
        <v>32214.209888888887</v>
      </c>
      <c r="O21" s="178">
        <f t="shared" si="28"/>
        <v>998.28012374746675</v>
      </c>
      <c r="P21" s="259">
        <f>data!CO13/100</f>
        <v>8.533333333333333E-2</v>
      </c>
      <c r="Q21" s="88">
        <f>data!CI13</f>
        <v>93577.333333333328</v>
      </c>
      <c r="R21" s="88">
        <f t="shared" si="15"/>
        <v>7985.2657777777767</v>
      </c>
      <c r="S21" s="178">
        <f t="shared" si="16"/>
        <v>0</v>
      </c>
      <c r="T21" s="87">
        <f t="shared" si="29"/>
        <v>67505477843.981323</v>
      </c>
      <c r="U21" s="87"/>
      <c r="V21" s="178">
        <f t="shared" si="17"/>
        <v>0</v>
      </c>
      <c r="W21" s="259">
        <f t="shared" si="18"/>
        <v>3.4389198034153749E-3</v>
      </c>
      <c r="X21" s="269">
        <f t="shared" si="1"/>
        <v>7.034526993999742E-3</v>
      </c>
      <c r="Y21" s="269">
        <f t="shared" si="19"/>
        <v>1.804983612819688E-2</v>
      </c>
      <c r="Z21" s="269">
        <f t="shared" si="2"/>
        <v>1.0149611379001399E-3</v>
      </c>
      <c r="AA21" s="269">
        <f t="shared" si="3"/>
        <v>0</v>
      </c>
      <c r="AB21" s="269">
        <f t="shared" si="4"/>
        <v>4.1316693767121399E-3</v>
      </c>
      <c r="AC21" s="275">
        <f t="shared" si="5"/>
        <v>0</v>
      </c>
      <c r="AD21" s="259">
        <f t="shared" si="20"/>
        <v>6.8778396068307505E-4</v>
      </c>
      <c r="AE21" s="269">
        <f t="shared" si="6"/>
        <v>8.7931587424996775E-4</v>
      </c>
      <c r="AF21" s="269">
        <f t="shared" si="7"/>
        <v>3.6099672256393761E-3</v>
      </c>
      <c r="AG21" s="269">
        <f t="shared" si="8"/>
        <v>2.2836625602753148E-4</v>
      </c>
      <c r="AH21" s="269">
        <f t="shared" si="9"/>
        <v>0</v>
      </c>
      <c r="AI21" s="269">
        <f t="shared" si="10"/>
        <v>3.098752032534105E-4</v>
      </c>
      <c r="AJ21" s="269">
        <f t="shared" si="11"/>
        <v>0</v>
      </c>
      <c r="AK21" s="275">
        <f t="shared" si="21"/>
        <v>5.7153085198533614E-3</v>
      </c>
      <c r="AL21" s="87">
        <f t="shared" si="22"/>
        <v>28152847.457899112</v>
      </c>
      <c r="AM21" s="290">
        <f>'CO2'!J21+'CO2'!I21</f>
        <v>2043893.5236172078</v>
      </c>
      <c r="AN21" s="290">
        <f>IMM!J21+IMM!I21</f>
        <v>4551367.8277434986</v>
      </c>
      <c r="AO21" s="290">
        <f t="shared" si="23"/>
        <v>34748108.809259817</v>
      </c>
      <c r="AP21" s="87" t="s">
        <v>7</v>
      </c>
      <c r="AQ21" s="88">
        <f t="shared" si="30"/>
        <v>0</v>
      </c>
      <c r="AR21" s="178"/>
      <c r="AS21" s="289">
        <f t="shared" si="32"/>
        <v>34748108.809259817</v>
      </c>
      <c r="AT21" s="309">
        <f t="shared" si="31"/>
        <v>243236761.6648187</v>
      </c>
    </row>
    <row r="22" spans="1:46" x14ac:dyDescent="0.3">
      <c r="A22" s="172" t="s">
        <v>273</v>
      </c>
      <c r="B22" s="87">
        <f>data!U14</f>
        <v>24808.698399999997</v>
      </c>
      <c r="C22" s="269">
        <f t="shared" si="12"/>
        <v>0.72661245109882788</v>
      </c>
      <c r="D22" s="88">
        <f t="shared" si="25"/>
        <v>0</v>
      </c>
      <c r="E22" s="178">
        <f>LDR!E22</f>
        <v>291912</v>
      </c>
      <c r="F22" s="87">
        <f t="shared" si="13"/>
        <v>0</v>
      </c>
      <c r="G22" s="87">
        <f>UP!W22</f>
        <v>0</v>
      </c>
      <c r="H22" s="259">
        <f t="shared" si="14"/>
        <v>7.1287490571466338E-4</v>
      </c>
      <c r="I22" s="88">
        <f>data!BK14</f>
        <v>122.23333333333333</v>
      </c>
      <c r="J22" s="88">
        <f>data!BQ14</f>
        <v>171465.33333333334</v>
      </c>
      <c r="K22" s="178">
        <f t="shared" si="26"/>
        <v>0</v>
      </c>
      <c r="L22" s="259">
        <f>data!CC14/100</f>
        <v>0.4529999999999999</v>
      </c>
      <c r="M22" s="88">
        <f>data!BW14</f>
        <v>19536</v>
      </c>
      <c r="N22" s="88">
        <f t="shared" si="27"/>
        <v>8849.8079999999973</v>
      </c>
      <c r="O22" s="178">
        <f t="shared" si="28"/>
        <v>0</v>
      </c>
      <c r="P22" s="259">
        <f>data!CO14/100</f>
        <v>9.5333333333333325E-2</v>
      </c>
      <c r="Q22" s="88">
        <f>data!CI14</f>
        <v>26134.333333333332</v>
      </c>
      <c r="R22" s="88">
        <f t="shared" si="15"/>
        <v>2491.4731111111109</v>
      </c>
      <c r="S22" s="178">
        <f t="shared" si="16"/>
        <v>0</v>
      </c>
      <c r="T22" s="87">
        <f t="shared" si="29"/>
        <v>0</v>
      </c>
      <c r="U22" s="87"/>
      <c r="V22" s="178">
        <f t="shared" si="17"/>
        <v>0</v>
      </c>
      <c r="W22" s="259">
        <f t="shared" si="18"/>
        <v>0</v>
      </c>
      <c r="X22" s="269">
        <f t="shared" si="1"/>
        <v>0</v>
      </c>
      <c r="Y22" s="269">
        <f t="shared" si="19"/>
        <v>0</v>
      </c>
      <c r="Z22" s="269">
        <f t="shared" si="2"/>
        <v>0</v>
      </c>
      <c r="AA22" s="269">
        <f t="shared" si="3"/>
        <v>0</v>
      </c>
      <c r="AB22" s="269">
        <f t="shared" si="4"/>
        <v>0</v>
      </c>
      <c r="AC22" s="275">
        <f t="shared" si="5"/>
        <v>0</v>
      </c>
      <c r="AD22" s="259">
        <f t="shared" si="20"/>
        <v>0</v>
      </c>
      <c r="AE22" s="269">
        <f t="shared" si="6"/>
        <v>0</v>
      </c>
      <c r="AF22" s="269">
        <f t="shared" si="7"/>
        <v>0</v>
      </c>
      <c r="AG22" s="269">
        <f t="shared" si="8"/>
        <v>0</v>
      </c>
      <c r="AH22" s="269">
        <f t="shared" si="9"/>
        <v>0</v>
      </c>
      <c r="AI22" s="269">
        <f t="shared" si="10"/>
        <v>0</v>
      </c>
      <c r="AJ22" s="269">
        <f t="shared" si="11"/>
        <v>0</v>
      </c>
      <c r="AK22" s="275">
        <f t="shared" si="21"/>
        <v>0</v>
      </c>
      <c r="AL22" s="87">
        <f t="shared" si="22"/>
        <v>0</v>
      </c>
      <c r="AM22" s="290">
        <f>'CO2'!J22+'CO2'!I22</f>
        <v>0</v>
      </c>
      <c r="AN22" s="290">
        <f>IMM!J22+IMM!I22</f>
        <v>0</v>
      </c>
      <c r="AO22" s="290">
        <f t="shared" si="23"/>
        <v>0</v>
      </c>
      <c r="AP22" s="87" t="s">
        <v>7</v>
      </c>
      <c r="AQ22" s="88">
        <f t="shared" si="30"/>
        <v>0</v>
      </c>
      <c r="AR22" s="178"/>
      <c r="AS22" s="289">
        <f t="shared" si="32"/>
        <v>0</v>
      </c>
      <c r="AT22" s="309">
        <f t="shared" si="31"/>
        <v>0</v>
      </c>
    </row>
    <row r="23" spans="1:46" ht="17.25" thickBot="1" x14ac:dyDescent="0.35">
      <c r="A23" s="173" t="s">
        <v>274</v>
      </c>
      <c r="B23" s="193">
        <f>data!U15</f>
        <v>27025.090400000001</v>
      </c>
      <c r="C23" s="270">
        <f t="shared" si="12"/>
        <v>0.79152750620368717</v>
      </c>
      <c r="D23" s="186">
        <f t="shared" si="25"/>
        <v>1</v>
      </c>
      <c r="E23" s="188">
        <f>LDR!E23</f>
        <v>501110</v>
      </c>
      <c r="F23" s="193">
        <f t="shared" si="13"/>
        <v>501110</v>
      </c>
      <c r="G23" s="193">
        <f>UP!W23</f>
        <v>2703.019804389894</v>
      </c>
      <c r="H23" s="260">
        <f t="shared" si="14"/>
        <v>6.6392657994151789E-4</v>
      </c>
      <c r="I23" s="186">
        <f>data!BK15</f>
        <v>194.43333333333331</v>
      </c>
      <c r="J23" s="186">
        <f>data!BQ15</f>
        <v>292853.66666666669</v>
      </c>
      <c r="K23" s="188">
        <f t="shared" si="26"/>
        <v>26279.0412924841</v>
      </c>
      <c r="L23" s="260">
        <f>data!CC15/100</f>
        <v>0.45566666666666661</v>
      </c>
      <c r="M23" s="186">
        <f>data!BW15</f>
        <v>32882.333333333336</v>
      </c>
      <c r="N23" s="186">
        <f t="shared" si="27"/>
        <v>14983.383222222221</v>
      </c>
      <c r="O23" s="188">
        <f t="shared" si="28"/>
        <v>0</v>
      </c>
      <c r="P23" s="260">
        <f>data!CO15/100</f>
        <v>7.0333333333333317E-2</v>
      </c>
      <c r="Q23" s="186">
        <f>data!CI15</f>
        <v>43197.666666666664</v>
      </c>
      <c r="R23" s="186">
        <f t="shared" si="15"/>
        <v>3038.235888888888</v>
      </c>
      <c r="S23" s="188">
        <f t="shared" si="16"/>
        <v>0</v>
      </c>
      <c r="T23" s="193">
        <f t="shared" si="29"/>
        <v>31288078475.615997</v>
      </c>
      <c r="U23" s="193"/>
      <c r="V23" s="188">
        <f t="shared" si="17"/>
        <v>0</v>
      </c>
      <c r="W23" s="260">
        <f t="shared" si="18"/>
        <v>1.5463009026469934E-3</v>
      </c>
      <c r="X23" s="270">
        <f t="shared" si="1"/>
        <v>1.4456053380069184E-3</v>
      </c>
      <c r="Y23" s="270">
        <f t="shared" si="19"/>
        <v>6.504400720551945E-3</v>
      </c>
      <c r="Z23" s="270">
        <f t="shared" si="2"/>
        <v>0</v>
      </c>
      <c r="AA23" s="270">
        <f t="shared" si="3"/>
        <v>0</v>
      </c>
      <c r="AB23" s="270">
        <f t="shared" si="4"/>
        <v>1.9149852696790375E-3</v>
      </c>
      <c r="AC23" s="276">
        <f t="shared" si="5"/>
        <v>0</v>
      </c>
      <c r="AD23" s="260">
        <f t="shared" si="20"/>
        <v>3.0926018052939873E-4</v>
      </c>
      <c r="AE23" s="270">
        <f t="shared" si="6"/>
        <v>1.8070066725086481E-4</v>
      </c>
      <c r="AF23" s="270">
        <f t="shared" si="7"/>
        <v>1.3008801441103891E-3</v>
      </c>
      <c r="AG23" s="270">
        <f t="shared" si="8"/>
        <v>0</v>
      </c>
      <c r="AH23" s="270">
        <f t="shared" si="9"/>
        <v>0</v>
      </c>
      <c r="AI23" s="270">
        <f t="shared" si="10"/>
        <v>1.4362389522592782E-4</v>
      </c>
      <c r="AJ23" s="270">
        <f t="shared" si="11"/>
        <v>0</v>
      </c>
      <c r="AK23" s="276">
        <f t="shared" si="21"/>
        <v>1.9344648871165804E-3</v>
      </c>
      <c r="AL23" s="193">
        <f t="shared" si="22"/>
        <v>9528916.013977915</v>
      </c>
      <c r="AM23" s="292">
        <f>'CO2'!J23+'CO2'!I23</f>
        <v>919031.14383324573</v>
      </c>
      <c r="AN23" s="292">
        <f>IMM!J23+IMM!I23</f>
        <v>2046510.1202210817</v>
      </c>
      <c r="AO23" s="292">
        <f t="shared" si="23"/>
        <v>12494457.278032243</v>
      </c>
      <c r="AP23" s="193" t="s">
        <v>7</v>
      </c>
      <c r="AQ23" s="186">
        <f t="shared" si="30"/>
        <v>0</v>
      </c>
      <c r="AR23" s="188"/>
      <c r="AS23" s="291">
        <f t="shared" si="32"/>
        <v>12494457.278032243</v>
      </c>
      <c r="AT23" s="310">
        <f t="shared" si="31"/>
        <v>87461200.946225703</v>
      </c>
    </row>
    <row r="24" spans="1:46" x14ac:dyDescent="0.3">
      <c r="A24" s="171" t="s">
        <v>24</v>
      </c>
      <c r="B24" s="190">
        <f>data!U16</f>
        <v>20397.606400000001</v>
      </c>
      <c r="C24" s="268"/>
      <c r="D24" s="179">
        <f t="shared" si="25"/>
        <v>0</v>
      </c>
      <c r="E24" s="181">
        <f>LDR!E24</f>
        <v>6527958.666666667</v>
      </c>
      <c r="F24" s="190">
        <f t="shared" si="13"/>
        <v>0</v>
      </c>
      <c r="G24" s="190">
        <f>UP!W24</f>
        <v>0</v>
      </c>
      <c r="H24" s="258">
        <f t="shared" si="14"/>
        <v>7.3608462755989416E-4</v>
      </c>
      <c r="I24" s="179">
        <f>data!BK16</f>
        <v>2810.8000000000006</v>
      </c>
      <c r="J24" s="179">
        <f>data!BQ16</f>
        <v>3818582.6666666665</v>
      </c>
      <c r="K24" s="181">
        <f t="shared" si="26"/>
        <v>0</v>
      </c>
      <c r="L24" s="258">
        <f>data!CC16/100</f>
        <v>0.16166666666666668</v>
      </c>
      <c r="M24" s="179">
        <f>data!BW16</f>
        <v>409898.33333333331</v>
      </c>
      <c r="N24" s="179">
        <f t="shared" si="27"/>
        <v>66266.897222222222</v>
      </c>
      <c r="O24" s="181">
        <f t="shared" si="28"/>
        <v>0</v>
      </c>
      <c r="P24" s="258">
        <f>data!CO16/100</f>
        <v>0.11700000000000001</v>
      </c>
      <c r="Q24" s="179">
        <f>data!CI16</f>
        <v>372856.66666666669</v>
      </c>
      <c r="R24" s="179">
        <f t="shared" si="15"/>
        <v>43624.23</v>
      </c>
      <c r="S24" s="181">
        <f t="shared" si="16"/>
        <v>0</v>
      </c>
      <c r="T24" s="190">
        <f t="shared" si="29"/>
        <v>0</v>
      </c>
      <c r="U24" s="190"/>
      <c r="V24" s="181">
        <f t="shared" si="17"/>
        <v>0</v>
      </c>
      <c r="W24" s="258">
        <f t="shared" si="18"/>
        <v>0</v>
      </c>
      <c r="X24" s="268">
        <f t="shared" si="1"/>
        <v>0</v>
      </c>
      <c r="Y24" s="268">
        <f t="shared" si="19"/>
        <v>0</v>
      </c>
      <c r="Z24" s="268">
        <f t="shared" si="2"/>
        <v>0</v>
      </c>
      <c r="AA24" s="268">
        <f t="shared" si="3"/>
        <v>0</v>
      </c>
      <c r="AB24" s="268">
        <f t="shared" si="4"/>
        <v>0</v>
      </c>
      <c r="AC24" s="274">
        <f t="shared" si="5"/>
        <v>0</v>
      </c>
      <c r="AD24" s="258">
        <f t="shared" si="20"/>
        <v>0</v>
      </c>
      <c r="AE24" s="268">
        <f t="shared" si="6"/>
        <v>0</v>
      </c>
      <c r="AF24" s="268">
        <f t="shared" si="7"/>
        <v>0</v>
      </c>
      <c r="AG24" s="268">
        <f t="shared" si="8"/>
        <v>0</v>
      </c>
      <c r="AH24" s="268">
        <f t="shared" si="9"/>
        <v>0</v>
      </c>
      <c r="AI24" s="268">
        <f t="shared" si="10"/>
        <v>0</v>
      </c>
      <c r="AJ24" s="268">
        <f t="shared" si="11"/>
        <v>0</v>
      </c>
      <c r="AK24" s="274">
        <f t="shared" si="21"/>
        <v>0</v>
      </c>
      <c r="AL24" s="190"/>
      <c r="AM24" s="288"/>
      <c r="AN24" s="288"/>
      <c r="AO24" s="288"/>
      <c r="AP24" s="190"/>
      <c r="AQ24" s="179"/>
      <c r="AR24" s="181"/>
      <c r="AS24" s="287">
        <f>SUM(AS25:AS30)</f>
        <v>76744399.873424456</v>
      </c>
      <c r="AT24" s="308">
        <f t="shared" si="31"/>
        <v>537210799.11397123</v>
      </c>
    </row>
    <row r="25" spans="1:46" x14ac:dyDescent="0.3">
      <c r="A25" s="172" t="s">
        <v>275</v>
      </c>
      <c r="B25" s="87">
        <f>data!U17</f>
        <v>13125.509599999999</v>
      </c>
      <c r="C25" s="269">
        <f t="shared" si="12"/>
        <v>0.38442801587596376</v>
      </c>
      <c r="D25" s="88">
        <f t="shared" si="25"/>
        <v>0</v>
      </c>
      <c r="E25" s="178">
        <f>LDR!E25</f>
        <v>694313.33333333337</v>
      </c>
      <c r="F25" s="87">
        <f t="shared" si="13"/>
        <v>0</v>
      </c>
      <c r="G25" s="87">
        <f>UP!W25</f>
        <v>0</v>
      </c>
      <c r="H25" s="259">
        <f t="shared" si="14"/>
        <v>6.4200677688289437E-4</v>
      </c>
      <c r="I25" s="88">
        <f>data!BK17</f>
        <v>246.5</v>
      </c>
      <c r="J25" s="88">
        <f>data!BQ17</f>
        <v>383952.33333333331</v>
      </c>
      <c r="K25" s="178">
        <f t="shared" si="26"/>
        <v>0</v>
      </c>
      <c r="L25" s="259">
        <f>data!CC17/100</f>
        <v>0.19433333333333333</v>
      </c>
      <c r="M25" s="88">
        <f>data!BW17</f>
        <v>36136.333333333336</v>
      </c>
      <c r="N25" s="88">
        <f t="shared" si="27"/>
        <v>7022.4941111111111</v>
      </c>
      <c r="O25" s="178">
        <f t="shared" si="28"/>
        <v>0</v>
      </c>
      <c r="P25" s="259">
        <f>data!CO17/100</f>
        <v>0.17533333333333334</v>
      </c>
      <c r="Q25" s="88">
        <f>data!CI17</f>
        <v>37774</v>
      </c>
      <c r="R25" s="88">
        <f t="shared" si="15"/>
        <v>6623.0413333333336</v>
      </c>
      <c r="S25" s="178">
        <f t="shared" si="16"/>
        <v>0</v>
      </c>
      <c r="T25" s="87">
        <f t="shared" si="29"/>
        <v>0</v>
      </c>
      <c r="U25" s="87"/>
      <c r="V25" s="178">
        <f t="shared" si="17"/>
        <v>0</v>
      </c>
      <c r="W25" s="259">
        <f t="shared" si="18"/>
        <v>0</v>
      </c>
      <c r="X25" s="269">
        <f t="shared" si="1"/>
        <v>0</v>
      </c>
      <c r="Y25" s="269">
        <f t="shared" si="19"/>
        <v>0</v>
      </c>
      <c r="Z25" s="269">
        <f t="shared" si="2"/>
        <v>0</v>
      </c>
      <c r="AA25" s="269">
        <f t="shared" si="3"/>
        <v>0</v>
      </c>
      <c r="AB25" s="269">
        <f t="shared" si="4"/>
        <v>0</v>
      </c>
      <c r="AC25" s="275">
        <f t="shared" si="5"/>
        <v>0</v>
      </c>
      <c r="AD25" s="259">
        <f t="shared" si="20"/>
        <v>0</v>
      </c>
      <c r="AE25" s="269">
        <f t="shared" si="6"/>
        <v>0</v>
      </c>
      <c r="AF25" s="269">
        <f t="shared" si="7"/>
        <v>0</v>
      </c>
      <c r="AG25" s="269">
        <f t="shared" si="8"/>
        <v>0</v>
      </c>
      <c r="AH25" s="269">
        <f t="shared" si="9"/>
        <v>0</v>
      </c>
      <c r="AI25" s="269">
        <f t="shared" si="10"/>
        <v>0</v>
      </c>
      <c r="AJ25" s="269">
        <f t="shared" si="11"/>
        <v>0</v>
      </c>
      <c r="AK25" s="275">
        <f t="shared" si="21"/>
        <v>0</v>
      </c>
      <c r="AL25" s="87">
        <f t="shared" si="22"/>
        <v>0</v>
      </c>
      <c r="AM25" s="290">
        <f>'CO2'!J25+'CO2'!I25</f>
        <v>0</v>
      </c>
      <c r="AN25" s="290">
        <f>IMM!J25+IMM!I25</f>
        <v>0</v>
      </c>
      <c r="AO25" s="290">
        <f t="shared" si="23"/>
        <v>0</v>
      </c>
      <c r="AP25" s="87" t="s">
        <v>6</v>
      </c>
      <c r="AQ25" s="88">
        <f t="shared" si="30"/>
        <v>0</v>
      </c>
      <c r="AR25" s="178"/>
      <c r="AS25" s="289">
        <f>IF(AQ25,MAX(AR25*$AR$7,AO25),AO25)</f>
        <v>0</v>
      </c>
      <c r="AT25" s="309">
        <f t="shared" si="31"/>
        <v>0</v>
      </c>
    </row>
    <row r="26" spans="1:46" x14ac:dyDescent="0.3">
      <c r="A26" s="172" t="s">
        <v>276</v>
      </c>
      <c r="B26" s="87">
        <f>data!U18</f>
        <v>13957.938399999999</v>
      </c>
      <c r="C26" s="269">
        <f t="shared" si="12"/>
        <v>0.40880870368880184</v>
      </c>
      <c r="D26" s="88">
        <f t="shared" si="25"/>
        <v>0</v>
      </c>
      <c r="E26" s="178">
        <f>LDR!E26</f>
        <v>704762.66666666663</v>
      </c>
      <c r="F26" s="87">
        <f t="shared" si="13"/>
        <v>0</v>
      </c>
      <c r="G26" s="87">
        <f>UP!W26</f>
        <v>0</v>
      </c>
      <c r="H26" s="259">
        <f t="shared" si="14"/>
        <v>7.1626026254846781E-4</v>
      </c>
      <c r="I26" s="88">
        <f>data!BK18</f>
        <v>287.43333333333334</v>
      </c>
      <c r="J26" s="88">
        <f>data!BQ18</f>
        <v>401297.33333333331</v>
      </c>
      <c r="K26" s="178">
        <f t="shared" si="26"/>
        <v>0</v>
      </c>
      <c r="L26" s="259">
        <f>data!CC18/100</f>
        <v>0.15933333333333335</v>
      </c>
      <c r="M26" s="88">
        <f>data!BW18</f>
        <v>38392.333333333336</v>
      </c>
      <c r="N26" s="88">
        <f t="shared" si="27"/>
        <v>6117.1784444444456</v>
      </c>
      <c r="O26" s="178">
        <f t="shared" si="28"/>
        <v>0</v>
      </c>
      <c r="P26" s="259">
        <f>data!CO18/100</f>
        <v>0.10966666666666666</v>
      </c>
      <c r="Q26" s="88">
        <f>data!CI18</f>
        <v>36464</v>
      </c>
      <c r="R26" s="88">
        <f t="shared" si="15"/>
        <v>3998.8853333333332</v>
      </c>
      <c r="S26" s="178">
        <f t="shared" si="16"/>
        <v>0</v>
      </c>
      <c r="T26" s="87">
        <f t="shared" si="29"/>
        <v>0</v>
      </c>
      <c r="U26" s="87"/>
      <c r="V26" s="178">
        <f t="shared" si="17"/>
        <v>0</v>
      </c>
      <c r="W26" s="259">
        <f t="shared" si="18"/>
        <v>0</v>
      </c>
      <c r="X26" s="269">
        <f t="shared" si="1"/>
        <v>0</v>
      </c>
      <c r="Y26" s="269">
        <f t="shared" si="19"/>
        <v>0</v>
      </c>
      <c r="Z26" s="269">
        <f t="shared" si="2"/>
        <v>0</v>
      </c>
      <c r="AA26" s="269">
        <f t="shared" si="3"/>
        <v>0</v>
      </c>
      <c r="AB26" s="269">
        <f t="shared" si="4"/>
        <v>0</v>
      </c>
      <c r="AC26" s="275">
        <f t="shared" si="5"/>
        <v>0</v>
      </c>
      <c r="AD26" s="259">
        <f t="shared" si="20"/>
        <v>0</v>
      </c>
      <c r="AE26" s="269">
        <f t="shared" si="6"/>
        <v>0</v>
      </c>
      <c r="AF26" s="269">
        <f t="shared" si="7"/>
        <v>0</v>
      </c>
      <c r="AG26" s="269">
        <f t="shared" si="8"/>
        <v>0</v>
      </c>
      <c r="AH26" s="269">
        <f t="shared" si="9"/>
        <v>0</v>
      </c>
      <c r="AI26" s="269">
        <f t="shared" si="10"/>
        <v>0</v>
      </c>
      <c r="AJ26" s="269">
        <f t="shared" si="11"/>
        <v>0</v>
      </c>
      <c r="AK26" s="275">
        <f t="shared" si="21"/>
        <v>0</v>
      </c>
      <c r="AL26" s="87">
        <f t="shared" si="22"/>
        <v>0</v>
      </c>
      <c r="AM26" s="290">
        <f>'CO2'!J26+'CO2'!I26</f>
        <v>0</v>
      </c>
      <c r="AN26" s="290">
        <f>IMM!J26+IMM!I26</f>
        <v>0</v>
      </c>
      <c r="AO26" s="290">
        <f t="shared" si="23"/>
        <v>0</v>
      </c>
      <c r="AP26" s="87" t="s">
        <v>6</v>
      </c>
      <c r="AQ26" s="88">
        <f t="shared" si="30"/>
        <v>0</v>
      </c>
      <c r="AR26" s="178"/>
      <c r="AS26" s="289">
        <f t="shared" si="32"/>
        <v>0</v>
      </c>
      <c r="AT26" s="309">
        <f t="shared" si="31"/>
        <v>0</v>
      </c>
    </row>
    <row r="27" spans="1:46" x14ac:dyDescent="0.3">
      <c r="A27" s="172" t="s">
        <v>277</v>
      </c>
      <c r="B27" s="87">
        <f>data!U19</f>
        <v>16036.2768</v>
      </c>
      <c r="C27" s="269">
        <f t="shared" si="12"/>
        <v>0.46968035985907541</v>
      </c>
      <c r="D27" s="88">
        <f t="shared" si="25"/>
        <v>0</v>
      </c>
      <c r="E27" s="178">
        <f>LDR!E27</f>
        <v>831799.33333333337</v>
      </c>
      <c r="F27" s="87">
        <f t="shared" si="13"/>
        <v>0</v>
      </c>
      <c r="G27" s="87">
        <f>UP!W27</f>
        <v>0</v>
      </c>
      <c r="H27" s="259">
        <f t="shared" si="14"/>
        <v>7.3483672953223366E-4</v>
      </c>
      <c r="I27" s="88">
        <f>data!BK19</f>
        <v>358.33333333333331</v>
      </c>
      <c r="J27" s="88">
        <f>data!BQ19</f>
        <v>487636.66666666669</v>
      </c>
      <c r="K27" s="178">
        <f t="shared" si="26"/>
        <v>0</v>
      </c>
      <c r="L27" s="259">
        <f>data!CC19/100</f>
        <v>0.21166666666666667</v>
      </c>
      <c r="M27" s="88">
        <f>data!BW19</f>
        <v>50555</v>
      </c>
      <c r="N27" s="88">
        <f t="shared" si="27"/>
        <v>10700.808333333334</v>
      </c>
      <c r="O27" s="178">
        <f t="shared" si="28"/>
        <v>0</v>
      </c>
      <c r="P27" s="259">
        <f>data!CO19/100</f>
        <v>0.1303333333333333</v>
      </c>
      <c r="Q27" s="88">
        <f>data!CI19</f>
        <v>48122.666666666664</v>
      </c>
      <c r="R27" s="88">
        <f t="shared" si="15"/>
        <v>6271.9875555555536</v>
      </c>
      <c r="S27" s="178">
        <f t="shared" si="16"/>
        <v>0</v>
      </c>
      <c r="T27" s="87">
        <f>D27*E27*($T$8-B27)</f>
        <v>0</v>
      </c>
      <c r="U27" s="87"/>
      <c r="V27" s="178">
        <f t="shared" si="17"/>
        <v>0</v>
      </c>
      <c r="W27" s="259">
        <f t="shared" si="18"/>
        <v>0</v>
      </c>
      <c r="X27" s="269">
        <f t="shared" si="1"/>
        <v>0</v>
      </c>
      <c r="Y27" s="269">
        <f t="shared" si="19"/>
        <v>0</v>
      </c>
      <c r="Z27" s="269">
        <f t="shared" si="2"/>
        <v>0</v>
      </c>
      <c r="AA27" s="269">
        <f t="shared" si="3"/>
        <v>0</v>
      </c>
      <c r="AB27" s="269">
        <f t="shared" si="4"/>
        <v>0</v>
      </c>
      <c r="AC27" s="275">
        <f t="shared" si="5"/>
        <v>0</v>
      </c>
      <c r="AD27" s="259">
        <f t="shared" si="20"/>
        <v>0</v>
      </c>
      <c r="AE27" s="269">
        <f t="shared" si="6"/>
        <v>0</v>
      </c>
      <c r="AF27" s="269">
        <f t="shared" si="7"/>
        <v>0</v>
      </c>
      <c r="AG27" s="269">
        <f t="shared" si="8"/>
        <v>0</v>
      </c>
      <c r="AH27" s="269">
        <f t="shared" si="9"/>
        <v>0</v>
      </c>
      <c r="AI27" s="269">
        <f t="shared" si="10"/>
        <v>0</v>
      </c>
      <c r="AJ27" s="269">
        <f t="shared" si="11"/>
        <v>0</v>
      </c>
      <c r="AK27" s="275">
        <f t="shared" si="21"/>
        <v>0</v>
      </c>
      <c r="AL27" s="87">
        <f t="shared" si="22"/>
        <v>0</v>
      </c>
      <c r="AM27" s="290">
        <f>'CO2'!J27+'CO2'!I27</f>
        <v>0</v>
      </c>
      <c r="AN27" s="290">
        <f>IMM!J27+IMM!I27</f>
        <v>0</v>
      </c>
      <c r="AO27" s="290">
        <f t="shared" si="23"/>
        <v>0</v>
      </c>
      <c r="AP27" s="87" t="s">
        <v>6</v>
      </c>
      <c r="AQ27" s="88">
        <f t="shared" si="30"/>
        <v>0</v>
      </c>
      <c r="AR27" s="178"/>
      <c r="AS27" s="289">
        <f t="shared" si="32"/>
        <v>0</v>
      </c>
      <c r="AT27" s="309">
        <f t="shared" si="31"/>
        <v>0</v>
      </c>
    </row>
    <row r="28" spans="1:46" x14ac:dyDescent="0.3">
      <c r="A28" s="172" t="s">
        <v>278</v>
      </c>
      <c r="B28" s="87">
        <f>data!U20</f>
        <v>16389.6728</v>
      </c>
      <c r="C28" s="269">
        <f t="shared" si="12"/>
        <v>0.48003083974432897</v>
      </c>
      <c r="D28" s="88">
        <f t="shared" si="25"/>
        <v>0</v>
      </c>
      <c r="E28" s="178">
        <f>LDR!E28</f>
        <v>958875.33333333337</v>
      </c>
      <c r="F28" s="87">
        <f t="shared" si="13"/>
        <v>0</v>
      </c>
      <c r="G28" s="87">
        <f>UP!W28</f>
        <v>0</v>
      </c>
      <c r="H28" s="259">
        <f t="shared" si="14"/>
        <v>7.2236698881815496E-4</v>
      </c>
      <c r="I28" s="88">
        <f>data!BK20</f>
        <v>394.20000000000005</v>
      </c>
      <c r="J28" s="88">
        <f>data!BQ20</f>
        <v>545706</v>
      </c>
      <c r="K28" s="178">
        <f t="shared" si="26"/>
        <v>0</v>
      </c>
      <c r="L28" s="259">
        <f>data!CC20/100</f>
        <v>0.217</v>
      </c>
      <c r="M28" s="88">
        <f>data!BW20</f>
        <v>56512.666666666664</v>
      </c>
      <c r="N28" s="88">
        <f t="shared" si="27"/>
        <v>12263.248666666666</v>
      </c>
      <c r="O28" s="178">
        <f t="shared" si="28"/>
        <v>0</v>
      </c>
      <c r="P28" s="259">
        <f>data!CO20/100</f>
        <v>0.215</v>
      </c>
      <c r="Q28" s="88">
        <f>data!CI20</f>
        <v>52920.666666666664</v>
      </c>
      <c r="R28" s="88">
        <f t="shared" si="15"/>
        <v>11377.943333333333</v>
      </c>
      <c r="S28" s="178">
        <f t="shared" si="16"/>
        <v>0</v>
      </c>
      <c r="T28" s="87">
        <f t="shared" si="29"/>
        <v>0</v>
      </c>
      <c r="U28" s="87"/>
      <c r="V28" s="178">
        <f t="shared" si="17"/>
        <v>0</v>
      </c>
      <c r="W28" s="259">
        <f t="shared" si="18"/>
        <v>0</v>
      </c>
      <c r="X28" s="269">
        <f t="shared" si="1"/>
        <v>0</v>
      </c>
      <c r="Y28" s="269">
        <f t="shared" si="19"/>
        <v>0</v>
      </c>
      <c r="Z28" s="269">
        <f t="shared" si="2"/>
        <v>0</v>
      </c>
      <c r="AA28" s="269">
        <f t="shared" si="3"/>
        <v>0</v>
      </c>
      <c r="AB28" s="269">
        <f t="shared" si="4"/>
        <v>0</v>
      </c>
      <c r="AC28" s="275">
        <f t="shared" si="5"/>
        <v>0</v>
      </c>
      <c r="AD28" s="259">
        <f t="shared" si="20"/>
        <v>0</v>
      </c>
      <c r="AE28" s="269">
        <f t="shared" si="6"/>
        <v>0</v>
      </c>
      <c r="AF28" s="269">
        <f t="shared" si="7"/>
        <v>0</v>
      </c>
      <c r="AG28" s="269">
        <f t="shared" si="8"/>
        <v>0</v>
      </c>
      <c r="AH28" s="269">
        <f t="shared" si="9"/>
        <v>0</v>
      </c>
      <c r="AI28" s="269">
        <f t="shared" si="10"/>
        <v>0</v>
      </c>
      <c r="AJ28" s="269">
        <f t="shared" si="11"/>
        <v>0</v>
      </c>
      <c r="AK28" s="275">
        <f t="shared" si="21"/>
        <v>0</v>
      </c>
      <c r="AL28" s="87">
        <f t="shared" si="22"/>
        <v>0</v>
      </c>
      <c r="AM28" s="290">
        <f>'CO2'!J28+'CO2'!I28</f>
        <v>0</v>
      </c>
      <c r="AN28" s="290">
        <f>IMM!J28+IMM!I28</f>
        <v>0</v>
      </c>
      <c r="AO28" s="290">
        <f t="shared" si="23"/>
        <v>0</v>
      </c>
      <c r="AP28" s="87" t="s">
        <v>6</v>
      </c>
      <c r="AQ28" s="88">
        <f t="shared" si="30"/>
        <v>0</v>
      </c>
      <c r="AR28" s="178"/>
      <c r="AS28" s="289">
        <f t="shared" si="32"/>
        <v>0</v>
      </c>
      <c r="AT28" s="309">
        <f t="shared" si="31"/>
        <v>0</v>
      </c>
    </row>
    <row r="29" spans="1:46" x14ac:dyDescent="0.3">
      <c r="A29" s="172" t="s">
        <v>279</v>
      </c>
      <c r="B29" s="87">
        <f>data!U21</f>
        <v>32768.968800000002</v>
      </c>
      <c r="C29" s="269">
        <f t="shared" si="12"/>
        <v>0.95975775737388225</v>
      </c>
      <c r="D29" s="88">
        <f t="shared" si="25"/>
        <v>1</v>
      </c>
      <c r="E29" s="178">
        <f>LDR!E29</f>
        <v>2025964.6666666667</v>
      </c>
      <c r="F29" s="87">
        <f t="shared" si="13"/>
        <v>2025964.6666666667</v>
      </c>
      <c r="G29" s="87">
        <f>UP!W29</f>
        <v>0</v>
      </c>
      <c r="H29" s="259">
        <f t="shared" si="14"/>
        <v>7.9121175214704137E-4</v>
      </c>
      <c r="I29" s="88">
        <f>data!BK21</f>
        <v>974.9</v>
      </c>
      <c r="J29" s="88">
        <f>data!BQ21</f>
        <v>1232160.6666666667</v>
      </c>
      <c r="K29" s="178">
        <f t="shared" si="26"/>
        <v>0</v>
      </c>
      <c r="L29" s="259">
        <f>data!CC21/100</f>
        <v>7.7333333333333337E-2</v>
      </c>
      <c r="M29" s="88">
        <f>data!BW21</f>
        <v>148901</v>
      </c>
      <c r="N29" s="88">
        <f t="shared" si="27"/>
        <v>11515.010666666667</v>
      </c>
      <c r="O29" s="178">
        <f t="shared" si="28"/>
        <v>55366.473219941799</v>
      </c>
      <c r="P29" s="259">
        <f>data!CO21/100</f>
        <v>6.3E-2</v>
      </c>
      <c r="Q29" s="88">
        <f>data!CI21</f>
        <v>123639.33333333333</v>
      </c>
      <c r="R29" s="88">
        <f t="shared" si="15"/>
        <v>7789.2779999999993</v>
      </c>
      <c r="S29" s="178">
        <f t="shared" si="16"/>
        <v>0</v>
      </c>
      <c r="T29" s="87">
        <f t="shared" si="29"/>
        <v>114859366570.95892</v>
      </c>
      <c r="U29" s="87"/>
      <c r="V29" s="178">
        <f t="shared" si="17"/>
        <v>0</v>
      </c>
      <c r="W29" s="259">
        <f t="shared" si="18"/>
        <v>6.2516233816878163E-3</v>
      </c>
      <c r="X29" s="269">
        <f t="shared" si="1"/>
        <v>0</v>
      </c>
      <c r="Y29" s="269">
        <f t="shared" si="19"/>
        <v>0</v>
      </c>
      <c r="Z29" s="269">
        <f t="shared" si="2"/>
        <v>5.6291633304165895E-2</v>
      </c>
      <c r="AA29" s="269">
        <f t="shared" si="3"/>
        <v>0</v>
      </c>
      <c r="AB29" s="269">
        <f t="shared" si="4"/>
        <v>7.0299617549051405E-3</v>
      </c>
      <c r="AC29" s="275">
        <f t="shared" si="5"/>
        <v>0</v>
      </c>
      <c r="AD29" s="259">
        <f t="shared" si="20"/>
        <v>1.2503246763375634E-3</v>
      </c>
      <c r="AE29" s="269">
        <f t="shared" si="6"/>
        <v>0</v>
      </c>
      <c r="AF29" s="269">
        <f t="shared" si="7"/>
        <v>0</v>
      </c>
      <c r="AG29" s="269">
        <f t="shared" si="8"/>
        <v>1.2665617493437326E-2</v>
      </c>
      <c r="AH29" s="269">
        <f t="shared" si="9"/>
        <v>0</v>
      </c>
      <c r="AI29" s="269">
        <f t="shared" si="10"/>
        <v>5.2724713161788554E-4</v>
      </c>
      <c r="AJ29" s="269">
        <f t="shared" si="11"/>
        <v>0</v>
      </c>
      <c r="AK29" s="275">
        <f t="shared" si="21"/>
        <v>1.4443189301392774E-2</v>
      </c>
      <c r="AL29" s="87">
        <f t="shared" si="22"/>
        <v>71145224.058368742</v>
      </c>
      <c r="AM29" s="290">
        <f>'CO2'!J29+'CO2'!I29</f>
        <v>34138.713909340346</v>
      </c>
      <c r="AN29" s="290">
        <f>IMM!J29+IMM!I29</f>
        <v>5565037.1011463711</v>
      </c>
      <c r="AO29" s="290">
        <f t="shared" si="23"/>
        <v>76744399.873424456</v>
      </c>
      <c r="AP29" s="87" t="s">
        <v>6</v>
      </c>
      <c r="AQ29" s="88">
        <f t="shared" si="30"/>
        <v>1</v>
      </c>
      <c r="AR29" s="178">
        <v>102212046</v>
      </c>
      <c r="AS29" s="289">
        <f t="shared" si="32"/>
        <v>76744399.873424456</v>
      </c>
      <c r="AT29" s="309">
        <f t="shared" si="31"/>
        <v>537210799.11397123</v>
      </c>
    </row>
    <row r="30" spans="1:46" ht="17.25" thickBot="1" x14ac:dyDescent="0.35">
      <c r="A30" s="173" t="s">
        <v>280</v>
      </c>
      <c r="B30" s="193">
        <f>data!U22</f>
        <v>14202.847199999998</v>
      </c>
      <c r="C30" s="270">
        <f t="shared" si="12"/>
        <v>0.41598174358772988</v>
      </c>
      <c r="D30" s="186">
        <f t="shared" si="25"/>
        <v>0</v>
      </c>
      <c r="E30" s="188">
        <f>LDR!E30</f>
        <v>1312243.3333333333</v>
      </c>
      <c r="F30" s="193">
        <f t="shared" si="13"/>
        <v>0</v>
      </c>
      <c r="G30" s="193">
        <f>UP!W30</f>
        <v>0</v>
      </c>
      <c r="H30" s="260">
        <f t="shared" si="14"/>
        <v>7.155666903553696E-4</v>
      </c>
      <c r="I30" s="186">
        <f>data!BK22</f>
        <v>549.43333333333328</v>
      </c>
      <c r="J30" s="186">
        <f>data!BQ22</f>
        <v>767829.66666666663</v>
      </c>
      <c r="K30" s="188">
        <f t="shared" si="26"/>
        <v>0</v>
      </c>
      <c r="L30" s="260">
        <f>data!CC22/100</f>
        <v>0.21033333333333334</v>
      </c>
      <c r="M30" s="186">
        <f>data!BW22</f>
        <v>79401</v>
      </c>
      <c r="N30" s="186">
        <f t="shared" si="27"/>
        <v>16700.677</v>
      </c>
      <c r="O30" s="188">
        <f t="shared" si="28"/>
        <v>0</v>
      </c>
      <c r="P30" s="260">
        <f>data!CO22/100</f>
        <v>0.12299999999999998</v>
      </c>
      <c r="Q30" s="186">
        <f>data!CI22</f>
        <v>73936</v>
      </c>
      <c r="R30" s="186">
        <f t="shared" si="15"/>
        <v>9094.1279999999988</v>
      </c>
      <c r="S30" s="188">
        <f t="shared" si="16"/>
        <v>0</v>
      </c>
      <c r="T30" s="193">
        <f t="shared" si="29"/>
        <v>0</v>
      </c>
      <c r="U30" s="193"/>
      <c r="V30" s="188">
        <f t="shared" si="17"/>
        <v>0</v>
      </c>
      <c r="W30" s="260">
        <f t="shared" si="18"/>
        <v>0</v>
      </c>
      <c r="X30" s="270">
        <f t="shared" si="1"/>
        <v>0</v>
      </c>
      <c r="Y30" s="270">
        <f t="shared" si="19"/>
        <v>0</v>
      </c>
      <c r="Z30" s="270">
        <f t="shared" si="2"/>
        <v>0</v>
      </c>
      <c r="AA30" s="270">
        <f t="shared" si="3"/>
        <v>0</v>
      </c>
      <c r="AB30" s="270">
        <f t="shared" si="4"/>
        <v>0</v>
      </c>
      <c r="AC30" s="276">
        <f t="shared" si="5"/>
        <v>0</v>
      </c>
      <c r="AD30" s="260">
        <f t="shared" si="20"/>
        <v>0</v>
      </c>
      <c r="AE30" s="270">
        <f t="shared" si="6"/>
        <v>0</v>
      </c>
      <c r="AF30" s="270">
        <f t="shared" si="7"/>
        <v>0</v>
      </c>
      <c r="AG30" s="270">
        <f t="shared" si="8"/>
        <v>0</v>
      </c>
      <c r="AH30" s="270">
        <f t="shared" si="9"/>
        <v>0</v>
      </c>
      <c r="AI30" s="270">
        <f t="shared" si="10"/>
        <v>0</v>
      </c>
      <c r="AJ30" s="270">
        <f t="shared" si="11"/>
        <v>0</v>
      </c>
      <c r="AK30" s="276">
        <f t="shared" si="21"/>
        <v>0</v>
      </c>
      <c r="AL30" s="193">
        <f t="shared" si="22"/>
        <v>0</v>
      </c>
      <c r="AM30" s="292">
        <f>'CO2'!J30+'CO2'!I30</f>
        <v>0</v>
      </c>
      <c r="AN30" s="292">
        <f>IMM!J30+IMM!I30</f>
        <v>0</v>
      </c>
      <c r="AO30" s="292">
        <f t="shared" si="23"/>
        <v>0</v>
      </c>
      <c r="AP30" s="193" t="s">
        <v>6</v>
      </c>
      <c r="AQ30" s="186">
        <f t="shared" si="30"/>
        <v>0</v>
      </c>
      <c r="AR30" s="188"/>
      <c r="AS30" s="291">
        <f t="shared" si="32"/>
        <v>0</v>
      </c>
      <c r="AT30" s="310">
        <f t="shared" si="31"/>
        <v>0</v>
      </c>
    </row>
    <row r="31" spans="1:46" x14ac:dyDescent="0.3">
      <c r="A31" s="171" t="s">
        <v>281</v>
      </c>
      <c r="B31" s="190">
        <f>data!U23</f>
        <v>31636.061599999997</v>
      </c>
      <c r="C31" s="268"/>
      <c r="D31" s="179">
        <f t="shared" si="25"/>
        <v>0</v>
      </c>
      <c r="E31" s="181">
        <f>LDR!E31</f>
        <v>10568494</v>
      </c>
      <c r="F31" s="190">
        <f t="shared" si="13"/>
        <v>0</v>
      </c>
      <c r="G31" s="190">
        <f>UP!W31</f>
        <v>0</v>
      </c>
      <c r="H31" s="258">
        <f t="shared" si="14"/>
        <v>8.0810277454627347E-4</v>
      </c>
      <c r="I31" s="179">
        <f>data!BK23</f>
        <v>5036.3666666666659</v>
      </c>
      <c r="J31" s="179">
        <f>data!BQ23</f>
        <v>6232334.333333333</v>
      </c>
      <c r="K31" s="181">
        <f t="shared" si="26"/>
        <v>0</v>
      </c>
      <c r="L31" s="258">
        <f>data!CC23/100</f>
        <v>0.36</v>
      </c>
      <c r="M31" s="179">
        <f>data!BW23</f>
        <v>696762.66666666663</v>
      </c>
      <c r="N31" s="179">
        <f t="shared" si="27"/>
        <v>250834.55999999997</v>
      </c>
      <c r="O31" s="181">
        <f t="shared" si="28"/>
        <v>0</v>
      </c>
      <c r="P31" s="258">
        <f>data!CO23/100</f>
        <v>6.7333333333333328E-2</v>
      </c>
      <c r="Q31" s="179">
        <f>data!CI23</f>
        <v>668109.66666666663</v>
      </c>
      <c r="R31" s="179">
        <f t="shared" si="15"/>
        <v>44986.05088888888</v>
      </c>
      <c r="S31" s="181">
        <f t="shared" si="16"/>
        <v>0</v>
      </c>
      <c r="T31" s="190">
        <f t="shared" si="29"/>
        <v>0</v>
      </c>
      <c r="U31" s="190"/>
      <c r="V31" s="181">
        <f t="shared" si="17"/>
        <v>0</v>
      </c>
      <c r="W31" s="258">
        <f t="shared" si="18"/>
        <v>0</v>
      </c>
      <c r="X31" s="268">
        <f t="shared" si="1"/>
        <v>0</v>
      </c>
      <c r="Y31" s="268">
        <f t="shared" si="19"/>
        <v>0</v>
      </c>
      <c r="Z31" s="268">
        <f t="shared" si="2"/>
        <v>0</v>
      </c>
      <c r="AA31" s="268">
        <f t="shared" si="3"/>
        <v>0</v>
      </c>
      <c r="AB31" s="268">
        <f t="shared" si="4"/>
        <v>0</v>
      </c>
      <c r="AC31" s="274">
        <f t="shared" si="5"/>
        <v>0</v>
      </c>
      <c r="AD31" s="258">
        <f t="shared" si="20"/>
        <v>0</v>
      </c>
      <c r="AE31" s="268">
        <f t="shared" si="6"/>
        <v>0</v>
      </c>
      <c r="AF31" s="268">
        <f t="shared" si="7"/>
        <v>0</v>
      </c>
      <c r="AG31" s="268">
        <f t="shared" si="8"/>
        <v>0</v>
      </c>
      <c r="AH31" s="268">
        <f t="shared" si="9"/>
        <v>0</v>
      </c>
      <c r="AI31" s="268">
        <f t="shared" si="10"/>
        <v>0</v>
      </c>
      <c r="AJ31" s="268">
        <f t="shared" si="11"/>
        <v>0</v>
      </c>
      <c r="AK31" s="274">
        <f t="shared" si="21"/>
        <v>0</v>
      </c>
      <c r="AL31" s="190"/>
      <c r="AM31" s="288"/>
      <c r="AN31" s="288"/>
      <c r="AO31" s="288"/>
      <c r="AP31" s="190"/>
      <c r="AQ31" s="179"/>
      <c r="AR31" s="181"/>
      <c r="AS31" s="287">
        <f>SUM(AS32:AS39)</f>
        <v>508334407.86879426</v>
      </c>
      <c r="AT31" s="308">
        <f t="shared" si="31"/>
        <v>3558340855.0815597</v>
      </c>
    </row>
    <row r="32" spans="1:46" x14ac:dyDescent="0.3">
      <c r="A32" s="172" t="s">
        <v>282</v>
      </c>
      <c r="B32" s="87">
        <f>data!U24</f>
        <v>72599.764800000004</v>
      </c>
      <c r="C32" s="269">
        <f t="shared" si="12"/>
        <v>2.1263466627707648</v>
      </c>
      <c r="D32" s="88">
        <f t="shared" si="25"/>
        <v>1</v>
      </c>
      <c r="E32" s="178">
        <f>LDR!E32</f>
        <v>1286365.3333333333</v>
      </c>
      <c r="F32" s="87">
        <f t="shared" si="13"/>
        <v>1286365.3333333333</v>
      </c>
      <c r="G32" s="87">
        <f>UP!W32</f>
        <v>0</v>
      </c>
      <c r="H32" s="259">
        <f t="shared" si="14"/>
        <v>8.5103650235043285E-4</v>
      </c>
      <c r="I32" s="88">
        <f>data!BK24</f>
        <v>662.6</v>
      </c>
      <c r="J32" s="88">
        <f>data!BQ24</f>
        <v>778580</v>
      </c>
      <c r="K32" s="178">
        <f t="shared" si="26"/>
        <v>0</v>
      </c>
      <c r="L32" s="259">
        <f>data!CC24/100</f>
        <v>0.61733333333333329</v>
      </c>
      <c r="M32" s="88">
        <f>data!BW24</f>
        <v>100662.33333333333</v>
      </c>
      <c r="N32" s="88">
        <f t="shared" si="27"/>
        <v>62142.213777777768</v>
      </c>
      <c r="O32" s="178">
        <f t="shared" si="28"/>
        <v>0</v>
      </c>
      <c r="P32" s="259">
        <f>data!CO24/100</f>
        <v>1.9000000000000003E-2</v>
      </c>
      <c r="Q32" s="88">
        <f>data!CI24</f>
        <v>75123.666666666672</v>
      </c>
      <c r="R32" s="88">
        <f t="shared" si="15"/>
        <v>1427.349666666667</v>
      </c>
      <c r="S32" s="178">
        <f t="shared" si="16"/>
        <v>0</v>
      </c>
      <c r="T32" s="87">
        <f t="shared" si="29"/>
        <v>21691812932.145058</v>
      </c>
      <c r="U32" s="87"/>
      <c r="V32" s="178">
        <f t="shared" si="17"/>
        <v>0</v>
      </c>
      <c r="W32" s="259">
        <f t="shared" si="18"/>
        <v>3.9694036759736059E-3</v>
      </c>
      <c r="X32" s="269">
        <f t="shared" si="1"/>
        <v>0</v>
      </c>
      <c r="Y32" s="269">
        <f t="shared" si="19"/>
        <v>0</v>
      </c>
      <c r="Z32" s="269">
        <f t="shared" si="2"/>
        <v>0</v>
      </c>
      <c r="AA32" s="269">
        <f t="shared" si="3"/>
        <v>0</v>
      </c>
      <c r="AB32" s="269">
        <f t="shared" si="4"/>
        <v>1.3276463196697863E-3</v>
      </c>
      <c r="AC32" s="275">
        <f t="shared" si="5"/>
        <v>0</v>
      </c>
      <c r="AD32" s="259">
        <f t="shared" si="20"/>
        <v>7.9388073519472125E-4</v>
      </c>
      <c r="AE32" s="269">
        <f t="shared" si="6"/>
        <v>0</v>
      </c>
      <c r="AF32" s="269">
        <f t="shared" si="7"/>
        <v>0</v>
      </c>
      <c r="AG32" s="269">
        <f t="shared" si="8"/>
        <v>0</v>
      </c>
      <c r="AH32" s="269">
        <f t="shared" si="9"/>
        <v>0</v>
      </c>
      <c r="AI32" s="269">
        <f t="shared" si="10"/>
        <v>9.957347397523397E-5</v>
      </c>
      <c r="AJ32" s="269">
        <f t="shared" si="11"/>
        <v>0</v>
      </c>
      <c r="AK32" s="275">
        <f t="shared" si="21"/>
        <v>8.9345420916995524E-4</v>
      </c>
      <c r="AL32" s="87">
        <f t="shared" si="22"/>
        <v>4401036.2649722714</v>
      </c>
      <c r="AM32" s="290">
        <f>'CO2'!J32+'CO2'!I32</f>
        <v>1306924.0641224128</v>
      </c>
      <c r="AN32" s="290">
        <f>IMM!J32+IMM!I32</f>
        <v>209554.673348918</v>
      </c>
      <c r="AO32" s="290">
        <f t="shared" si="23"/>
        <v>5917515.0024436014</v>
      </c>
      <c r="AP32" s="87" t="s">
        <v>8</v>
      </c>
      <c r="AQ32" s="88">
        <f t="shared" si="30"/>
        <v>0</v>
      </c>
      <c r="AR32" s="178"/>
      <c r="AS32" s="289">
        <f t="shared" si="32"/>
        <v>5917515.0024436014</v>
      </c>
      <c r="AT32" s="309">
        <f t="shared" si="31"/>
        <v>41422605.017105207</v>
      </c>
    </row>
    <row r="33" spans="1:46" x14ac:dyDescent="0.3">
      <c r="A33" s="172" t="s">
        <v>283</v>
      </c>
      <c r="B33" s="87">
        <f>data!U25</f>
        <v>27342.079199999996</v>
      </c>
      <c r="C33" s="269">
        <f t="shared" si="12"/>
        <v>0.80081166957353467</v>
      </c>
      <c r="D33" s="88">
        <f t="shared" si="25"/>
        <v>1</v>
      </c>
      <c r="E33" s="178">
        <f>LDR!E33</f>
        <v>1381517.6666666667</v>
      </c>
      <c r="F33" s="87">
        <f t="shared" si="13"/>
        <v>1381517.6666666667</v>
      </c>
      <c r="G33" s="87">
        <f>UP!W33</f>
        <v>0</v>
      </c>
      <c r="H33" s="259">
        <f t="shared" si="14"/>
        <v>8.3044717622012475E-4</v>
      </c>
      <c r="I33" s="88">
        <f>data!BK25</f>
        <v>672.1</v>
      </c>
      <c r="J33" s="88">
        <f>data!BQ25</f>
        <v>809323</v>
      </c>
      <c r="K33" s="178">
        <f t="shared" si="26"/>
        <v>0</v>
      </c>
      <c r="L33" s="259">
        <f>data!CC25/100</f>
        <v>0.314</v>
      </c>
      <c r="M33" s="88">
        <f>data!BW25</f>
        <v>88090.333333333328</v>
      </c>
      <c r="N33" s="88">
        <f t="shared" si="27"/>
        <v>27660.364666666665</v>
      </c>
      <c r="O33" s="178">
        <f t="shared" si="28"/>
        <v>11906.946562937583</v>
      </c>
      <c r="P33" s="259">
        <f>data!CO25/100</f>
        <v>5.6666666666666671E-2</v>
      </c>
      <c r="Q33" s="88">
        <f>data!CI25</f>
        <v>84660.666666666672</v>
      </c>
      <c r="R33" s="88">
        <f t="shared" si="15"/>
        <v>4797.4377777777781</v>
      </c>
      <c r="S33" s="178">
        <f t="shared" si="16"/>
        <v>0</v>
      </c>
      <c r="T33" s="87">
        <f t="shared" si="29"/>
        <v>85820646682.370148</v>
      </c>
      <c r="U33" s="87"/>
      <c r="V33" s="178">
        <f t="shared" si="17"/>
        <v>0</v>
      </c>
      <c r="W33" s="259">
        <f t="shared" si="18"/>
        <v>4.2630201253007023E-3</v>
      </c>
      <c r="X33" s="269">
        <f t="shared" si="1"/>
        <v>0</v>
      </c>
      <c r="Y33" s="269">
        <f t="shared" si="19"/>
        <v>0</v>
      </c>
      <c r="Z33" s="269">
        <f t="shared" si="2"/>
        <v>1.2105908697319142E-2</v>
      </c>
      <c r="AA33" s="269">
        <f t="shared" si="3"/>
        <v>0</v>
      </c>
      <c r="AB33" s="269">
        <f t="shared" si="4"/>
        <v>5.252648364428918E-3</v>
      </c>
      <c r="AC33" s="275">
        <f t="shared" si="5"/>
        <v>0</v>
      </c>
      <c r="AD33" s="259">
        <f t="shared" si="20"/>
        <v>8.5260402506014046E-4</v>
      </c>
      <c r="AE33" s="269">
        <f t="shared" si="6"/>
        <v>0</v>
      </c>
      <c r="AF33" s="269">
        <f t="shared" si="7"/>
        <v>0</v>
      </c>
      <c r="AG33" s="269">
        <f t="shared" si="8"/>
        <v>2.7238294568968069E-3</v>
      </c>
      <c r="AH33" s="269">
        <f t="shared" si="9"/>
        <v>0</v>
      </c>
      <c r="AI33" s="269">
        <f t="shared" si="10"/>
        <v>3.9394862733216883E-4</v>
      </c>
      <c r="AJ33" s="269">
        <f t="shared" si="11"/>
        <v>0</v>
      </c>
      <c r="AK33" s="275">
        <f t="shared" si="21"/>
        <v>3.9703821092891165E-3</v>
      </c>
      <c r="AL33" s="87">
        <f t="shared" si="22"/>
        <v>19557572.698674913</v>
      </c>
      <c r="AM33" s="290">
        <f>'CO2'!J33+'CO2'!I33</f>
        <v>1403597.1250082245</v>
      </c>
      <c r="AN33" s="290">
        <f>IMM!J33+IMM!I33</f>
        <v>225055.41455622722</v>
      </c>
      <c r="AO33" s="290">
        <f t="shared" si="23"/>
        <v>21186225.238239367</v>
      </c>
      <c r="AP33" s="87" t="s">
        <v>6</v>
      </c>
      <c r="AQ33" s="88">
        <f t="shared" si="30"/>
        <v>1</v>
      </c>
      <c r="AR33" s="178">
        <v>215476831</v>
      </c>
      <c r="AS33" s="289">
        <f t="shared" si="32"/>
        <v>129286098.59999999</v>
      </c>
      <c r="AT33" s="309">
        <f t="shared" si="31"/>
        <v>905002690.19999993</v>
      </c>
    </row>
    <row r="34" spans="1:46" x14ac:dyDescent="0.3">
      <c r="A34" s="172" t="s">
        <v>284</v>
      </c>
      <c r="B34" s="87">
        <f>data!U26</f>
        <v>26238.316800000001</v>
      </c>
      <c r="C34" s="269">
        <f t="shared" si="12"/>
        <v>0.76848399603082584</v>
      </c>
      <c r="D34" s="88">
        <f t="shared" si="25"/>
        <v>1</v>
      </c>
      <c r="E34" s="178">
        <f>LDR!E34</f>
        <v>1220838.6666666667</v>
      </c>
      <c r="F34" s="87">
        <f t="shared" si="13"/>
        <v>1220838.6666666667</v>
      </c>
      <c r="G34" s="87">
        <f>UP!W34</f>
        <v>0</v>
      </c>
      <c r="H34" s="259">
        <f t="shared" si="14"/>
        <v>8.1560756446054394E-4</v>
      </c>
      <c r="I34" s="88">
        <f>data!BK26</f>
        <v>585.26666666666677</v>
      </c>
      <c r="J34" s="88">
        <f>data!BQ26</f>
        <v>717583.66666666663</v>
      </c>
      <c r="K34" s="178">
        <f t="shared" si="26"/>
        <v>0</v>
      </c>
      <c r="L34" s="259">
        <f>data!CC26/100</f>
        <v>0.27733333333333332</v>
      </c>
      <c r="M34" s="88">
        <f>data!BW26</f>
        <v>78852</v>
      </c>
      <c r="N34" s="88">
        <f t="shared" si="27"/>
        <v>21868.288</v>
      </c>
      <c r="O34" s="178">
        <f t="shared" si="28"/>
        <v>13549.464516281632</v>
      </c>
      <c r="P34" s="259">
        <f>data!CO26/100</f>
        <v>7.9333333333333339E-2</v>
      </c>
      <c r="Q34" s="88">
        <f>data!CI26</f>
        <v>76953.666666666672</v>
      </c>
      <c r="R34" s="88">
        <f t="shared" si="15"/>
        <v>6104.9908888888895</v>
      </c>
      <c r="S34" s="178">
        <f t="shared" si="16"/>
        <v>0</v>
      </c>
      <c r="T34" s="87">
        <f t="shared" si="29"/>
        <v>77186693553.035736</v>
      </c>
      <c r="U34" s="87"/>
      <c r="V34" s="178">
        <f t="shared" si="17"/>
        <v>0</v>
      </c>
      <c r="W34" s="259">
        <f t="shared" si="18"/>
        <v>3.7672046701383304E-3</v>
      </c>
      <c r="X34" s="269">
        <f t="shared" si="1"/>
        <v>0</v>
      </c>
      <c r="Y34" s="269">
        <f t="shared" si="19"/>
        <v>0</v>
      </c>
      <c r="Z34" s="269">
        <f t="shared" si="2"/>
        <v>1.3775872719731359E-2</v>
      </c>
      <c r="AA34" s="269">
        <f t="shared" si="3"/>
        <v>0</v>
      </c>
      <c r="AB34" s="269">
        <f t="shared" si="4"/>
        <v>4.7242076973339365E-3</v>
      </c>
      <c r="AC34" s="275">
        <f t="shared" si="5"/>
        <v>0</v>
      </c>
      <c r="AD34" s="259">
        <f t="shared" si="20"/>
        <v>7.5344093402766616E-4</v>
      </c>
      <c r="AE34" s="269">
        <f t="shared" si="6"/>
        <v>0</v>
      </c>
      <c r="AF34" s="269">
        <f t="shared" si="7"/>
        <v>0</v>
      </c>
      <c r="AG34" s="269">
        <f t="shared" si="8"/>
        <v>3.0995713619395558E-3</v>
      </c>
      <c r="AH34" s="269">
        <f t="shared" si="9"/>
        <v>0</v>
      </c>
      <c r="AI34" s="269">
        <f t="shared" si="10"/>
        <v>3.5431557730004524E-4</v>
      </c>
      <c r="AJ34" s="269">
        <f t="shared" si="11"/>
        <v>0</v>
      </c>
      <c r="AK34" s="275">
        <f t="shared" si="21"/>
        <v>4.2073278732672669E-3</v>
      </c>
      <c r="AL34" s="87">
        <f t="shared" si="22"/>
        <v>20724735.928078912</v>
      </c>
      <c r="AM34" s="290">
        <f>'CO2'!J34+'CO2'!I34</f>
        <v>1240350.1482298868</v>
      </c>
      <c r="AN34" s="290">
        <f>IMM!J34+IMM!I34</f>
        <v>198880.08591006437</v>
      </c>
      <c r="AO34" s="290">
        <f t="shared" si="23"/>
        <v>22163966.162218861</v>
      </c>
      <c r="AP34" s="87" t="s">
        <v>6</v>
      </c>
      <c r="AQ34" s="88">
        <f t="shared" si="30"/>
        <v>1</v>
      </c>
      <c r="AR34" s="178">
        <v>246587155</v>
      </c>
      <c r="AS34" s="289">
        <f t="shared" si="32"/>
        <v>147952293</v>
      </c>
      <c r="AT34" s="309">
        <f t="shared" si="31"/>
        <v>1035666051</v>
      </c>
    </row>
    <row r="35" spans="1:46" x14ac:dyDescent="0.3">
      <c r="A35" s="172" t="s">
        <v>285</v>
      </c>
      <c r="B35" s="87">
        <f>data!U27</f>
        <v>21310.384000000002</v>
      </c>
      <c r="C35" s="269">
        <f t="shared" si="12"/>
        <v>0.62415166255143983</v>
      </c>
      <c r="D35" s="88">
        <f t="shared" si="25"/>
        <v>0</v>
      </c>
      <c r="E35" s="178">
        <f>LDR!E35</f>
        <v>1094781</v>
      </c>
      <c r="F35" s="87">
        <f t="shared" si="13"/>
        <v>0</v>
      </c>
      <c r="G35" s="87">
        <f>UP!W35</f>
        <v>0</v>
      </c>
      <c r="H35" s="259">
        <f t="shared" si="14"/>
        <v>7.8395854138890047E-4</v>
      </c>
      <c r="I35" s="88">
        <f>data!BK27</f>
        <v>506.06666666666661</v>
      </c>
      <c r="J35" s="88">
        <f>data!BQ27</f>
        <v>645527.33333333337</v>
      </c>
      <c r="K35" s="178">
        <f t="shared" si="26"/>
        <v>0</v>
      </c>
      <c r="L35" s="259">
        <f>data!CC27/100</f>
        <v>0.19500000000000003</v>
      </c>
      <c r="M35" s="88">
        <f>data!BW27</f>
        <v>68670.666666666672</v>
      </c>
      <c r="N35" s="88">
        <f t="shared" si="27"/>
        <v>13390.780000000002</v>
      </c>
      <c r="O35" s="178">
        <f t="shared" si="28"/>
        <v>0</v>
      </c>
      <c r="P35" s="259">
        <f>data!CO27/100</f>
        <v>0.14400000000000002</v>
      </c>
      <c r="Q35" s="88">
        <f>data!CI27</f>
        <v>73205</v>
      </c>
      <c r="R35" s="88">
        <f t="shared" si="15"/>
        <v>10541.52</v>
      </c>
      <c r="S35" s="178">
        <f t="shared" si="16"/>
        <v>0</v>
      </c>
      <c r="T35" s="87">
        <f t="shared" si="29"/>
        <v>0</v>
      </c>
      <c r="U35" s="87"/>
      <c r="V35" s="178">
        <f t="shared" si="17"/>
        <v>0</v>
      </c>
      <c r="W35" s="259">
        <f t="shared" si="18"/>
        <v>0</v>
      </c>
      <c r="X35" s="269">
        <f t="shared" si="1"/>
        <v>0</v>
      </c>
      <c r="Y35" s="269">
        <f t="shared" si="19"/>
        <v>0</v>
      </c>
      <c r="Z35" s="269">
        <f t="shared" si="2"/>
        <v>0</v>
      </c>
      <c r="AA35" s="269">
        <f t="shared" si="3"/>
        <v>0</v>
      </c>
      <c r="AB35" s="269">
        <f t="shared" si="4"/>
        <v>0</v>
      </c>
      <c r="AC35" s="275">
        <f t="shared" si="5"/>
        <v>0</v>
      </c>
      <c r="AD35" s="259">
        <f t="shared" si="20"/>
        <v>0</v>
      </c>
      <c r="AE35" s="269">
        <f t="shared" si="6"/>
        <v>0</v>
      </c>
      <c r="AF35" s="269">
        <f t="shared" si="7"/>
        <v>0</v>
      </c>
      <c r="AG35" s="269">
        <f t="shared" si="8"/>
        <v>0</v>
      </c>
      <c r="AH35" s="269">
        <f t="shared" si="9"/>
        <v>0</v>
      </c>
      <c r="AI35" s="269">
        <f t="shared" si="10"/>
        <v>0</v>
      </c>
      <c r="AJ35" s="269">
        <f t="shared" si="11"/>
        <v>0</v>
      </c>
      <c r="AK35" s="275">
        <f t="shared" si="21"/>
        <v>0</v>
      </c>
      <c r="AL35" s="87">
        <f t="shared" si="22"/>
        <v>0</v>
      </c>
      <c r="AM35" s="290">
        <f>'CO2'!J35+'CO2'!I35</f>
        <v>0</v>
      </c>
      <c r="AN35" s="290">
        <f>IMM!J35+IMM!I35</f>
        <v>0</v>
      </c>
      <c r="AO35" s="290">
        <f t="shared" si="23"/>
        <v>0</v>
      </c>
      <c r="AP35" s="87" t="s">
        <v>6</v>
      </c>
      <c r="AQ35" s="88">
        <f t="shared" si="30"/>
        <v>0</v>
      </c>
      <c r="AR35" s="178"/>
      <c r="AS35" s="289">
        <f t="shared" si="32"/>
        <v>0</v>
      </c>
      <c r="AT35" s="309">
        <f t="shared" si="31"/>
        <v>0</v>
      </c>
    </row>
    <row r="36" spans="1:46" x14ac:dyDescent="0.3">
      <c r="A36" s="172" t="s">
        <v>286</v>
      </c>
      <c r="B36" s="87">
        <f>data!U28</f>
        <v>25613.328799999999</v>
      </c>
      <c r="C36" s="269">
        <f t="shared" si="12"/>
        <v>0.7501789622372208</v>
      </c>
      <c r="D36" s="88">
        <f t="shared" si="25"/>
        <v>1</v>
      </c>
      <c r="E36" s="178">
        <f>LDR!E36</f>
        <v>1502936.6666666667</v>
      </c>
      <c r="F36" s="87">
        <f t="shared" si="13"/>
        <v>1502936.6666666667</v>
      </c>
      <c r="G36" s="87">
        <f>UP!W36</f>
        <v>0</v>
      </c>
      <c r="H36" s="259">
        <f t="shared" si="14"/>
        <v>8.0476393998137779E-4</v>
      </c>
      <c r="I36" s="88">
        <f>data!BK28</f>
        <v>702.9666666666667</v>
      </c>
      <c r="J36" s="88">
        <f>data!BQ28</f>
        <v>873506.66666666663</v>
      </c>
      <c r="K36" s="178">
        <f t="shared" si="26"/>
        <v>0</v>
      </c>
      <c r="L36" s="259">
        <f>data!CC28/100</f>
        <v>0.30266666666666664</v>
      </c>
      <c r="M36" s="88">
        <f>data!BW28</f>
        <v>94554</v>
      </c>
      <c r="N36" s="88">
        <f t="shared" si="27"/>
        <v>28618.343999999997</v>
      </c>
      <c r="O36" s="178">
        <f t="shared" si="28"/>
        <v>13852.235965308344</v>
      </c>
      <c r="P36" s="259">
        <f>data!CO28/100</f>
        <v>6.3333333333333325E-2</v>
      </c>
      <c r="Q36" s="88">
        <f>data!CI28</f>
        <v>98499</v>
      </c>
      <c r="R36" s="88">
        <f t="shared" si="15"/>
        <v>6238.2699999999995</v>
      </c>
      <c r="S36" s="178">
        <f t="shared" si="16"/>
        <v>0</v>
      </c>
      <c r="T36" s="87">
        <f t="shared" si="29"/>
        <v>95961464932.143997</v>
      </c>
      <c r="U36" s="87"/>
      <c r="V36" s="178">
        <f t="shared" si="17"/>
        <v>0</v>
      </c>
      <c r="W36" s="259">
        <f t="shared" si="18"/>
        <v>4.6376889790423863E-3</v>
      </c>
      <c r="X36" s="269">
        <f t="shared" si="1"/>
        <v>0</v>
      </c>
      <c r="Y36" s="269">
        <f t="shared" si="19"/>
        <v>0</v>
      </c>
      <c r="Z36" s="269">
        <f t="shared" si="2"/>
        <v>1.4083703404844312E-2</v>
      </c>
      <c r="AA36" s="269">
        <f t="shared" si="3"/>
        <v>0</v>
      </c>
      <c r="AB36" s="269">
        <f t="shared" si="4"/>
        <v>5.8733166354428649E-3</v>
      </c>
      <c r="AC36" s="275">
        <f t="shared" si="5"/>
        <v>0</v>
      </c>
      <c r="AD36" s="259">
        <f t="shared" si="20"/>
        <v>9.2753779580847726E-4</v>
      </c>
      <c r="AE36" s="269">
        <f t="shared" si="6"/>
        <v>0</v>
      </c>
      <c r="AF36" s="269">
        <f t="shared" si="7"/>
        <v>0</v>
      </c>
      <c r="AG36" s="269">
        <f t="shared" si="8"/>
        <v>3.1688332660899702E-3</v>
      </c>
      <c r="AH36" s="269">
        <f t="shared" si="9"/>
        <v>0</v>
      </c>
      <c r="AI36" s="269">
        <f t="shared" si="10"/>
        <v>4.4049874765821485E-4</v>
      </c>
      <c r="AJ36" s="269">
        <f t="shared" si="11"/>
        <v>0</v>
      </c>
      <c r="AK36" s="275">
        <f t="shared" si="21"/>
        <v>4.5368698095566628E-3</v>
      </c>
      <c r="AL36" s="87">
        <f t="shared" si="22"/>
        <v>22348015.551761255</v>
      </c>
      <c r="AM36" s="290">
        <f>'CO2'!J36+'CO2'!I36</f>
        <v>1526956.6472447892</v>
      </c>
      <c r="AN36" s="290">
        <f>IMM!J36+IMM!I36</f>
        <v>244835.11338985481</v>
      </c>
      <c r="AO36" s="290">
        <f t="shared" si="23"/>
        <v>24119807.312395897</v>
      </c>
      <c r="AP36" s="87" t="s">
        <v>6</v>
      </c>
      <c r="AQ36" s="88">
        <f t="shared" si="30"/>
        <v>1</v>
      </c>
      <c r="AR36" s="178"/>
      <c r="AS36" s="289">
        <f t="shared" si="32"/>
        <v>24119807.312395897</v>
      </c>
      <c r="AT36" s="309">
        <f t="shared" si="31"/>
        <v>168838651.18677127</v>
      </c>
    </row>
    <row r="37" spans="1:46" x14ac:dyDescent="0.3">
      <c r="A37" s="172" t="s">
        <v>287</v>
      </c>
      <c r="B37" s="87">
        <f>data!U29</f>
        <v>29008.283200000002</v>
      </c>
      <c r="C37" s="269">
        <f t="shared" si="12"/>
        <v>0.84961247939234708</v>
      </c>
      <c r="D37" s="88">
        <f t="shared" si="25"/>
        <v>1</v>
      </c>
      <c r="E37" s="178">
        <f>LDR!E37</f>
        <v>1691871.6666666667</v>
      </c>
      <c r="F37" s="87">
        <f t="shared" si="13"/>
        <v>1691871.6666666667</v>
      </c>
      <c r="G37" s="87">
        <f>UP!W37</f>
        <v>0</v>
      </c>
      <c r="H37" s="259">
        <f t="shared" si="14"/>
        <v>8.0645943958799538E-4</v>
      </c>
      <c r="I37" s="88">
        <f>data!BK29</f>
        <v>803.26666666666654</v>
      </c>
      <c r="J37" s="88">
        <f>data!BQ29</f>
        <v>996041</v>
      </c>
      <c r="K37" s="178">
        <f t="shared" si="26"/>
        <v>0</v>
      </c>
      <c r="L37" s="259">
        <f>data!CC29/100</f>
        <v>0.41166666666666663</v>
      </c>
      <c r="M37" s="88">
        <f>data!BW29</f>
        <v>112246.66666666667</v>
      </c>
      <c r="N37" s="88">
        <f t="shared" si="27"/>
        <v>46208.211111111108</v>
      </c>
      <c r="O37" s="178">
        <f t="shared" si="28"/>
        <v>4209.3389925965848</v>
      </c>
      <c r="P37" s="259">
        <f>data!CO29/100</f>
        <v>4.1666666666666671E-2</v>
      </c>
      <c r="Q37" s="88">
        <f>data!CI29</f>
        <v>105730.33333333333</v>
      </c>
      <c r="R37" s="88">
        <f t="shared" si="15"/>
        <v>4405.4305555555557</v>
      </c>
      <c r="S37" s="178">
        <f t="shared" si="16"/>
        <v>0</v>
      </c>
      <c r="T37" s="87">
        <f t="shared" si="29"/>
        <v>102281006628.99066</v>
      </c>
      <c r="U37" s="87"/>
      <c r="V37" s="178">
        <f t="shared" si="17"/>
        <v>0</v>
      </c>
      <c r="W37" s="259">
        <f t="shared" si="18"/>
        <v>5.2206954268115583E-3</v>
      </c>
      <c r="X37" s="269">
        <f t="shared" si="1"/>
        <v>0</v>
      </c>
      <c r="Y37" s="269">
        <f t="shared" si="19"/>
        <v>0</v>
      </c>
      <c r="Z37" s="269">
        <f t="shared" si="2"/>
        <v>4.279676006866003E-3</v>
      </c>
      <c r="AA37" s="269">
        <f t="shared" si="3"/>
        <v>0</v>
      </c>
      <c r="AB37" s="269">
        <f t="shared" si="4"/>
        <v>6.2601038672000101E-3</v>
      </c>
      <c r="AC37" s="275">
        <f t="shared" si="5"/>
        <v>0</v>
      </c>
      <c r="AD37" s="259">
        <f t="shared" si="20"/>
        <v>1.0441390853623118E-3</v>
      </c>
      <c r="AE37" s="269">
        <f t="shared" si="6"/>
        <v>0</v>
      </c>
      <c r="AF37" s="269">
        <f t="shared" si="7"/>
        <v>0</v>
      </c>
      <c r="AG37" s="269">
        <f t="shared" si="8"/>
        <v>9.6292710154485069E-4</v>
      </c>
      <c r="AH37" s="269">
        <f t="shared" si="9"/>
        <v>0</v>
      </c>
      <c r="AI37" s="269">
        <f t="shared" si="10"/>
        <v>4.6950779004000073E-4</v>
      </c>
      <c r="AJ37" s="269">
        <f t="shared" si="11"/>
        <v>0</v>
      </c>
      <c r="AK37" s="275">
        <f t="shared" si="21"/>
        <v>2.4765739769471631E-3</v>
      </c>
      <c r="AL37" s="87">
        <f t="shared" si="22"/>
        <v>12199273.083683839</v>
      </c>
      <c r="AM37" s="290">
        <f>'CO2'!J37+'CO2'!I37</f>
        <v>1718911.2122944547</v>
      </c>
      <c r="AN37" s="290">
        <f>IMM!J37+IMM!I37</f>
        <v>275613.47097088757</v>
      </c>
      <c r="AO37" s="290">
        <f t="shared" si="23"/>
        <v>14193797.766949181</v>
      </c>
      <c r="AP37" s="87" t="s">
        <v>6</v>
      </c>
      <c r="AQ37" s="88">
        <f t="shared" si="30"/>
        <v>1</v>
      </c>
      <c r="AR37" s="178">
        <v>311190961</v>
      </c>
      <c r="AS37" s="289">
        <f t="shared" si="32"/>
        <v>186714576.59999999</v>
      </c>
      <c r="AT37" s="309">
        <f t="shared" si="31"/>
        <v>1307002036.2</v>
      </c>
    </row>
    <row r="38" spans="1:46" x14ac:dyDescent="0.3">
      <c r="A38" s="172" t="s">
        <v>288</v>
      </c>
      <c r="B38" s="87">
        <f>data!U30</f>
        <v>25643.194399999997</v>
      </c>
      <c r="C38" s="269">
        <f t="shared" si="12"/>
        <v>0.75105368433951114</v>
      </c>
      <c r="D38" s="88">
        <f t="shared" si="25"/>
        <v>1</v>
      </c>
      <c r="E38" s="178">
        <f>LDR!E38</f>
        <v>1202860.3333333333</v>
      </c>
      <c r="F38" s="87">
        <f t="shared" si="13"/>
        <v>1202860.3333333333</v>
      </c>
      <c r="G38" s="87">
        <f>UP!W38</f>
        <v>0</v>
      </c>
      <c r="H38" s="259">
        <f t="shared" si="14"/>
        <v>7.908157120246215E-4</v>
      </c>
      <c r="I38" s="88">
        <f>data!BK30</f>
        <v>558.1</v>
      </c>
      <c r="J38" s="88">
        <f>data!BQ30</f>
        <v>705727</v>
      </c>
      <c r="K38" s="178">
        <f t="shared" si="26"/>
        <v>0</v>
      </c>
      <c r="L38" s="259">
        <f>data!CC30/100</f>
        <v>0.36099999999999993</v>
      </c>
      <c r="M38" s="88">
        <f>data!BW30</f>
        <v>75828.333333333328</v>
      </c>
      <c r="N38" s="88">
        <f t="shared" si="27"/>
        <v>27374.028333333328</v>
      </c>
      <c r="O38" s="178">
        <f t="shared" si="28"/>
        <v>6685.5915079149463</v>
      </c>
      <c r="P38" s="259">
        <f>data!CO30/100</f>
        <v>6.433333333333334E-2</v>
      </c>
      <c r="Q38" s="88">
        <f>data!CI30</f>
        <v>76475.666666666672</v>
      </c>
      <c r="R38" s="88">
        <f t="shared" si="15"/>
        <v>4919.9345555555565</v>
      </c>
      <c r="S38" s="178">
        <f t="shared" si="16"/>
        <v>0</v>
      </c>
      <c r="T38" s="87">
        <f t="shared" si="29"/>
        <v>76765874796.123199</v>
      </c>
      <c r="U38" s="87"/>
      <c r="V38" s="178">
        <f t="shared" si="17"/>
        <v>0</v>
      </c>
      <c r="W38" s="259">
        <f t="shared" si="18"/>
        <v>3.7117280022182686E-3</v>
      </c>
      <c r="X38" s="269">
        <f t="shared" si="1"/>
        <v>0</v>
      </c>
      <c r="Y38" s="269">
        <f t="shared" si="19"/>
        <v>0</v>
      </c>
      <c r="Z38" s="269">
        <f t="shared" si="2"/>
        <v>6.797306089733798E-3</v>
      </c>
      <c r="AA38" s="269">
        <f t="shared" si="3"/>
        <v>0</v>
      </c>
      <c r="AB38" s="269">
        <f t="shared" si="4"/>
        <v>4.6984515064793213E-3</v>
      </c>
      <c r="AC38" s="275">
        <f t="shared" si="5"/>
        <v>0</v>
      </c>
      <c r="AD38" s="259">
        <f t="shared" si="20"/>
        <v>7.4234560044365372E-4</v>
      </c>
      <c r="AE38" s="269">
        <f t="shared" si="6"/>
        <v>0</v>
      </c>
      <c r="AF38" s="269">
        <f t="shared" si="7"/>
        <v>0</v>
      </c>
      <c r="AG38" s="269">
        <f t="shared" si="8"/>
        <v>1.5293938701901046E-3</v>
      </c>
      <c r="AH38" s="269">
        <f t="shared" si="9"/>
        <v>0</v>
      </c>
      <c r="AI38" s="269">
        <f t="shared" si="10"/>
        <v>3.5238386298594909E-4</v>
      </c>
      <c r="AJ38" s="269">
        <f t="shared" si="11"/>
        <v>0</v>
      </c>
      <c r="AK38" s="275">
        <f t="shared" si="21"/>
        <v>2.6241233336197077E-3</v>
      </c>
      <c r="AL38" s="87">
        <f t="shared" si="22"/>
        <v>12926081.534440909</v>
      </c>
      <c r="AM38" s="290">
        <f>'CO2'!J38+'CO2'!I38</f>
        <v>1222084.4846137336</v>
      </c>
      <c r="AN38" s="290">
        <f>IMM!J38+IMM!I38</f>
        <v>195951.33490022324</v>
      </c>
      <c r="AO38" s="290">
        <f t="shared" si="23"/>
        <v>14344117.353954865</v>
      </c>
      <c r="AP38" s="87" t="s">
        <v>6</v>
      </c>
      <c r="AQ38" s="88">
        <f t="shared" si="30"/>
        <v>1</v>
      </c>
      <c r="AR38" s="178"/>
      <c r="AS38" s="289">
        <f t="shared" si="32"/>
        <v>14344117.353954865</v>
      </c>
      <c r="AT38" s="309">
        <f t="shared" si="31"/>
        <v>100408821.47768405</v>
      </c>
    </row>
    <row r="39" spans="1:46" ht="17.25" thickBot="1" x14ac:dyDescent="0.35">
      <c r="A39" s="173" t="s">
        <v>289</v>
      </c>
      <c r="B39" s="193">
        <f>data!U31</f>
        <v>24493.804</v>
      </c>
      <c r="C39" s="270">
        <f t="shared" si="12"/>
        <v>0.71738962980719201</v>
      </c>
      <c r="D39" s="186">
        <f t="shared" si="25"/>
        <v>0</v>
      </c>
      <c r="E39" s="188">
        <f>LDR!E39</f>
        <v>1187322.6666666667</v>
      </c>
      <c r="F39" s="193">
        <f t="shared" si="13"/>
        <v>0</v>
      </c>
      <c r="G39" s="193">
        <f>UP!W39</f>
        <v>0</v>
      </c>
      <c r="H39" s="260">
        <f t="shared" si="14"/>
        <v>7.7327387227549499E-4</v>
      </c>
      <c r="I39" s="186">
        <f>data!BK31</f>
        <v>545.9666666666667</v>
      </c>
      <c r="J39" s="186">
        <f>data!BQ31</f>
        <v>706045.66666666663</v>
      </c>
      <c r="K39" s="188">
        <f t="shared" si="26"/>
        <v>0</v>
      </c>
      <c r="L39" s="260">
        <f>data!CC31/100</f>
        <v>0.29666666666666669</v>
      </c>
      <c r="M39" s="186">
        <f>data!BW31</f>
        <v>77858.333333333328</v>
      </c>
      <c r="N39" s="186">
        <f t="shared" si="27"/>
        <v>23097.972222222223</v>
      </c>
      <c r="O39" s="188">
        <f t="shared" si="28"/>
        <v>0</v>
      </c>
      <c r="P39" s="260">
        <f>data!CO31/100</f>
        <v>8.1666666666666665E-2</v>
      </c>
      <c r="Q39" s="186">
        <f>data!CI31</f>
        <v>77461.666666666672</v>
      </c>
      <c r="R39" s="186">
        <f t="shared" si="15"/>
        <v>6326.0361111111115</v>
      </c>
      <c r="S39" s="188">
        <f t="shared" si="16"/>
        <v>0</v>
      </c>
      <c r="T39" s="193">
        <f t="shared" si="29"/>
        <v>0</v>
      </c>
      <c r="U39" s="193"/>
      <c r="V39" s="188">
        <f t="shared" si="17"/>
        <v>0</v>
      </c>
      <c r="W39" s="260">
        <f t="shared" si="18"/>
        <v>0</v>
      </c>
      <c r="X39" s="270">
        <f t="shared" si="1"/>
        <v>0</v>
      </c>
      <c r="Y39" s="270">
        <f t="shared" si="19"/>
        <v>0</v>
      </c>
      <c r="Z39" s="270">
        <f t="shared" si="2"/>
        <v>0</v>
      </c>
      <c r="AA39" s="270">
        <f t="shared" si="3"/>
        <v>0</v>
      </c>
      <c r="AB39" s="270">
        <f t="shared" si="4"/>
        <v>0</v>
      </c>
      <c r="AC39" s="276">
        <f t="shared" si="5"/>
        <v>0</v>
      </c>
      <c r="AD39" s="260">
        <f t="shared" si="20"/>
        <v>0</v>
      </c>
      <c r="AE39" s="270">
        <f t="shared" si="6"/>
        <v>0</v>
      </c>
      <c r="AF39" s="270">
        <f t="shared" si="7"/>
        <v>0</v>
      </c>
      <c r="AG39" s="270">
        <f t="shared" si="8"/>
        <v>0</v>
      </c>
      <c r="AH39" s="270">
        <f t="shared" si="9"/>
        <v>0</v>
      </c>
      <c r="AI39" s="270">
        <f t="shared" si="10"/>
        <v>0</v>
      </c>
      <c r="AJ39" s="270">
        <f t="shared" si="11"/>
        <v>0</v>
      </c>
      <c r="AK39" s="276">
        <f t="shared" si="21"/>
        <v>0</v>
      </c>
      <c r="AL39" s="193">
        <f t="shared" si="22"/>
        <v>0</v>
      </c>
      <c r="AM39" s="292">
        <f>'CO2'!J39+'CO2'!I39</f>
        <v>0</v>
      </c>
      <c r="AN39" s="292">
        <f>IMM!J39+IMM!I39</f>
        <v>0</v>
      </c>
      <c r="AO39" s="292">
        <f t="shared" si="23"/>
        <v>0</v>
      </c>
      <c r="AP39" s="193" t="s">
        <v>6</v>
      </c>
      <c r="AQ39" s="186">
        <f t="shared" si="30"/>
        <v>0</v>
      </c>
      <c r="AR39" s="188"/>
      <c r="AS39" s="291">
        <f t="shared" si="32"/>
        <v>0</v>
      </c>
      <c r="AT39" s="310">
        <f t="shared" si="31"/>
        <v>0</v>
      </c>
    </row>
    <row r="40" spans="1:46" x14ac:dyDescent="0.3">
      <c r="A40" s="171" t="s">
        <v>26</v>
      </c>
      <c r="B40" s="190">
        <f>data!U32</f>
        <v>45623.212800000001</v>
      </c>
      <c r="C40" s="268"/>
      <c r="D40" s="179">
        <f t="shared" si="25"/>
        <v>0</v>
      </c>
      <c r="E40" s="181">
        <f>LDR!E40</f>
        <v>5845409.333333333</v>
      </c>
      <c r="F40" s="190">
        <f t="shared" si="13"/>
        <v>0</v>
      </c>
      <c r="G40" s="190">
        <f>UP!W40</f>
        <v>0</v>
      </c>
      <c r="H40" s="258">
        <f t="shared" si="14"/>
        <v>7.8931798477085459E-4</v>
      </c>
      <c r="I40" s="179">
        <f>data!BK32</f>
        <v>2665.9333333333329</v>
      </c>
      <c r="J40" s="179">
        <f>data!BQ32</f>
        <v>3377515</v>
      </c>
      <c r="K40" s="181">
        <f t="shared" si="26"/>
        <v>0</v>
      </c>
      <c r="L40" s="258">
        <f>data!CC32/100</f>
        <v>0.51533333333333331</v>
      </c>
      <c r="M40" s="179">
        <f>data!BW32</f>
        <v>368589</v>
      </c>
      <c r="N40" s="179">
        <f t="shared" si="27"/>
        <v>189946.198</v>
      </c>
      <c r="O40" s="181">
        <f t="shared" si="28"/>
        <v>0</v>
      </c>
      <c r="P40" s="258">
        <f>data!CO32/100</f>
        <v>9.7000000000000017E-2</v>
      </c>
      <c r="Q40" s="179">
        <f>data!CI32</f>
        <v>516194.66666666669</v>
      </c>
      <c r="R40" s="179">
        <f t="shared" si="15"/>
        <v>50070.882666666679</v>
      </c>
      <c r="S40" s="181">
        <f t="shared" si="16"/>
        <v>0</v>
      </c>
      <c r="T40" s="190">
        <f t="shared" si="29"/>
        <v>0</v>
      </c>
      <c r="U40" s="190"/>
      <c r="V40" s="181">
        <f t="shared" si="17"/>
        <v>0</v>
      </c>
      <c r="W40" s="258">
        <f t="shared" si="18"/>
        <v>0</v>
      </c>
      <c r="X40" s="268">
        <f t="shared" si="1"/>
        <v>0</v>
      </c>
      <c r="Y40" s="268">
        <f t="shared" si="19"/>
        <v>0</v>
      </c>
      <c r="Z40" s="268">
        <f t="shared" si="2"/>
        <v>0</v>
      </c>
      <c r="AA40" s="268">
        <f t="shared" si="3"/>
        <v>0</v>
      </c>
      <c r="AB40" s="268">
        <f t="shared" si="4"/>
        <v>0</v>
      </c>
      <c r="AC40" s="274">
        <f t="shared" si="5"/>
        <v>0</v>
      </c>
      <c r="AD40" s="258">
        <f t="shared" si="20"/>
        <v>0</v>
      </c>
      <c r="AE40" s="268">
        <f t="shared" si="6"/>
        <v>0</v>
      </c>
      <c r="AF40" s="268">
        <f t="shared" si="7"/>
        <v>0</v>
      </c>
      <c r="AG40" s="268">
        <f t="shared" si="8"/>
        <v>0</v>
      </c>
      <c r="AH40" s="268">
        <f t="shared" si="9"/>
        <v>0</v>
      </c>
      <c r="AI40" s="268">
        <f t="shared" si="10"/>
        <v>0</v>
      </c>
      <c r="AJ40" s="268">
        <f t="shared" si="11"/>
        <v>0</v>
      </c>
      <c r="AK40" s="274">
        <f t="shared" si="21"/>
        <v>0</v>
      </c>
      <c r="AL40" s="190"/>
      <c r="AM40" s="288"/>
      <c r="AN40" s="288"/>
      <c r="AO40" s="288"/>
      <c r="AP40" s="190"/>
      <c r="AQ40" s="179"/>
      <c r="AR40" s="181"/>
      <c r="AS40" s="190">
        <f>SUM(AS41:AS45)</f>
        <v>70156398.423419744</v>
      </c>
      <c r="AT40" s="308">
        <f t="shared" si="31"/>
        <v>491094788.96393824</v>
      </c>
    </row>
    <row r="41" spans="1:46" x14ac:dyDescent="0.3">
      <c r="A41" s="172" t="s">
        <v>290</v>
      </c>
      <c r="B41" s="87">
        <f>data!U33</f>
        <v>62250.178399999997</v>
      </c>
      <c r="C41" s="269">
        <f t="shared" si="12"/>
        <v>1.8232215966865601</v>
      </c>
      <c r="D41" s="88">
        <f t="shared" si="25"/>
        <v>1</v>
      </c>
      <c r="E41" s="178">
        <f>LDR!E41</f>
        <v>1856351.6666666667</v>
      </c>
      <c r="F41" s="87">
        <f t="shared" si="13"/>
        <v>1856351.6666666667</v>
      </c>
      <c r="G41" s="87">
        <f>UP!W41</f>
        <v>0</v>
      </c>
      <c r="H41" s="259">
        <f t="shared" si="14"/>
        <v>7.9972789292397605E-4</v>
      </c>
      <c r="I41" s="88">
        <f>data!BK33</f>
        <v>902.86666666666667</v>
      </c>
      <c r="J41" s="88">
        <f>data!BQ33</f>
        <v>1128967.3333333333</v>
      </c>
      <c r="K41" s="178">
        <f t="shared" si="26"/>
        <v>0</v>
      </c>
      <c r="L41" s="259">
        <f>data!CC33/100</f>
        <v>0.65200000000000002</v>
      </c>
      <c r="M41" s="88">
        <f>data!BW33</f>
        <v>140434.33333333334</v>
      </c>
      <c r="N41" s="88">
        <f t="shared" si="27"/>
        <v>91563.185333333342</v>
      </c>
      <c r="O41" s="178">
        <f t="shared" si="28"/>
        <v>0</v>
      </c>
      <c r="P41" s="259">
        <f>data!CO33/100</f>
        <v>8.2666666666666652E-2</v>
      </c>
      <c r="Q41" s="88">
        <f>data!CI33</f>
        <v>170480</v>
      </c>
      <c r="R41" s="88">
        <f t="shared" si="15"/>
        <v>14093.013333333331</v>
      </c>
      <c r="S41" s="178">
        <f t="shared" si="16"/>
        <v>0</v>
      </c>
      <c r="T41" s="87">
        <f t="shared" si="29"/>
        <v>50515891019.856003</v>
      </c>
      <c r="U41" s="87"/>
      <c r="V41" s="178">
        <f t="shared" si="17"/>
        <v>0</v>
      </c>
      <c r="W41" s="259">
        <f t="shared" si="18"/>
        <v>5.7282398231863606E-3</v>
      </c>
      <c r="X41" s="269">
        <f t="shared" si="1"/>
        <v>0</v>
      </c>
      <c r="Y41" s="269">
        <f t="shared" si="19"/>
        <v>0</v>
      </c>
      <c r="Z41" s="269">
        <f t="shared" si="2"/>
        <v>0</v>
      </c>
      <c r="AA41" s="269">
        <f t="shared" si="3"/>
        <v>0</v>
      </c>
      <c r="AB41" s="269">
        <f t="shared" si="4"/>
        <v>3.0918225695172308E-3</v>
      </c>
      <c r="AC41" s="275">
        <f t="shared" si="5"/>
        <v>0</v>
      </c>
      <c r="AD41" s="259">
        <f t="shared" si="20"/>
        <v>1.1456479646372723E-3</v>
      </c>
      <c r="AE41" s="269">
        <f t="shared" si="6"/>
        <v>0</v>
      </c>
      <c r="AF41" s="269">
        <f t="shared" si="7"/>
        <v>0</v>
      </c>
      <c r="AG41" s="269">
        <f t="shared" si="8"/>
        <v>0</v>
      </c>
      <c r="AH41" s="269">
        <f t="shared" si="9"/>
        <v>0</v>
      </c>
      <c r="AI41" s="269">
        <f t="shared" si="10"/>
        <v>2.318866927137923E-4</v>
      </c>
      <c r="AJ41" s="269">
        <f t="shared" si="11"/>
        <v>0</v>
      </c>
      <c r="AK41" s="275">
        <f t="shared" si="21"/>
        <v>1.3775346573510646E-3</v>
      </c>
      <c r="AL41" s="87">
        <f t="shared" si="22"/>
        <v>6785551.9858040605</v>
      </c>
      <c r="AM41" s="290">
        <f>'CO2'!J41+'CO2'!I41</f>
        <v>2668036.8076589797</v>
      </c>
      <c r="AN41" s="290">
        <f>IMM!J41+IMM!I41</f>
        <v>6325155.5380068058</v>
      </c>
      <c r="AO41" s="290">
        <f t="shared" si="23"/>
        <v>15778744.331469845</v>
      </c>
      <c r="AP41" s="87" t="s">
        <v>8</v>
      </c>
      <c r="AQ41" s="88">
        <f t="shared" si="30"/>
        <v>0</v>
      </c>
      <c r="AR41" s="178"/>
      <c r="AS41" s="289">
        <f t="shared" si="32"/>
        <v>15778744.331469845</v>
      </c>
      <c r="AT41" s="309">
        <f t="shared" si="31"/>
        <v>110451210.32028891</v>
      </c>
    </row>
    <row r="42" spans="1:46" x14ac:dyDescent="0.3">
      <c r="A42" s="172" t="s">
        <v>291</v>
      </c>
      <c r="B42" s="87">
        <f>data!U34</f>
        <v>30297.767200000002</v>
      </c>
      <c r="C42" s="269">
        <f t="shared" si="12"/>
        <v>0.88737968163673087</v>
      </c>
      <c r="D42" s="88">
        <f t="shared" si="25"/>
        <v>1</v>
      </c>
      <c r="E42" s="178">
        <f>LDR!E42</f>
        <v>839904</v>
      </c>
      <c r="F42" s="87">
        <f t="shared" si="13"/>
        <v>839904</v>
      </c>
      <c r="G42" s="87">
        <f>UP!W42</f>
        <v>0</v>
      </c>
      <c r="H42" s="259">
        <f t="shared" si="14"/>
        <v>7.7504664498922744E-4</v>
      </c>
      <c r="I42" s="88">
        <f>data!BK34</f>
        <v>357.93333333333334</v>
      </c>
      <c r="J42" s="88">
        <f>data!BQ34</f>
        <v>461821.66666666669</v>
      </c>
      <c r="K42" s="178">
        <f t="shared" si="26"/>
        <v>0</v>
      </c>
      <c r="L42" s="259">
        <f>data!CC34/100</f>
        <v>0.35533333333333339</v>
      </c>
      <c r="M42" s="88">
        <f>data!BW34</f>
        <v>43429</v>
      </c>
      <c r="N42" s="88">
        <f t="shared" si="27"/>
        <v>15431.771333333336</v>
      </c>
      <c r="O42" s="178">
        <f t="shared" si="28"/>
        <v>4075.1222651751987</v>
      </c>
      <c r="P42" s="259">
        <f>data!CO34/100</f>
        <v>0.11866666666666667</v>
      </c>
      <c r="Q42" s="88">
        <f>data!CI34</f>
        <v>61283.666666666664</v>
      </c>
      <c r="R42" s="88">
        <f t="shared" si="15"/>
        <v>7272.3284444444444</v>
      </c>
      <c r="S42" s="178">
        <f t="shared" si="16"/>
        <v>1711.1631777321302</v>
      </c>
      <c r="T42" s="87">
        <f t="shared" si="29"/>
        <v>49692809964.5952</v>
      </c>
      <c r="U42" s="87"/>
      <c r="V42" s="178">
        <f t="shared" si="17"/>
        <v>0</v>
      </c>
      <c r="W42" s="259">
        <f t="shared" si="18"/>
        <v>2.5917349750290762E-3</v>
      </c>
      <c r="X42" s="269">
        <f t="shared" si="1"/>
        <v>0</v>
      </c>
      <c r="Y42" s="269">
        <f t="shared" si="19"/>
        <v>0</v>
      </c>
      <c r="Z42" s="269">
        <f t="shared" si="2"/>
        <v>4.1432165510997543E-3</v>
      </c>
      <c r="AA42" s="269">
        <f t="shared" si="3"/>
        <v>5.4222769323912781E-3</v>
      </c>
      <c r="AB42" s="269">
        <f t="shared" si="4"/>
        <v>3.0414459349212553E-3</v>
      </c>
      <c r="AC42" s="275">
        <f t="shared" si="5"/>
        <v>0</v>
      </c>
      <c r="AD42" s="259">
        <f t="shared" si="20"/>
        <v>5.183469950058153E-4</v>
      </c>
      <c r="AE42" s="269">
        <f t="shared" si="6"/>
        <v>0</v>
      </c>
      <c r="AF42" s="269">
        <f t="shared" si="7"/>
        <v>0</v>
      </c>
      <c r="AG42" s="269">
        <f t="shared" si="8"/>
        <v>9.3222372399744471E-4</v>
      </c>
      <c r="AH42" s="269">
        <f t="shared" si="9"/>
        <v>8.1334153985869169E-4</v>
      </c>
      <c r="AI42" s="269">
        <f t="shared" si="10"/>
        <v>2.2810844511909412E-4</v>
      </c>
      <c r="AJ42" s="269">
        <f t="shared" si="11"/>
        <v>0</v>
      </c>
      <c r="AK42" s="275">
        <f t="shared" si="21"/>
        <v>2.4920207039810459E-3</v>
      </c>
      <c r="AL42" s="87">
        <f t="shared" si="22"/>
        <v>12275361.600760056</v>
      </c>
      <c r="AM42" s="290">
        <f>'CO2'!J42+'CO2'!I42</f>
        <v>1207149.9313079189</v>
      </c>
      <c r="AN42" s="290">
        <f>IMM!J42+IMM!I42</f>
        <v>2861808.7469026977</v>
      </c>
      <c r="AO42" s="290">
        <f t="shared" si="23"/>
        <v>16344320.278970674</v>
      </c>
      <c r="AP42" s="87" t="s">
        <v>7</v>
      </c>
      <c r="AQ42" s="88">
        <f t="shared" si="30"/>
        <v>0</v>
      </c>
      <c r="AR42" s="178"/>
      <c r="AS42" s="289">
        <f t="shared" si="32"/>
        <v>16344320.278970674</v>
      </c>
      <c r="AT42" s="309">
        <f t="shared" si="31"/>
        <v>114410241.95279472</v>
      </c>
    </row>
    <row r="43" spans="1:46" x14ac:dyDescent="0.3">
      <c r="A43" s="172" t="s">
        <v>292</v>
      </c>
      <c r="B43" s="87">
        <f>data!U35</f>
        <v>39712.748</v>
      </c>
      <c r="C43" s="269">
        <f t="shared" si="12"/>
        <v>1.1631314428067727</v>
      </c>
      <c r="D43" s="88">
        <f t="shared" si="25"/>
        <v>1</v>
      </c>
      <c r="E43" s="178">
        <f>LDR!E43</f>
        <v>1225033.6666666667</v>
      </c>
      <c r="F43" s="87">
        <f t="shared" si="13"/>
        <v>1225033.6666666667</v>
      </c>
      <c r="G43" s="87">
        <f>UP!W43</f>
        <v>0</v>
      </c>
      <c r="H43" s="259">
        <f t="shared" si="14"/>
        <v>7.8316004079455044E-4</v>
      </c>
      <c r="I43" s="88">
        <f>data!BK35</f>
        <v>536.76666666666677</v>
      </c>
      <c r="J43" s="88">
        <f>data!BQ35</f>
        <v>685385.66666666663</v>
      </c>
      <c r="K43" s="178">
        <f t="shared" si="26"/>
        <v>0</v>
      </c>
      <c r="L43" s="259">
        <f>data!CC35/100</f>
        <v>0.42466666666666669</v>
      </c>
      <c r="M43" s="88">
        <f>data!BW35</f>
        <v>68704</v>
      </c>
      <c r="N43" s="88">
        <f>L43*M43</f>
        <v>29176.298666666669</v>
      </c>
      <c r="O43" s="178">
        <f t="shared" si="28"/>
        <v>1683.3024706362939</v>
      </c>
      <c r="P43" s="259">
        <f>data!CO35/100</f>
        <v>0.10766666666666666</v>
      </c>
      <c r="Q43" s="88">
        <f>data!CI35</f>
        <v>102727</v>
      </c>
      <c r="R43" s="88">
        <f t="shared" si="15"/>
        <v>11060.273666666666</v>
      </c>
      <c r="S43" s="178">
        <f t="shared" si="16"/>
        <v>1738.3473618836204</v>
      </c>
      <c r="T43" s="87">
        <f t="shared" si="29"/>
        <v>60945287712.896004</v>
      </c>
      <c r="U43" s="87"/>
      <c r="V43" s="178">
        <f t="shared" si="17"/>
        <v>0</v>
      </c>
      <c r="W43" s="259">
        <f t="shared" si="18"/>
        <v>3.78014939741698E-3</v>
      </c>
      <c r="X43" s="269">
        <f t="shared" si="1"/>
        <v>0</v>
      </c>
      <c r="Y43" s="269">
        <f t="shared" si="19"/>
        <v>0</v>
      </c>
      <c r="Z43" s="269">
        <f t="shared" si="2"/>
        <v>1.7114300389089211E-3</v>
      </c>
      <c r="AA43" s="269">
        <f t="shared" si="3"/>
        <v>5.5084172704774779E-3</v>
      </c>
      <c r="AB43" s="269">
        <f t="shared" si="4"/>
        <v>3.7301532696391933E-3</v>
      </c>
      <c r="AC43" s="275">
        <f t="shared" si="5"/>
        <v>0</v>
      </c>
      <c r="AD43" s="259">
        <f t="shared" si="20"/>
        <v>7.5602987948339602E-4</v>
      </c>
      <c r="AE43" s="269">
        <f t="shared" si="6"/>
        <v>0</v>
      </c>
      <c r="AF43" s="269">
        <f t="shared" si="7"/>
        <v>0</v>
      </c>
      <c r="AG43" s="269">
        <f t="shared" si="8"/>
        <v>3.8507175875450726E-4</v>
      </c>
      <c r="AH43" s="269">
        <f t="shared" si="9"/>
        <v>8.2626259057162169E-4</v>
      </c>
      <c r="AI43" s="269">
        <f t="shared" si="10"/>
        <v>2.7976149522293949E-4</v>
      </c>
      <c r="AJ43" s="269">
        <f t="shared" si="11"/>
        <v>0</v>
      </c>
      <c r="AK43" s="275">
        <f t="shared" si="21"/>
        <v>2.2471257240324646E-3</v>
      </c>
      <c r="AL43" s="87">
        <f t="shared" si="22"/>
        <v>11069041.593756381</v>
      </c>
      <c r="AM43" s="290">
        <f>'CO2'!J43+'CO2'!I43</f>
        <v>1760676.5851413435</v>
      </c>
      <c r="AN43" s="290">
        <f>IMM!J43+IMM!I43</f>
        <v>4174062.8244620231</v>
      </c>
      <c r="AO43" s="290">
        <f t="shared" si="23"/>
        <v>17003781.00335975</v>
      </c>
      <c r="AP43" s="87" t="s">
        <v>8</v>
      </c>
      <c r="AQ43" s="88">
        <f t="shared" si="30"/>
        <v>0</v>
      </c>
      <c r="AR43" s="178"/>
      <c r="AS43" s="289">
        <f t="shared" si="32"/>
        <v>17003781.00335975</v>
      </c>
      <c r="AT43" s="309">
        <f t="shared" si="31"/>
        <v>119026467.02351825</v>
      </c>
    </row>
    <row r="44" spans="1:46" x14ac:dyDescent="0.3">
      <c r="A44" s="172" t="s">
        <v>293</v>
      </c>
      <c r="B44" s="87">
        <f>data!U36</f>
        <v>41655.78</v>
      </c>
      <c r="C44" s="269">
        <f t="shared" si="12"/>
        <v>1.2200401617294656</v>
      </c>
      <c r="D44" s="88">
        <f t="shared" si="25"/>
        <v>1</v>
      </c>
      <c r="E44" s="178">
        <f>LDR!E44</f>
        <v>1333415</v>
      </c>
      <c r="F44" s="87">
        <f t="shared" si="13"/>
        <v>1333415</v>
      </c>
      <c r="G44" s="87">
        <f>UP!W44</f>
        <v>0</v>
      </c>
      <c r="H44" s="259">
        <f t="shared" si="14"/>
        <v>7.9329605541213991E-4</v>
      </c>
      <c r="I44" s="88">
        <f>data!BK36</f>
        <v>608.76666666666665</v>
      </c>
      <c r="J44" s="88">
        <f>data!BQ36</f>
        <v>767389</v>
      </c>
      <c r="K44" s="178">
        <f t="shared" si="26"/>
        <v>0</v>
      </c>
      <c r="L44" s="259">
        <f>data!CC36/100</f>
        <v>0.50166666666666659</v>
      </c>
      <c r="M44" s="88">
        <f>data!BW36</f>
        <v>82058.666666666672</v>
      </c>
      <c r="N44" s="88">
        <f t="shared" si="27"/>
        <v>41166.097777777773</v>
      </c>
      <c r="O44" s="178">
        <f t="shared" si="28"/>
        <v>0</v>
      </c>
      <c r="P44" s="259">
        <f>data!CO36/100</f>
        <v>9.7666666666666679E-2</v>
      </c>
      <c r="Q44" s="88">
        <f>data!CI36</f>
        <v>127999</v>
      </c>
      <c r="R44" s="88">
        <f t="shared" si="15"/>
        <v>12501.235666666669</v>
      </c>
      <c r="S44" s="178">
        <f t="shared" si="16"/>
        <v>886.01040859503109</v>
      </c>
      <c r="T44" s="87">
        <f t="shared" si="29"/>
        <v>63746378893.239998</v>
      </c>
      <c r="U44" s="87"/>
      <c r="V44" s="178">
        <f t="shared" si="17"/>
        <v>0</v>
      </c>
      <c r="W44" s="259">
        <f t="shared" si="18"/>
        <v>4.1145872525055194E-3</v>
      </c>
      <c r="X44" s="269">
        <f t="shared" si="1"/>
        <v>0</v>
      </c>
      <c r="Y44" s="269">
        <f t="shared" si="19"/>
        <v>0</v>
      </c>
      <c r="Z44" s="269">
        <f t="shared" si="2"/>
        <v>0</v>
      </c>
      <c r="AA44" s="269">
        <f t="shared" si="3"/>
        <v>2.8075602975226417E-3</v>
      </c>
      <c r="AB44" s="269">
        <f t="shared" si="4"/>
        <v>3.9015939144703238E-3</v>
      </c>
      <c r="AC44" s="275">
        <f t="shared" si="5"/>
        <v>0</v>
      </c>
      <c r="AD44" s="259">
        <f t="shared" si="20"/>
        <v>8.2291745050110392E-4</v>
      </c>
      <c r="AE44" s="269">
        <f t="shared" si="6"/>
        <v>0</v>
      </c>
      <c r="AF44" s="269">
        <f t="shared" si="7"/>
        <v>0</v>
      </c>
      <c r="AG44" s="269">
        <f t="shared" si="8"/>
        <v>0</v>
      </c>
      <c r="AH44" s="269">
        <f t="shared" si="9"/>
        <v>4.2113404462839623E-4</v>
      </c>
      <c r="AI44" s="269">
        <f t="shared" si="10"/>
        <v>2.9261954358527427E-4</v>
      </c>
      <c r="AJ44" s="269">
        <f t="shared" si="11"/>
        <v>0</v>
      </c>
      <c r="AK44" s="275">
        <f t="shared" si="21"/>
        <v>1.5366710387147745E-3</v>
      </c>
      <c r="AL44" s="87">
        <f t="shared" si="22"/>
        <v>7569436.5747062769</v>
      </c>
      <c r="AM44" s="290">
        <f>'CO2'!J44+'CO2'!I44</f>
        <v>1916447.3864333886</v>
      </c>
      <c r="AN44" s="290">
        <f>IMM!J44+IMM!I44</f>
        <v>4543351.0380368009</v>
      </c>
      <c r="AO44" s="290">
        <f t="shared" si="23"/>
        <v>14029234.999176467</v>
      </c>
      <c r="AP44" s="87" t="s">
        <v>8</v>
      </c>
      <c r="AQ44" s="88">
        <f t="shared" si="30"/>
        <v>0</v>
      </c>
      <c r="AR44" s="178"/>
      <c r="AS44" s="289">
        <f t="shared" si="32"/>
        <v>14029234.999176467</v>
      </c>
      <c r="AT44" s="309">
        <f t="shared" si="31"/>
        <v>98204644.994235262</v>
      </c>
    </row>
    <row r="45" spans="1:46" ht="17.25" thickBot="1" x14ac:dyDescent="0.35">
      <c r="A45" s="173" t="s">
        <v>294</v>
      </c>
      <c r="B45" s="193">
        <f>data!U37</f>
        <v>36324.661599999999</v>
      </c>
      <c r="C45" s="270">
        <f t="shared" si="12"/>
        <v>1.0638990798691588</v>
      </c>
      <c r="D45" s="186">
        <f t="shared" si="25"/>
        <v>1</v>
      </c>
      <c r="E45" s="188">
        <f>LDR!E45</f>
        <v>590705</v>
      </c>
      <c r="F45" s="193">
        <f t="shared" si="13"/>
        <v>590705</v>
      </c>
      <c r="G45" s="193">
        <f>UP!W45</f>
        <v>0</v>
      </c>
      <c r="H45" s="260">
        <f t="shared" si="14"/>
        <v>7.77458591770857E-4</v>
      </c>
      <c r="I45" s="186">
        <f>data!BK37</f>
        <v>259.63333333333338</v>
      </c>
      <c r="J45" s="186">
        <f>data!BQ37</f>
        <v>333951.33333333331</v>
      </c>
      <c r="K45" s="188">
        <f t="shared" si="26"/>
        <v>0</v>
      </c>
      <c r="L45" s="260">
        <f>data!CC37/100</f>
        <v>0.41499999999999998</v>
      </c>
      <c r="M45" s="186">
        <f>data!BW37</f>
        <v>33963</v>
      </c>
      <c r="N45" s="186">
        <f t="shared" si="27"/>
        <v>14094.644999999999</v>
      </c>
      <c r="O45" s="188">
        <f t="shared" si="28"/>
        <v>1160.4294269070297</v>
      </c>
      <c r="P45" s="260">
        <f>data!CO37/100</f>
        <v>9.3333333333333338E-2</v>
      </c>
      <c r="Q45" s="186">
        <f>data!CI37</f>
        <v>53705</v>
      </c>
      <c r="R45" s="186">
        <f t="shared" si="15"/>
        <v>5012.4666666666672</v>
      </c>
      <c r="S45" s="188">
        <f t="shared" si="16"/>
        <v>139.02490161586746</v>
      </c>
      <c r="T45" s="193">
        <f t="shared" si="29"/>
        <v>31388867167.952</v>
      </c>
      <c r="U45" s="193"/>
      <c r="V45" s="188">
        <f t="shared" si="17"/>
        <v>0</v>
      </c>
      <c r="W45" s="260">
        <f t="shared" si="18"/>
        <v>1.822768802654292E-3</v>
      </c>
      <c r="X45" s="270">
        <f t="shared" si="1"/>
        <v>0</v>
      </c>
      <c r="Y45" s="270">
        <f t="shared" si="19"/>
        <v>0</v>
      </c>
      <c r="Z45" s="270">
        <f t="shared" si="2"/>
        <v>1.1798199158418881E-3</v>
      </c>
      <c r="AA45" s="270">
        <f t="shared" si="3"/>
        <v>4.4053748167884651E-4</v>
      </c>
      <c r="AB45" s="270">
        <f t="shared" si="4"/>
        <v>1.921154036524981E-3</v>
      </c>
      <c r="AC45" s="276">
        <f t="shared" si="5"/>
        <v>0</v>
      </c>
      <c r="AD45" s="260">
        <f t="shared" si="20"/>
        <v>3.6455376053085844E-4</v>
      </c>
      <c r="AE45" s="270">
        <f t="shared" si="6"/>
        <v>0</v>
      </c>
      <c r="AF45" s="270">
        <f t="shared" si="7"/>
        <v>0</v>
      </c>
      <c r="AG45" s="270">
        <f t="shared" si="8"/>
        <v>2.6545948106442485E-4</v>
      </c>
      <c r="AH45" s="270">
        <f t="shared" si="9"/>
        <v>6.6080622251826974E-5</v>
      </c>
      <c r="AI45" s="270">
        <f t="shared" si="10"/>
        <v>1.4408655273937356E-4</v>
      </c>
      <c r="AJ45" s="270">
        <f t="shared" si="11"/>
        <v>0</v>
      </c>
      <c r="AK45" s="276">
        <f t="shared" si="21"/>
        <v>8.4018041658648378E-4</v>
      </c>
      <c r="AL45" s="193">
        <f t="shared" si="22"/>
        <v>4138616.6683929581</v>
      </c>
      <c r="AM45" s="292">
        <f>'CO2'!J45+'CO2'!I45</f>
        <v>848989.28945837182</v>
      </c>
      <c r="AN45" s="292">
        <f>IMM!J45+IMM!I45</f>
        <v>2012711.852591675</v>
      </c>
      <c r="AO45" s="292">
        <f t="shared" si="23"/>
        <v>7000317.8104430046</v>
      </c>
      <c r="AP45" s="193" t="s">
        <v>8</v>
      </c>
      <c r="AQ45" s="186">
        <f t="shared" si="30"/>
        <v>0</v>
      </c>
      <c r="AR45" s="188"/>
      <c r="AS45" s="291">
        <f t="shared" si="32"/>
        <v>7000317.8104430046</v>
      </c>
      <c r="AT45" s="310">
        <f t="shared" si="31"/>
        <v>49002224.67310103</v>
      </c>
    </row>
    <row r="46" spans="1:46" x14ac:dyDescent="0.3">
      <c r="A46" s="171" t="s">
        <v>295</v>
      </c>
      <c r="B46" s="190">
        <f>data!U38</f>
        <v>40792.112000000001</v>
      </c>
      <c r="C46" s="268"/>
      <c r="D46" s="179">
        <f t="shared" si="25"/>
        <v>0</v>
      </c>
      <c r="E46" s="181">
        <f>LDR!E46</f>
        <v>83186288.666666672</v>
      </c>
      <c r="F46" s="190">
        <f t="shared" si="13"/>
        <v>0</v>
      </c>
      <c r="G46" s="190">
        <f>UP!W46</f>
        <v>0</v>
      </c>
      <c r="H46" s="258">
        <f t="shared" si="14"/>
        <v>7.9360863959410262E-4</v>
      </c>
      <c r="I46" s="179">
        <f>data!BK38</f>
        <v>39326.23333333333</v>
      </c>
      <c r="J46" s="179">
        <f>data!BQ38</f>
        <v>49553686</v>
      </c>
      <c r="K46" s="181">
        <f t="shared" si="26"/>
        <v>0</v>
      </c>
      <c r="L46" s="258">
        <f>data!CC38/100</f>
        <v>0.3813333333333333</v>
      </c>
      <c r="M46" s="179">
        <f>data!BW38</f>
        <v>5543470.666666667</v>
      </c>
      <c r="N46" s="179">
        <f t="shared" si="27"/>
        <v>2113910.1475555557</v>
      </c>
      <c r="O46" s="181">
        <f t="shared" si="28"/>
        <v>0</v>
      </c>
      <c r="P46" s="258">
        <f>data!CO38/100</f>
        <v>0.11766666666666666</v>
      </c>
      <c r="Q46" s="179">
        <f>data!CI38</f>
        <v>6171778.333333333</v>
      </c>
      <c r="R46" s="179">
        <f t="shared" si="15"/>
        <v>726212.58388888882</v>
      </c>
      <c r="S46" s="181">
        <f t="shared" si="16"/>
        <v>0</v>
      </c>
      <c r="T46" s="190">
        <f t="shared" si="29"/>
        <v>0</v>
      </c>
      <c r="U46" s="190"/>
      <c r="V46" s="181">
        <f t="shared" si="17"/>
        <v>0</v>
      </c>
      <c r="W46" s="258">
        <f t="shared" si="18"/>
        <v>0</v>
      </c>
      <c r="X46" s="268">
        <f t="shared" si="1"/>
        <v>0</v>
      </c>
      <c r="Y46" s="268">
        <f t="shared" si="19"/>
        <v>0</v>
      </c>
      <c r="Z46" s="268">
        <f t="shared" si="2"/>
        <v>0</v>
      </c>
      <c r="AA46" s="268">
        <f t="shared" si="3"/>
        <v>0</v>
      </c>
      <c r="AB46" s="268">
        <f t="shared" si="4"/>
        <v>0</v>
      </c>
      <c r="AC46" s="274">
        <f t="shared" si="5"/>
        <v>0</v>
      </c>
      <c r="AD46" s="258">
        <f t="shared" si="20"/>
        <v>0</v>
      </c>
      <c r="AE46" s="268">
        <f t="shared" si="6"/>
        <v>0</v>
      </c>
      <c r="AF46" s="268">
        <f t="shared" si="7"/>
        <v>0</v>
      </c>
      <c r="AG46" s="268">
        <f t="shared" si="8"/>
        <v>0</v>
      </c>
      <c r="AH46" s="268">
        <f t="shared" si="9"/>
        <v>0</v>
      </c>
      <c r="AI46" s="268">
        <f t="shared" si="10"/>
        <v>0</v>
      </c>
      <c r="AJ46" s="268">
        <f t="shared" si="11"/>
        <v>0</v>
      </c>
      <c r="AK46" s="274">
        <f t="shared" si="21"/>
        <v>0</v>
      </c>
      <c r="AL46" s="190"/>
      <c r="AM46" s="288"/>
      <c r="AN46" s="288"/>
      <c r="AO46" s="288"/>
      <c r="AP46" s="190"/>
      <c r="AQ46" s="179"/>
      <c r="AR46" s="181"/>
      <c r="AS46" s="190">
        <f>SUM(AS47:AS84)</f>
        <v>2207575534.4056678</v>
      </c>
      <c r="AT46" s="308">
        <f t="shared" si="31"/>
        <v>15453028740.839674</v>
      </c>
    </row>
    <row r="47" spans="1:46" x14ac:dyDescent="0.3">
      <c r="A47" s="172" t="s">
        <v>296</v>
      </c>
      <c r="B47" s="87">
        <f>data!U39</f>
        <v>50915.870399999993</v>
      </c>
      <c r="C47" s="269">
        <f t="shared" si="12"/>
        <v>1.4912553973881295</v>
      </c>
      <c r="D47" s="88">
        <f t="shared" si="25"/>
        <v>1</v>
      </c>
      <c r="E47" s="178">
        <f>LDR!E47</f>
        <v>4152088.6666666665</v>
      </c>
      <c r="F47" s="87">
        <f t="shared" si="13"/>
        <v>4152088.6666666665</v>
      </c>
      <c r="G47" s="87">
        <f>UP!W47</f>
        <v>0</v>
      </c>
      <c r="H47" s="259">
        <f t="shared" si="14"/>
        <v>8.2807652492498409E-4</v>
      </c>
      <c r="I47" s="88">
        <f>data!BK39</f>
        <v>2083</v>
      </c>
      <c r="J47" s="88">
        <f>data!BQ39</f>
        <v>2515468</v>
      </c>
      <c r="K47" s="178">
        <f t="shared" si="26"/>
        <v>0</v>
      </c>
      <c r="L47" s="259">
        <f>data!CC39/100</f>
        <v>0.43433333333333335</v>
      </c>
      <c r="M47" s="88">
        <f>data!BW39</f>
        <v>290632.33333333331</v>
      </c>
      <c r="N47" s="88">
        <f t="shared" si="27"/>
        <v>126231.3101111111</v>
      </c>
      <c r="O47" s="178">
        <f t="shared" si="28"/>
        <v>4311.2766999966361</v>
      </c>
      <c r="P47" s="259">
        <f>data!CO39/100</f>
        <v>0.11066666666666665</v>
      </c>
      <c r="Q47" s="88">
        <f>data!CI39</f>
        <v>316949.33333333331</v>
      </c>
      <c r="R47" s="88">
        <f t="shared" si="15"/>
        <v>35075.726222222213</v>
      </c>
      <c r="S47" s="178">
        <f t="shared" si="16"/>
        <v>6314.2679134674599</v>
      </c>
      <c r="T47" s="87">
        <f t="shared" si="29"/>
        <v>160049588584.41656</v>
      </c>
      <c r="U47" s="87"/>
      <c r="V47" s="178">
        <f t="shared" si="17"/>
        <v>0</v>
      </c>
      <c r="W47" s="259">
        <f t="shared" si="18"/>
        <v>1.2812313570148306E-2</v>
      </c>
      <c r="X47" s="269">
        <f t="shared" si="1"/>
        <v>0</v>
      </c>
      <c r="Y47" s="269">
        <f t="shared" si="19"/>
        <v>0</v>
      </c>
      <c r="Z47" s="269">
        <f t="shared" si="2"/>
        <v>4.3833170681638039E-3</v>
      </c>
      <c r="AA47" s="269">
        <f t="shared" si="3"/>
        <v>2.0008442033862345E-2</v>
      </c>
      <c r="AB47" s="269">
        <f t="shared" si="4"/>
        <v>9.7958270207040496E-3</v>
      </c>
      <c r="AC47" s="275">
        <f t="shared" si="5"/>
        <v>0</v>
      </c>
      <c r="AD47" s="259">
        <f t="shared" si="20"/>
        <v>2.5624627140296615E-3</v>
      </c>
      <c r="AE47" s="269">
        <f t="shared" si="6"/>
        <v>0</v>
      </c>
      <c r="AF47" s="269">
        <f t="shared" si="7"/>
        <v>0</v>
      </c>
      <c r="AG47" s="269">
        <f t="shared" si="8"/>
        <v>9.86246340336856E-4</v>
      </c>
      <c r="AH47" s="269">
        <f t="shared" si="9"/>
        <v>3.0012663050793518E-3</v>
      </c>
      <c r="AI47" s="269">
        <f t="shared" si="10"/>
        <v>7.3468702655280372E-4</v>
      </c>
      <c r="AJ47" s="269">
        <f t="shared" si="11"/>
        <v>0</v>
      </c>
      <c r="AK47" s="275">
        <f t="shared" si="21"/>
        <v>7.284662385998673E-3</v>
      </c>
      <c r="AL47" s="87">
        <f t="shared" si="22"/>
        <v>35883275.281275265</v>
      </c>
      <c r="AM47" s="290">
        <f>'CO2'!J47+'CO2'!I47</f>
        <v>8602239.7567602377</v>
      </c>
      <c r="AN47" s="290">
        <f>IMM!J47+IMM!I47</f>
        <v>39101244.670308687</v>
      </c>
      <c r="AO47" s="290">
        <f t="shared" si="23"/>
        <v>83586759.708344191</v>
      </c>
      <c r="AP47" s="87" t="s">
        <v>8</v>
      </c>
      <c r="AQ47" s="88">
        <f t="shared" si="30"/>
        <v>0</v>
      </c>
      <c r="AR47" s="178"/>
      <c r="AS47" s="289">
        <f t="shared" si="32"/>
        <v>83586759.708344191</v>
      </c>
      <c r="AT47" s="309">
        <f t="shared" si="31"/>
        <v>585107317.95840931</v>
      </c>
    </row>
    <row r="48" spans="1:46" x14ac:dyDescent="0.3">
      <c r="A48" s="172" t="s">
        <v>297</v>
      </c>
      <c r="B48" s="87">
        <f>data!U40</f>
        <v>44154.44</v>
      </c>
      <c r="C48" s="269">
        <f t="shared" si="12"/>
        <v>1.2932224560114824</v>
      </c>
      <c r="D48" s="88">
        <f t="shared" si="25"/>
        <v>1</v>
      </c>
      <c r="E48" s="178">
        <f>LDR!E48</f>
        <v>2810312.3333333335</v>
      </c>
      <c r="F48" s="87">
        <f t="shared" si="13"/>
        <v>2810312.3333333335</v>
      </c>
      <c r="G48" s="87">
        <f>UP!W48</f>
        <v>0</v>
      </c>
      <c r="H48" s="259">
        <f t="shared" si="14"/>
        <v>7.895493623943583E-4</v>
      </c>
      <c r="I48" s="88">
        <f>data!BK40</f>
        <v>1348.9666666666665</v>
      </c>
      <c r="J48" s="88">
        <f>data!BQ40</f>
        <v>1708527.3333333333</v>
      </c>
      <c r="K48" s="178">
        <f t="shared" si="26"/>
        <v>0</v>
      </c>
      <c r="L48" s="259">
        <f>data!CC40/100</f>
        <v>0.43266666666666675</v>
      </c>
      <c r="M48" s="88">
        <f>data!BW40</f>
        <v>191033</v>
      </c>
      <c r="N48" s="88">
        <f t="shared" si="27"/>
        <v>82653.611333333349</v>
      </c>
      <c r="O48" s="178">
        <f t="shared" si="28"/>
        <v>3152.195956815649</v>
      </c>
      <c r="P48" s="259">
        <f>data!CO40/100</f>
        <v>0.10099999999999999</v>
      </c>
      <c r="Q48" s="88">
        <f>data!CI40</f>
        <v>231705</v>
      </c>
      <c r="R48" s="88">
        <f t="shared" si="15"/>
        <v>23402.204999999998</v>
      </c>
      <c r="S48" s="178">
        <f t="shared" si="16"/>
        <v>2376.2144186557011</v>
      </c>
      <c r="T48" s="87">
        <f t="shared" si="29"/>
        <v>127330182019.884</v>
      </c>
      <c r="U48" s="87"/>
      <c r="V48" s="178">
        <f t="shared" si="17"/>
        <v>0</v>
      </c>
      <c r="W48" s="259">
        <f t="shared" si="18"/>
        <v>8.6719253212933518E-3</v>
      </c>
      <c r="X48" s="269">
        <f t="shared" si="1"/>
        <v>0</v>
      </c>
      <c r="Y48" s="269">
        <f t="shared" si="19"/>
        <v>0</v>
      </c>
      <c r="Z48" s="269">
        <f t="shared" si="2"/>
        <v>3.2048683722197065E-3</v>
      </c>
      <c r="AA48" s="269">
        <f t="shared" si="3"/>
        <v>7.5296691726201527E-3</v>
      </c>
      <c r="AB48" s="269">
        <f t="shared" si="4"/>
        <v>7.793237387321782E-3</v>
      </c>
      <c r="AC48" s="275">
        <f t="shared" si="5"/>
        <v>0</v>
      </c>
      <c r="AD48" s="259">
        <f t="shared" si="20"/>
        <v>1.7343850642586704E-3</v>
      </c>
      <c r="AE48" s="269">
        <f t="shared" si="6"/>
        <v>0</v>
      </c>
      <c r="AF48" s="269">
        <f t="shared" si="7"/>
        <v>0</v>
      </c>
      <c r="AG48" s="269">
        <f t="shared" si="8"/>
        <v>7.2109538374943397E-4</v>
      </c>
      <c r="AH48" s="269">
        <f t="shared" si="9"/>
        <v>1.1294503758930228E-3</v>
      </c>
      <c r="AI48" s="269">
        <f t="shared" si="10"/>
        <v>5.8449280404913363E-4</v>
      </c>
      <c r="AJ48" s="269">
        <f t="shared" si="11"/>
        <v>0</v>
      </c>
      <c r="AK48" s="275">
        <f t="shared" si="21"/>
        <v>4.1694236279502606E-3</v>
      </c>
      <c r="AL48" s="87">
        <f t="shared" si="22"/>
        <v>20538024.671335794</v>
      </c>
      <c r="AM48" s="290">
        <f>'CO2'!J48+'CO2'!I48</f>
        <v>5822366.1447291579</v>
      </c>
      <c r="AN48" s="290">
        <f>IMM!J48+IMM!I48</f>
        <v>26465405.478412095</v>
      </c>
      <c r="AO48" s="290">
        <f t="shared" si="23"/>
        <v>52825796.294477046</v>
      </c>
      <c r="AP48" s="87" t="s">
        <v>8</v>
      </c>
      <c r="AQ48" s="88">
        <f t="shared" si="30"/>
        <v>0</v>
      </c>
      <c r="AR48" s="178"/>
      <c r="AS48" s="289">
        <f t="shared" si="32"/>
        <v>52825796.294477046</v>
      </c>
      <c r="AT48" s="309">
        <f t="shared" si="31"/>
        <v>369780574.06133932</v>
      </c>
    </row>
    <row r="49" spans="1:46" x14ac:dyDescent="0.3">
      <c r="A49" s="172" t="s">
        <v>298</v>
      </c>
      <c r="B49" s="87">
        <f>data!U41</f>
        <v>38541.7336</v>
      </c>
      <c r="C49" s="269">
        <f t="shared" si="12"/>
        <v>1.1288340512331776</v>
      </c>
      <c r="D49" s="88">
        <f t="shared" si="25"/>
        <v>1</v>
      </c>
      <c r="E49" s="178">
        <f>LDR!E49</f>
        <v>2277810.3333333335</v>
      </c>
      <c r="F49" s="87">
        <f t="shared" si="13"/>
        <v>2277810.3333333335</v>
      </c>
      <c r="G49" s="87">
        <f>UP!W49</f>
        <v>0</v>
      </c>
      <c r="H49" s="259">
        <f t="shared" si="14"/>
        <v>7.9873592809167053E-4</v>
      </c>
      <c r="I49" s="88">
        <f>data!BK41</f>
        <v>1084.4666666666665</v>
      </c>
      <c r="J49" s="88">
        <f>data!BQ41</f>
        <v>1357728.6666666667</v>
      </c>
      <c r="K49" s="178">
        <f t="shared" si="26"/>
        <v>0</v>
      </c>
      <c r="L49" s="259">
        <f>data!CC41/100</f>
        <v>0.40733333333333327</v>
      </c>
      <c r="M49" s="88">
        <f>data!BW41</f>
        <v>148874.66666666666</v>
      </c>
      <c r="N49" s="88">
        <f t="shared" si="27"/>
        <v>60641.614222222212</v>
      </c>
      <c r="O49" s="178">
        <f t="shared" si="28"/>
        <v>6228.0415879528291</v>
      </c>
      <c r="P49" s="259">
        <f>data!CO41/100</f>
        <v>0.10733333333333334</v>
      </c>
      <c r="Q49" s="88">
        <f>data!CI41</f>
        <v>182608</v>
      </c>
      <c r="R49" s="88">
        <f t="shared" si="15"/>
        <v>19599.925333333333</v>
      </c>
      <c r="S49" s="178">
        <f t="shared" si="16"/>
        <v>3029.2251409416313</v>
      </c>
      <c r="T49" s="87">
        <f t="shared" si="29"/>
        <v>115988157669.37814</v>
      </c>
      <c r="U49" s="87"/>
      <c r="V49" s="178">
        <f t="shared" si="17"/>
        <v>0</v>
      </c>
      <c r="W49" s="259">
        <f t="shared" si="18"/>
        <v>7.028756509532802E-3</v>
      </c>
      <c r="X49" s="269">
        <f t="shared" si="1"/>
        <v>0</v>
      </c>
      <c r="Y49" s="269">
        <f t="shared" si="19"/>
        <v>0</v>
      </c>
      <c r="Z49" s="269">
        <f t="shared" si="2"/>
        <v>6.3321106236880918E-3</v>
      </c>
      <c r="AA49" s="269">
        <f t="shared" si="3"/>
        <v>9.5989078180823174E-3</v>
      </c>
      <c r="AB49" s="269">
        <f t="shared" si="4"/>
        <v>7.0990493573190204E-3</v>
      </c>
      <c r="AC49" s="275">
        <f t="shared" si="5"/>
        <v>0</v>
      </c>
      <c r="AD49" s="259">
        <f t="shared" si="20"/>
        <v>1.4057513019065605E-3</v>
      </c>
      <c r="AE49" s="269">
        <f t="shared" si="6"/>
        <v>0</v>
      </c>
      <c r="AF49" s="269">
        <f t="shared" si="7"/>
        <v>0</v>
      </c>
      <c r="AG49" s="269">
        <f t="shared" si="8"/>
        <v>1.4247248903298208E-3</v>
      </c>
      <c r="AH49" s="269">
        <f t="shared" si="9"/>
        <v>1.4398361727123476E-3</v>
      </c>
      <c r="AI49" s="269">
        <f t="shared" si="10"/>
        <v>5.3242870179892653E-4</v>
      </c>
      <c r="AJ49" s="269">
        <f t="shared" si="11"/>
        <v>0</v>
      </c>
      <c r="AK49" s="275">
        <f t="shared" si="21"/>
        <v>4.8027410667476561E-3</v>
      </c>
      <c r="AL49" s="87">
        <f t="shared" si="22"/>
        <v>23657661.902634006</v>
      </c>
      <c r="AM49" s="290">
        <f>'CO2'!J49+'CO2'!I49</f>
        <v>4719135.8809516327</v>
      </c>
      <c r="AN49" s="290">
        <f>IMM!J49+IMM!I49</f>
        <v>21450702.599693373</v>
      </c>
      <c r="AO49" s="290">
        <f t="shared" si="23"/>
        <v>49827500.383279011</v>
      </c>
      <c r="AP49" s="87" t="s">
        <v>8</v>
      </c>
      <c r="AQ49" s="88">
        <f t="shared" si="30"/>
        <v>0</v>
      </c>
      <c r="AR49" s="178"/>
      <c r="AS49" s="289">
        <f t="shared" si="32"/>
        <v>49827500.383279011</v>
      </c>
      <c r="AT49" s="309">
        <f t="shared" si="31"/>
        <v>348792502.68295306</v>
      </c>
    </row>
    <row r="50" spans="1:46" x14ac:dyDescent="0.3">
      <c r="A50" s="172" t="s">
        <v>299</v>
      </c>
      <c r="B50" s="87">
        <f>data!U42</f>
        <v>44157.187199999993</v>
      </c>
      <c r="C50" s="269">
        <f t="shared" si="12"/>
        <v>1.2933029176984869</v>
      </c>
      <c r="D50" s="88">
        <f t="shared" si="25"/>
        <v>1</v>
      </c>
      <c r="E50" s="178">
        <f>LDR!E50</f>
        <v>1869148.3333333333</v>
      </c>
      <c r="F50" s="87">
        <f t="shared" si="13"/>
        <v>1869148.3333333333</v>
      </c>
      <c r="G50" s="87">
        <f>UP!W50</f>
        <v>0</v>
      </c>
      <c r="H50" s="259">
        <f t="shared" si="14"/>
        <v>8.6584710884807909E-4</v>
      </c>
      <c r="I50" s="88">
        <f>data!BK42</f>
        <v>972.66666666666663</v>
      </c>
      <c r="J50" s="88">
        <f>data!BQ42</f>
        <v>1123370</v>
      </c>
      <c r="K50" s="178">
        <f t="shared" si="26"/>
        <v>0</v>
      </c>
      <c r="L50" s="259">
        <f>data!CC42/100</f>
        <v>0.34833333333333338</v>
      </c>
      <c r="M50" s="88">
        <f>data!BW42</f>
        <v>123629</v>
      </c>
      <c r="N50" s="88">
        <f t="shared" si="27"/>
        <v>43064.101666666676</v>
      </c>
      <c r="O50" s="178">
        <f t="shared" si="28"/>
        <v>12466.022183525862</v>
      </c>
      <c r="P50" s="259">
        <f>data!CO42/100</f>
        <v>0.10633333333333334</v>
      </c>
      <c r="Q50" s="88">
        <f>data!CI42</f>
        <v>154824</v>
      </c>
      <c r="R50" s="88">
        <f t="shared" si="15"/>
        <v>16462.952000000001</v>
      </c>
      <c r="S50" s="178">
        <f t="shared" si="16"/>
        <v>2413.5013374504242</v>
      </c>
      <c r="T50" s="87">
        <f t="shared" si="29"/>
        <v>84682604115.438675</v>
      </c>
      <c r="U50" s="87"/>
      <c r="V50" s="178">
        <f t="shared" si="17"/>
        <v>0</v>
      </c>
      <c r="W50" s="259">
        <f t="shared" si="18"/>
        <v>5.7677271557431634E-3</v>
      </c>
      <c r="X50" s="269">
        <f t="shared" si="1"/>
        <v>0</v>
      </c>
      <c r="Y50" s="269">
        <f t="shared" si="19"/>
        <v>0</v>
      </c>
      <c r="Z50" s="269">
        <f t="shared" si="2"/>
        <v>1.2674326333357393E-2</v>
      </c>
      <c r="AA50" s="269">
        <f t="shared" si="3"/>
        <v>7.6478227200384242E-3</v>
      </c>
      <c r="AB50" s="269">
        <f t="shared" si="4"/>
        <v>5.1829945263499851E-3</v>
      </c>
      <c r="AC50" s="275">
        <f t="shared" si="5"/>
        <v>0</v>
      </c>
      <c r="AD50" s="259">
        <f t="shared" si="20"/>
        <v>1.1535454311486328E-3</v>
      </c>
      <c r="AE50" s="269">
        <f t="shared" si="6"/>
        <v>0</v>
      </c>
      <c r="AF50" s="269">
        <f t="shared" si="7"/>
        <v>0</v>
      </c>
      <c r="AG50" s="269">
        <f t="shared" si="8"/>
        <v>2.8517234250054137E-3</v>
      </c>
      <c r="AH50" s="269">
        <f t="shared" si="9"/>
        <v>1.1471734080057635E-3</v>
      </c>
      <c r="AI50" s="269">
        <f t="shared" si="10"/>
        <v>3.8872458947624886E-4</v>
      </c>
      <c r="AJ50" s="269">
        <f t="shared" si="11"/>
        <v>0</v>
      </c>
      <c r="AK50" s="275">
        <f t="shared" si="21"/>
        <v>5.5411668536360587E-3</v>
      </c>
      <c r="AL50" s="87">
        <f t="shared" si="22"/>
        <v>27295048.837220997</v>
      </c>
      <c r="AM50" s="290">
        <f>'CO2'!J50+'CO2'!I50</f>
        <v>3872475.6129040923</v>
      </c>
      <c r="AN50" s="290">
        <f>IMM!J50+IMM!I50</f>
        <v>17602231.593344193</v>
      </c>
      <c r="AO50" s="290">
        <f t="shared" si="23"/>
        <v>48769756.04346928</v>
      </c>
      <c r="AP50" s="87" t="s">
        <v>8</v>
      </c>
      <c r="AQ50" s="88">
        <f t="shared" si="30"/>
        <v>0</v>
      </c>
      <c r="AR50" s="178"/>
      <c r="AS50" s="289">
        <f t="shared" si="32"/>
        <v>48769756.04346928</v>
      </c>
      <c r="AT50" s="309">
        <f t="shared" si="31"/>
        <v>341388292.30428493</v>
      </c>
    </row>
    <row r="51" spans="1:46" x14ac:dyDescent="0.3">
      <c r="A51" s="172" t="s">
        <v>300</v>
      </c>
      <c r="B51" s="87">
        <f>data!U43</f>
        <v>59262.476000000002</v>
      </c>
      <c r="C51" s="269">
        <f t="shared" si="12"/>
        <v>1.7357159271421296</v>
      </c>
      <c r="D51" s="88">
        <f t="shared" si="25"/>
        <v>1</v>
      </c>
      <c r="E51" s="178">
        <f>LDR!E51</f>
        <v>4719941.333333333</v>
      </c>
      <c r="F51" s="87">
        <f t="shared" si="13"/>
        <v>4719941.333333333</v>
      </c>
      <c r="G51" s="87">
        <f>UP!W51</f>
        <v>0</v>
      </c>
      <c r="H51" s="259">
        <f t="shared" si="14"/>
        <v>8.0505257004312382E-4</v>
      </c>
      <c r="I51" s="88">
        <f>data!BK43</f>
        <v>2335.6</v>
      </c>
      <c r="J51" s="88">
        <f>data!BQ43</f>
        <v>2901177</v>
      </c>
      <c r="K51" s="178">
        <f t="shared" si="26"/>
        <v>0</v>
      </c>
      <c r="L51" s="259">
        <f>data!CC43/100</f>
        <v>0.5013333333333333</v>
      </c>
      <c r="M51" s="88">
        <f>data!BW43</f>
        <v>346108.33333333331</v>
      </c>
      <c r="N51" s="88">
        <f t="shared" si="27"/>
        <v>173515.64444444442</v>
      </c>
      <c r="O51" s="178">
        <f t="shared" si="28"/>
        <v>0</v>
      </c>
      <c r="P51" s="259">
        <f>data!CO43/100</f>
        <v>9.2000000000000012E-2</v>
      </c>
      <c r="Q51" s="88">
        <f>data!CI43</f>
        <v>362580</v>
      </c>
      <c r="R51" s="88">
        <f t="shared" si="15"/>
        <v>33357.360000000008</v>
      </c>
      <c r="S51" s="178">
        <f t="shared" si="16"/>
        <v>455.16252914777732</v>
      </c>
      <c r="T51" s="87">
        <f t="shared" si="29"/>
        <v>142542983457.27997</v>
      </c>
      <c r="U51" s="87"/>
      <c r="V51" s="178">
        <f t="shared" si="17"/>
        <v>0</v>
      </c>
      <c r="W51" s="259">
        <f t="shared" si="18"/>
        <v>1.4564565752378094E-2</v>
      </c>
      <c r="X51" s="269">
        <f t="shared" si="1"/>
        <v>0</v>
      </c>
      <c r="Y51" s="269">
        <f t="shared" si="19"/>
        <v>0</v>
      </c>
      <c r="Z51" s="269">
        <f t="shared" si="2"/>
        <v>0</v>
      </c>
      <c r="AA51" s="269">
        <f t="shared" si="3"/>
        <v>1.4423038751674303E-3</v>
      </c>
      <c r="AB51" s="269">
        <f t="shared" si="4"/>
        <v>8.7243361342732532E-3</v>
      </c>
      <c r="AC51" s="275">
        <f t="shared" si="5"/>
        <v>0</v>
      </c>
      <c r="AD51" s="259">
        <f t="shared" si="20"/>
        <v>2.912913150475619E-3</v>
      </c>
      <c r="AE51" s="269">
        <f t="shared" si="6"/>
        <v>0</v>
      </c>
      <c r="AF51" s="269">
        <f t="shared" si="7"/>
        <v>0</v>
      </c>
      <c r="AG51" s="269">
        <f t="shared" si="8"/>
        <v>0</v>
      </c>
      <c r="AH51" s="269">
        <f t="shared" si="9"/>
        <v>2.1634558127511455E-4</v>
      </c>
      <c r="AI51" s="269">
        <f t="shared" si="10"/>
        <v>6.5432521007049397E-4</v>
      </c>
      <c r="AJ51" s="269">
        <f t="shared" si="11"/>
        <v>0</v>
      </c>
      <c r="AK51" s="275">
        <f t="shared" si="21"/>
        <v>3.7835839418212274E-3</v>
      </c>
      <c r="AL51" s="87">
        <f t="shared" si="22"/>
        <v>18637429.840967294</v>
      </c>
      <c r="AM51" s="290">
        <f>'CO2'!J51+'CO2'!I51</f>
        <v>9778709.0418210197</v>
      </c>
      <c r="AN51" s="290">
        <f>IMM!J51+IMM!I51</f>
        <v>44448853.509752363</v>
      </c>
      <c r="AO51" s="290">
        <f t="shared" si="23"/>
        <v>72864992.392540678</v>
      </c>
      <c r="AP51" s="87" t="s">
        <v>8</v>
      </c>
      <c r="AQ51" s="88">
        <f t="shared" si="30"/>
        <v>0</v>
      </c>
      <c r="AR51" s="178"/>
      <c r="AS51" s="289">
        <f t="shared" si="32"/>
        <v>72864992.392540678</v>
      </c>
      <c r="AT51" s="309">
        <f t="shared" si="31"/>
        <v>510054946.74778473</v>
      </c>
    </row>
    <row r="52" spans="1:46" x14ac:dyDescent="0.3">
      <c r="A52" s="172" t="s">
        <v>301</v>
      </c>
      <c r="B52" s="87">
        <f>data!U44</f>
        <v>40271.163999999997</v>
      </c>
      <c r="C52" s="269">
        <f t="shared" si="12"/>
        <v>1.1794866748286512</v>
      </c>
      <c r="D52" s="88">
        <f t="shared" si="25"/>
        <v>1</v>
      </c>
      <c r="E52" s="178">
        <f>LDR!E52</f>
        <v>1248224.3333333333</v>
      </c>
      <c r="F52" s="87">
        <f t="shared" si="13"/>
        <v>1248224.3333333333</v>
      </c>
      <c r="G52" s="87">
        <f>UP!W52</f>
        <v>0</v>
      </c>
      <c r="H52" s="259">
        <f t="shared" si="14"/>
        <v>8.7249741940789998E-4</v>
      </c>
      <c r="I52" s="88">
        <f>data!BK44</f>
        <v>661.26666666666677</v>
      </c>
      <c r="J52" s="88">
        <f>data!BQ44</f>
        <v>757901</v>
      </c>
      <c r="K52" s="178">
        <f t="shared" si="26"/>
        <v>0</v>
      </c>
      <c r="L52" s="259">
        <f>data!CC44/100</f>
        <v>0.39</v>
      </c>
      <c r="M52" s="88">
        <f>data!BW44</f>
        <v>79475.666666666672</v>
      </c>
      <c r="N52" s="88">
        <f t="shared" si="27"/>
        <v>30995.510000000002</v>
      </c>
      <c r="O52" s="178">
        <f t="shared" si="28"/>
        <v>4702.3732885214504</v>
      </c>
      <c r="P52" s="259">
        <f>data!CO44/100</f>
        <v>7.2000000000000008E-2</v>
      </c>
      <c r="Q52" s="88">
        <f>data!CI44</f>
        <v>97194.666666666672</v>
      </c>
      <c r="R52" s="88">
        <f t="shared" si="15"/>
        <v>6998.0160000000014</v>
      </c>
      <c r="S52" s="178">
        <f t="shared" si="16"/>
        <v>0</v>
      </c>
      <c r="T52" s="87">
        <f t="shared" si="29"/>
        <v>61401992342.88533</v>
      </c>
      <c r="U52" s="87"/>
      <c r="V52" s="178">
        <f t="shared" si="17"/>
        <v>0</v>
      </c>
      <c r="W52" s="259">
        <f t="shared" si="18"/>
        <v>3.8517100304110369E-3</v>
      </c>
      <c r="X52" s="269">
        <f t="shared" si="1"/>
        <v>0</v>
      </c>
      <c r="Y52" s="269">
        <f t="shared" si="19"/>
        <v>0</v>
      </c>
      <c r="Z52" s="269">
        <f t="shared" si="2"/>
        <v>4.7809487840271801E-3</v>
      </c>
      <c r="AA52" s="269">
        <f t="shared" si="3"/>
        <v>0</v>
      </c>
      <c r="AB52" s="269">
        <f t="shared" si="4"/>
        <v>3.7581058535508379E-3</v>
      </c>
      <c r="AC52" s="275">
        <f t="shared" si="5"/>
        <v>0</v>
      </c>
      <c r="AD52" s="259">
        <f t="shared" si="20"/>
        <v>7.7034200608220747E-4</v>
      </c>
      <c r="AE52" s="269">
        <f t="shared" si="6"/>
        <v>0</v>
      </c>
      <c r="AF52" s="269">
        <f t="shared" si="7"/>
        <v>0</v>
      </c>
      <c r="AG52" s="269">
        <f t="shared" si="8"/>
        <v>1.0757134764061156E-3</v>
      </c>
      <c r="AH52" s="269">
        <f t="shared" si="9"/>
        <v>0</v>
      </c>
      <c r="AI52" s="269">
        <f t="shared" si="10"/>
        <v>2.8185793901631284E-4</v>
      </c>
      <c r="AJ52" s="269">
        <f t="shared" si="11"/>
        <v>0</v>
      </c>
      <c r="AK52" s="275">
        <f t="shared" si="21"/>
        <v>2.1279134215046358E-3</v>
      </c>
      <c r="AL52" s="87">
        <f t="shared" si="22"/>
        <v>10481817.692104788</v>
      </c>
      <c r="AM52" s="290">
        <f>'CO2'!J52+'CO2'!I52</f>
        <v>2586053.8749466836</v>
      </c>
      <c r="AN52" s="290">
        <f>IMM!J52+IMM!I52</f>
        <v>11754836.897614328</v>
      </c>
      <c r="AO52" s="290">
        <f t="shared" si="23"/>
        <v>24822708.4646658</v>
      </c>
      <c r="AP52" s="87" t="s">
        <v>8</v>
      </c>
      <c r="AQ52" s="88">
        <f t="shared" si="30"/>
        <v>0</v>
      </c>
      <c r="AR52" s="178"/>
      <c r="AS52" s="289">
        <f t="shared" si="32"/>
        <v>24822708.4646658</v>
      </c>
      <c r="AT52" s="309">
        <f t="shared" si="31"/>
        <v>173758959.2526606</v>
      </c>
    </row>
    <row r="53" spans="1:46" x14ac:dyDescent="0.3">
      <c r="A53" s="172" t="s">
        <v>302</v>
      </c>
      <c r="B53" s="87">
        <f>data!U45</f>
        <v>43183.2912</v>
      </c>
      <c r="C53" s="269">
        <f t="shared" si="12"/>
        <v>1.2647788513300822</v>
      </c>
      <c r="D53" s="88">
        <f t="shared" si="25"/>
        <v>1</v>
      </c>
      <c r="E53" s="178">
        <f>LDR!E53</f>
        <v>1113703.3333333333</v>
      </c>
      <c r="F53" s="87">
        <f t="shared" si="13"/>
        <v>1113703.3333333333</v>
      </c>
      <c r="G53" s="87">
        <f>UP!W53</f>
        <v>0</v>
      </c>
      <c r="H53" s="259">
        <f t="shared" si="14"/>
        <v>8.5906616987146544E-4</v>
      </c>
      <c r="I53" s="88">
        <f>data!BK45</f>
        <v>585.16666666666663</v>
      </c>
      <c r="J53" s="88">
        <f>data!BQ45</f>
        <v>681166</v>
      </c>
      <c r="K53" s="178">
        <f t="shared" si="26"/>
        <v>0</v>
      </c>
      <c r="L53" s="259">
        <f>data!CC45/100</f>
        <v>0.40366666666666667</v>
      </c>
      <c r="M53" s="88">
        <f>data!BW45</f>
        <v>74134.333333333328</v>
      </c>
      <c r="N53" s="88">
        <f t="shared" si="27"/>
        <v>29925.559222222222</v>
      </c>
      <c r="O53" s="178">
        <f t="shared" si="28"/>
        <v>3373.1709426376142</v>
      </c>
      <c r="P53" s="259">
        <f>data!CO45/100</f>
        <v>7.6999999999999999E-2</v>
      </c>
      <c r="Q53" s="88">
        <f>data!CI45</f>
        <v>86865.666666666672</v>
      </c>
      <c r="R53" s="88">
        <f t="shared" si="15"/>
        <v>6688.6563333333334</v>
      </c>
      <c r="S53" s="178">
        <f t="shared" si="16"/>
        <v>0</v>
      </c>
      <c r="T53" s="87">
        <f t="shared" si="29"/>
        <v>51541460568.242661</v>
      </c>
      <c r="U53" s="87"/>
      <c r="V53" s="178">
        <f t="shared" si="17"/>
        <v>0</v>
      </c>
      <c r="W53" s="259">
        <f t="shared" si="18"/>
        <v>3.4366116613404212E-3</v>
      </c>
      <c r="X53" s="269">
        <f t="shared" si="1"/>
        <v>0</v>
      </c>
      <c r="Y53" s="269">
        <f t="shared" si="19"/>
        <v>0</v>
      </c>
      <c r="Z53" s="269">
        <f t="shared" si="2"/>
        <v>3.4295357954429555E-3</v>
      </c>
      <c r="AA53" s="269">
        <f t="shared" si="3"/>
        <v>0</v>
      </c>
      <c r="AB53" s="269">
        <f t="shared" si="4"/>
        <v>3.154592502152193E-3</v>
      </c>
      <c r="AC53" s="275">
        <f t="shared" si="5"/>
        <v>0</v>
      </c>
      <c r="AD53" s="259">
        <f t="shared" si="20"/>
        <v>6.8732233226808433E-4</v>
      </c>
      <c r="AE53" s="269">
        <f t="shared" si="6"/>
        <v>0</v>
      </c>
      <c r="AF53" s="269">
        <f t="shared" si="7"/>
        <v>0</v>
      </c>
      <c r="AG53" s="269">
        <f t="shared" si="8"/>
        <v>7.7164555397466503E-4</v>
      </c>
      <c r="AH53" s="269">
        <f t="shared" si="9"/>
        <v>0</v>
      </c>
      <c r="AI53" s="269">
        <f t="shared" si="10"/>
        <v>2.3659443766141445E-4</v>
      </c>
      <c r="AJ53" s="269">
        <f t="shared" si="11"/>
        <v>0</v>
      </c>
      <c r="AK53" s="275">
        <f t="shared" si="21"/>
        <v>1.6955623239041638E-3</v>
      </c>
      <c r="AL53" s="87">
        <f t="shared" si="22"/>
        <v>8352113.8525448479</v>
      </c>
      <c r="AM53" s="290">
        <f>'CO2'!J53+'CO2'!I53</f>
        <v>2307355.1314422148</v>
      </c>
      <c r="AN53" s="290">
        <f>IMM!J53+IMM!I53</f>
        <v>10488019.409702316</v>
      </c>
      <c r="AO53" s="290">
        <f t="shared" si="23"/>
        <v>21147488.393689379</v>
      </c>
      <c r="AP53" s="87" t="s">
        <v>8</v>
      </c>
      <c r="AQ53" s="88">
        <f t="shared" si="30"/>
        <v>0</v>
      </c>
      <c r="AR53" s="178"/>
      <c r="AS53" s="289">
        <f t="shared" si="32"/>
        <v>21147488.393689379</v>
      </c>
      <c r="AT53" s="309">
        <f t="shared" si="31"/>
        <v>148032418.75582564</v>
      </c>
    </row>
    <row r="54" spans="1:46" x14ac:dyDescent="0.3">
      <c r="A54" s="172" t="s">
        <v>303</v>
      </c>
      <c r="B54" s="87">
        <f>data!U46</f>
        <v>38333.64</v>
      </c>
      <c r="C54" s="269">
        <f t="shared" si="12"/>
        <v>1.1227392776051512</v>
      </c>
      <c r="D54" s="88">
        <f t="shared" si="25"/>
        <v>1</v>
      </c>
      <c r="E54" s="178">
        <f>LDR!E54</f>
        <v>1063128.3333333333</v>
      </c>
      <c r="F54" s="87">
        <f t="shared" si="13"/>
        <v>1063128.3333333333</v>
      </c>
      <c r="G54" s="87">
        <f>UP!W54</f>
        <v>0</v>
      </c>
      <c r="H54" s="259">
        <f t="shared" si="14"/>
        <v>8.7952421089710514E-4</v>
      </c>
      <c r="I54" s="88">
        <f>data!BK46</f>
        <v>559.29999999999995</v>
      </c>
      <c r="J54" s="88">
        <f>data!BQ46</f>
        <v>635912</v>
      </c>
      <c r="K54" s="178">
        <f t="shared" si="26"/>
        <v>0</v>
      </c>
      <c r="L54" s="259">
        <f>data!CC46/100</f>
        <v>0.36033333333333334</v>
      </c>
      <c r="M54" s="88">
        <f>data!BW46</f>
        <v>65091</v>
      </c>
      <c r="N54" s="88">
        <f t="shared" si="27"/>
        <v>23454.457000000002</v>
      </c>
      <c r="O54" s="178">
        <f t="shared" si="28"/>
        <v>5782.3021061391928</v>
      </c>
      <c r="P54" s="259">
        <f>data!CO46/100</f>
        <v>7.8E-2</v>
      </c>
      <c r="Q54" s="88">
        <f>data!CI46</f>
        <v>80437.333333333328</v>
      </c>
      <c r="R54" s="88">
        <f t="shared" si="15"/>
        <v>6274.1119999999992</v>
      </c>
      <c r="S54" s="178">
        <f t="shared" si="16"/>
        <v>0</v>
      </c>
      <c r="T54" s="87">
        <f t="shared" si="29"/>
        <v>54356684302.486664</v>
      </c>
      <c r="U54" s="87"/>
      <c r="V54" s="178">
        <f t="shared" si="17"/>
        <v>0</v>
      </c>
      <c r="W54" s="259">
        <f t="shared" si="18"/>
        <v>3.2805497824089061E-3</v>
      </c>
      <c r="X54" s="269">
        <f t="shared" si="1"/>
        <v>0</v>
      </c>
      <c r="Y54" s="269">
        <f t="shared" si="19"/>
        <v>0</v>
      </c>
      <c r="Z54" s="269">
        <f t="shared" si="2"/>
        <v>5.8789229452934936E-3</v>
      </c>
      <c r="AA54" s="269">
        <f t="shared" si="3"/>
        <v>0</v>
      </c>
      <c r="AB54" s="269">
        <f t="shared" si="4"/>
        <v>3.3268981292340731E-3</v>
      </c>
      <c r="AC54" s="275">
        <f t="shared" si="5"/>
        <v>0</v>
      </c>
      <c r="AD54" s="259">
        <f t="shared" si="20"/>
        <v>6.5610995648178125E-4</v>
      </c>
      <c r="AE54" s="269">
        <f t="shared" si="6"/>
        <v>0</v>
      </c>
      <c r="AF54" s="269">
        <f t="shared" si="7"/>
        <v>0</v>
      </c>
      <c r="AG54" s="269">
        <f t="shared" si="8"/>
        <v>1.3227576626910361E-3</v>
      </c>
      <c r="AH54" s="269">
        <f t="shared" si="9"/>
        <v>0</v>
      </c>
      <c r="AI54" s="269">
        <f t="shared" si="10"/>
        <v>2.4951735969255546E-4</v>
      </c>
      <c r="AJ54" s="269">
        <f t="shared" si="11"/>
        <v>0</v>
      </c>
      <c r="AK54" s="275">
        <f t="shared" si="21"/>
        <v>2.2283849788653728E-3</v>
      </c>
      <c r="AL54" s="87">
        <f t="shared" si="22"/>
        <v>10976727.182713872</v>
      </c>
      <c r="AM54" s="290">
        <f>'CO2'!J54+'CO2'!I54</f>
        <v>2202574.5473494823</v>
      </c>
      <c r="AN54" s="290">
        <f>IMM!J54+IMM!I54</f>
        <v>10011742.141088868</v>
      </c>
      <c r="AO54" s="290">
        <f t="shared" si="23"/>
        <v>23191043.871152222</v>
      </c>
      <c r="AP54" s="87" t="s">
        <v>8</v>
      </c>
      <c r="AQ54" s="88">
        <f t="shared" si="30"/>
        <v>0</v>
      </c>
      <c r="AR54" s="178"/>
      <c r="AS54" s="289">
        <f t="shared" si="32"/>
        <v>23191043.871152222</v>
      </c>
      <c r="AT54" s="309">
        <f t="shared" si="31"/>
        <v>162337307.09806556</v>
      </c>
    </row>
    <row r="55" spans="1:46" x14ac:dyDescent="0.3">
      <c r="A55" s="172" t="s">
        <v>304</v>
      </c>
      <c r="B55" s="87">
        <f>data!U47</f>
        <v>45024.323200000006</v>
      </c>
      <c r="C55" s="269">
        <f t="shared" si="12"/>
        <v>1.3187001313788325</v>
      </c>
      <c r="D55" s="88">
        <f t="shared" si="25"/>
        <v>1</v>
      </c>
      <c r="E55" s="178">
        <f>LDR!E55</f>
        <v>1776005.3333333333</v>
      </c>
      <c r="F55" s="87">
        <f t="shared" si="13"/>
        <v>1776005.3333333333</v>
      </c>
      <c r="G55" s="87">
        <f>UP!W55</f>
        <v>0</v>
      </c>
      <c r="H55" s="259">
        <f t="shared" si="14"/>
        <v>7.5377140984649483E-4</v>
      </c>
      <c r="I55" s="88">
        <f>data!BK47</f>
        <v>812</v>
      </c>
      <c r="J55" s="88">
        <f>data!BQ47</f>
        <v>1077249.6666666667</v>
      </c>
      <c r="K55" s="178">
        <f t="shared" si="26"/>
        <v>0</v>
      </c>
      <c r="L55" s="259">
        <f>data!CC47/100</f>
        <v>0.38800000000000007</v>
      </c>
      <c r="M55" s="88">
        <f>data!BW47</f>
        <v>121530.66666666667</v>
      </c>
      <c r="N55" s="88">
        <f t="shared" si="27"/>
        <v>47153.898666666675</v>
      </c>
      <c r="O55" s="178">
        <f t="shared" si="28"/>
        <v>7433.7221310140121</v>
      </c>
      <c r="P55" s="259">
        <f>data!CO47/100</f>
        <v>0.12666666666666665</v>
      </c>
      <c r="Q55" s="88">
        <f>data!CI47</f>
        <v>135480</v>
      </c>
      <c r="R55" s="88">
        <f t="shared" si="15"/>
        <v>17160.8</v>
      </c>
      <c r="S55" s="178">
        <f t="shared" si="16"/>
        <v>4866.7139683626774</v>
      </c>
      <c r="T55" s="87">
        <f t="shared" si="29"/>
        <v>78922680537.134918</v>
      </c>
      <c r="U55" s="87"/>
      <c r="V55" s="178">
        <f t="shared" si="17"/>
        <v>0</v>
      </c>
      <c r="W55" s="259">
        <f t="shared" si="18"/>
        <v>5.4803110096370211E-3</v>
      </c>
      <c r="X55" s="269">
        <f t="shared" si="1"/>
        <v>0</v>
      </c>
      <c r="Y55" s="269">
        <f t="shared" si="19"/>
        <v>0</v>
      </c>
      <c r="Z55" s="269">
        <f t="shared" si="2"/>
        <v>7.5579377906516993E-3</v>
      </c>
      <c r="AA55" s="269">
        <f t="shared" si="3"/>
        <v>1.5421481265260321E-2</v>
      </c>
      <c r="AB55" s="269">
        <f t="shared" si="4"/>
        <v>4.8304586933960725E-3</v>
      </c>
      <c r="AC55" s="275">
        <f t="shared" si="5"/>
        <v>0</v>
      </c>
      <c r="AD55" s="259">
        <f t="shared" si="20"/>
        <v>1.0960622019274043E-3</v>
      </c>
      <c r="AE55" s="269">
        <f t="shared" si="6"/>
        <v>0</v>
      </c>
      <c r="AF55" s="269">
        <f t="shared" si="7"/>
        <v>0</v>
      </c>
      <c r="AG55" s="269">
        <f t="shared" si="8"/>
        <v>1.7005360028966325E-3</v>
      </c>
      <c r="AH55" s="269">
        <f t="shared" si="9"/>
        <v>2.313222189789048E-3</v>
      </c>
      <c r="AI55" s="269">
        <f t="shared" si="10"/>
        <v>3.6228440200470545E-4</v>
      </c>
      <c r="AJ55" s="269">
        <f t="shared" si="11"/>
        <v>0</v>
      </c>
      <c r="AK55" s="275">
        <f t="shared" si="21"/>
        <v>5.4721047966177902E-3</v>
      </c>
      <c r="AL55" s="87">
        <f t="shared" si="22"/>
        <v>26954858.355883002</v>
      </c>
      <c r="AM55" s="290">
        <f>'CO2'!J55+'CO2'!I55</f>
        <v>3679503.2363514593</v>
      </c>
      <c r="AN55" s="290">
        <f>IMM!J55+IMM!I55</f>
        <v>16725080.953097772</v>
      </c>
      <c r="AO55" s="290">
        <f t="shared" si="23"/>
        <v>47359442.545332238</v>
      </c>
      <c r="AP55" s="87" t="s">
        <v>8</v>
      </c>
      <c r="AQ55" s="88">
        <f t="shared" si="30"/>
        <v>0</v>
      </c>
      <c r="AR55" s="178"/>
      <c r="AS55" s="289">
        <f t="shared" si="32"/>
        <v>47359442.545332238</v>
      </c>
      <c r="AT55" s="309">
        <f t="shared" si="31"/>
        <v>331516097.81732565</v>
      </c>
    </row>
    <row r="56" spans="1:46" x14ac:dyDescent="0.3">
      <c r="A56" s="172" t="s">
        <v>305</v>
      </c>
      <c r="B56" s="87">
        <f>data!U48</f>
        <v>40585.392</v>
      </c>
      <c r="C56" s="269">
        <f t="shared" si="12"/>
        <v>1.1886899781863107</v>
      </c>
      <c r="D56" s="88">
        <f t="shared" si="25"/>
        <v>1</v>
      </c>
      <c r="E56" s="178">
        <f>LDR!E56</f>
        <v>1318546.3333333333</v>
      </c>
      <c r="F56" s="87">
        <f t="shared" si="13"/>
        <v>1318546.3333333333</v>
      </c>
      <c r="G56" s="87">
        <f>UP!W56</f>
        <v>0</v>
      </c>
      <c r="H56" s="259">
        <f t="shared" si="14"/>
        <v>8.4632151251847029E-4</v>
      </c>
      <c r="I56" s="88">
        <f>data!BK48</f>
        <v>667.06666666666661</v>
      </c>
      <c r="J56" s="88">
        <f>data!BQ48</f>
        <v>788195.33333333337</v>
      </c>
      <c r="K56" s="178">
        <f t="shared" si="26"/>
        <v>0</v>
      </c>
      <c r="L56" s="259">
        <f>data!CC48/100</f>
        <v>0.41699999999999998</v>
      </c>
      <c r="M56" s="88">
        <f>data!BW48</f>
        <v>83727.333333333328</v>
      </c>
      <c r="N56" s="88">
        <f t="shared" si="27"/>
        <v>34914.297999999995</v>
      </c>
      <c r="O56" s="178">
        <f t="shared" si="28"/>
        <v>2693.2956038175021</v>
      </c>
      <c r="P56" s="259">
        <f>data!CO48/100</f>
        <v>0.10700000000000001</v>
      </c>
      <c r="Q56" s="88">
        <f>data!CI48</f>
        <v>99984</v>
      </c>
      <c r="R56" s="88">
        <f t="shared" si="15"/>
        <v>10698.288</v>
      </c>
      <c r="S56" s="178">
        <f t="shared" si="16"/>
        <v>1625.2742873691636</v>
      </c>
      <c r="T56" s="87">
        <f t="shared" si="29"/>
        <v>64446910859.638664</v>
      </c>
      <c r="U56" s="87"/>
      <c r="V56" s="178">
        <f t="shared" si="17"/>
        <v>0</v>
      </c>
      <c r="W56" s="259">
        <f t="shared" si="18"/>
        <v>4.0687062429710374E-3</v>
      </c>
      <c r="X56" s="269">
        <f t="shared" si="1"/>
        <v>0</v>
      </c>
      <c r="Y56" s="269">
        <f t="shared" si="19"/>
        <v>0</v>
      </c>
      <c r="Z56" s="269">
        <f t="shared" si="2"/>
        <v>2.7382999077356848E-3</v>
      </c>
      <c r="AA56" s="269">
        <f t="shared" si="3"/>
        <v>5.1501150748757231E-3</v>
      </c>
      <c r="AB56" s="269">
        <f t="shared" si="4"/>
        <v>3.9444699382452653E-3</v>
      </c>
      <c r="AC56" s="275">
        <f t="shared" si="5"/>
        <v>0</v>
      </c>
      <c r="AD56" s="259">
        <f t="shared" si="20"/>
        <v>8.1374124859420749E-4</v>
      </c>
      <c r="AE56" s="269">
        <f t="shared" si="6"/>
        <v>0</v>
      </c>
      <c r="AF56" s="269">
        <f t="shared" si="7"/>
        <v>0</v>
      </c>
      <c r="AG56" s="269">
        <f t="shared" si="8"/>
        <v>6.1611747924052911E-4</v>
      </c>
      <c r="AH56" s="269">
        <f t="shared" si="9"/>
        <v>7.7251726123135839E-4</v>
      </c>
      <c r="AI56" s="269">
        <f t="shared" si="10"/>
        <v>2.9583524536839486E-4</v>
      </c>
      <c r="AJ56" s="269">
        <f t="shared" si="11"/>
        <v>0</v>
      </c>
      <c r="AK56" s="275">
        <f t="shared" si="21"/>
        <v>2.4982112344344898E-3</v>
      </c>
      <c r="AL56" s="87">
        <f t="shared" si="22"/>
        <v>12305855.328077467</v>
      </c>
      <c r="AM56" s="290">
        <f>'CO2'!J56+'CO2'!I56</f>
        <v>2731746.019970295</v>
      </c>
      <c r="AN56" s="290">
        <f>IMM!J56+IMM!I56</f>
        <v>12417076.543356987</v>
      </c>
      <c r="AO56" s="290">
        <f t="shared" si="23"/>
        <v>27454677.891404748</v>
      </c>
      <c r="AP56" s="87" t="s">
        <v>8</v>
      </c>
      <c r="AQ56" s="88">
        <f t="shared" si="30"/>
        <v>0</v>
      </c>
      <c r="AR56" s="178"/>
      <c r="AS56" s="289">
        <f t="shared" si="32"/>
        <v>27454677.891404748</v>
      </c>
      <c r="AT56" s="309">
        <f t="shared" si="31"/>
        <v>192182745.23983324</v>
      </c>
    </row>
    <row r="57" spans="1:46" x14ac:dyDescent="0.3">
      <c r="A57" s="172" t="s">
        <v>306</v>
      </c>
      <c r="B57" s="87">
        <f>data!U49</f>
        <v>39585.044000000002</v>
      </c>
      <c r="C57" s="269">
        <f t="shared" si="12"/>
        <v>1.1593911693365966</v>
      </c>
      <c r="D57" s="88">
        <f t="shared" si="25"/>
        <v>1</v>
      </c>
      <c r="E57" s="178">
        <f>LDR!E57</f>
        <v>1907754</v>
      </c>
      <c r="F57" s="87">
        <f t="shared" si="13"/>
        <v>1907754</v>
      </c>
      <c r="G57" s="87">
        <f>UP!W57</f>
        <v>0</v>
      </c>
      <c r="H57" s="259">
        <f t="shared" si="14"/>
        <v>8.5642906241167915E-4</v>
      </c>
      <c r="I57" s="88">
        <f>data!BK49</f>
        <v>981.80000000000007</v>
      </c>
      <c r="J57" s="88">
        <f>data!BQ49</f>
        <v>1146388</v>
      </c>
      <c r="K57" s="178">
        <f t="shared" si="26"/>
        <v>0</v>
      </c>
      <c r="L57" s="259">
        <f>data!CC49/100</f>
        <v>0.40600000000000003</v>
      </c>
      <c r="M57" s="88">
        <f>data!BW49</f>
        <v>127078</v>
      </c>
      <c r="N57" s="88">
        <f t="shared" si="27"/>
        <v>51593.668000000005</v>
      </c>
      <c r="O57" s="178">
        <f t="shared" si="28"/>
        <v>5485.6344179987427</v>
      </c>
      <c r="P57" s="259">
        <f>data!CO49/100</f>
        <v>8.8333333333333333E-2</v>
      </c>
      <c r="Q57" s="88">
        <f>data!CI49</f>
        <v>147677</v>
      </c>
      <c r="R57" s="88">
        <f t="shared" si="15"/>
        <v>13044.801666666666</v>
      </c>
      <c r="S57" s="178">
        <f t="shared" si="16"/>
        <v>0</v>
      </c>
      <c r="T57" s="87">
        <f t="shared" si="29"/>
        <v>95154175648.367996</v>
      </c>
      <c r="U57" s="87"/>
      <c r="V57" s="178">
        <f t="shared" si="17"/>
        <v>0</v>
      </c>
      <c r="W57" s="259">
        <f t="shared" si="18"/>
        <v>5.8868546471401734E-3</v>
      </c>
      <c r="X57" s="269">
        <f t="shared" si="1"/>
        <v>0</v>
      </c>
      <c r="Y57" s="269">
        <f t="shared" si="19"/>
        <v>0</v>
      </c>
      <c r="Z57" s="269">
        <f t="shared" si="2"/>
        <v>5.5772980134027273E-3</v>
      </c>
      <c r="AA57" s="269">
        <f t="shared" si="3"/>
        <v>0</v>
      </c>
      <c r="AB57" s="269">
        <f t="shared" si="4"/>
        <v>5.8239065354264768E-3</v>
      </c>
      <c r="AC57" s="275">
        <f t="shared" si="5"/>
        <v>0</v>
      </c>
      <c r="AD57" s="259">
        <f t="shared" si="20"/>
        <v>1.1773709294280348E-3</v>
      </c>
      <c r="AE57" s="269">
        <f t="shared" si="6"/>
        <v>0</v>
      </c>
      <c r="AF57" s="269">
        <f t="shared" si="7"/>
        <v>0</v>
      </c>
      <c r="AG57" s="269">
        <f t="shared" si="8"/>
        <v>1.2548920530156137E-3</v>
      </c>
      <c r="AH57" s="269">
        <f t="shared" si="9"/>
        <v>0</v>
      </c>
      <c r="AI57" s="269">
        <f t="shared" si="10"/>
        <v>4.3679299015698573E-4</v>
      </c>
      <c r="AJ57" s="269">
        <f t="shared" si="11"/>
        <v>0</v>
      </c>
      <c r="AK57" s="275">
        <f t="shared" si="21"/>
        <v>2.8690559726006338E-3</v>
      </c>
      <c r="AL57" s="87">
        <f t="shared" si="22"/>
        <v>14132587.044814933</v>
      </c>
      <c r="AM57" s="290">
        <f>'CO2'!J57+'CO2'!I57</f>
        <v>3952458.2980770571</v>
      </c>
      <c r="AN57" s="290">
        <f>IMM!J57+IMM!I57</f>
        <v>17965790.69315638</v>
      </c>
      <c r="AO57" s="290">
        <f t="shared" si="23"/>
        <v>36050836.036048368</v>
      </c>
      <c r="AP57" s="87" t="s">
        <v>8</v>
      </c>
      <c r="AQ57" s="88">
        <f t="shared" si="30"/>
        <v>0</v>
      </c>
      <c r="AR57" s="178"/>
      <c r="AS57" s="289">
        <f t="shared" si="32"/>
        <v>36050836.036048368</v>
      </c>
      <c r="AT57" s="309">
        <f t="shared" si="31"/>
        <v>252355852.25233859</v>
      </c>
    </row>
    <row r="58" spans="1:46" x14ac:dyDescent="0.3">
      <c r="A58" s="172" t="s">
        <v>307</v>
      </c>
      <c r="B58" s="87">
        <f>data!U50</f>
        <v>42625.595999999998</v>
      </c>
      <c r="C58" s="269">
        <f t="shared" si="12"/>
        <v>1.2484447305429129</v>
      </c>
      <c r="D58" s="88">
        <f t="shared" si="25"/>
        <v>1</v>
      </c>
      <c r="E58" s="178">
        <f>LDR!E58</f>
        <v>3670350.3333333335</v>
      </c>
      <c r="F58" s="87">
        <f t="shared" si="13"/>
        <v>3670350.3333333335</v>
      </c>
      <c r="G58" s="87">
        <f>UP!W58</f>
        <v>0</v>
      </c>
      <c r="H58" s="259">
        <f t="shared" si="14"/>
        <v>7.7487795334155488E-4</v>
      </c>
      <c r="I58" s="88">
        <f>data!BK50</f>
        <v>1776.3000000000002</v>
      </c>
      <c r="J58" s="88">
        <f>data!BQ50</f>
        <v>2292361</v>
      </c>
      <c r="K58" s="178">
        <f t="shared" si="26"/>
        <v>0</v>
      </c>
      <c r="L58" s="259">
        <f>data!CC50/100</f>
        <v>0.54966666666666664</v>
      </c>
      <c r="M58" s="88">
        <f>data!BW50</f>
        <v>334262.33333333331</v>
      </c>
      <c r="N58" s="88">
        <f t="shared" si="27"/>
        <v>183732.86255555553</v>
      </c>
      <c r="O58" s="178">
        <f t="shared" si="28"/>
        <v>0</v>
      </c>
      <c r="P58" s="259">
        <f>data!CO50/100</f>
        <v>0.11233333333333334</v>
      </c>
      <c r="Q58" s="88">
        <f>data!CI50</f>
        <v>260447.33333333334</v>
      </c>
      <c r="R58" s="88">
        <f t="shared" si="15"/>
        <v>29256.917111111114</v>
      </c>
      <c r="S58" s="178">
        <f t="shared" si="16"/>
        <v>5622.7133709980153</v>
      </c>
      <c r="T58" s="87">
        <f t="shared" si="29"/>
        <v>171908345376.34668</v>
      </c>
      <c r="U58" s="87"/>
      <c r="V58" s="178">
        <f t="shared" si="17"/>
        <v>0</v>
      </c>
      <c r="W58" s="259">
        <f t="shared" si="18"/>
        <v>1.1325788815757073E-2</v>
      </c>
      <c r="X58" s="269">
        <f t="shared" si="1"/>
        <v>0</v>
      </c>
      <c r="Y58" s="269">
        <f t="shared" si="19"/>
        <v>0</v>
      </c>
      <c r="Z58" s="269">
        <f t="shared" si="2"/>
        <v>0</v>
      </c>
      <c r="AA58" s="269">
        <f t="shared" si="3"/>
        <v>1.781706701368909E-2</v>
      </c>
      <c r="AB58" s="269">
        <f t="shared" si="4"/>
        <v>1.052164163379864E-2</v>
      </c>
      <c r="AC58" s="275">
        <f t="shared" si="5"/>
        <v>0</v>
      </c>
      <c r="AD58" s="259">
        <f t="shared" si="20"/>
        <v>2.2651577631514147E-3</v>
      </c>
      <c r="AE58" s="269">
        <f t="shared" si="6"/>
        <v>0</v>
      </c>
      <c r="AF58" s="269">
        <f t="shared" si="7"/>
        <v>0</v>
      </c>
      <c r="AG58" s="269">
        <f t="shared" si="8"/>
        <v>0</v>
      </c>
      <c r="AH58" s="269">
        <f t="shared" si="9"/>
        <v>2.6725600520533634E-3</v>
      </c>
      <c r="AI58" s="269">
        <f t="shared" si="10"/>
        <v>7.89123122534898E-4</v>
      </c>
      <c r="AJ58" s="269">
        <f t="shared" si="11"/>
        <v>0</v>
      </c>
      <c r="AK58" s="275">
        <f t="shared" si="21"/>
        <v>5.7268409377396762E-3</v>
      </c>
      <c r="AL58" s="87">
        <f t="shared" si="22"/>
        <v>28209654.610207051</v>
      </c>
      <c r="AM58" s="290">
        <f>'CO2'!J58+'CO2'!I58</f>
        <v>7604180.9540607566</v>
      </c>
      <c r="AN58" s="290">
        <f>IMM!J58+IMM!I58</f>
        <v>34564595.780810006</v>
      </c>
      <c r="AO58" s="290">
        <f t="shared" si="23"/>
        <v>70378431.345077813</v>
      </c>
      <c r="AP58" s="87" t="s">
        <v>8</v>
      </c>
      <c r="AQ58" s="88">
        <f t="shared" si="30"/>
        <v>0</v>
      </c>
      <c r="AR58" s="178"/>
      <c r="AS58" s="289">
        <f t="shared" si="32"/>
        <v>70378431.345077813</v>
      </c>
      <c r="AT58" s="309">
        <f t="shared" si="31"/>
        <v>492649019.41554469</v>
      </c>
    </row>
    <row r="59" spans="1:46" x14ac:dyDescent="0.3">
      <c r="A59" s="172" t="s">
        <v>308</v>
      </c>
      <c r="B59" s="87">
        <f>data!U51</f>
        <v>30181.405599999998</v>
      </c>
      <c r="C59" s="269">
        <f t="shared" si="12"/>
        <v>0.88397161136933688</v>
      </c>
      <c r="D59" s="88">
        <f t="shared" si="25"/>
        <v>1</v>
      </c>
      <c r="E59" s="178">
        <f>LDR!E59</f>
        <v>2530277.3333333335</v>
      </c>
      <c r="F59" s="87">
        <f t="shared" si="13"/>
        <v>2530277.3333333335</v>
      </c>
      <c r="G59" s="87">
        <f>UP!W59</f>
        <v>0</v>
      </c>
      <c r="H59" s="259">
        <f t="shared" si="14"/>
        <v>8.0394539412517361E-4</v>
      </c>
      <c r="I59" s="88">
        <f>data!BK51</f>
        <v>1164.4666666666665</v>
      </c>
      <c r="J59" s="88">
        <f>data!BQ51</f>
        <v>1448440</v>
      </c>
      <c r="K59" s="178">
        <f t="shared" si="26"/>
        <v>0</v>
      </c>
      <c r="L59" s="259">
        <f>data!CC51/100</f>
        <v>0.30400000000000005</v>
      </c>
      <c r="M59" s="88">
        <f>data!BW51</f>
        <v>151348.66666666666</v>
      </c>
      <c r="N59" s="88">
        <f t="shared" si="27"/>
        <v>46009.994666666673</v>
      </c>
      <c r="O59" s="178">
        <f t="shared" si="28"/>
        <v>21970.901438304703</v>
      </c>
      <c r="P59" s="259">
        <f>data!CO51/100</f>
        <v>0.13066666666666668</v>
      </c>
      <c r="Q59" s="88">
        <f>data!CI51</f>
        <v>134770.33333333334</v>
      </c>
      <c r="R59" s="88">
        <f t="shared" si="15"/>
        <v>17609.990222222226</v>
      </c>
      <c r="S59" s="178">
        <f t="shared" si="16"/>
        <v>5380.3026483187778</v>
      </c>
      <c r="T59" s="87">
        <f t="shared" si="29"/>
        <v>149997953573.23096</v>
      </c>
      <c r="U59" s="87"/>
      <c r="V59" s="178">
        <f t="shared" si="17"/>
        <v>0</v>
      </c>
      <c r="W59" s="259">
        <f t="shared" si="18"/>
        <v>7.807806917604041E-3</v>
      </c>
      <c r="X59" s="269">
        <f t="shared" si="1"/>
        <v>0</v>
      </c>
      <c r="Y59" s="269">
        <f t="shared" si="19"/>
        <v>0</v>
      </c>
      <c r="Z59" s="269">
        <f t="shared" si="2"/>
        <v>2.233802977144585E-2</v>
      </c>
      <c r="AA59" s="269">
        <f t="shared" si="3"/>
        <v>1.7048923982765543E-2</v>
      </c>
      <c r="AB59" s="269">
        <f t="shared" si="4"/>
        <v>9.1806172053230314E-3</v>
      </c>
      <c r="AC59" s="275">
        <f t="shared" si="5"/>
        <v>0</v>
      </c>
      <c r="AD59" s="259">
        <f t="shared" si="20"/>
        <v>1.5615613835208084E-3</v>
      </c>
      <c r="AE59" s="269">
        <f t="shared" si="6"/>
        <v>0</v>
      </c>
      <c r="AF59" s="269">
        <f t="shared" si="7"/>
        <v>0</v>
      </c>
      <c r="AG59" s="269">
        <f t="shared" si="8"/>
        <v>5.0260566985753166E-3</v>
      </c>
      <c r="AH59" s="269">
        <f t="shared" si="9"/>
        <v>2.5573385974148313E-3</v>
      </c>
      <c r="AI59" s="269">
        <f t="shared" si="10"/>
        <v>6.8854629039922729E-4</v>
      </c>
      <c r="AJ59" s="269">
        <f t="shared" si="11"/>
        <v>0</v>
      </c>
      <c r="AK59" s="275">
        <f t="shared" si="21"/>
        <v>9.8335029699101843E-3</v>
      </c>
      <c r="AL59" s="87">
        <f t="shared" si="22"/>
        <v>48438524.031906903</v>
      </c>
      <c r="AM59" s="290">
        <f>'CO2'!J59+'CO2'!I59</f>
        <v>5242193.5126696741</v>
      </c>
      <c r="AN59" s="290">
        <f>IMM!J59+IMM!I59</f>
        <v>23828246.705971807</v>
      </c>
      <c r="AO59" s="290">
        <f t="shared" si="23"/>
        <v>77508964.250548393</v>
      </c>
      <c r="AP59" s="87" t="s">
        <v>7</v>
      </c>
      <c r="AQ59" s="88">
        <f t="shared" si="30"/>
        <v>0</v>
      </c>
      <c r="AR59" s="178"/>
      <c r="AS59" s="289">
        <f t="shared" si="32"/>
        <v>77508964.250548393</v>
      </c>
      <c r="AT59" s="309">
        <f t="shared" si="31"/>
        <v>542562749.75383878</v>
      </c>
    </row>
    <row r="60" spans="1:46" x14ac:dyDescent="0.3">
      <c r="A60" s="172" t="s">
        <v>309</v>
      </c>
      <c r="B60" s="87">
        <f>data!U52</f>
        <v>48707.407199999994</v>
      </c>
      <c r="C60" s="269">
        <f t="shared" si="12"/>
        <v>1.4265725658650716</v>
      </c>
      <c r="D60" s="88">
        <f t="shared" si="25"/>
        <v>1</v>
      </c>
      <c r="E60" s="178">
        <f>LDR!E60</f>
        <v>679265</v>
      </c>
      <c r="F60" s="87">
        <f t="shared" si="13"/>
        <v>679265</v>
      </c>
      <c r="G60" s="87">
        <f>UP!W60</f>
        <v>0</v>
      </c>
      <c r="H60" s="259">
        <f t="shared" si="14"/>
        <v>7.3497027310642164E-4</v>
      </c>
      <c r="I60" s="88">
        <f>data!BK52</f>
        <v>300.93333333333334</v>
      </c>
      <c r="J60" s="88">
        <f>data!BQ52</f>
        <v>409449.66666666669</v>
      </c>
      <c r="K60" s="178">
        <f t="shared" si="26"/>
        <v>7652.8942129021571</v>
      </c>
      <c r="L60" s="259">
        <f>data!CC52/100</f>
        <v>0.36033333333333339</v>
      </c>
      <c r="M60" s="88">
        <f>data!BW52</f>
        <v>49035.666666666664</v>
      </c>
      <c r="N60" s="88">
        <f t="shared" si="27"/>
        <v>17669.185222222226</v>
      </c>
      <c r="O60" s="178">
        <f t="shared" si="28"/>
        <v>4356.0405992012093</v>
      </c>
      <c r="P60" s="259">
        <f>data!CO52/100</f>
        <v>0.16</v>
      </c>
      <c r="Q60" s="88">
        <f>data!CI52</f>
        <v>57790.333333333336</v>
      </c>
      <c r="R60" s="88">
        <f t="shared" si="15"/>
        <v>9246.4533333333347</v>
      </c>
      <c r="S60" s="178">
        <f t="shared" si="16"/>
        <v>4002.2893991954684</v>
      </c>
      <c r="T60" s="87">
        <f t="shared" si="29"/>
        <v>27683600490.832005</v>
      </c>
      <c r="U60" s="87"/>
      <c r="V60" s="178">
        <f t="shared" si="17"/>
        <v>0</v>
      </c>
      <c r="W60" s="259">
        <f t="shared" si="18"/>
        <v>2.0960429499241881E-3</v>
      </c>
      <c r="X60" s="269">
        <f t="shared" si="1"/>
        <v>0</v>
      </c>
      <c r="Y60" s="269">
        <f t="shared" si="19"/>
        <v>1.8941897491117812E-3</v>
      </c>
      <c r="Z60" s="269">
        <f t="shared" si="2"/>
        <v>4.4288289610611266E-3</v>
      </c>
      <c r="AA60" s="269">
        <f t="shared" si="3"/>
        <v>1.2682321457368893E-2</v>
      </c>
      <c r="AB60" s="269">
        <f t="shared" si="4"/>
        <v>1.6943733758830305E-3</v>
      </c>
      <c r="AC60" s="275">
        <f t="shared" si="5"/>
        <v>0</v>
      </c>
      <c r="AD60" s="259">
        <f t="shared" si="20"/>
        <v>4.1920858998483764E-4</v>
      </c>
      <c r="AE60" s="269">
        <f t="shared" si="6"/>
        <v>0</v>
      </c>
      <c r="AF60" s="269">
        <f t="shared" si="7"/>
        <v>3.7883794982235627E-4</v>
      </c>
      <c r="AG60" s="269">
        <f t="shared" si="8"/>
        <v>9.9648651623875355E-4</v>
      </c>
      <c r="AH60" s="269">
        <f t="shared" si="9"/>
        <v>1.9023482186053338E-3</v>
      </c>
      <c r="AI60" s="269">
        <f t="shared" si="10"/>
        <v>1.2707800319122729E-4</v>
      </c>
      <c r="AJ60" s="269">
        <f t="shared" si="11"/>
        <v>0</v>
      </c>
      <c r="AK60" s="275">
        <f t="shared" si="21"/>
        <v>3.8239592778425086E-3</v>
      </c>
      <c r="AL60" s="87">
        <f t="shared" si="22"/>
        <v>18836313.360924274</v>
      </c>
      <c r="AM60" s="290">
        <f>'CO2'!J60+'CO2'!I60</f>
        <v>1407291.8132229378</v>
      </c>
      <c r="AN60" s="290">
        <f>IMM!J60+IMM!I60</f>
        <v>6396806.3047892284</v>
      </c>
      <c r="AO60" s="290">
        <f t="shared" si="23"/>
        <v>26640411.478936441</v>
      </c>
      <c r="AP60" s="87" t="s">
        <v>8</v>
      </c>
      <c r="AQ60" s="88">
        <f t="shared" si="30"/>
        <v>0</v>
      </c>
      <c r="AR60" s="178"/>
      <c r="AS60" s="289">
        <f t="shared" si="32"/>
        <v>26640411.478936441</v>
      </c>
      <c r="AT60" s="309">
        <f t="shared" si="31"/>
        <v>186482880.3525551</v>
      </c>
    </row>
    <row r="61" spans="1:46" x14ac:dyDescent="0.3">
      <c r="A61" s="172" t="s">
        <v>310</v>
      </c>
      <c r="B61" s="87">
        <f>data!U53</f>
        <v>66622.143200000006</v>
      </c>
      <c r="C61" s="269">
        <f t="shared" si="12"/>
        <v>1.9512703966770428</v>
      </c>
      <c r="D61" s="88">
        <f t="shared" si="25"/>
        <v>1</v>
      </c>
      <c r="E61" s="178">
        <f>LDR!E61</f>
        <v>1851222</v>
      </c>
      <c r="F61" s="87">
        <f t="shared" si="13"/>
        <v>1851222</v>
      </c>
      <c r="G61" s="87">
        <f>UP!W61</f>
        <v>0</v>
      </c>
      <c r="H61" s="259">
        <f t="shared" si="14"/>
        <v>7.9426442278190902E-4</v>
      </c>
      <c r="I61" s="88">
        <f>data!BK53</f>
        <v>927.63333333333333</v>
      </c>
      <c r="J61" s="88">
        <f>data!BQ53</f>
        <v>1167915</v>
      </c>
      <c r="K61" s="178">
        <f t="shared" si="26"/>
        <v>0</v>
      </c>
      <c r="L61" s="259">
        <f>data!CC53/100</f>
        <v>0.46533333333333332</v>
      </c>
      <c r="M61" s="88">
        <f>data!BW53</f>
        <v>156921.33333333334</v>
      </c>
      <c r="N61" s="88">
        <f t="shared" si="27"/>
        <v>73020.727111111119</v>
      </c>
      <c r="O61" s="178">
        <f t="shared" si="28"/>
        <v>0</v>
      </c>
      <c r="P61" s="259">
        <f>data!CO53/100</f>
        <v>0.11966666666666667</v>
      </c>
      <c r="Q61" s="88">
        <f>data!CI53</f>
        <v>145115</v>
      </c>
      <c r="R61" s="88">
        <f t="shared" si="15"/>
        <v>17365.428333333333</v>
      </c>
      <c r="S61" s="178">
        <f t="shared" si="16"/>
        <v>4197.0175385219245</v>
      </c>
      <c r="T61" s="87">
        <f t="shared" si="29"/>
        <v>42282822762.201584</v>
      </c>
      <c r="U61" s="87"/>
      <c r="V61" s="178">
        <f t="shared" si="17"/>
        <v>0</v>
      </c>
      <c r="W61" s="259">
        <f t="shared" si="18"/>
        <v>5.7124109468978312E-3</v>
      </c>
      <c r="X61" s="269">
        <f t="shared" si="1"/>
        <v>0</v>
      </c>
      <c r="Y61" s="269">
        <f t="shared" si="19"/>
        <v>0</v>
      </c>
      <c r="Z61" s="269">
        <f t="shared" si="2"/>
        <v>0</v>
      </c>
      <c r="AA61" s="269">
        <f t="shared" si="3"/>
        <v>1.3299369504976313E-2</v>
      </c>
      <c r="AB61" s="269">
        <f t="shared" si="4"/>
        <v>2.5879180408336466E-3</v>
      </c>
      <c r="AC61" s="275">
        <f t="shared" si="5"/>
        <v>0</v>
      </c>
      <c r="AD61" s="259">
        <f t="shared" si="20"/>
        <v>1.1424821893795663E-3</v>
      </c>
      <c r="AE61" s="269">
        <f t="shared" si="6"/>
        <v>0</v>
      </c>
      <c r="AF61" s="269">
        <f t="shared" si="7"/>
        <v>0</v>
      </c>
      <c r="AG61" s="269">
        <f t="shared" si="8"/>
        <v>0</v>
      </c>
      <c r="AH61" s="269">
        <f t="shared" si="9"/>
        <v>1.9949054257464467E-3</v>
      </c>
      <c r="AI61" s="269">
        <f t="shared" si="10"/>
        <v>1.9409385306252348E-4</v>
      </c>
      <c r="AJ61" s="269">
        <f t="shared" si="11"/>
        <v>0</v>
      </c>
      <c r="AK61" s="275">
        <f t="shared" si="21"/>
        <v>3.3314814681885364E-3</v>
      </c>
      <c r="AL61" s="87">
        <f t="shared" si="22"/>
        <v>16410433.357521711</v>
      </c>
      <c r="AM61" s="290">
        <f>'CO2'!J61+'CO2'!I61</f>
        <v>3835336.0839410136</v>
      </c>
      <c r="AN61" s="290">
        <f>IMM!J61+IMM!I61</f>
        <v>17433414.883976832</v>
      </c>
      <c r="AO61" s="290">
        <f t="shared" si="23"/>
        <v>37679184.325439557</v>
      </c>
      <c r="AP61" s="87" t="s">
        <v>8</v>
      </c>
      <c r="AQ61" s="88">
        <f t="shared" si="30"/>
        <v>0</v>
      </c>
      <c r="AR61" s="178"/>
      <c r="AS61" s="289">
        <f t="shared" si="32"/>
        <v>37679184.325439557</v>
      </c>
      <c r="AT61" s="309">
        <f t="shared" si="31"/>
        <v>263754290.27807689</v>
      </c>
    </row>
    <row r="62" spans="1:46" x14ac:dyDescent="0.3">
      <c r="A62" s="172" t="s">
        <v>311</v>
      </c>
      <c r="B62" s="87">
        <f>data!U54</f>
        <v>51155.923999999999</v>
      </c>
      <c r="C62" s="269">
        <f t="shared" si="12"/>
        <v>1.4982862351966582</v>
      </c>
      <c r="D62" s="88">
        <f t="shared" si="25"/>
        <v>1</v>
      </c>
      <c r="E62" s="178">
        <f>LDR!E62</f>
        <v>4024381</v>
      </c>
      <c r="F62" s="87">
        <f t="shared" si="13"/>
        <v>4024381</v>
      </c>
      <c r="G62" s="87">
        <f>UP!W62</f>
        <v>0</v>
      </c>
      <c r="H62" s="259">
        <f t="shared" si="14"/>
        <v>7.8539166315840089E-4</v>
      </c>
      <c r="I62" s="88">
        <f>data!BK54</f>
        <v>1916.5666666666666</v>
      </c>
      <c r="J62" s="88">
        <f>data!BQ54</f>
        <v>2440268.6666666665</v>
      </c>
      <c r="K62" s="178">
        <f t="shared" si="26"/>
        <v>0</v>
      </c>
      <c r="L62" s="259">
        <f>data!CC54/100</f>
        <v>0.41299999999999998</v>
      </c>
      <c r="M62" s="88">
        <f>data!BW54</f>
        <v>275741</v>
      </c>
      <c r="N62" s="88">
        <f t="shared" si="27"/>
        <v>113881.033</v>
      </c>
      <c r="O62" s="178">
        <f t="shared" si="28"/>
        <v>9972.8514492468639</v>
      </c>
      <c r="P62" s="259">
        <f>data!CO54/100</f>
        <v>0.14300000000000002</v>
      </c>
      <c r="Q62" s="88">
        <f>data!CI54</f>
        <v>300176.66666666669</v>
      </c>
      <c r="R62" s="88">
        <f t="shared" si="15"/>
        <v>42925.263333333343</v>
      </c>
      <c r="S62" s="178">
        <f t="shared" si="16"/>
        <v>15685.834895998538</v>
      </c>
      <c r="T62" s="87">
        <f t="shared" si="29"/>
        <v>154160803945.272</v>
      </c>
      <c r="U62" s="87"/>
      <c r="V62" s="178">
        <f t="shared" si="17"/>
        <v>0</v>
      </c>
      <c r="W62" s="259">
        <f t="shared" si="18"/>
        <v>1.2418239454202491E-2</v>
      </c>
      <c r="X62" s="269">
        <f t="shared" si="1"/>
        <v>0</v>
      </c>
      <c r="Y62" s="269">
        <f t="shared" si="19"/>
        <v>0</v>
      </c>
      <c r="Z62" s="269">
        <f t="shared" si="2"/>
        <v>1.0139495332271301E-2</v>
      </c>
      <c r="AA62" s="269">
        <f t="shared" si="3"/>
        <v>4.9704751614977435E-2</v>
      </c>
      <c r="AB62" s="269">
        <f t="shared" si="4"/>
        <v>9.4354042530015655E-3</v>
      </c>
      <c r="AC62" s="275">
        <f t="shared" si="5"/>
        <v>0</v>
      </c>
      <c r="AD62" s="259">
        <f t="shared" si="20"/>
        <v>2.4836478908404984E-3</v>
      </c>
      <c r="AE62" s="269">
        <f t="shared" si="6"/>
        <v>0</v>
      </c>
      <c r="AF62" s="269">
        <f t="shared" si="7"/>
        <v>0</v>
      </c>
      <c r="AG62" s="269">
        <f t="shared" si="8"/>
        <v>2.2813864497610429E-3</v>
      </c>
      <c r="AH62" s="269">
        <f t="shared" si="9"/>
        <v>7.4557127422466146E-3</v>
      </c>
      <c r="AI62" s="269">
        <f t="shared" si="10"/>
        <v>7.0765531897511744E-4</v>
      </c>
      <c r="AJ62" s="269">
        <f t="shared" si="11"/>
        <v>0</v>
      </c>
      <c r="AK62" s="275">
        <f t="shared" si="21"/>
        <v>1.2928402401823273E-2</v>
      </c>
      <c r="AL62" s="87">
        <f t="shared" si="22"/>
        <v>63683585.834173933</v>
      </c>
      <c r="AM62" s="290">
        <f>'CO2'!J62+'CO2'!I62</f>
        <v>8337656.7828313522</v>
      </c>
      <c r="AN62" s="290">
        <f>IMM!J62+IMM!I62</f>
        <v>37898590.025504</v>
      </c>
      <c r="AO62" s="290">
        <f t="shared" si="23"/>
        <v>109919832.64250928</v>
      </c>
      <c r="AP62" s="87" t="s">
        <v>8</v>
      </c>
      <c r="AQ62" s="88">
        <f t="shared" si="30"/>
        <v>0</v>
      </c>
      <c r="AR62" s="178"/>
      <c r="AS62" s="289">
        <f t="shared" si="32"/>
        <v>109919832.64250928</v>
      </c>
      <c r="AT62" s="309">
        <f t="shared" si="31"/>
        <v>769438828.49756503</v>
      </c>
    </row>
    <row r="63" spans="1:46" x14ac:dyDescent="0.3">
      <c r="A63" s="172" t="s">
        <v>312</v>
      </c>
      <c r="B63" s="87">
        <f>data!U55</f>
        <v>34732.604800000001</v>
      </c>
      <c r="C63" s="269">
        <f t="shared" si="12"/>
        <v>1.0172699389491113</v>
      </c>
      <c r="D63" s="88">
        <f t="shared" si="25"/>
        <v>1</v>
      </c>
      <c r="E63" s="178">
        <f>LDR!E63</f>
        <v>1049383.6666666667</v>
      </c>
      <c r="F63" s="87">
        <f t="shared" si="13"/>
        <v>1049383.6666666667</v>
      </c>
      <c r="G63" s="87">
        <f>UP!W63</f>
        <v>0</v>
      </c>
      <c r="H63" s="259">
        <f t="shared" si="14"/>
        <v>7.4457229763295137E-4</v>
      </c>
      <c r="I63" s="88">
        <f>data!BK55</f>
        <v>471.13333333333338</v>
      </c>
      <c r="J63" s="88">
        <f>data!BQ55</f>
        <v>632757</v>
      </c>
      <c r="K63" s="178">
        <f t="shared" si="26"/>
        <v>5750.9127159733735</v>
      </c>
      <c r="L63" s="259">
        <f>data!CC55/100</f>
        <v>0.371</v>
      </c>
      <c r="M63" s="88">
        <f>data!BW55</f>
        <v>67333</v>
      </c>
      <c r="N63" s="88">
        <f t="shared" si="27"/>
        <v>24980.543000000001</v>
      </c>
      <c r="O63" s="178">
        <f t="shared" si="28"/>
        <v>5263.2495503321552</v>
      </c>
      <c r="P63" s="259">
        <f>data!CO55/100</f>
        <v>8.8000000000000009E-2</v>
      </c>
      <c r="Q63" s="88">
        <f>data!CI55</f>
        <v>92670.666666666672</v>
      </c>
      <c r="R63" s="88">
        <f t="shared" si="15"/>
        <v>8155.0186666666677</v>
      </c>
      <c r="S63" s="178">
        <f t="shared" si="16"/>
        <v>0</v>
      </c>
      <c r="T63" s="87">
        <f t="shared" si="29"/>
        <v>57432800817.437065</v>
      </c>
      <c r="U63" s="87"/>
      <c r="V63" s="178">
        <f t="shared" si="17"/>
        <v>0</v>
      </c>
      <c r="W63" s="259">
        <f t="shared" si="18"/>
        <v>3.2381371574897295E-3</v>
      </c>
      <c r="X63" s="269">
        <f t="shared" si="1"/>
        <v>0</v>
      </c>
      <c r="Y63" s="269">
        <f t="shared" si="19"/>
        <v>1.4234248653624542E-3</v>
      </c>
      <c r="Z63" s="269">
        <f t="shared" si="2"/>
        <v>5.3511971495576712E-3</v>
      </c>
      <c r="AA63" s="269">
        <f t="shared" si="3"/>
        <v>0</v>
      </c>
      <c r="AB63" s="269">
        <f t="shared" si="4"/>
        <v>3.5151716858392605E-3</v>
      </c>
      <c r="AC63" s="275">
        <f t="shared" si="5"/>
        <v>0</v>
      </c>
      <c r="AD63" s="259">
        <f t="shared" si="20"/>
        <v>6.4762743149794589E-4</v>
      </c>
      <c r="AE63" s="269">
        <f t="shared" si="6"/>
        <v>0</v>
      </c>
      <c r="AF63" s="269">
        <f t="shared" si="7"/>
        <v>2.8468497307249086E-4</v>
      </c>
      <c r="AG63" s="269">
        <f t="shared" si="8"/>
        <v>1.204019358650476E-3</v>
      </c>
      <c r="AH63" s="269">
        <f t="shared" si="9"/>
        <v>0</v>
      </c>
      <c r="AI63" s="269">
        <f t="shared" si="10"/>
        <v>2.6363787643794451E-4</v>
      </c>
      <c r="AJ63" s="269">
        <f t="shared" si="11"/>
        <v>0</v>
      </c>
      <c r="AK63" s="275">
        <f t="shared" si="21"/>
        <v>2.3999696396588572E-3</v>
      </c>
      <c r="AL63" s="87">
        <f t="shared" si="22"/>
        <v>11821930.335729009</v>
      </c>
      <c r="AM63" s="290">
        <f>'CO2'!J63+'CO2'!I63</f>
        <v>2174098.5374336499</v>
      </c>
      <c r="AN63" s="290">
        <f>IMM!J63+IMM!I63</f>
        <v>9882305.2197245117</v>
      </c>
      <c r="AO63" s="290">
        <f t="shared" si="23"/>
        <v>23878334.092887171</v>
      </c>
      <c r="AP63" s="87" t="s">
        <v>8</v>
      </c>
      <c r="AQ63" s="88">
        <f t="shared" si="30"/>
        <v>0</v>
      </c>
      <c r="AR63" s="178"/>
      <c r="AS63" s="289">
        <f t="shared" si="32"/>
        <v>23878334.092887171</v>
      </c>
      <c r="AT63" s="309">
        <f t="shared" si="31"/>
        <v>167148338.6502102</v>
      </c>
    </row>
    <row r="64" spans="1:46" x14ac:dyDescent="0.3">
      <c r="A64" s="172" t="s">
        <v>313</v>
      </c>
      <c r="B64" s="87">
        <f>data!U56</f>
        <v>36114.500800000002</v>
      </c>
      <c r="C64" s="269">
        <f t="shared" si="12"/>
        <v>1.0577437608132874</v>
      </c>
      <c r="D64" s="88">
        <f t="shared" si="25"/>
        <v>1</v>
      </c>
      <c r="E64" s="178">
        <f>LDR!E64</f>
        <v>1218319</v>
      </c>
      <c r="F64" s="87">
        <f t="shared" si="13"/>
        <v>1218319</v>
      </c>
      <c r="G64" s="87">
        <f>UP!W64</f>
        <v>0</v>
      </c>
      <c r="H64" s="259">
        <f t="shared" si="14"/>
        <v>7.7702685380568359E-4</v>
      </c>
      <c r="I64" s="88">
        <f>data!BK56</f>
        <v>555.66666666666663</v>
      </c>
      <c r="J64" s="88">
        <f>data!BQ56</f>
        <v>715119</v>
      </c>
      <c r="K64" s="178">
        <f t="shared" si="26"/>
        <v>0</v>
      </c>
      <c r="L64" s="259">
        <f>data!CC56/100</f>
        <v>0.29866666666666664</v>
      </c>
      <c r="M64" s="88">
        <f>data!BW56</f>
        <v>74784</v>
      </c>
      <c r="N64" s="88">
        <f t="shared" si="27"/>
        <v>22335.487999999998</v>
      </c>
      <c r="O64" s="178">
        <f t="shared" si="28"/>
        <v>11255.05129104659</v>
      </c>
      <c r="P64" s="259">
        <f>data!CO56/100</f>
        <v>0.15333333333333335</v>
      </c>
      <c r="Q64" s="88">
        <f>data!CI56</f>
        <v>91862.666666666672</v>
      </c>
      <c r="R64" s="88">
        <f t="shared" si="15"/>
        <v>14085.608888888892</v>
      </c>
      <c r="S64" s="178">
        <f t="shared" si="16"/>
        <v>5749.5627780561335</v>
      </c>
      <c r="T64" s="87">
        <f t="shared" si="29"/>
        <v>64995046728.728798</v>
      </c>
      <c r="U64" s="87"/>
      <c r="V64" s="178">
        <f t="shared" si="17"/>
        <v>0</v>
      </c>
      <c r="W64" s="259">
        <f t="shared" si="18"/>
        <v>3.7594296051006414E-3</v>
      </c>
      <c r="X64" s="269">
        <f t="shared" si="1"/>
        <v>0</v>
      </c>
      <c r="Y64" s="269">
        <f t="shared" si="19"/>
        <v>0</v>
      </c>
      <c r="Z64" s="269">
        <f t="shared" si="2"/>
        <v>1.1443120416544378E-2</v>
      </c>
      <c r="AA64" s="269">
        <f t="shared" si="3"/>
        <v>1.8219023193397407E-2</v>
      </c>
      <c r="AB64" s="269">
        <f t="shared" si="4"/>
        <v>3.9780185665481624E-3</v>
      </c>
      <c r="AC64" s="275">
        <f t="shared" si="5"/>
        <v>0</v>
      </c>
      <c r="AD64" s="259">
        <f t="shared" si="20"/>
        <v>7.5188592102012832E-4</v>
      </c>
      <c r="AE64" s="269">
        <f t="shared" si="6"/>
        <v>0</v>
      </c>
      <c r="AF64" s="269">
        <f t="shared" si="7"/>
        <v>0</v>
      </c>
      <c r="AG64" s="269">
        <f t="shared" si="8"/>
        <v>2.574702093722485E-3</v>
      </c>
      <c r="AH64" s="269">
        <f t="shared" si="9"/>
        <v>2.732853479009611E-3</v>
      </c>
      <c r="AI64" s="269">
        <f t="shared" si="10"/>
        <v>2.9835139249111218E-4</v>
      </c>
      <c r="AJ64" s="269">
        <f t="shared" si="11"/>
        <v>0</v>
      </c>
      <c r="AK64" s="275">
        <f t="shared" si="21"/>
        <v>6.3577928862433367E-3</v>
      </c>
      <c r="AL64" s="87">
        <f t="shared" si="22"/>
        <v>31317639.751828685</v>
      </c>
      <c r="AM64" s="290">
        <f>'CO2'!J64+'CO2'!I64</f>
        <v>2524096.4197978051</v>
      </c>
      <c r="AN64" s="290">
        <f>IMM!J64+IMM!I64</f>
        <v>11473210.986057732</v>
      </c>
      <c r="AO64" s="290">
        <f t="shared" si="23"/>
        <v>45314947.157684222</v>
      </c>
      <c r="AP64" s="87" t="s">
        <v>8</v>
      </c>
      <c r="AQ64" s="88">
        <f t="shared" si="30"/>
        <v>0</v>
      </c>
      <c r="AR64" s="178"/>
      <c r="AS64" s="289">
        <f t="shared" si="32"/>
        <v>45314947.157684222</v>
      </c>
      <c r="AT64" s="309">
        <f t="shared" si="31"/>
        <v>317204630.10378957</v>
      </c>
    </row>
    <row r="65" spans="1:46" x14ac:dyDescent="0.3">
      <c r="A65" s="172" t="s">
        <v>314</v>
      </c>
      <c r="B65" s="87">
        <f>data!U57</f>
        <v>29008.2968</v>
      </c>
      <c r="C65" s="269">
        <f t="shared" si="12"/>
        <v>0.84961287771753013</v>
      </c>
      <c r="D65" s="88">
        <f t="shared" si="25"/>
        <v>1</v>
      </c>
      <c r="E65" s="178">
        <f>LDR!E65</f>
        <v>1610024</v>
      </c>
      <c r="F65" s="87">
        <f t="shared" si="13"/>
        <v>1610024</v>
      </c>
      <c r="G65" s="87">
        <f>UP!W65</f>
        <v>0</v>
      </c>
      <c r="H65" s="259">
        <f t="shared" si="14"/>
        <v>7.8161075820402004E-4</v>
      </c>
      <c r="I65" s="88">
        <f>data!BK57</f>
        <v>720.5</v>
      </c>
      <c r="J65" s="88">
        <f>data!BQ57</f>
        <v>921814.33333333337</v>
      </c>
      <c r="K65" s="178">
        <f t="shared" si="26"/>
        <v>0</v>
      </c>
      <c r="L65" s="259">
        <f>data!CC57/100</f>
        <v>0.26866666666666672</v>
      </c>
      <c r="M65" s="88">
        <f>data!BW57</f>
        <v>103111.33333333333</v>
      </c>
      <c r="N65" s="88">
        <f t="shared" si="27"/>
        <v>27702.578222222226</v>
      </c>
      <c r="O65" s="178">
        <f t="shared" si="28"/>
        <v>18611.677416491068</v>
      </c>
      <c r="P65" s="259">
        <f>data!CO57/100</f>
        <v>0.13900000000000001</v>
      </c>
      <c r="Q65" s="88">
        <f>data!CI57</f>
        <v>92214.666666666672</v>
      </c>
      <c r="R65" s="88">
        <f t="shared" si="15"/>
        <v>12817.838666666668</v>
      </c>
      <c r="S65" s="178">
        <f t="shared" si="16"/>
        <v>4449.8504368264084</v>
      </c>
      <c r="T65" s="87">
        <f t="shared" si="29"/>
        <v>97332937016.140808</v>
      </c>
      <c r="U65" s="87"/>
      <c r="V65" s="178">
        <f t="shared" si="17"/>
        <v>0</v>
      </c>
      <c r="W65" s="259">
        <f t="shared" si="18"/>
        <v>4.9681338717713136E-3</v>
      </c>
      <c r="X65" s="269">
        <f t="shared" si="1"/>
        <v>0</v>
      </c>
      <c r="Y65" s="269">
        <f t="shared" si="19"/>
        <v>0</v>
      </c>
      <c r="Z65" s="269">
        <f t="shared" si="2"/>
        <v>1.8922673946426997E-2</v>
      </c>
      <c r="AA65" s="269">
        <f t="shared" si="3"/>
        <v>1.4100537979185172E-2</v>
      </c>
      <c r="AB65" s="269">
        <f t="shared" si="4"/>
        <v>5.9572575153750322E-3</v>
      </c>
      <c r="AC65" s="275">
        <f t="shared" si="5"/>
        <v>0</v>
      </c>
      <c r="AD65" s="259">
        <f t="shared" si="20"/>
        <v>9.9362677435426284E-4</v>
      </c>
      <c r="AE65" s="269">
        <f t="shared" si="6"/>
        <v>0</v>
      </c>
      <c r="AF65" s="269">
        <f t="shared" si="7"/>
        <v>0</v>
      </c>
      <c r="AG65" s="269">
        <f t="shared" si="8"/>
        <v>4.2576016379460742E-3</v>
      </c>
      <c r="AH65" s="269">
        <f t="shared" si="9"/>
        <v>2.1150806968777756E-3</v>
      </c>
      <c r="AI65" s="269">
        <f t="shared" si="10"/>
        <v>4.4679431365312737E-4</v>
      </c>
      <c r="AJ65" s="269">
        <f t="shared" si="11"/>
        <v>0</v>
      </c>
      <c r="AK65" s="275">
        <f t="shared" si="21"/>
        <v>7.8131034228312406E-3</v>
      </c>
      <c r="AL65" s="87">
        <f t="shared" si="22"/>
        <v>38486305.34496516</v>
      </c>
      <c r="AM65" s="290">
        <f>'CO2'!J65+'CO2'!I65</f>
        <v>3335625.4102484994</v>
      </c>
      <c r="AN65" s="290">
        <f>IMM!J65+IMM!I65</f>
        <v>15161993.734495331</v>
      </c>
      <c r="AO65" s="290">
        <f t="shared" si="23"/>
        <v>56983924.48970899</v>
      </c>
      <c r="AP65" s="87" t="s">
        <v>7</v>
      </c>
      <c r="AQ65" s="88">
        <f t="shared" si="30"/>
        <v>0</v>
      </c>
      <c r="AR65" s="178"/>
      <c r="AS65" s="289">
        <f t="shared" si="32"/>
        <v>56983924.48970899</v>
      </c>
      <c r="AT65" s="309">
        <f t="shared" si="31"/>
        <v>398887471.4279629</v>
      </c>
    </row>
    <row r="66" spans="1:46" x14ac:dyDescent="0.3">
      <c r="A66" s="172" t="s">
        <v>315</v>
      </c>
      <c r="B66" s="87">
        <f>data!U58</f>
        <v>46348.527999999998</v>
      </c>
      <c r="C66" s="269">
        <f t="shared" si="12"/>
        <v>1.3574842578159061</v>
      </c>
      <c r="D66" s="88">
        <f t="shared" si="25"/>
        <v>1</v>
      </c>
      <c r="E66" s="178">
        <f>LDR!E66</f>
        <v>1592310</v>
      </c>
      <c r="F66" s="87">
        <f t="shared" si="13"/>
        <v>1592310</v>
      </c>
      <c r="G66" s="87">
        <f>UP!W66</f>
        <v>0</v>
      </c>
      <c r="H66" s="259">
        <f t="shared" si="14"/>
        <v>8.0389848154087168E-4</v>
      </c>
      <c r="I66" s="88">
        <f>data!BK58</f>
        <v>754.66666666666663</v>
      </c>
      <c r="J66" s="88">
        <f>data!BQ58</f>
        <v>938758.66666666663</v>
      </c>
      <c r="K66" s="178">
        <f t="shared" si="26"/>
        <v>0</v>
      </c>
      <c r="L66" s="259">
        <f>data!CC58/100</f>
        <v>0.40333333333333327</v>
      </c>
      <c r="M66" s="88">
        <f>data!BW58</f>
        <v>100773.66666666667</v>
      </c>
      <c r="N66" s="88">
        <f t="shared" si="27"/>
        <v>40645.378888888881</v>
      </c>
      <c r="O66" s="178">
        <f t="shared" si="28"/>
        <v>4618.8729520062088</v>
      </c>
      <c r="P66" s="259">
        <f>data!CO58/100</f>
        <v>0.12466666666666666</v>
      </c>
      <c r="Q66" s="88">
        <f>data!CI58</f>
        <v>122314.66666666667</v>
      </c>
      <c r="R66" s="88">
        <f t="shared" si="15"/>
        <v>15248.561777777777</v>
      </c>
      <c r="S66" s="178">
        <f t="shared" si="16"/>
        <v>4149.1593941710335</v>
      </c>
      <c r="T66" s="87">
        <f t="shared" si="29"/>
        <v>68651025309.480003</v>
      </c>
      <c r="U66" s="87"/>
      <c r="V66" s="178">
        <f t="shared" si="17"/>
        <v>0</v>
      </c>
      <c r="W66" s="259">
        <f t="shared" si="18"/>
        <v>4.9134728708144599E-3</v>
      </c>
      <c r="X66" s="269">
        <f t="shared" si="1"/>
        <v>0</v>
      </c>
      <c r="Y66" s="269">
        <f t="shared" si="19"/>
        <v>0</v>
      </c>
      <c r="Z66" s="269">
        <f t="shared" si="2"/>
        <v>4.6960531775250584E-3</v>
      </c>
      <c r="AA66" s="269">
        <f t="shared" si="3"/>
        <v>1.3147718209811808E-2</v>
      </c>
      <c r="AB66" s="269">
        <f t="shared" si="4"/>
        <v>4.2017825517304706E-3</v>
      </c>
      <c r="AC66" s="275">
        <f t="shared" si="5"/>
        <v>0</v>
      </c>
      <c r="AD66" s="259">
        <f t="shared" si="20"/>
        <v>9.8269457416289203E-4</v>
      </c>
      <c r="AE66" s="269">
        <f t="shared" si="6"/>
        <v>0</v>
      </c>
      <c r="AF66" s="269">
        <f t="shared" si="7"/>
        <v>0</v>
      </c>
      <c r="AG66" s="269">
        <f t="shared" si="8"/>
        <v>1.0566119649431382E-3</v>
      </c>
      <c r="AH66" s="269">
        <f t="shared" si="9"/>
        <v>1.9721577314717712E-3</v>
      </c>
      <c r="AI66" s="269">
        <f t="shared" si="10"/>
        <v>3.1513369137978528E-4</v>
      </c>
      <c r="AJ66" s="269">
        <f t="shared" si="11"/>
        <v>0</v>
      </c>
      <c r="AK66" s="275">
        <f t="shared" si="21"/>
        <v>4.3265979619575862E-3</v>
      </c>
      <c r="AL66" s="87">
        <f t="shared" si="22"/>
        <v>21312244.476659384</v>
      </c>
      <c r="AM66" s="290">
        <f>'CO2'!J66+'CO2'!I66</f>
        <v>3298925.7905427422</v>
      </c>
      <c r="AN66" s="290">
        <f>IMM!J66+IMM!I66</f>
        <v>14995176.620580973</v>
      </c>
      <c r="AO66" s="290">
        <f t="shared" si="23"/>
        <v>39606346.887783095</v>
      </c>
      <c r="AP66" s="87" t="s">
        <v>8</v>
      </c>
      <c r="AQ66" s="88">
        <f t="shared" si="30"/>
        <v>0</v>
      </c>
      <c r="AR66" s="178"/>
      <c r="AS66" s="289">
        <f t="shared" si="32"/>
        <v>39606346.887783095</v>
      </c>
      <c r="AT66" s="309">
        <f t="shared" si="31"/>
        <v>277244428.21448165</v>
      </c>
    </row>
    <row r="67" spans="1:46" x14ac:dyDescent="0.3">
      <c r="A67" s="172" t="s">
        <v>316</v>
      </c>
      <c r="B67" s="87">
        <f>data!U59</f>
        <v>38577.800799999997</v>
      </c>
      <c r="C67" s="269">
        <f t="shared" si="12"/>
        <v>1.1298904096190037</v>
      </c>
      <c r="D67" s="88">
        <f t="shared" si="25"/>
        <v>1</v>
      </c>
      <c r="E67" s="178">
        <f>LDR!E67</f>
        <v>2148600.3333333335</v>
      </c>
      <c r="F67" s="87">
        <f t="shared" si="13"/>
        <v>2148600.3333333335</v>
      </c>
      <c r="G67" s="87">
        <f>UP!W67</f>
        <v>0</v>
      </c>
      <c r="H67" s="259">
        <f t="shared" si="14"/>
        <v>8.1330292332586782E-4</v>
      </c>
      <c r="I67" s="88">
        <f>data!BK59</f>
        <v>1031.0333333333335</v>
      </c>
      <c r="J67" s="88">
        <f>data!BQ59</f>
        <v>1267711.3333333333</v>
      </c>
      <c r="K67" s="178">
        <f t="shared" si="26"/>
        <v>0</v>
      </c>
      <c r="L67" s="259">
        <f>data!CC59/100</f>
        <v>0.35300000000000004</v>
      </c>
      <c r="M67" s="88">
        <f>data!BW59</f>
        <v>133640.66666666666</v>
      </c>
      <c r="N67" s="88">
        <f t="shared" si="27"/>
        <v>47175.155333333336</v>
      </c>
      <c r="O67" s="178">
        <f t="shared" si="28"/>
        <v>12851.883398859733</v>
      </c>
      <c r="P67" s="259">
        <f>data!CO59/100</f>
        <v>0.13466666666666666</v>
      </c>
      <c r="Q67" s="88">
        <f>data!CI59</f>
        <v>164518.33333333334</v>
      </c>
      <c r="R67" s="88">
        <f t="shared" si="15"/>
        <v>22155.135555555556</v>
      </c>
      <c r="S67" s="178">
        <f t="shared" si="16"/>
        <v>7225.9759468931252</v>
      </c>
      <c r="T67" s="87">
        <f t="shared" si="29"/>
        <v>109331173872.33174</v>
      </c>
      <c r="U67" s="87"/>
      <c r="V67" s="178">
        <f t="shared" si="17"/>
        <v>0</v>
      </c>
      <c r="W67" s="259">
        <f t="shared" si="18"/>
        <v>6.6300465663446436E-3</v>
      </c>
      <c r="X67" s="269">
        <f t="shared" si="1"/>
        <v>0</v>
      </c>
      <c r="Y67" s="269">
        <f t="shared" si="19"/>
        <v>0</v>
      </c>
      <c r="Z67" s="269">
        <f t="shared" si="2"/>
        <v>1.3066635194237675E-2</v>
      </c>
      <c r="AA67" s="269">
        <f t="shared" si="3"/>
        <v>2.2897432109765949E-2</v>
      </c>
      <c r="AB67" s="269">
        <f t="shared" si="4"/>
        <v>6.691608998788505E-3</v>
      </c>
      <c r="AC67" s="275">
        <f t="shared" si="5"/>
        <v>0</v>
      </c>
      <c r="AD67" s="259">
        <f t="shared" si="20"/>
        <v>1.3260093132689288E-3</v>
      </c>
      <c r="AE67" s="269">
        <f t="shared" si="6"/>
        <v>0</v>
      </c>
      <c r="AF67" s="269">
        <f t="shared" si="7"/>
        <v>0</v>
      </c>
      <c r="AG67" s="269">
        <f t="shared" si="8"/>
        <v>2.9399929187034768E-3</v>
      </c>
      <c r="AH67" s="269">
        <f t="shared" si="9"/>
        <v>3.4346148164648921E-3</v>
      </c>
      <c r="AI67" s="269">
        <f t="shared" si="10"/>
        <v>5.0187067490913787E-4</v>
      </c>
      <c r="AJ67" s="269">
        <f t="shared" si="11"/>
        <v>0</v>
      </c>
      <c r="AK67" s="275">
        <f t="shared" si="21"/>
        <v>8.2024877233464362E-3</v>
      </c>
      <c r="AL67" s="87">
        <f t="shared" si="22"/>
        <v>40404360.473017342</v>
      </c>
      <c r="AM67" s="290">
        <f>'CO2'!J67+'CO2'!I67</f>
        <v>4451440.3936432395</v>
      </c>
      <c r="AN67" s="290">
        <f>IMM!J67+IMM!I67</f>
        <v>20233900.11076517</v>
      </c>
      <c r="AO67" s="290">
        <f t="shared" si="23"/>
        <v>65089700.977425754</v>
      </c>
      <c r="AP67" s="87" t="s">
        <v>8</v>
      </c>
      <c r="AQ67" s="88">
        <f t="shared" si="30"/>
        <v>0</v>
      </c>
      <c r="AR67" s="178"/>
      <c r="AS67" s="289">
        <f t="shared" si="32"/>
        <v>65089700.977425754</v>
      </c>
      <c r="AT67" s="309">
        <f t="shared" si="31"/>
        <v>455627906.84198028</v>
      </c>
    </row>
    <row r="68" spans="1:46" x14ac:dyDescent="0.3">
      <c r="A68" s="172" t="s">
        <v>317</v>
      </c>
      <c r="B68" s="87">
        <f>data!U60</f>
        <v>29011.0576</v>
      </c>
      <c r="C68" s="269">
        <f t="shared" si="12"/>
        <v>0.84969373772971823</v>
      </c>
      <c r="D68" s="88">
        <f t="shared" si="25"/>
        <v>1</v>
      </c>
      <c r="E68" s="178">
        <f>LDR!E68</f>
        <v>1723484.3333333333</v>
      </c>
      <c r="F68" s="87">
        <f t="shared" si="13"/>
        <v>1723484.3333333333</v>
      </c>
      <c r="G68" s="87">
        <f>UP!W68</f>
        <v>0</v>
      </c>
      <c r="H68" s="259">
        <f t="shared" si="14"/>
        <v>7.7769985060055762E-4</v>
      </c>
      <c r="I68" s="88">
        <f>data!BK60</f>
        <v>775.09999999999991</v>
      </c>
      <c r="J68" s="88">
        <f>data!BQ60</f>
        <v>996657</v>
      </c>
      <c r="K68" s="178">
        <f t="shared" si="26"/>
        <v>0</v>
      </c>
      <c r="L68" s="259">
        <f>data!CC60/100</f>
        <v>0.27900000000000003</v>
      </c>
      <c r="M68" s="88">
        <f>data!BW60</f>
        <v>98431</v>
      </c>
      <c r="N68" s="88">
        <f t="shared" si="27"/>
        <v>27462.249000000003</v>
      </c>
      <c r="O68" s="178">
        <f t="shared" si="28"/>
        <v>16749.753205779398</v>
      </c>
      <c r="P68" s="259">
        <f>data!CO60/100</f>
        <v>0.13766666666666666</v>
      </c>
      <c r="Q68" s="88">
        <f>data!CI60</f>
        <v>124428.33333333333</v>
      </c>
      <c r="R68" s="88">
        <f t="shared" si="15"/>
        <v>17129.633888888886</v>
      </c>
      <c r="S68" s="178">
        <f t="shared" si="16"/>
        <v>5838.4275501433476</v>
      </c>
      <c r="T68" s="87">
        <f t="shared" si="29"/>
        <v>104187348297.67172</v>
      </c>
      <c r="U68" s="87"/>
      <c r="V68" s="178">
        <f t="shared" si="17"/>
        <v>0</v>
      </c>
      <c r="W68" s="259">
        <f t="shared" si="18"/>
        <v>5.3182442584089017E-3</v>
      </c>
      <c r="X68" s="269">
        <f t="shared" si="1"/>
        <v>0</v>
      </c>
      <c r="Y68" s="269">
        <f t="shared" si="19"/>
        <v>0</v>
      </c>
      <c r="Z68" s="269">
        <f t="shared" si="2"/>
        <v>1.7029637442310654E-2</v>
      </c>
      <c r="AA68" s="269">
        <f t="shared" si="3"/>
        <v>1.8500614925887421E-2</v>
      </c>
      <c r="AB68" s="269">
        <f t="shared" si="4"/>
        <v>6.3767814131651503E-3</v>
      </c>
      <c r="AC68" s="275">
        <f t="shared" si="5"/>
        <v>0</v>
      </c>
      <c r="AD68" s="259">
        <f t="shared" si="20"/>
        <v>1.0636488516817804E-3</v>
      </c>
      <c r="AE68" s="269">
        <f t="shared" si="6"/>
        <v>0</v>
      </c>
      <c r="AF68" s="269">
        <f t="shared" si="7"/>
        <v>0</v>
      </c>
      <c r="AG68" s="269">
        <f t="shared" si="8"/>
        <v>3.831668424519897E-3</v>
      </c>
      <c r="AH68" s="269">
        <f t="shared" si="9"/>
        <v>2.7750922388831132E-3</v>
      </c>
      <c r="AI68" s="269">
        <f t="shared" si="10"/>
        <v>4.7825860598738626E-4</v>
      </c>
      <c r="AJ68" s="269">
        <f t="shared" si="11"/>
        <v>0</v>
      </c>
      <c r="AK68" s="275">
        <f t="shared" si="21"/>
        <v>8.1486681210721761E-3</v>
      </c>
      <c r="AL68" s="87">
        <f t="shared" si="22"/>
        <v>40139252.29070159</v>
      </c>
      <c r="AM68" s="290">
        <f>'CO2'!J68+'CO2'!I68</f>
        <v>3570690.9564278922</v>
      </c>
      <c r="AN68" s="290">
        <f>IMM!J68+IMM!I68</f>
        <v>16230477.721761204</v>
      </c>
      <c r="AO68" s="290">
        <f t="shared" si="23"/>
        <v>59940420.968890689</v>
      </c>
      <c r="AP68" s="87" t="s">
        <v>7</v>
      </c>
      <c r="AQ68" s="88">
        <f t="shared" si="30"/>
        <v>0</v>
      </c>
      <c r="AR68" s="178"/>
      <c r="AS68" s="289">
        <f t="shared" si="32"/>
        <v>59940420.968890689</v>
      </c>
      <c r="AT68" s="309">
        <f t="shared" si="31"/>
        <v>419582946.78223485</v>
      </c>
    </row>
    <row r="69" spans="1:46" x14ac:dyDescent="0.3">
      <c r="A69" s="172" t="s">
        <v>318</v>
      </c>
      <c r="B69" s="87">
        <f>data!U61</f>
        <v>36187.328799999996</v>
      </c>
      <c r="C69" s="269">
        <f t="shared" si="12"/>
        <v>1.0598767921692822</v>
      </c>
      <c r="D69" s="88">
        <f t="shared" si="25"/>
        <v>1</v>
      </c>
      <c r="E69" s="178">
        <f>LDR!E69</f>
        <v>2543625.3333333335</v>
      </c>
      <c r="F69" s="87">
        <f t="shared" si="13"/>
        <v>2543625.3333333335</v>
      </c>
      <c r="G69" s="87">
        <f>UP!W69</f>
        <v>0</v>
      </c>
      <c r="H69" s="259">
        <f t="shared" si="14"/>
        <v>7.7670755421729788E-4</v>
      </c>
      <c r="I69" s="88">
        <f>data!BK61</f>
        <v>1173.4999999999998</v>
      </c>
      <c r="J69" s="88">
        <f>data!BQ61</f>
        <v>1510864.6666666667</v>
      </c>
      <c r="K69" s="178">
        <f t="shared" si="26"/>
        <v>0</v>
      </c>
      <c r="L69" s="259">
        <f>data!CC61/100</f>
        <v>0.28866666666666663</v>
      </c>
      <c r="M69" s="88">
        <f>data!BW61</f>
        <v>160000.33333333334</v>
      </c>
      <c r="N69" s="88">
        <f t="shared" si="27"/>
        <v>46186.762888888887</v>
      </c>
      <c r="O69" s="178">
        <f t="shared" si="28"/>
        <v>25680.180353166696</v>
      </c>
      <c r="P69" s="259">
        <f>data!CO61/100</f>
        <v>0.13800000000000001</v>
      </c>
      <c r="Q69" s="88">
        <f>data!CI61</f>
        <v>210453.33333333334</v>
      </c>
      <c r="R69" s="88">
        <f t="shared" si="15"/>
        <v>29042.560000000005</v>
      </c>
      <c r="S69" s="178">
        <f t="shared" si="16"/>
        <v>9945.0446055148659</v>
      </c>
      <c r="T69" s="87">
        <f t="shared" si="29"/>
        <v>135512421035.03575</v>
      </c>
      <c r="U69" s="87"/>
      <c r="V69" s="178">
        <f t="shared" si="17"/>
        <v>0</v>
      </c>
      <c r="W69" s="259">
        <f t="shared" si="18"/>
        <v>7.8489955277864995E-3</v>
      </c>
      <c r="X69" s="269">
        <f t="shared" si="1"/>
        <v>0</v>
      </c>
      <c r="Y69" s="269">
        <f t="shared" si="19"/>
        <v>0</v>
      </c>
      <c r="Z69" s="269">
        <f t="shared" si="2"/>
        <v>2.6109289820263264E-2</v>
      </c>
      <c r="AA69" s="269">
        <f t="shared" si="3"/>
        <v>3.1513526388263075E-2</v>
      </c>
      <c r="AB69" s="269">
        <f t="shared" si="4"/>
        <v>8.2940309147741011E-3</v>
      </c>
      <c r="AC69" s="275">
        <f t="shared" si="5"/>
        <v>0</v>
      </c>
      <c r="AD69" s="259">
        <f t="shared" si="20"/>
        <v>1.5697991055573001E-3</v>
      </c>
      <c r="AE69" s="269">
        <f t="shared" si="6"/>
        <v>0</v>
      </c>
      <c r="AF69" s="269">
        <f t="shared" si="7"/>
        <v>0</v>
      </c>
      <c r="AG69" s="269">
        <f t="shared" si="8"/>
        <v>5.8745902095592344E-3</v>
      </c>
      <c r="AH69" s="269">
        <f t="shared" si="9"/>
        <v>4.7270289582394612E-3</v>
      </c>
      <c r="AI69" s="269">
        <f t="shared" si="10"/>
        <v>6.2205231860805758E-4</v>
      </c>
      <c r="AJ69" s="269">
        <f t="shared" si="11"/>
        <v>0</v>
      </c>
      <c r="AK69" s="275">
        <f t="shared" si="21"/>
        <v>1.2793470591964054E-2</v>
      </c>
      <c r="AL69" s="87">
        <f t="shared" si="22"/>
        <v>63018929.736084186</v>
      </c>
      <c r="AM69" s="290">
        <f>'CO2'!J69+'CO2'!I69</f>
        <v>5269847.7140828185</v>
      </c>
      <c r="AN69" s="290">
        <f>IMM!J69+IMM!I69</f>
        <v>23953948.119347043</v>
      </c>
      <c r="AO69" s="290">
        <f t="shared" si="23"/>
        <v>92242725.569514036</v>
      </c>
      <c r="AP69" s="87" t="s">
        <v>8</v>
      </c>
      <c r="AQ69" s="88">
        <f t="shared" si="30"/>
        <v>0</v>
      </c>
      <c r="AR69" s="178"/>
      <c r="AS69" s="289">
        <f t="shared" si="32"/>
        <v>92242725.569514036</v>
      </c>
      <c r="AT69" s="309">
        <f t="shared" si="31"/>
        <v>645699078.98659825</v>
      </c>
    </row>
    <row r="70" spans="1:46" x14ac:dyDescent="0.3">
      <c r="A70" s="172" t="s">
        <v>319</v>
      </c>
      <c r="B70" s="87">
        <f>data!U62</f>
        <v>41624.540799999995</v>
      </c>
      <c r="C70" s="269">
        <f t="shared" si="12"/>
        <v>1.2191252087836726</v>
      </c>
      <c r="D70" s="88">
        <f t="shared" si="25"/>
        <v>1</v>
      </c>
      <c r="E70" s="178">
        <f>LDR!E70</f>
        <v>5201742</v>
      </c>
      <c r="F70" s="87">
        <f t="shared" si="13"/>
        <v>5201742</v>
      </c>
      <c r="G70" s="87">
        <f>UP!W70</f>
        <v>0</v>
      </c>
      <c r="H70" s="259">
        <f t="shared" si="14"/>
        <v>7.6106670299813152E-4</v>
      </c>
      <c r="I70" s="88">
        <f>data!BK62</f>
        <v>2357.3333333333335</v>
      </c>
      <c r="J70" s="88">
        <f>data!BQ62</f>
        <v>3097407</v>
      </c>
      <c r="K70" s="178">
        <f t="shared" si="26"/>
        <v>0</v>
      </c>
      <c r="L70" s="259">
        <f>data!CC62/100</f>
        <v>0.34300000000000003</v>
      </c>
      <c r="M70" s="88">
        <f>data!BW62</f>
        <v>343983.66666666669</v>
      </c>
      <c r="N70" s="88">
        <f t="shared" si="27"/>
        <v>117986.39766666669</v>
      </c>
      <c r="O70" s="178">
        <f t="shared" si="28"/>
        <v>36519.871998568393</v>
      </c>
      <c r="P70" s="259">
        <f>data!CO62/100</f>
        <v>0.13266666666666665</v>
      </c>
      <c r="Q70" s="88">
        <f>data!CI62</f>
        <v>376917</v>
      </c>
      <c r="R70" s="88">
        <f t="shared" si="15"/>
        <v>50004.321999999993</v>
      </c>
      <c r="S70" s="178">
        <f t="shared" si="16"/>
        <v>15801.118392185972</v>
      </c>
      <c r="T70" s="87">
        <f t="shared" si="29"/>
        <v>248841429001.83841</v>
      </c>
      <c r="U70" s="87"/>
      <c r="V70" s="178">
        <f t="shared" si="17"/>
        <v>0</v>
      </c>
      <c r="W70" s="259">
        <f t="shared" si="18"/>
        <v>1.6051282851942242E-2</v>
      </c>
      <c r="X70" s="269">
        <f t="shared" si="1"/>
        <v>0</v>
      </c>
      <c r="Y70" s="269">
        <f t="shared" si="19"/>
        <v>0</v>
      </c>
      <c r="Z70" s="269">
        <f t="shared" si="2"/>
        <v>3.7130110034136084E-2</v>
      </c>
      <c r="AA70" s="269">
        <f t="shared" si="3"/>
        <v>5.0070058121216662E-2</v>
      </c>
      <c r="AB70" s="269">
        <f t="shared" si="4"/>
        <v>1.5230327148270831E-2</v>
      </c>
      <c r="AC70" s="275">
        <f t="shared" si="5"/>
        <v>0</v>
      </c>
      <c r="AD70" s="259">
        <f t="shared" si="20"/>
        <v>3.2102565703884486E-3</v>
      </c>
      <c r="AE70" s="269">
        <f t="shared" si="6"/>
        <v>0</v>
      </c>
      <c r="AF70" s="269">
        <f t="shared" si="7"/>
        <v>0</v>
      </c>
      <c r="AG70" s="269">
        <f t="shared" si="8"/>
        <v>8.3542747576806197E-3</v>
      </c>
      <c r="AH70" s="269">
        <f t="shared" si="9"/>
        <v>7.5105087181824987E-3</v>
      </c>
      <c r="AI70" s="269">
        <f t="shared" si="10"/>
        <v>1.1422745361203124E-3</v>
      </c>
      <c r="AJ70" s="269">
        <f t="shared" si="11"/>
        <v>0</v>
      </c>
      <c r="AK70" s="275">
        <f t="shared" si="21"/>
        <v>2.021731458237188E-2</v>
      </c>
      <c r="AL70" s="87">
        <f t="shared" si="22"/>
        <v>99587795.036562309</v>
      </c>
      <c r="AM70" s="290">
        <f>'CO2'!J70+'CO2'!I70</f>
        <v>10776896.985856637</v>
      </c>
      <c r="AN70" s="290">
        <f>IMM!J70+IMM!I70</f>
        <v>48986089.407649323</v>
      </c>
      <c r="AO70" s="290">
        <f t="shared" si="23"/>
        <v>159350781.43006825</v>
      </c>
      <c r="AP70" s="87" t="s">
        <v>8</v>
      </c>
      <c r="AQ70" s="88">
        <f t="shared" si="30"/>
        <v>0</v>
      </c>
      <c r="AR70" s="178"/>
      <c r="AS70" s="289">
        <f t="shared" si="32"/>
        <v>159350781.43006825</v>
      </c>
      <c r="AT70" s="309">
        <f t="shared" si="31"/>
        <v>1115455470.0104778</v>
      </c>
    </row>
    <row r="71" spans="1:46" x14ac:dyDescent="0.3">
      <c r="A71" s="172" t="s">
        <v>320</v>
      </c>
      <c r="B71" s="87">
        <f>data!U63</f>
        <v>42317.542399999998</v>
      </c>
      <c r="C71" s="269">
        <f t="shared" si="12"/>
        <v>1.2394222668184227</v>
      </c>
      <c r="D71" s="88">
        <f t="shared" si="25"/>
        <v>1</v>
      </c>
      <c r="E71" s="178">
        <f>LDR!E71</f>
        <v>4475777.666666667</v>
      </c>
      <c r="F71" s="87">
        <f t="shared" si="13"/>
        <v>4475777.666666667</v>
      </c>
      <c r="G71" s="87">
        <f>UP!W71</f>
        <v>0</v>
      </c>
      <c r="H71" s="259">
        <f t="shared" si="14"/>
        <v>7.5392759070426745E-4</v>
      </c>
      <c r="I71" s="88">
        <f>data!BK63</f>
        <v>2048.0666666666666</v>
      </c>
      <c r="J71" s="88">
        <f>data!BQ63</f>
        <v>2716529.6666666665</v>
      </c>
      <c r="K71" s="178">
        <f t="shared" si="26"/>
        <v>0</v>
      </c>
      <c r="L71" s="259">
        <f>data!CC63/100</f>
        <v>0.40966666666666668</v>
      </c>
      <c r="M71" s="88">
        <f>data!BW63</f>
        <v>302175.66666666669</v>
      </c>
      <c r="N71" s="88">
        <f t="shared" si="27"/>
        <v>123791.29811111113</v>
      </c>
      <c r="O71" s="178">
        <f t="shared" si="28"/>
        <v>11936.178407460549</v>
      </c>
      <c r="P71" s="259">
        <f>data!CO63/100</f>
        <v>0.10700000000000001</v>
      </c>
      <c r="Q71" s="88">
        <f>data!CI63</f>
        <v>363393.33333333331</v>
      </c>
      <c r="R71" s="88">
        <f t="shared" si="15"/>
        <v>38883.08666666667</v>
      </c>
      <c r="S71" s="178">
        <f t="shared" si="16"/>
        <v>5907.0835420471103</v>
      </c>
      <c r="T71" s="87">
        <f t="shared" si="29"/>
        <v>211010957027.78961</v>
      </c>
      <c r="U71" s="87"/>
      <c r="V71" s="178">
        <f t="shared" si="17"/>
        <v>0</v>
      </c>
      <c r="W71" s="259">
        <f t="shared" si="18"/>
        <v>1.3811137367072939E-2</v>
      </c>
      <c r="X71" s="269">
        <f t="shared" si="1"/>
        <v>0</v>
      </c>
      <c r="Y71" s="269">
        <f t="shared" si="19"/>
        <v>0</v>
      </c>
      <c r="Z71" s="269">
        <f t="shared" si="2"/>
        <v>1.2135628998739724E-2</v>
      </c>
      <c r="AA71" s="269">
        <f t="shared" si="3"/>
        <v>1.8718169748253105E-2</v>
      </c>
      <c r="AB71" s="269">
        <f t="shared" si="4"/>
        <v>1.2914915013525385E-2</v>
      </c>
      <c r="AC71" s="275">
        <f t="shared" si="5"/>
        <v>0</v>
      </c>
      <c r="AD71" s="259">
        <f t="shared" si="20"/>
        <v>2.7622274734145878E-3</v>
      </c>
      <c r="AE71" s="269">
        <f t="shared" si="6"/>
        <v>0</v>
      </c>
      <c r="AF71" s="269">
        <f t="shared" si="7"/>
        <v>0</v>
      </c>
      <c r="AG71" s="269">
        <f t="shared" si="8"/>
        <v>2.7305165247164379E-3</v>
      </c>
      <c r="AH71" s="269">
        <f t="shared" si="9"/>
        <v>2.8077254622379659E-3</v>
      </c>
      <c r="AI71" s="269">
        <f t="shared" si="10"/>
        <v>9.6861862601440381E-4</v>
      </c>
      <c r="AJ71" s="269">
        <f t="shared" si="11"/>
        <v>0</v>
      </c>
      <c r="AK71" s="275">
        <f t="shared" si="21"/>
        <v>9.2690880863833952E-3</v>
      </c>
      <c r="AL71" s="87">
        <f t="shared" si="22"/>
        <v>45658291.597612128</v>
      </c>
      <c r="AM71" s="290">
        <f>'CO2'!J71+'CO2'!I71</f>
        <v>9272854.1410289984</v>
      </c>
      <c r="AN71" s="290">
        <f>IMM!J71+IMM!I71</f>
        <v>42149503.944658056</v>
      </c>
      <c r="AO71" s="290">
        <f t="shared" si="23"/>
        <v>97080649.683299184</v>
      </c>
      <c r="AP71" s="87" t="s">
        <v>8</v>
      </c>
      <c r="AQ71" s="88">
        <f t="shared" si="30"/>
        <v>0</v>
      </c>
      <c r="AR71" s="178"/>
      <c r="AS71" s="289">
        <f t="shared" si="32"/>
        <v>97080649.683299184</v>
      </c>
      <c r="AT71" s="309">
        <f t="shared" si="31"/>
        <v>679564547.78309429</v>
      </c>
    </row>
    <row r="72" spans="1:46" x14ac:dyDescent="0.3">
      <c r="A72" s="172" t="s">
        <v>321</v>
      </c>
      <c r="B72" s="87">
        <f>data!U64</f>
        <v>34383.723999999995</v>
      </c>
      <c r="C72" s="269">
        <f t="shared" si="12"/>
        <v>1.0070517030246775</v>
      </c>
      <c r="D72" s="88">
        <f t="shared" si="25"/>
        <v>1</v>
      </c>
      <c r="E72" s="178">
        <f>LDR!E72</f>
        <v>2626860.3333333335</v>
      </c>
      <c r="F72" s="87">
        <f t="shared" si="13"/>
        <v>2626860.3333333335</v>
      </c>
      <c r="G72" s="87">
        <f>UP!W72</f>
        <v>0</v>
      </c>
      <c r="H72" s="259">
        <f t="shared" si="14"/>
        <v>7.7475822940213537E-4</v>
      </c>
      <c r="I72" s="88">
        <f>data!BK64</f>
        <v>1215.2333333333333</v>
      </c>
      <c r="J72" s="88">
        <f>data!BQ64</f>
        <v>1568532.3333333333</v>
      </c>
      <c r="K72" s="178">
        <f t="shared" si="26"/>
        <v>0</v>
      </c>
      <c r="L72" s="259">
        <f>data!CC64/100</f>
        <v>0.32</v>
      </c>
      <c r="M72" s="88">
        <f>data!BW64</f>
        <v>163417</v>
      </c>
      <c r="N72" s="88">
        <f t="shared" si="27"/>
        <v>52293.440000000002</v>
      </c>
      <c r="O72" s="178">
        <f t="shared" si="28"/>
        <v>21108.158728671377</v>
      </c>
      <c r="P72" s="259">
        <f>data!CO64/100</f>
        <v>0.11466666666666667</v>
      </c>
      <c r="Q72" s="88">
        <f>data!CI64</f>
        <v>213149.33333333334</v>
      </c>
      <c r="R72" s="88">
        <f t="shared" si="15"/>
        <v>24441.123555555558</v>
      </c>
      <c r="S72" s="178">
        <f t="shared" si="16"/>
        <v>5098.9605677629634</v>
      </c>
      <c r="T72" s="87">
        <f t="shared" si="29"/>
        <v>144684609135.95737</v>
      </c>
      <c r="U72" s="87"/>
      <c r="V72" s="178">
        <f t="shared" si="17"/>
        <v>0</v>
      </c>
      <c r="W72" s="259">
        <f t="shared" si="18"/>
        <v>8.1058380486538194E-3</v>
      </c>
      <c r="X72" s="269">
        <f t="shared" si="1"/>
        <v>0</v>
      </c>
      <c r="Y72" s="269">
        <f t="shared" si="19"/>
        <v>0</v>
      </c>
      <c r="Z72" s="269">
        <f t="shared" si="2"/>
        <v>2.1460870844352956E-2</v>
      </c>
      <c r="AA72" s="269">
        <f t="shared" si="3"/>
        <v>1.6157416560585863E-2</v>
      </c>
      <c r="AB72" s="269">
        <f t="shared" si="4"/>
        <v>8.8554142262382111E-3</v>
      </c>
      <c r="AC72" s="275">
        <f t="shared" si="5"/>
        <v>0</v>
      </c>
      <c r="AD72" s="259">
        <f t="shared" si="20"/>
        <v>1.6211676097307639E-3</v>
      </c>
      <c r="AE72" s="269">
        <f t="shared" si="6"/>
        <v>0</v>
      </c>
      <c r="AF72" s="269">
        <f t="shared" si="7"/>
        <v>0</v>
      </c>
      <c r="AG72" s="269">
        <f t="shared" si="8"/>
        <v>4.8286959399794155E-3</v>
      </c>
      <c r="AH72" s="269">
        <f t="shared" si="9"/>
        <v>2.4236124840878795E-3</v>
      </c>
      <c r="AI72" s="269">
        <f t="shared" si="10"/>
        <v>6.6415606696786577E-4</v>
      </c>
      <c r="AJ72" s="269">
        <f t="shared" si="11"/>
        <v>0</v>
      </c>
      <c r="AK72" s="275">
        <f t="shared" si="21"/>
        <v>9.5376321007659259E-3</v>
      </c>
      <c r="AL72" s="87">
        <f t="shared" si="22"/>
        <v>46981103.59391661</v>
      </c>
      <c r="AM72" s="290">
        <f>'CO2'!J72+'CO2'!I72</f>
        <v>5442292.8335481388</v>
      </c>
      <c r="AN72" s="290">
        <f>IMM!J72+IMM!I72</f>
        <v>24737792.676006269</v>
      </c>
      <c r="AO72" s="290">
        <f t="shared" si="23"/>
        <v>77161189.103471011</v>
      </c>
      <c r="AP72" s="87" t="s">
        <v>8</v>
      </c>
      <c r="AQ72" s="88">
        <f t="shared" si="30"/>
        <v>0</v>
      </c>
      <c r="AR72" s="178"/>
      <c r="AS72" s="289">
        <f t="shared" si="32"/>
        <v>77161189.103471011</v>
      </c>
      <c r="AT72" s="309">
        <f t="shared" si="31"/>
        <v>540128323.72429705</v>
      </c>
    </row>
    <row r="73" spans="1:46" x14ac:dyDescent="0.3">
      <c r="A73" s="172" t="s">
        <v>322</v>
      </c>
      <c r="B73" s="87">
        <f>data!U65</f>
        <v>38787.975200000001</v>
      </c>
      <c r="C73" s="269">
        <f t="shared" si="12"/>
        <v>1.1360461270000586</v>
      </c>
      <c r="D73" s="88">
        <f t="shared" si="25"/>
        <v>1</v>
      </c>
      <c r="E73" s="178">
        <f>LDR!E73</f>
        <v>2055794</v>
      </c>
      <c r="F73" s="87">
        <f t="shared" si="13"/>
        <v>2055794</v>
      </c>
      <c r="G73" s="87">
        <f>UP!W73</f>
        <v>0</v>
      </c>
      <c r="H73" s="259">
        <f t="shared" si="14"/>
        <v>7.6630530917544794E-4</v>
      </c>
      <c r="I73" s="88">
        <f>data!BK65</f>
        <v>929.9666666666667</v>
      </c>
      <c r="J73" s="88">
        <f>data!BQ65</f>
        <v>1213572</v>
      </c>
      <c r="K73" s="178">
        <f t="shared" si="26"/>
        <v>0</v>
      </c>
      <c r="L73" s="259">
        <f>data!CC65/100</f>
        <v>0.31999999999999995</v>
      </c>
      <c r="M73" s="88">
        <f>data!BW65</f>
        <v>128644</v>
      </c>
      <c r="N73" s="88">
        <f t="shared" si="27"/>
        <v>41166.079999999994</v>
      </c>
      <c r="O73" s="178">
        <f t="shared" si="28"/>
        <v>16616.618659571533</v>
      </c>
      <c r="P73" s="259">
        <f>data!CO65/100</f>
        <v>0.106</v>
      </c>
      <c r="Q73" s="88">
        <f>data!CI65</f>
        <v>165340.66666666666</v>
      </c>
      <c r="R73" s="88">
        <f t="shared" si="15"/>
        <v>17526.110666666664</v>
      </c>
      <c r="S73" s="178">
        <f t="shared" si="16"/>
        <v>2522.3287023304611</v>
      </c>
      <c r="T73" s="87">
        <f t="shared" si="29"/>
        <v>104176663624.6752</v>
      </c>
      <c r="U73" s="87"/>
      <c r="V73" s="178">
        <f t="shared" si="17"/>
        <v>0</v>
      </c>
      <c r="W73" s="259">
        <f t="shared" si="18"/>
        <v>6.3436692898889927E-3</v>
      </c>
      <c r="X73" s="269">
        <f t="shared" si="1"/>
        <v>0</v>
      </c>
      <c r="Y73" s="269">
        <f t="shared" si="19"/>
        <v>0</v>
      </c>
      <c r="Z73" s="269">
        <f t="shared" si="2"/>
        <v>1.6894278250738554E-2</v>
      </c>
      <c r="AA73" s="269">
        <f t="shared" si="3"/>
        <v>7.9926712522421298E-3</v>
      </c>
      <c r="AB73" s="269">
        <f t="shared" si="4"/>
        <v>6.3761274582917107E-3</v>
      </c>
      <c r="AC73" s="275">
        <f t="shared" si="5"/>
        <v>0</v>
      </c>
      <c r="AD73" s="259">
        <f t="shared" si="20"/>
        <v>1.2687338579777986E-3</v>
      </c>
      <c r="AE73" s="269">
        <f t="shared" si="6"/>
        <v>0</v>
      </c>
      <c r="AF73" s="269">
        <f t="shared" si="7"/>
        <v>0</v>
      </c>
      <c r="AG73" s="269">
        <f t="shared" si="8"/>
        <v>3.8012126064161746E-3</v>
      </c>
      <c r="AH73" s="269">
        <f t="shared" si="9"/>
        <v>1.1989006878363195E-3</v>
      </c>
      <c r="AI73" s="269">
        <f t="shared" si="10"/>
        <v>4.782095593718783E-4</v>
      </c>
      <c r="AJ73" s="269">
        <f t="shared" si="11"/>
        <v>0</v>
      </c>
      <c r="AK73" s="275">
        <f t="shared" si="21"/>
        <v>6.7470567116021708E-3</v>
      </c>
      <c r="AL73" s="87">
        <f t="shared" si="22"/>
        <v>33235101.435329668</v>
      </c>
      <c r="AM73" s="290">
        <f>'CO2'!J73+'CO2'!I73</f>
        <v>4259165.5184248202</v>
      </c>
      <c r="AN73" s="290">
        <f>IMM!J73+IMM!I73</f>
        <v>19359919.94368599</v>
      </c>
      <c r="AO73" s="290">
        <f t="shared" si="23"/>
        <v>56854186.897440478</v>
      </c>
      <c r="AP73" s="87" t="s">
        <v>8</v>
      </c>
      <c r="AQ73" s="88">
        <f t="shared" si="30"/>
        <v>0</v>
      </c>
      <c r="AR73" s="178"/>
      <c r="AS73" s="289">
        <f t="shared" si="32"/>
        <v>56854186.897440478</v>
      </c>
      <c r="AT73" s="309">
        <f t="shared" si="31"/>
        <v>397979308.28208333</v>
      </c>
    </row>
    <row r="74" spans="1:46" x14ac:dyDescent="0.3">
      <c r="A74" s="172" t="s">
        <v>323</v>
      </c>
      <c r="B74" s="87">
        <f>data!U66</f>
        <v>35073.964799999994</v>
      </c>
      <c r="C74" s="269">
        <f t="shared" si="12"/>
        <v>1.0272679010472394</v>
      </c>
      <c r="D74" s="88">
        <f t="shared" si="25"/>
        <v>1</v>
      </c>
      <c r="E74" s="178">
        <f>LDR!E74</f>
        <v>3572286.6666666665</v>
      </c>
      <c r="F74" s="87">
        <f t="shared" si="13"/>
        <v>3572286.6666666665</v>
      </c>
      <c r="G74" s="87">
        <f>UP!W74</f>
        <v>0</v>
      </c>
      <c r="H74" s="259">
        <f t="shared" si="14"/>
        <v>7.7189528345429778E-4</v>
      </c>
      <c r="I74" s="88">
        <f>data!BK66</f>
        <v>1636.7</v>
      </c>
      <c r="J74" s="88">
        <f>data!BQ66</f>
        <v>2120365.3333333335</v>
      </c>
      <c r="K74" s="178">
        <f t="shared" si="26"/>
        <v>0</v>
      </c>
      <c r="L74" s="259">
        <f>data!CC66/100</f>
        <v>0.31299999999999994</v>
      </c>
      <c r="M74" s="88">
        <f>data!BW66</f>
        <v>225581.33333333334</v>
      </c>
      <c r="N74" s="88">
        <f t="shared" si="27"/>
        <v>70606.957333333325</v>
      </c>
      <c r="O74" s="178">
        <f t="shared" si="28"/>
        <v>30716.837070015132</v>
      </c>
      <c r="P74" s="259">
        <f>data!CO66/100</f>
        <v>0.14266666666666666</v>
      </c>
      <c r="Q74" s="88">
        <f>data!CI66</f>
        <v>276048.66666666669</v>
      </c>
      <c r="R74" s="88">
        <f t="shared" si="15"/>
        <v>39382.943111111112</v>
      </c>
      <c r="S74" s="178">
        <f t="shared" si="16"/>
        <v>14333.001740290521</v>
      </c>
      <c r="T74" s="87">
        <f t="shared" si="29"/>
        <v>194291924945.47733</v>
      </c>
      <c r="U74" s="87"/>
      <c r="V74" s="178">
        <f t="shared" si="17"/>
        <v>0</v>
      </c>
      <c r="W74" s="259">
        <f t="shared" si="18"/>
        <v>1.1023188715412755E-2</v>
      </c>
      <c r="X74" s="269">
        <f t="shared" si="1"/>
        <v>0</v>
      </c>
      <c r="Y74" s="269">
        <f t="shared" si="19"/>
        <v>0</v>
      </c>
      <c r="Z74" s="269">
        <f t="shared" si="2"/>
        <v>3.1230107826089901E-2</v>
      </c>
      <c r="AA74" s="269">
        <f t="shared" si="3"/>
        <v>4.5417938931635565E-2</v>
      </c>
      <c r="AB74" s="269">
        <f t="shared" si="4"/>
        <v>1.1891627495697433E-2</v>
      </c>
      <c r="AC74" s="275">
        <f t="shared" si="5"/>
        <v>0</v>
      </c>
      <c r="AD74" s="259">
        <f t="shared" si="20"/>
        <v>2.204637743082551E-3</v>
      </c>
      <c r="AE74" s="269">
        <f t="shared" si="6"/>
        <v>0</v>
      </c>
      <c r="AF74" s="269">
        <f t="shared" si="7"/>
        <v>0</v>
      </c>
      <c r="AG74" s="269">
        <f t="shared" si="8"/>
        <v>7.0267742608702277E-3</v>
      </c>
      <c r="AH74" s="269">
        <f t="shared" si="9"/>
        <v>6.8126908397453346E-3</v>
      </c>
      <c r="AI74" s="269">
        <f t="shared" si="10"/>
        <v>8.918720621773074E-4</v>
      </c>
      <c r="AJ74" s="269">
        <f t="shared" si="11"/>
        <v>0</v>
      </c>
      <c r="AK74" s="275">
        <f t="shared" si="21"/>
        <v>1.6935974905875419E-2</v>
      </c>
      <c r="AL74" s="87">
        <f t="shared" si="22"/>
        <v>83424353.456976846</v>
      </c>
      <c r="AM74" s="290">
        <f>'CO2'!J74+'CO2'!I74</f>
        <v>7401014.0085025094</v>
      </c>
      <c r="AN74" s="290">
        <f>IMM!J74+IMM!I74</f>
        <v>33641106.007004373</v>
      </c>
      <c r="AO74" s="290">
        <f t="shared" si="23"/>
        <v>124466473.47248372</v>
      </c>
      <c r="AP74" s="87" t="s">
        <v>8</v>
      </c>
      <c r="AQ74" s="88">
        <f t="shared" si="30"/>
        <v>0</v>
      </c>
      <c r="AR74" s="178"/>
      <c r="AS74" s="289">
        <f t="shared" si="32"/>
        <v>124466473.47248372</v>
      </c>
      <c r="AT74" s="309">
        <f t="shared" si="31"/>
        <v>871265314.30738604</v>
      </c>
    </row>
    <row r="75" spans="1:46" x14ac:dyDescent="0.3">
      <c r="A75" s="172" t="s">
        <v>324</v>
      </c>
      <c r="B75" s="87">
        <f>data!U67</f>
        <v>33935.549599999998</v>
      </c>
      <c r="C75" s="269">
        <f t="shared" si="12"/>
        <v>0.9939252949377565</v>
      </c>
      <c r="D75" s="88">
        <f t="shared" si="25"/>
        <v>1</v>
      </c>
      <c r="E75" s="178">
        <f>LDR!E75</f>
        <v>1500747.3333333333</v>
      </c>
      <c r="F75" s="87">
        <f t="shared" si="13"/>
        <v>1500747.3333333333</v>
      </c>
      <c r="G75" s="87">
        <f>UP!W75</f>
        <v>0</v>
      </c>
      <c r="H75" s="259">
        <f t="shared" si="14"/>
        <v>7.6622529532665857E-4</v>
      </c>
      <c r="I75" s="88">
        <f>data!BK67</f>
        <v>673.9</v>
      </c>
      <c r="J75" s="88">
        <f>data!BQ67</f>
        <v>879506.33333333337</v>
      </c>
      <c r="K75" s="178">
        <f t="shared" si="26"/>
        <v>0</v>
      </c>
      <c r="L75" s="259">
        <f>data!CC67/100</f>
        <v>0.28949999999999998</v>
      </c>
      <c r="M75" s="88">
        <f>data!BW67</f>
        <v>90957.666666666672</v>
      </c>
      <c r="N75" s="88">
        <f t="shared" si="27"/>
        <v>26332.244500000001</v>
      </c>
      <c r="O75" s="178">
        <f t="shared" si="28"/>
        <v>14522.979558469529</v>
      </c>
      <c r="P75" s="259">
        <f>data!CO67/100</f>
        <v>0.15266666666666664</v>
      </c>
      <c r="Q75" s="88">
        <f>data!CI67</f>
        <v>107218</v>
      </c>
      <c r="R75" s="88">
        <f t="shared" si="15"/>
        <v>16368.614666666665</v>
      </c>
      <c r="S75" s="178">
        <f t="shared" si="16"/>
        <v>6639.1541105691576</v>
      </c>
      <c r="T75" s="87">
        <f t="shared" si="29"/>
        <v>83332126842.569595</v>
      </c>
      <c r="U75" s="87"/>
      <c r="V75" s="178">
        <f t="shared" si="17"/>
        <v>0</v>
      </c>
      <c r="W75" s="259">
        <f t="shared" si="18"/>
        <v>4.630933240562754E-3</v>
      </c>
      <c r="X75" s="269">
        <f t="shared" si="1"/>
        <v>0</v>
      </c>
      <c r="Y75" s="269">
        <f t="shared" si="19"/>
        <v>0</v>
      </c>
      <c r="Z75" s="269">
        <f t="shared" si="2"/>
        <v>1.4765654957679517E-2</v>
      </c>
      <c r="AA75" s="269">
        <f t="shared" si="3"/>
        <v>2.1037930603463057E-2</v>
      </c>
      <c r="AB75" s="269">
        <f t="shared" si="4"/>
        <v>5.1003386327770992E-3</v>
      </c>
      <c r="AC75" s="275">
        <f t="shared" si="5"/>
        <v>0</v>
      </c>
      <c r="AD75" s="259">
        <f t="shared" si="20"/>
        <v>9.2618664811255089E-4</v>
      </c>
      <c r="AE75" s="269">
        <f t="shared" si="6"/>
        <v>0</v>
      </c>
      <c r="AF75" s="269">
        <f t="shared" si="7"/>
        <v>0</v>
      </c>
      <c r="AG75" s="269">
        <f t="shared" si="8"/>
        <v>3.3222723654778913E-3</v>
      </c>
      <c r="AH75" s="269">
        <f t="shared" si="9"/>
        <v>3.1556895905194586E-3</v>
      </c>
      <c r="AI75" s="269">
        <f t="shared" si="10"/>
        <v>3.8252539745828242E-4</v>
      </c>
      <c r="AJ75" s="269">
        <f t="shared" si="11"/>
        <v>0</v>
      </c>
      <c r="AK75" s="275">
        <f t="shared" si="21"/>
        <v>7.7866740015681835E-3</v>
      </c>
      <c r="AL75" s="87">
        <f t="shared" si="22"/>
        <v>38356117.540993646</v>
      </c>
      <c r="AM75" s="290">
        <f>'CO2'!J75+'CO2'!I75</f>
        <v>3109227.5266886335</v>
      </c>
      <c r="AN75" s="290">
        <f>IMM!J75+IMM!I75</f>
        <v>14132908.36972652</v>
      </c>
      <c r="AO75" s="290">
        <f t="shared" si="23"/>
        <v>55598253.437408805</v>
      </c>
      <c r="AP75" s="87" t="s">
        <v>8</v>
      </c>
      <c r="AQ75" s="88">
        <f t="shared" si="30"/>
        <v>0</v>
      </c>
      <c r="AR75" s="178"/>
      <c r="AS75" s="289">
        <f t="shared" si="32"/>
        <v>55598253.437408805</v>
      </c>
      <c r="AT75" s="309">
        <f t="shared" si="31"/>
        <v>389187774.06186163</v>
      </c>
    </row>
    <row r="76" spans="1:46" x14ac:dyDescent="0.3">
      <c r="A76" s="172" t="s">
        <v>325</v>
      </c>
      <c r="B76" s="87">
        <f>data!U68</f>
        <v>30265.875199999999</v>
      </c>
      <c r="C76" s="269">
        <f t="shared" si="12"/>
        <v>0.88644560908214465</v>
      </c>
      <c r="D76" s="88">
        <f t="shared" si="25"/>
        <v>1</v>
      </c>
      <c r="E76" s="178">
        <f>LDR!E76</f>
        <v>534774.33333333337</v>
      </c>
      <c r="F76" s="87">
        <f t="shared" si="13"/>
        <v>534774.33333333337</v>
      </c>
      <c r="G76" s="87">
        <f>UP!W76</f>
        <v>0</v>
      </c>
      <c r="H76" s="259">
        <f t="shared" si="14"/>
        <v>7.3469615221079655E-4</v>
      </c>
      <c r="I76" s="88">
        <f>data!BK68</f>
        <v>237.29999999999998</v>
      </c>
      <c r="J76" s="88">
        <f>data!BQ68</f>
        <v>322990.66666666669</v>
      </c>
      <c r="K76" s="178">
        <f t="shared" si="26"/>
        <v>6125.454881251896</v>
      </c>
      <c r="L76" s="259">
        <f>data!CC68/100</f>
        <v>0.39200000000000002</v>
      </c>
      <c r="M76" s="88">
        <f>data!BW68</f>
        <v>34625</v>
      </c>
      <c r="N76" s="88">
        <f t="shared" si="27"/>
        <v>13573</v>
      </c>
      <c r="O76" s="178">
        <f t="shared" si="28"/>
        <v>1979.4232850942453</v>
      </c>
      <c r="P76" s="259">
        <f>data!CO68/100</f>
        <v>0.13400000000000001</v>
      </c>
      <c r="Q76" s="88">
        <f>data!CI68</f>
        <v>41191.666666666664</v>
      </c>
      <c r="R76" s="88">
        <f t="shared" si="15"/>
        <v>5519.6833333333334</v>
      </c>
      <c r="S76" s="178">
        <f t="shared" si="16"/>
        <v>1781.7597004242157</v>
      </c>
      <c r="T76" s="87">
        <f t="shared" si="29"/>
        <v>31656908292.312805</v>
      </c>
      <c r="U76" s="87"/>
      <c r="V76" s="178">
        <f t="shared" si="17"/>
        <v>0</v>
      </c>
      <c r="W76" s="259">
        <f t="shared" si="18"/>
        <v>1.6501806676094621E-3</v>
      </c>
      <c r="X76" s="269">
        <f t="shared" si="1"/>
        <v>0</v>
      </c>
      <c r="Y76" s="269">
        <f t="shared" si="19"/>
        <v>1.516128868624988E-3</v>
      </c>
      <c r="Z76" s="269">
        <f t="shared" si="2"/>
        <v>2.0124989589931082E-3</v>
      </c>
      <c r="AA76" s="269">
        <f t="shared" si="3"/>
        <v>5.6459808441407487E-3</v>
      </c>
      <c r="AB76" s="269">
        <f t="shared" si="4"/>
        <v>1.9375594800621792E-3</v>
      </c>
      <c r="AC76" s="275">
        <f t="shared" si="5"/>
        <v>0</v>
      </c>
      <c r="AD76" s="259">
        <f t="shared" si="20"/>
        <v>3.3003613352189246E-4</v>
      </c>
      <c r="AE76" s="269">
        <f t="shared" ref="AE76:AE140" si="33">X76*$AE$6</f>
        <v>0</v>
      </c>
      <c r="AF76" s="269">
        <f t="shared" ref="AF76:AF140" si="34">Y76*$AF$6</f>
        <v>3.032257737249976E-4</v>
      </c>
      <c r="AG76" s="269">
        <f t="shared" ref="AG76:AG140" si="35">Z76*$AG$6</f>
        <v>4.5281226577344934E-4</v>
      </c>
      <c r="AH76" s="269">
        <f t="shared" ref="AH76:AH140" si="36">AA76*$AH$6</f>
        <v>8.4689712662111224E-4</v>
      </c>
      <c r="AI76" s="269">
        <f t="shared" ref="AI76:AI140" si="37">AB76*$AI$6</f>
        <v>1.4531696100466342E-4</v>
      </c>
      <c r="AJ76" s="269">
        <f t="shared" ref="AJ76:AJ140" si="38">AC76*$AJ$6</f>
        <v>0</v>
      </c>
      <c r="AK76" s="275">
        <f t="shared" si="21"/>
        <v>2.0782882606461151E-3</v>
      </c>
      <c r="AL76" s="87">
        <f t="shared" si="22"/>
        <v>10237370.768746138</v>
      </c>
      <c r="AM76" s="290">
        <f>'CO2'!J76+'CO2'!I76</f>
        <v>1107938.0524857815</v>
      </c>
      <c r="AN76" s="290">
        <f>IMM!J76+IMM!I76</f>
        <v>5036102.0030564256</v>
      </c>
      <c r="AO76" s="290">
        <f t="shared" si="23"/>
        <v>16381410.824288344</v>
      </c>
      <c r="AP76" s="87" t="s">
        <v>8</v>
      </c>
      <c r="AQ76" s="88">
        <f t="shared" si="30"/>
        <v>0</v>
      </c>
      <c r="AR76" s="178"/>
      <c r="AS76" s="289">
        <f t="shared" si="32"/>
        <v>16381410.824288344</v>
      </c>
      <c r="AT76" s="309">
        <f t="shared" si="31"/>
        <v>114669875.77001841</v>
      </c>
    </row>
    <row r="77" spans="1:46" x14ac:dyDescent="0.3">
      <c r="A77" s="172" t="s">
        <v>326</v>
      </c>
      <c r="B77" s="87">
        <f>data!U69</f>
        <v>39658.756000000001</v>
      </c>
      <c r="C77" s="269">
        <f t="shared" ref="C77:C141" si="39">B77/$B$11</f>
        <v>1.1615500918294992</v>
      </c>
      <c r="D77" s="88">
        <f t="shared" si="25"/>
        <v>1</v>
      </c>
      <c r="E77" s="178">
        <f>LDR!E77</f>
        <v>2064071.3333333333</v>
      </c>
      <c r="F77" s="87">
        <f t="shared" ref="F77:F141" si="40">D77*E77</f>
        <v>2064071.3333333333</v>
      </c>
      <c r="G77" s="87">
        <f>UP!W77</f>
        <v>0</v>
      </c>
      <c r="H77" s="259">
        <f t="shared" ref="H77:H141" si="41">I77/J77</f>
        <v>8.201591681084461E-4</v>
      </c>
      <c r="I77" s="88">
        <f>data!BK69</f>
        <v>1011.7666666666668</v>
      </c>
      <c r="J77" s="88">
        <f>data!BQ69</f>
        <v>1233622.3333333333</v>
      </c>
      <c r="K77" s="178">
        <f t="shared" si="26"/>
        <v>0</v>
      </c>
      <c r="L77" s="259">
        <f>data!CC69/100</f>
        <v>0.39433333333333331</v>
      </c>
      <c r="M77" s="88">
        <f>data!BW69</f>
        <v>132892</v>
      </c>
      <c r="N77" s="88">
        <f t="shared" si="27"/>
        <v>52403.745333333332</v>
      </c>
      <c r="O77" s="178">
        <f t="shared" si="28"/>
        <v>7287.0166941827565</v>
      </c>
      <c r="P77" s="259">
        <f>data!CO69/100</f>
        <v>0.13400000000000001</v>
      </c>
      <c r="Q77" s="88">
        <f>data!CI69</f>
        <v>156993</v>
      </c>
      <c r="R77" s="88">
        <f t="shared" ref="R77:R141" si="42">P77*Q77</f>
        <v>21037.062000000002</v>
      </c>
      <c r="S77" s="178">
        <f t="shared" ref="S77:S141" si="43">D77*Q77*MAX(P77-$P$11,0)</f>
        <v>6790.7861779979503</v>
      </c>
      <c r="T77" s="87">
        <f t="shared" si="29"/>
        <v>102798760996.77333</v>
      </c>
      <c r="U77" s="87"/>
      <c r="V77" s="178">
        <f t="shared" ref="V77:V141" si="44">D77*U77</f>
        <v>0</v>
      </c>
      <c r="W77" s="259">
        <f t="shared" ref="W77:W141" si="45">F77/$F$11</f>
        <v>6.3692110831177111E-3</v>
      </c>
      <c r="X77" s="269">
        <f t="shared" ref="X77:X141" si="46">G77/$G$11</f>
        <v>0</v>
      </c>
      <c r="Y77" s="269">
        <f t="shared" ref="Y77:Y141" si="47">K77/$K$11</f>
        <v>0</v>
      </c>
      <c r="Z77" s="269">
        <f t="shared" ref="Z77:Z141" si="48">O77/$O$11</f>
        <v>7.4087809422278047E-3</v>
      </c>
      <c r="AA77" s="269">
        <f t="shared" ref="AA77:AA141" si="49">S77/$S$11</f>
        <v>2.1518417252620402E-2</v>
      </c>
      <c r="AB77" s="269">
        <f t="shared" ref="AB77:AB141" si="50">T77/$T$11</f>
        <v>6.2917929972432151E-3</v>
      </c>
      <c r="AC77" s="275">
        <f t="shared" ref="AC77:AC141" si="51">V77/$V$11</f>
        <v>0</v>
      </c>
      <c r="AD77" s="259">
        <f t="shared" ref="AD77:AD141" si="52">W77*$AD$6</f>
        <v>1.2738422166235423E-3</v>
      </c>
      <c r="AE77" s="269">
        <f t="shared" si="33"/>
        <v>0</v>
      </c>
      <c r="AF77" s="269">
        <f t="shared" si="34"/>
        <v>0</v>
      </c>
      <c r="AG77" s="269">
        <f t="shared" si="35"/>
        <v>1.6669757120012561E-3</v>
      </c>
      <c r="AH77" s="269">
        <f t="shared" si="36"/>
        <v>3.2277625878930601E-3</v>
      </c>
      <c r="AI77" s="269">
        <f t="shared" si="37"/>
        <v>4.7188447479324112E-4</v>
      </c>
      <c r="AJ77" s="269">
        <f t="shared" si="38"/>
        <v>0</v>
      </c>
      <c r="AK77" s="275">
        <f t="shared" ref="AK77:AK141" si="53">SUM(AD77:AJ77)</f>
        <v>6.6404649913110996E-3</v>
      </c>
      <c r="AL77" s="87">
        <f t="shared" ref="AL77:AL141" si="54">AK77*$AL$11</f>
        <v>32710044.83843635</v>
      </c>
      <c r="AM77" s="290">
        <f>'CO2'!J77+'CO2'!I77</f>
        <v>4276314.3829111652</v>
      </c>
      <c r="AN77" s="290">
        <f>IMM!J77+IMM!I77</f>
        <v>19437869.636447296</v>
      </c>
      <c r="AO77" s="290">
        <f t="shared" ref="AO77:AO141" si="55">SUM(AL77:AN77)</f>
        <v>56424228.857794814</v>
      </c>
      <c r="AP77" s="87" t="s">
        <v>8</v>
      </c>
      <c r="AQ77" s="88">
        <f t="shared" si="30"/>
        <v>0</v>
      </c>
      <c r="AR77" s="178"/>
      <c r="AS77" s="289">
        <f t="shared" si="32"/>
        <v>56424228.857794814</v>
      </c>
      <c r="AT77" s="309">
        <f t="shared" ref="AT77:AT142" si="56">AS77*7</f>
        <v>394969602.00456369</v>
      </c>
    </row>
    <row r="78" spans="1:46" x14ac:dyDescent="0.3">
      <c r="A78" s="172" t="s">
        <v>327</v>
      </c>
      <c r="B78" s="87">
        <f>data!U70</f>
        <v>34695.191200000001</v>
      </c>
      <c r="C78" s="269">
        <f t="shared" si="39"/>
        <v>1.0161741463701492</v>
      </c>
      <c r="D78" s="88">
        <f t="shared" ref="D78:D142" si="57">IF(C78&gt;$D$3,1,0)</f>
        <v>1</v>
      </c>
      <c r="E78" s="178">
        <f>LDR!E78</f>
        <v>984408.66666666663</v>
      </c>
      <c r="F78" s="87">
        <f t="shared" si="40"/>
        <v>984408.66666666663</v>
      </c>
      <c r="G78" s="87">
        <f>UP!W78</f>
        <v>0</v>
      </c>
      <c r="H78" s="259">
        <f t="shared" si="41"/>
        <v>7.6949135580362351E-4</v>
      </c>
      <c r="I78" s="88">
        <f>data!BK70</f>
        <v>445.9666666666667</v>
      </c>
      <c r="J78" s="88">
        <f>data!BQ70</f>
        <v>579560.33333333337</v>
      </c>
      <c r="K78" s="178">
        <f t="shared" ref="K78:K142" si="58">D78*MAX(0,$H$11-H78)*J78*1000</f>
        <v>0</v>
      </c>
      <c r="L78" s="259">
        <f>data!CC70/100</f>
        <v>0.32899999999999996</v>
      </c>
      <c r="M78" s="88">
        <f>data!BW70</f>
        <v>60524</v>
      </c>
      <c r="N78" s="88">
        <f t="shared" ref="N78:N142" si="59">L78*M78</f>
        <v>19912.395999999997</v>
      </c>
      <c r="O78" s="178">
        <f t="shared" ref="O78:O142" si="60">D78*MAX($L$11-L78,0)*M78</f>
        <v>7273.0153186149955</v>
      </c>
      <c r="P78" s="259">
        <f>data!CO70/100</f>
        <v>0.11699999999999998</v>
      </c>
      <c r="Q78" s="88">
        <f>data!CI70</f>
        <v>68947.333333333328</v>
      </c>
      <c r="R78" s="88">
        <f t="shared" si="42"/>
        <v>8066.8379999999979</v>
      </c>
      <c r="S78" s="178">
        <f t="shared" si="43"/>
        <v>1810.2359358431077</v>
      </c>
      <c r="T78" s="87">
        <f t="shared" ref="T78:T142" si="61">D78*E78*($T$8-B78)</f>
        <v>53913547312.308266</v>
      </c>
      <c r="U78" s="87"/>
      <c r="V78" s="178">
        <f t="shared" si="44"/>
        <v>0</v>
      </c>
      <c r="W78" s="259">
        <f t="shared" si="45"/>
        <v>3.0376404578639216E-3</v>
      </c>
      <c r="X78" s="269">
        <f t="shared" si="46"/>
        <v>0</v>
      </c>
      <c r="Y78" s="269">
        <f t="shared" si="47"/>
        <v>0</v>
      </c>
      <c r="Z78" s="269">
        <f t="shared" si="48"/>
        <v>7.3945456071346088E-3</v>
      </c>
      <c r="AA78" s="269">
        <f t="shared" si="49"/>
        <v>5.7362153912853655E-3</v>
      </c>
      <c r="AB78" s="269">
        <f t="shared" si="50"/>
        <v>3.299775952034764E-3</v>
      </c>
      <c r="AC78" s="275">
        <f t="shared" si="51"/>
        <v>0</v>
      </c>
      <c r="AD78" s="259">
        <f t="shared" si="52"/>
        <v>6.0752809157278438E-4</v>
      </c>
      <c r="AE78" s="269">
        <f t="shared" si="33"/>
        <v>0</v>
      </c>
      <c r="AF78" s="269">
        <f t="shared" si="34"/>
        <v>0</v>
      </c>
      <c r="AG78" s="269">
        <f t="shared" si="35"/>
        <v>1.6637727616052871E-3</v>
      </c>
      <c r="AH78" s="269">
        <f t="shared" si="36"/>
        <v>8.6043230869280478E-4</v>
      </c>
      <c r="AI78" s="269">
        <f t="shared" si="37"/>
        <v>2.4748319640260729E-4</v>
      </c>
      <c r="AJ78" s="269">
        <f t="shared" si="38"/>
        <v>0</v>
      </c>
      <c r="AK78" s="275">
        <f t="shared" si="53"/>
        <v>3.3792163582734838E-3</v>
      </c>
      <c r="AL78" s="87">
        <f t="shared" si="54"/>
        <v>16645569.059175065</v>
      </c>
      <c r="AM78" s="290">
        <f>'CO2'!J78+'CO2'!I78</f>
        <v>2039484.2329071977</v>
      </c>
      <c r="AN78" s="290">
        <f>IMM!J78+IMM!I78</f>
        <v>9270419.5938587878</v>
      </c>
      <c r="AO78" s="290">
        <f t="shared" si="55"/>
        <v>27955472.885941051</v>
      </c>
      <c r="AP78" s="87" t="s">
        <v>8</v>
      </c>
      <c r="AQ78" s="88">
        <f t="shared" ref="AQ78:AQ142" si="62">IF(D78,IF(AP78="LDR",1,0),0)</f>
        <v>0</v>
      </c>
      <c r="AR78" s="178"/>
      <c r="AS78" s="289">
        <f t="shared" ref="AS78:AS142" si="63">IF(AQ78,MAX(AR78*$AR$7,AO78),AO78)</f>
        <v>27955472.885941051</v>
      </c>
      <c r="AT78" s="309">
        <f t="shared" si="56"/>
        <v>195688310.20158735</v>
      </c>
    </row>
    <row r="79" spans="1:46" x14ac:dyDescent="0.3">
      <c r="A79" s="172" t="s">
        <v>328</v>
      </c>
      <c r="B79" s="87">
        <f>data!U71</f>
        <v>32229.171199999997</v>
      </c>
      <c r="C79" s="269">
        <f t="shared" si="39"/>
        <v>0.94394783252779402</v>
      </c>
      <c r="D79" s="88">
        <f t="shared" si="57"/>
        <v>1</v>
      </c>
      <c r="E79" s="178">
        <f>LDR!E79</f>
        <v>1589907</v>
      </c>
      <c r="F79" s="87">
        <f t="shared" si="40"/>
        <v>1589907</v>
      </c>
      <c r="G79" s="87">
        <f>UP!W79</f>
        <v>0</v>
      </c>
      <c r="H79" s="259">
        <f t="shared" si="41"/>
        <v>8.3623617052857636E-4</v>
      </c>
      <c r="I79" s="88">
        <f>data!BK71</f>
        <v>738.0333333333333</v>
      </c>
      <c r="J79" s="88">
        <f>data!BQ71</f>
        <v>882565.66666666663</v>
      </c>
      <c r="K79" s="178">
        <f t="shared" si="58"/>
        <v>0</v>
      </c>
      <c r="L79" s="259">
        <f>data!CC71/100</f>
        <v>0.40066666666666662</v>
      </c>
      <c r="M79" s="88">
        <f>data!BW71</f>
        <v>103661.33333333333</v>
      </c>
      <c r="N79" s="88">
        <f t="shared" si="59"/>
        <v>41533.640888888884</v>
      </c>
      <c r="O79" s="178">
        <f t="shared" si="60"/>
        <v>5027.6568525479297</v>
      </c>
      <c r="P79" s="259">
        <f>data!CO71/100</f>
        <v>7.8E-2</v>
      </c>
      <c r="Q79" s="88">
        <f>data!CI71</f>
        <v>95470</v>
      </c>
      <c r="R79" s="88">
        <f t="shared" si="42"/>
        <v>7446.66</v>
      </c>
      <c r="S79" s="178">
        <f t="shared" si="43"/>
        <v>0</v>
      </c>
      <c r="T79" s="87">
        <f t="shared" si="61"/>
        <v>90995886319.773605</v>
      </c>
      <c r="U79" s="87"/>
      <c r="V79" s="178">
        <f t="shared" si="44"/>
        <v>0</v>
      </c>
      <c r="W79" s="259">
        <f t="shared" si="45"/>
        <v>4.9060578101110999E-3</v>
      </c>
      <c r="X79" s="269">
        <f t="shared" si="46"/>
        <v>0</v>
      </c>
      <c r="Y79" s="269">
        <f t="shared" si="47"/>
        <v>0</v>
      </c>
      <c r="Z79" s="269">
        <f t="shared" si="48"/>
        <v>5.111667756017897E-3</v>
      </c>
      <c r="AA79" s="269">
        <f t="shared" si="49"/>
        <v>0</v>
      </c>
      <c r="AB79" s="269">
        <f t="shared" si="50"/>
        <v>5.5693986461827286E-3</v>
      </c>
      <c r="AC79" s="275">
        <f t="shared" si="51"/>
        <v>0</v>
      </c>
      <c r="AD79" s="259">
        <f t="shared" si="52"/>
        <v>9.8121156202222006E-4</v>
      </c>
      <c r="AE79" s="269">
        <f t="shared" si="33"/>
        <v>0</v>
      </c>
      <c r="AF79" s="269">
        <f t="shared" si="34"/>
        <v>0</v>
      </c>
      <c r="AG79" s="269">
        <f t="shared" si="35"/>
        <v>1.1501252451040268E-3</v>
      </c>
      <c r="AH79" s="269">
        <f t="shared" si="36"/>
        <v>0</v>
      </c>
      <c r="AI79" s="269">
        <f t="shared" si="37"/>
        <v>4.1770489846370461E-4</v>
      </c>
      <c r="AJ79" s="269">
        <f t="shared" si="38"/>
        <v>0</v>
      </c>
      <c r="AK79" s="275">
        <f t="shared" si="53"/>
        <v>2.5490417055899516E-3</v>
      </c>
      <c r="AL79" s="87">
        <f t="shared" si="54"/>
        <v>12556239.449193921</v>
      </c>
      <c r="AM79" s="290">
        <f>'CO2'!J79+'CO2'!I79</f>
        <v>3293947.2884453647</v>
      </c>
      <c r="AN79" s="290">
        <f>IMM!J79+IMM!I79</f>
        <v>14972546.975964498</v>
      </c>
      <c r="AO79" s="290">
        <f t="shared" si="55"/>
        <v>30822733.713603783</v>
      </c>
      <c r="AP79" s="87" t="s">
        <v>7</v>
      </c>
      <c r="AQ79" s="88">
        <f t="shared" si="62"/>
        <v>0</v>
      </c>
      <c r="AR79" s="178"/>
      <c r="AS79" s="289">
        <f t="shared" si="63"/>
        <v>30822733.713603783</v>
      </c>
      <c r="AT79" s="309">
        <f t="shared" si="56"/>
        <v>215759135.99522647</v>
      </c>
    </row>
    <row r="80" spans="1:46" x14ac:dyDescent="0.3">
      <c r="A80" s="172" t="s">
        <v>329</v>
      </c>
      <c r="B80" s="87">
        <f>data!U72</f>
        <v>28832.829599999997</v>
      </c>
      <c r="C80" s="269">
        <f t="shared" si="39"/>
        <v>0.84447368620398222</v>
      </c>
      <c r="D80" s="88">
        <f t="shared" si="57"/>
        <v>1</v>
      </c>
      <c r="E80" s="178">
        <f>LDR!E80</f>
        <v>1414078.6666666667</v>
      </c>
      <c r="F80" s="87">
        <f t="shared" si="40"/>
        <v>1414078.6666666667</v>
      </c>
      <c r="G80" s="87">
        <f>UP!W80</f>
        <v>0</v>
      </c>
      <c r="H80" s="259">
        <f t="shared" si="41"/>
        <v>8.1192849826404521E-4</v>
      </c>
      <c r="I80" s="88">
        <f>data!BK72</f>
        <v>615.9</v>
      </c>
      <c r="J80" s="88">
        <f>data!BQ72</f>
        <v>758564.33333333337</v>
      </c>
      <c r="K80" s="178">
        <f t="shared" si="58"/>
        <v>0</v>
      </c>
      <c r="L80" s="259">
        <f>data!CC72/100</f>
        <v>0.28966666666666668</v>
      </c>
      <c r="M80" s="88">
        <f>data!BW72</f>
        <v>80740.333333333328</v>
      </c>
      <c r="N80" s="88">
        <f t="shared" si="59"/>
        <v>23387.783222222221</v>
      </c>
      <c r="O80" s="178">
        <f t="shared" si="60"/>
        <v>12878.147180076821</v>
      </c>
      <c r="P80" s="259">
        <f>data!CO72/100</f>
        <v>0.09</v>
      </c>
      <c r="Q80" s="88">
        <f>data!CI72</f>
        <v>74493</v>
      </c>
      <c r="R80" s="88">
        <f t="shared" si="42"/>
        <v>6704.37</v>
      </c>
      <c r="S80" s="178">
        <f t="shared" si="43"/>
        <v>0</v>
      </c>
      <c r="T80" s="87">
        <f t="shared" si="61"/>
        <v>85735315794.370132</v>
      </c>
      <c r="U80" s="87"/>
      <c r="V80" s="178">
        <f t="shared" si="44"/>
        <v>0</v>
      </c>
      <c r="W80" s="259">
        <f t="shared" si="45"/>
        <v>4.3634952778442331E-3</v>
      </c>
      <c r="X80" s="269">
        <f t="shared" si="46"/>
        <v>0</v>
      </c>
      <c r="Y80" s="269">
        <f t="shared" si="47"/>
        <v>0</v>
      </c>
      <c r="Z80" s="269">
        <f t="shared" si="48"/>
        <v>1.3093337836748065E-2</v>
      </c>
      <c r="AA80" s="269">
        <f t="shared" si="49"/>
        <v>0</v>
      </c>
      <c r="AB80" s="269">
        <f t="shared" si="50"/>
        <v>5.2474256917200129E-3</v>
      </c>
      <c r="AC80" s="275">
        <f t="shared" si="51"/>
        <v>0</v>
      </c>
      <c r="AD80" s="259">
        <f t="shared" si="52"/>
        <v>8.7269905556884662E-4</v>
      </c>
      <c r="AE80" s="269">
        <f t="shared" si="33"/>
        <v>0</v>
      </c>
      <c r="AF80" s="269">
        <f t="shared" si="34"/>
        <v>0</v>
      </c>
      <c r="AG80" s="269">
        <f t="shared" si="35"/>
        <v>2.9460010132683146E-3</v>
      </c>
      <c r="AH80" s="269">
        <f t="shared" si="36"/>
        <v>0</v>
      </c>
      <c r="AI80" s="269">
        <f t="shared" si="37"/>
        <v>3.9355692687900094E-4</v>
      </c>
      <c r="AJ80" s="269">
        <f t="shared" si="38"/>
        <v>0</v>
      </c>
      <c r="AK80" s="275">
        <f t="shared" si="53"/>
        <v>4.2122569957161625E-3</v>
      </c>
      <c r="AL80" s="87">
        <f t="shared" si="54"/>
        <v>20749016.12781319</v>
      </c>
      <c r="AM80" s="290">
        <f>'CO2'!J80+'CO2'!I80</f>
        <v>2929668.584209708</v>
      </c>
      <c r="AN80" s="290">
        <f>IMM!J80+IMM!I80</f>
        <v>13316728.125843784</v>
      </c>
      <c r="AO80" s="290">
        <f t="shared" si="55"/>
        <v>36995412.837866679</v>
      </c>
      <c r="AP80" s="87" t="s">
        <v>7</v>
      </c>
      <c r="AQ80" s="88">
        <f t="shared" si="62"/>
        <v>0</v>
      </c>
      <c r="AR80" s="178"/>
      <c r="AS80" s="289">
        <f t="shared" si="63"/>
        <v>36995412.837866679</v>
      </c>
      <c r="AT80" s="309">
        <f t="shared" si="56"/>
        <v>258967889.86506677</v>
      </c>
    </row>
    <row r="81" spans="1:46" x14ac:dyDescent="0.3">
      <c r="A81" s="172" t="s">
        <v>330</v>
      </c>
      <c r="B81" s="87">
        <f>data!U73</f>
        <v>33997.388800000001</v>
      </c>
      <c r="C81" s="269">
        <f t="shared" si="39"/>
        <v>0.9957364795457323</v>
      </c>
      <c r="D81" s="88">
        <f t="shared" si="57"/>
        <v>1</v>
      </c>
      <c r="E81" s="178">
        <f>LDR!E81</f>
        <v>1053319</v>
      </c>
      <c r="F81" s="87">
        <f t="shared" si="40"/>
        <v>1053319</v>
      </c>
      <c r="G81" s="87">
        <f>UP!W81</f>
        <v>0</v>
      </c>
      <c r="H81" s="259">
        <f t="shared" si="41"/>
        <v>7.7856355024978922E-4</v>
      </c>
      <c r="I81" s="88">
        <f>data!BK73</f>
        <v>484</v>
      </c>
      <c r="J81" s="88">
        <f>data!BQ73</f>
        <v>621657.66666666663</v>
      </c>
      <c r="K81" s="178">
        <f t="shared" si="58"/>
        <v>0</v>
      </c>
      <c r="L81" s="259">
        <f>data!CC73/100</f>
        <v>0.41266666666666674</v>
      </c>
      <c r="M81" s="88">
        <f>data!BW73</f>
        <v>84625.666666666672</v>
      </c>
      <c r="N81" s="88">
        <f t="shared" si="59"/>
        <v>34922.191777777785</v>
      </c>
      <c r="O81" s="178">
        <f t="shared" si="60"/>
        <v>3088.9039271547977</v>
      </c>
      <c r="P81" s="259">
        <f>data!CO73/100</f>
        <v>8.4000000000000005E-2</v>
      </c>
      <c r="Q81" s="88">
        <f>data!CI73</f>
        <v>74971.666666666672</v>
      </c>
      <c r="R81" s="88">
        <f t="shared" si="42"/>
        <v>6297.6200000000008</v>
      </c>
      <c r="S81" s="178">
        <f t="shared" si="43"/>
        <v>0</v>
      </c>
      <c r="T81" s="87">
        <f t="shared" si="61"/>
        <v>58422598715.456795</v>
      </c>
      <c r="U81" s="87"/>
      <c r="V81" s="178">
        <f t="shared" si="44"/>
        <v>0</v>
      </c>
      <c r="W81" s="259">
        <f t="shared" si="45"/>
        <v>3.2502806179785446E-3</v>
      </c>
      <c r="X81" s="269">
        <f t="shared" si="46"/>
        <v>0</v>
      </c>
      <c r="Y81" s="269">
        <f t="shared" si="47"/>
        <v>0</v>
      </c>
      <c r="Z81" s="269">
        <f t="shared" si="48"/>
        <v>3.1405187483852272E-3</v>
      </c>
      <c r="AA81" s="269">
        <f t="shared" si="49"/>
        <v>0</v>
      </c>
      <c r="AB81" s="269">
        <f t="shared" si="50"/>
        <v>3.5757522164124068E-3</v>
      </c>
      <c r="AC81" s="275">
        <f t="shared" si="51"/>
        <v>0</v>
      </c>
      <c r="AD81" s="259">
        <f t="shared" si="52"/>
        <v>6.5005612359570896E-4</v>
      </c>
      <c r="AE81" s="269">
        <f t="shared" si="33"/>
        <v>0</v>
      </c>
      <c r="AF81" s="269">
        <f t="shared" si="34"/>
        <v>0</v>
      </c>
      <c r="AG81" s="269">
        <f t="shared" si="35"/>
        <v>7.0661671838667618E-4</v>
      </c>
      <c r="AH81" s="269">
        <f t="shared" si="36"/>
        <v>0</v>
      </c>
      <c r="AI81" s="269">
        <f t="shared" si="37"/>
        <v>2.6818141623093051E-4</v>
      </c>
      <c r="AJ81" s="269">
        <f t="shared" si="38"/>
        <v>0</v>
      </c>
      <c r="AK81" s="275">
        <f t="shared" si="53"/>
        <v>1.6248542582133155E-3</v>
      </c>
      <c r="AL81" s="87">
        <f t="shared" si="54"/>
        <v>8003815.3520312421</v>
      </c>
      <c r="AM81" s="290">
        <f>'CO2'!J81+'CO2'!I81</f>
        <v>2182251.7064947719</v>
      </c>
      <c r="AN81" s="290">
        <f>IMM!J81+IMM!I81</f>
        <v>9919365.2258754447</v>
      </c>
      <c r="AO81" s="290">
        <f t="shared" si="55"/>
        <v>20105432.284401458</v>
      </c>
      <c r="AP81" s="87" t="s">
        <v>8</v>
      </c>
      <c r="AQ81" s="88">
        <f t="shared" si="62"/>
        <v>0</v>
      </c>
      <c r="AR81" s="178"/>
      <c r="AS81" s="289">
        <f t="shared" si="63"/>
        <v>20105432.284401458</v>
      </c>
      <c r="AT81" s="309">
        <f t="shared" si="56"/>
        <v>140738025.99081022</v>
      </c>
    </row>
    <row r="82" spans="1:46" x14ac:dyDescent="0.3">
      <c r="A82" s="172" t="s">
        <v>331</v>
      </c>
      <c r="B82" s="87">
        <f>data!U74</f>
        <v>29623.7104</v>
      </c>
      <c r="C82" s="269">
        <f t="shared" si="39"/>
        <v>0.86763749058216777</v>
      </c>
      <c r="D82" s="88">
        <f t="shared" si="57"/>
        <v>1</v>
      </c>
      <c r="E82" s="178">
        <f>LDR!E82</f>
        <v>2181573</v>
      </c>
      <c r="F82" s="87">
        <f t="shared" si="40"/>
        <v>2181573</v>
      </c>
      <c r="G82" s="87">
        <f>UP!W82</f>
        <v>0</v>
      </c>
      <c r="H82" s="259">
        <f t="shared" si="41"/>
        <v>7.7906483409946993E-4</v>
      </c>
      <c r="I82" s="88">
        <f>data!BK74</f>
        <v>955.4666666666667</v>
      </c>
      <c r="J82" s="88">
        <f>data!BQ74</f>
        <v>1226427.6666666667</v>
      </c>
      <c r="K82" s="178">
        <f t="shared" si="58"/>
        <v>0</v>
      </c>
      <c r="L82" s="259">
        <f>data!CC74/100</f>
        <v>0.252</v>
      </c>
      <c r="M82" s="88">
        <f>data!BW74</f>
        <v>132712.33333333334</v>
      </c>
      <c r="N82" s="88">
        <f t="shared" si="59"/>
        <v>33443.508000000002</v>
      </c>
      <c r="O82" s="178">
        <f t="shared" si="60"/>
        <v>26166.553607293074</v>
      </c>
      <c r="P82" s="259">
        <f>data!CO74/100</f>
        <v>0.15033333333333332</v>
      </c>
      <c r="Q82" s="88">
        <f>data!CI74</f>
        <v>125396</v>
      </c>
      <c r="R82" s="88">
        <f t="shared" si="42"/>
        <v>18851.198666666663</v>
      </c>
      <c r="S82" s="178">
        <f t="shared" si="43"/>
        <v>7472.1817488692523</v>
      </c>
      <c r="T82" s="87">
        <f t="shared" si="61"/>
        <v>130542984437.96881</v>
      </c>
      <c r="U82" s="87"/>
      <c r="V82" s="178">
        <f t="shared" si="44"/>
        <v>0</v>
      </c>
      <c r="W82" s="259">
        <f t="shared" si="45"/>
        <v>6.7317920198964485E-3</v>
      </c>
      <c r="X82" s="269">
        <f t="shared" si="46"/>
        <v>0</v>
      </c>
      <c r="Y82" s="269">
        <f t="shared" si="47"/>
        <v>0</v>
      </c>
      <c r="Z82" s="269">
        <f t="shared" si="48"/>
        <v>2.660379025126371E-2</v>
      </c>
      <c r="AA82" s="269">
        <f t="shared" si="49"/>
        <v>2.3677600861670353E-2</v>
      </c>
      <c r="AB82" s="269">
        <f t="shared" si="50"/>
        <v>7.9898767977546227E-3</v>
      </c>
      <c r="AC82" s="275">
        <f t="shared" si="51"/>
        <v>0</v>
      </c>
      <c r="AD82" s="259">
        <f t="shared" si="52"/>
        <v>1.3463584039792899E-3</v>
      </c>
      <c r="AE82" s="269">
        <f t="shared" si="33"/>
        <v>0</v>
      </c>
      <c r="AF82" s="269">
        <f t="shared" si="34"/>
        <v>0</v>
      </c>
      <c r="AG82" s="269">
        <f t="shared" si="35"/>
        <v>5.9858528065343348E-3</v>
      </c>
      <c r="AH82" s="269">
        <f t="shared" si="36"/>
        <v>3.551640129250553E-3</v>
      </c>
      <c r="AI82" s="269">
        <f t="shared" si="37"/>
        <v>5.9924075983159664E-4</v>
      </c>
      <c r="AJ82" s="269">
        <f t="shared" si="38"/>
        <v>0</v>
      </c>
      <c r="AK82" s="275">
        <f t="shared" si="53"/>
        <v>1.1483092099595775E-2</v>
      </c>
      <c r="AL82" s="87">
        <f t="shared" si="54"/>
        <v>56564180.061660223</v>
      </c>
      <c r="AM82" s="290">
        <f>'CO2'!J82+'CO2'!I82</f>
        <v>4519752.7074826518</v>
      </c>
      <c r="AN82" s="290">
        <f>IMM!J82+IMM!I82</f>
        <v>20544411.858049434</v>
      </c>
      <c r="AO82" s="290">
        <f t="shared" si="55"/>
        <v>81628344.627192304</v>
      </c>
      <c r="AP82" s="87" t="s">
        <v>7</v>
      </c>
      <c r="AQ82" s="88">
        <f t="shared" si="62"/>
        <v>0</v>
      </c>
      <c r="AR82" s="178"/>
      <c r="AS82" s="289">
        <f t="shared" si="63"/>
        <v>81628344.627192304</v>
      </c>
      <c r="AT82" s="309">
        <f t="shared" si="56"/>
        <v>571398412.39034617</v>
      </c>
    </row>
    <row r="83" spans="1:46" x14ac:dyDescent="0.3">
      <c r="A83" s="172" t="s">
        <v>332</v>
      </c>
      <c r="B83" s="87">
        <f>data!U75</f>
        <v>33932.135999999999</v>
      </c>
      <c r="C83" s="269">
        <f t="shared" si="39"/>
        <v>0.9938253153167752</v>
      </c>
      <c r="D83" s="88">
        <f t="shared" si="57"/>
        <v>1</v>
      </c>
      <c r="E83" s="178">
        <f>LDR!E83</f>
        <v>2912217.6666666665</v>
      </c>
      <c r="F83" s="87">
        <f t="shared" si="40"/>
        <v>2912217.6666666665</v>
      </c>
      <c r="G83" s="87">
        <f>UP!W83</f>
        <v>0</v>
      </c>
      <c r="H83" s="259">
        <f t="shared" si="41"/>
        <v>8.0074565629924548E-4</v>
      </c>
      <c r="I83" s="88">
        <f>data!BK75</f>
        <v>1361.9666666666665</v>
      </c>
      <c r="J83" s="88">
        <f>data!BQ75</f>
        <v>1700873</v>
      </c>
      <c r="K83" s="178">
        <f t="shared" si="58"/>
        <v>0</v>
      </c>
      <c r="L83" s="259">
        <f>data!CC75/100</f>
        <v>0.28533333333333333</v>
      </c>
      <c r="M83" s="88">
        <f>data!BW75</f>
        <v>171898</v>
      </c>
      <c r="N83" s="88">
        <f t="shared" si="59"/>
        <v>49048.229333333329</v>
      </c>
      <c r="O83" s="178">
        <f t="shared" si="60"/>
        <v>28162.758619334702</v>
      </c>
      <c r="P83" s="259">
        <f>data!CO75/100</f>
        <v>0.155</v>
      </c>
      <c r="Q83" s="88">
        <f>data!CI75</f>
        <v>215564.33333333334</v>
      </c>
      <c r="R83" s="88">
        <f t="shared" si="42"/>
        <v>33412.471666666665</v>
      </c>
      <c r="S83" s="178">
        <f t="shared" si="43"/>
        <v>13851.160333978856</v>
      </c>
      <c r="T83" s="87">
        <f t="shared" si="61"/>
        <v>161716903138.83331</v>
      </c>
      <c r="U83" s="87"/>
      <c r="V83" s="178">
        <f t="shared" si="44"/>
        <v>0</v>
      </c>
      <c r="W83" s="259">
        <f t="shared" si="45"/>
        <v>8.9863798500752073E-3</v>
      </c>
      <c r="X83" s="269">
        <f t="shared" si="46"/>
        <v>0</v>
      </c>
      <c r="Y83" s="269">
        <f t="shared" si="47"/>
        <v>0</v>
      </c>
      <c r="Z83" s="269">
        <f t="shared" si="48"/>
        <v>2.8633351355714053E-2</v>
      </c>
      <c r="AA83" s="269">
        <f t="shared" si="49"/>
        <v>4.3891095918348312E-2</v>
      </c>
      <c r="AB83" s="269">
        <f t="shared" si="50"/>
        <v>9.8978749241608842E-3</v>
      </c>
      <c r="AC83" s="275">
        <f t="shared" si="51"/>
        <v>0</v>
      </c>
      <c r="AD83" s="259">
        <f t="shared" si="52"/>
        <v>1.7972759700150415E-3</v>
      </c>
      <c r="AE83" s="269">
        <f t="shared" si="33"/>
        <v>0</v>
      </c>
      <c r="AF83" s="269">
        <f t="shared" si="34"/>
        <v>0</v>
      </c>
      <c r="AG83" s="269">
        <f t="shared" si="35"/>
        <v>6.4425040550356617E-3</v>
      </c>
      <c r="AH83" s="269">
        <f t="shared" si="36"/>
        <v>6.5836643877522465E-3</v>
      </c>
      <c r="AI83" s="269">
        <f t="shared" si="37"/>
        <v>7.4234061931206634E-4</v>
      </c>
      <c r="AJ83" s="269">
        <f t="shared" si="38"/>
        <v>0</v>
      </c>
      <c r="AK83" s="275">
        <f t="shared" si="53"/>
        <v>1.5565785032115016E-2</v>
      </c>
      <c r="AL83" s="87">
        <f t="shared" si="54"/>
        <v>76674980.895489231</v>
      </c>
      <c r="AM83" s="290">
        <f>'CO2'!J83+'CO2'!I83</f>
        <v>6033492.2020466318</v>
      </c>
      <c r="AN83" s="290">
        <f>IMM!J83+IMM!I83</f>
        <v>27425073.176230047</v>
      </c>
      <c r="AO83" s="290">
        <f t="shared" si="55"/>
        <v>110133546.27376591</v>
      </c>
      <c r="AP83" s="87" t="s">
        <v>8</v>
      </c>
      <c r="AQ83" s="88">
        <f t="shared" si="62"/>
        <v>0</v>
      </c>
      <c r="AR83" s="178"/>
      <c r="AS83" s="289">
        <f t="shared" si="63"/>
        <v>110133546.27376591</v>
      </c>
      <c r="AT83" s="309">
        <f t="shared" si="56"/>
        <v>770934823.91636133</v>
      </c>
    </row>
    <row r="84" spans="1:46" ht="17.25" thickBot="1" x14ac:dyDescent="0.35">
      <c r="A84" s="173" t="s">
        <v>333</v>
      </c>
      <c r="B84" s="193">
        <f>data!U76</f>
        <v>29493.204799999996</v>
      </c>
      <c r="C84" s="270">
        <f t="shared" si="39"/>
        <v>0.86381516212425369</v>
      </c>
      <c r="D84" s="186">
        <f t="shared" si="57"/>
        <v>1</v>
      </c>
      <c r="E84" s="188">
        <f>LDR!E84</f>
        <v>2120826</v>
      </c>
      <c r="F84" s="193">
        <f t="shared" si="40"/>
        <v>2120826</v>
      </c>
      <c r="G84" s="193">
        <f>UP!W84</f>
        <v>0</v>
      </c>
      <c r="H84" s="260">
        <f t="shared" si="41"/>
        <v>7.9884378020567094E-4</v>
      </c>
      <c r="I84" s="186">
        <f>data!BK76</f>
        <v>955.66666666666663</v>
      </c>
      <c r="J84" s="186">
        <f>data!BQ76</f>
        <v>1196312.3333333333</v>
      </c>
      <c r="K84" s="188">
        <f t="shared" si="58"/>
        <v>0</v>
      </c>
      <c r="L84" s="260">
        <f>data!CC76/100</f>
        <v>0.30033333333333334</v>
      </c>
      <c r="M84" s="186">
        <f>data!BW76</f>
        <v>130335.33333333333</v>
      </c>
      <c r="N84" s="186">
        <f t="shared" si="59"/>
        <v>39144.045111111111</v>
      </c>
      <c r="O84" s="188">
        <f t="shared" si="60"/>
        <v>19398.34544495686</v>
      </c>
      <c r="P84" s="260">
        <f>data!CO76/100</f>
        <v>0.11833333333333335</v>
      </c>
      <c r="Q84" s="186">
        <f>data!CI76</f>
        <v>123617</v>
      </c>
      <c r="R84" s="186">
        <f t="shared" si="42"/>
        <v>14628.011666666669</v>
      </c>
      <c r="S84" s="188">
        <f t="shared" si="43"/>
        <v>3410.4294923759194</v>
      </c>
      <c r="T84" s="193">
        <f t="shared" si="61"/>
        <v>127184728894.17122</v>
      </c>
      <c r="U84" s="193"/>
      <c r="V84" s="188">
        <f t="shared" si="44"/>
        <v>0</v>
      </c>
      <c r="W84" s="260">
        <f t="shared" si="45"/>
        <v>6.5443418773467148E-3</v>
      </c>
      <c r="X84" s="270">
        <f t="shared" si="46"/>
        <v>0</v>
      </c>
      <c r="Y84" s="270">
        <f t="shared" si="47"/>
        <v>0</v>
      </c>
      <c r="Z84" s="270">
        <f t="shared" si="48"/>
        <v>1.9722487003231162E-2</v>
      </c>
      <c r="AA84" s="270">
        <f t="shared" si="49"/>
        <v>1.0806855480939804E-2</v>
      </c>
      <c r="AB84" s="270">
        <f t="shared" si="50"/>
        <v>7.784334936077106E-3</v>
      </c>
      <c r="AC84" s="276">
        <f t="shared" si="51"/>
        <v>0</v>
      </c>
      <c r="AD84" s="260">
        <f t="shared" si="52"/>
        <v>1.308868375469343E-3</v>
      </c>
      <c r="AE84" s="270">
        <f t="shared" si="33"/>
        <v>0</v>
      </c>
      <c r="AF84" s="270">
        <f t="shared" si="34"/>
        <v>0</v>
      </c>
      <c r="AG84" s="270">
        <f t="shared" si="35"/>
        <v>4.4375595757270118E-3</v>
      </c>
      <c r="AH84" s="270">
        <f t="shared" si="36"/>
        <v>1.6210283221409706E-3</v>
      </c>
      <c r="AI84" s="270">
        <f t="shared" si="37"/>
        <v>5.8382512020578288E-4</v>
      </c>
      <c r="AJ84" s="270">
        <f t="shared" si="38"/>
        <v>0</v>
      </c>
      <c r="AK84" s="276">
        <f t="shared" si="53"/>
        <v>7.9512813935431071E-3</v>
      </c>
      <c r="AL84" s="193">
        <f t="shared" si="54"/>
        <v>39166951.598440386</v>
      </c>
      <c r="AM84" s="292">
        <f>'CO2'!J84+'CO2'!I84</f>
        <v>4393897.9147613226</v>
      </c>
      <c r="AN84" s="292">
        <f>IMM!J84+IMM!I84</f>
        <v>19972342.352632504</v>
      </c>
      <c r="AO84" s="292">
        <f t="shared" si="55"/>
        <v>63533191.865834206</v>
      </c>
      <c r="AP84" s="193" t="s">
        <v>7</v>
      </c>
      <c r="AQ84" s="186">
        <f t="shared" si="62"/>
        <v>0</v>
      </c>
      <c r="AR84" s="188"/>
      <c r="AS84" s="291">
        <f t="shared" si="63"/>
        <v>63533191.865834206</v>
      </c>
      <c r="AT84" s="310">
        <f t="shared" si="56"/>
        <v>444732343.06083941</v>
      </c>
    </row>
    <row r="85" spans="1:46" x14ac:dyDescent="0.3">
      <c r="A85" s="171" t="s">
        <v>28</v>
      </c>
      <c r="B85" s="190">
        <f>data!U77</f>
        <v>29069.401599999997</v>
      </c>
      <c r="C85" s="268"/>
      <c r="D85" s="179">
        <f t="shared" si="57"/>
        <v>0</v>
      </c>
      <c r="E85" s="181">
        <f>LDR!E85</f>
        <v>1330280</v>
      </c>
      <c r="F85" s="190">
        <f t="shared" si="40"/>
        <v>0</v>
      </c>
      <c r="G85" s="190">
        <f>UP!W85</f>
        <v>0</v>
      </c>
      <c r="H85" s="258">
        <f t="shared" si="41"/>
        <v>7.9083098977320509E-4</v>
      </c>
      <c r="I85" s="179">
        <f>data!BK77</f>
        <v>615</v>
      </c>
      <c r="J85" s="179">
        <f>data!BQ77</f>
        <v>777663</v>
      </c>
      <c r="K85" s="181">
        <f t="shared" si="58"/>
        <v>0</v>
      </c>
      <c r="L85" s="258">
        <f>data!CC77/100</f>
        <v>0.43433333333333335</v>
      </c>
      <c r="M85" s="179">
        <f>data!BW77</f>
        <v>101066.66666666667</v>
      </c>
      <c r="N85" s="179">
        <f t="shared" si="59"/>
        <v>43896.622222222228</v>
      </c>
      <c r="O85" s="181">
        <f t="shared" si="60"/>
        <v>0</v>
      </c>
      <c r="P85" s="258">
        <f>data!CO77/100</f>
        <v>9.7000000000000017E-2</v>
      </c>
      <c r="Q85" s="179">
        <f>data!CI77</f>
        <v>87254.333333333328</v>
      </c>
      <c r="R85" s="179">
        <f t="shared" si="42"/>
        <v>8463.6703333333335</v>
      </c>
      <c r="S85" s="181">
        <f t="shared" si="43"/>
        <v>0</v>
      </c>
      <c r="T85" s="190">
        <f t="shared" si="61"/>
        <v>0</v>
      </c>
      <c r="U85" s="190"/>
      <c r="V85" s="181">
        <f t="shared" si="44"/>
        <v>0</v>
      </c>
      <c r="W85" s="258">
        <f t="shared" si="45"/>
        <v>0</v>
      </c>
      <c r="X85" s="268">
        <f t="shared" si="46"/>
        <v>0</v>
      </c>
      <c r="Y85" s="268">
        <f t="shared" si="47"/>
        <v>0</v>
      </c>
      <c r="Z85" s="268">
        <f t="shared" si="48"/>
        <v>0</v>
      </c>
      <c r="AA85" s="268">
        <f t="shared" si="49"/>
        <v>0</v>
      </c>
      <c r="AB85" s="268">
        <f t="shared" si="50"/>
        <v>0</v>
      </c>
      <c r="AC85" s="274">
        <f t="shared" si="51"/>
        <v>0</v>
      </c>
      <c r="AD85" s="258">
        <f t="shared" si="52"/>
        <v>0</v>
      </c>
      <c r="AE85" s="268">
        <f t="shared" si="33"/>
        <v>0</v>
      </c>
      <c r="AF85" s="268">
        <f t="shared" si="34"/>
        <v>0</v>
      </c>
      <c r="AG85" s="268">
        <f t="shared" si="35"/>
        <v>0</v>
      </c>
      <c r="AH85" s="268">
        <f t="shared" si="36"/>
        <v>0</v>
      </c>
      <c r="AI85" s="268">
        <f t="shared" si="37"/>
        <v>0</v>
      </c>
      <c r="AJ85" s="268">
        <f t="shared" si="38"/>
        <v>0</v>
      </c>
      <c r="AK85" s="274">
        <f t="shared" si="53"/>
        <v>0</v>
      </c>
      <c r="AL85" s="190"/>
      <c r="AM85" s="288"/>
      <c r="AN85" s="288"/>
      <c r="AO85" s="288"/>
      <c r="AP85" s="190"/>
      <c r="AQ85" s="179"/>
      <c r="AR85" s="181"/>
      <c r="AS85" s="190">
        <f>SUM(AS86)</f>
        <v>213572757</v>
      </c>
      <c r="AT85" s="308">
        <f t="shared" si="56"/>
        <v>1495009299</v>
      </c>
    </row>
    <row r="86" spans="1:46" ht="17.25" thickBot="1" x14ac:dyDescent="0.35">
      <c r="A86" s="173" t="s">
        <v>334</v>
      </c>
      <c r="B86" s="193">
        <f>data!U78</f>
        <v>29069.401599999997</v>
      </c>
      <c r="C86" s="270">
        <f t="shared" si="39"/>
        <v>0.85140255276561339</v>
      </c>
      <c r="D86" s="186">
        <f t="shared" si="57"/>
        <v>1</v>
      </c>
      <c r="E86" s="188">
        <f>LDR!E86</f>
        <v>1330280</v>
      </c>
      <c r="F86" s="193">
        <f t="shared" si="40"/>
        <v>1330280</v>
      </c>
      <c r="G86" s="193">
        <f>UP!W86</f>
        <v>3410.1707895955556</v>
      </c>
      <c r="H86" s="260">
        <f t="shared" si="41"/>
        <v>7.9083098977320509E-4</v>
      </c>
      <c r="I86" s="186">
        <f>data!BK78</f>
        <v>615</v>
      </c>
      <c r="J86" s="186">
        <f>data!BQ78</f>
        <v>777663</v>
      </c>
      <c r="K86" s="188">
        <f t="shared" si="58"/>
        <v>0</v>
      </c>
      <c r="L86" s="260">
        <f>data!CC78/100</f>
        <v>0.43433333333333335</v>
      </c>
      <c r="M86" s="186">
        <f>data!BW78</f>
        <v>101066.66666666667</v>
      </c>
      <c r="N86" s="186">
        <f t="shared" si="59"/>
        <v>43896.622222222228</v>
      </c>
      <c r="O86" s="188">
        <f t="shared" si="60"/>
        <v>1499.2356843055777</v>
      </c>
      <c r="P86" s="260">
        <f>data!CO78/100</f>
        <v>9.7000000000000017E-2</v>
      </c>
      <c r="Q86" s="186">
        <f>data!CI78</f>
        <v>87254.333333333328</v>
      </c>
      <c r="R86" s="186">
        <f t="shared" si="42"/>
        <v>8463.6703333333335</v>
      </c>
      <c r="S86" s="188">
        <f t="shared" si="43"/>
        <v>545.80584681753908</v>
      </c>
      <c r="T86" s="193">
        <f t="shared" si="61"/>
        <v>80339911857.632004</v>
      </c>
      <c r="U86" s="193"/>
      <c r="V86" s="188">
        <f t="shared" si="44"/>
        <v>0</v>
      </c>
      <c r="W86" s="260">
        <f t="shared" si="45"/>
        <v>4.104913421750199E-3</v>
      </c>
      <c r="X86" s="270">
        <f t="shared" si="46"/>
        <v>1.8237976240308431E-3</v>
      </c>
      <c r="Y86" s="270">
        <f t="shared" si="47"/>
        <v>0</v>
      </c>
      <c r="Z86" s="270">
        <f t="shared" si="48"/>
        <v>1.5242875420689206E-3</v>
      </c>
      <c r="AA86" s="270">
        <f t="shared" si="49"/>
        <v>1.7295314037118199E-3</v>
      </c>
      <c r="AB86" s="270">
        <f t="shared" si="50"/>
        <v>4.9172002650970893E-3</v>
      </c>
      <c r="AC86" s="276">
        <f t="shared" si="51"/>
        <v>0</v>
      </c>
      <c r="AD86" s="260">
        <f t="shared" si="52"/>
        <v>8.2098268435003979E-4</v>
      </c>
      <c r="AE86" s="270">
        <f t="shared" si="33"/>
        <v>2.2797470300385539E-4</v>
      </c>
      <c r="AF86" s="270">
        <f t="shared" si="34"/>
        <v>0</v>
      </c>
      <c r="AG86" s="270">
        <f t="shared" si="35"/>
        <v>3.4296469696550714E-4</v>
      </c>
      <c r="AH86" s="270">
        <f t="shared" si="36"/>
        <v>2.5942971055677297E-4</v>
      </c>
      <c r="AI86" s="270">
        <f t="shared" si="37"/>
        <v>3.6879001988228166E-4</v>
      </c>
      <c r="AJ86" s="270">
        <f t="shared" si="38"/>
        <v>0</v>
      </c>
      <c r="AK86" s="276">
        <f t="shared" si="53"/>
        <v>2.0201418147584569E-3</v>
      </c>
      <c r="AL86" s="193">
        <f t="shared" si="54"/>
        <v>9950949.1319074966</v>
      </c>
      <c r="AM86" s="292">
        <f>'CO2'!J86+'CO2'!I86</f>
        <v>525100.00000000105</v>
      </c>
      <c r="AN86" s="292">
        <f>IMM!J86+IMM!I86</f>
        <v>3519045</v>
      </c>
      <c r="AO86" s="292">
        <f t="shared" si="55"/>
        <v>13995094.131907498</v>
      </c>
      <c r="AP86" s="193" t="s">
        <v>6</v>
      </c>
      <c r="AQ86" s="186">
        <f t="shared" si="62"/>
        <v>1</v>
      </c>
      <c r="AR86" s="188">
        <v>355954595</v>
      </c>
      <c r="AS86" s="291">
        <f t="shared" si="63"/>
        <v>213572757</v>
      </c>
      <c r="AT86" s="310">
        <f t="shared" si="56"/>
        <v>1495009299</v>
      </c>
    </row>
    <row r="87" spans="1:46" x14ac:dyDescent="0.3">
      <c r="A87" s="171" t="s">
        <v>29</v>
      </c>
      <c r="B87" s="190">
        <f>data!U79</f>
        <v>74705.711200000005</v>
      </c>
      <c r="C87" s="268"/>
      <c r="D87" s="179">
        <f t="shared" si="57"/>
        <v>0</v>
      </c>
      <c r="E87" s="181">
        <f>LDR!E87</f>
        <v>5077923.333333333</v>
      </c>
      <c r="F87" s="190">
        <f t="shared" si="40"/>
        <v>0</v>
      </c>
      <c r="G87" s="190">
        <f>UP!W87</f>
        <v>0</v>
      </c>
      <c r="H87" s="258">
        <f t="shared" si="41"/>
        <v>7.5735400462164564E-4</v>
      </c>
      <c r="I87" s="179">
        <f>data!BK79</f>
        <v>2263.9333333333329</v>
      </c>
      <c r="J87" s="179">
        <f>data!BQ79</f>
        <v>2989267</v>
      </c>
      <c r="K87" s="181">
        <f t="shared" si="58"/>
        <v>0</v>
      </c>
      <c r="L87" s="258">
        <f>data!CC79/100</f>
        <v>0.61033333333333328</v>
      </c>
      <c r="M87" s="179">
        <f>data!BW79</f>
        <v>332283.66666666669</v>
      </c>
      <c r="N87" s="179">
        <f t="shared" si="59"/>
        <v>202803.79788888889</v>
      </c>
      <c r="O87" s="181">
        <f t="shared" si="60"/>
        <v>0</v>
      </c>
      <c r="P87" s="258">
        <f>data!CO79/100</f>
        <v>0.04</v>
      </c>
      <c r="Q87" s="179">
        <f>data!CI79</f>
        <v>439889</v>
      </c>
      <c r="R87" s="179">
        <f t="shared" si="42"/>
        <v>17595.560000000001</v>
      </c>
      <c r="S87" s="181">
        <f t="shared" si="43"/>
        <v>0</v>
      </c>
      <c r="T87" s="190">
        <f t="shared" si="61"/>
        <v>0</v>
      </c>
      <c r="U87" s="190"/>
      <c r="V87" s="181">
        <f t="shared" si="44"/>
        <v>0</v>
      </c>
      <c r="W87" s="258">
        <f t="shared" si="45"/>
        <v>0</v>
      </c>
      <c r="X87" s="268">
        <f t="shared" si="46"/>
        <v>0</v>
      </c>
      <c r="Y87" s="268">
        <f t="shared" si="47"/>
        <v>0</v>
      </c>
      <c r="Z87" s="268">
        <f t="shared" si="48"/>
        <v>0</v>
      </c>
      <c r="AA87" s="268">
        <f t="shared" si="49"/>
        <v>0</v>
      </c>
      <c r="AB87" s="268">
        <f t="shared" si="50"/>
        <v>0</v>
      </c>
      <c r="AC87" s="274">
        <f t="shared" si="51"/>
        <v>0</v>
      </c>
      <c r="AD87" s="258">
        <f t="shared" si="52"/>
        <v>0</v>
      </c>
      <c r="AE87" s="268">
        <f t="shared" si="33"/>
        <v>0</v>
      </c>
      <c r="AF87" s="268">
        <f t="shared" si="34"/>
        <v>0</v>
      </c>
      <c r="AG87" s="268">
        <f t="shared" si="35"/>
        <v>0</v>
      </c>
      <c r="AH87" s="268">
        <f t="shared" si="36"/>
        <v>0</v>
      </c>
      <c r="AI87" s="268">
        <f t="shared" si="37"/>
        <v>0</v>
      </c>
      <c r="AJ87" s="268">
        <f t="shared" si="38"/>
        <v>0</v>
      </c>
      <c r="AK87" s="274">
        <f t="shared" si="53"/>
        <v>0</v>
      </c>
      <c r="AL87" s="190"/>
      <c r="AM87" s="288"/>
      <c r="AN87" s="288"/>
      <c r="AO87" s="288"/>
      <c r="AP87" s="190"/>
      <c r="AQ87" s="179"/>
      <c r="AR87" s="181"/>
      <c r="AS87" s="190">
        <f>SUM(AS88:AS90)</f>
        <v>55102587.700613238</v>
      </c>
      <c r="AT87" s="308">
        <f t="shared" si="56"/>
        <v>385718113.90429264</v>
      </c>
    </row>
    <row r="88" spans="1:46" x14ac:dyDescent="0.3">
      <c r="A88" s="472" t="s">
        <v>335</v>
      </c>
      <c r="B88" s="473">
        <f>data!U80</f>
        <v>32989.193599999999</v>
      </c>
      <c r="C88" s="492">
        <f t="shared" ref="C88" si="64">B88/$B$11</f>
        <v>0.96620783706531599</v>
      </c>
      <c r="D88" s="474">
        <f t="shared" ref="D88" si="65">IF(C88&gt;$D$3,1,0)</f>
        <v>1</v>
      </c>
      <c r="E88" s="475">
        <f>LDR!E88</f>
        <v>893072.33333333337</v>
      </c>
      <c r="F88" s="473">
        <f t="shared" ref="F88" si="66">D88*E88</f>
        <v>893072.33333333337</v>
      </c>
      <c r="G88" s="473">
        <f>UP!W88</f>
        <v>0</v>
      </c>
      <c r="H88" s="493">
        <f t="shared" ref="H88" si="67">I88/J88</f>
        <v>7.5253771928666642E-4</v>
      </c>
      <c r="I88" s="474">
        <f>data!BK80</f>
        <v>380.06666666666661</v>
      </c>
      <c r="J88" s="474">
        <f>data!BQ80</f>
        <v>505046.66666666669</v>
      </c>
      <c r="K88" s="475">
        <f t="shared" ref="K88" si="68">D88*MAX(0,$H$11-H88)*J88*1000</f>
        <v>567.28736789785239</v>
      </c>
      <c r="L88" s="259">
        <f>data!CC80/100</f>
        <v>0.57133333333333325</v>
      </c>
      <c r="M88" s="88">
        <f>data!BW80</f>
        <v>50279</v>
      </c>
      <c r="N88" s="88">
        <f t="shared" ref="N88" si="69">L88*M88</f>
        <v>28726.068666666662</v>
      </c>
      <c r="O88" s="178">
        <f t="shared" ref="O88" si="70">D88*MAX($L$11-L88,0)*M88</f>
        <v>0</v>
      </c>
      <c r="P88" s="259">
        <f>data!CO80/100</f>
        <v>6.2E-2</v>
      </c>
      <c r="Q88" s="88">
        <f>data!CI80</f>
        <v>74307</v>
      </c>
      <c r="R88" s="88">
        <f t="shared" ref="R88" si="71">P88*Q88</f>
        <v>4607.0339999999997</v>
      </c>
      <c r="S88" s="178">
        <f t="shared" ref="S88" si="72">D88*Q88*MAX(P88-$P$11,0)</f>
        <v>0</v>
      </c>
      <c r="T88" s="87">
        <f t="shared" ref="T88" si="73">D88*E88*($T$8-B88)</f>
        <v>50434868975.5336</v>
      </c>
      <c r="U88" s="87"/>
      <c r="V88" s="178">
        <f t="shared" ref="V88" si="74">D88*U88</f>
        <v>0</v>
      </c>
      <c r="W88" s="259">
        <f t="shared" ref="W88" si="75">F88/$F$11</f>
        <v>2.7557992360208138E-3</v>
      </c>
      <c r="X88" s="269">
        <f t="shared" ref="X88" si="76">G88/$G$11</f>
        <v>0</v>
      </c>
      <c r="Y88" s="269">
        <f t="shared" ref="Y88" si="77">K88/$K$11</f>
        <v>1.4041091999692247E-4</v>
      </c>
      <c r="Z88" s="269">
        <f t="shared" ref="Z88" si="78">O88/$O$11</f>
        <v>0</v>
      </c>
      <c r="AA88" s="269">
        <f t="shared" ref="AA88" si="79">S88/$S$11</f>
        <v>0</v>
      </c>
      <c r="AB88" s="269">
        <f t="shared" ref="AB88" si="80">T88/$T$11</f>
        <v>3.0868636193689307E-3</v>
      </c>
      <c r="AC88" s="275">
        <f t="shared" ref="AC88" si="81">V88/$V$11</f>
        <v>0</v>
      </c>
      <c r="AD88" s="259">
        <f t="shared" ref="AD88" si="82">W88*$AD$6</f>
        <v>5.5115984720416279E-4</v>
      </c>
      <c r="AE88" s="269">
        <f t="shared" ref="AE88" si="83">X88*$AE$6</f>
        <v>0</v>
      </c>
      <c r="AF88" s="269">
        <f t="shared" ref="AF88" si="84">Y88*$AF$6</f>
        <v>2.8082183999384495E-5</v>
      </c>
      <c r="AG88" s="269">
        <f t="shared" ref="AG88" si="85">Z88*$AG$6</f>
        <v>0</v>
      </c>
      <c r="AH88" s="269">
        <f t="shared" ref="AH88" si="86">AA88*$AH$6</f>
        <v>0</v>
      </c>
      <c r="AI88" s="269">
        <f t="shared" ref="AI88" si="87">AB88*$AI$6</f>
        <v>2.315147714526698E-4</v>
      </c>
      <c r="AJ88" s="269">
        <f t="shared" ref="AJ88" si="88">AC88*$AJ$6</f>
        <v>0</v>
      </c>
      <c r="AK88" s="275">
        <f t="shared" ref="AK88" si="89">SUM(AD88:AJ88)</f>
        <v>8.1075680265621714E-4</v>
      </c>
      <c r="AL88" s="87">
        <f t="shared" ref="AL88" si="90">AK88*$AL$11</f>
        <v>3993679.8707097834</v>
      </c>
      <c r="AM88" s="290">
        <f>'CO2'!J88+'CO2'!I88</f>
        <v>1998099.2450982267</v>
      </c>
      <c r="AN88" s="290">
        <f>IMM!J88+IMM!I88</f>
        <v>4111681.4509228515</v>
      </c>
      <c r="AO88" s="290">
        <f t="shared" ref="AO88" si="91">SUM(AL88:AN88)</f>
        <v>10103460.566730861</v>
      </c>
      <c r="AP88" s="87" t="s">
        <v>8</v>
      </c>
      <c r="AQ88" s="88">
        <f t="shared" ref="AQ88" si="92">IF(D88,IF(AP88="LDR",1,0),0)</f>
        <v>0</v>
      </c>
      <c r="AR88" s="178"/>
      <c r="AS88" s="289">
        <f t="shared" ref="AS88" si="93">IF(AQ88,MAX(AR88*$AR$7,AO88),AO88)</f>
        <v>10103460.566730861</v>
      </c>
      <c r="AT88" s="309">
        <f t="shared" ref="AT88" si="94">AS88*7</f>
        <v>70724223.967116028</v>
      </c>
    </row>
    <row r="89" spans="1:46" x14ac:dyDescent="0.3">
      <c r="A89" s="172" t="s">
        <v>336</v>
      </c>
      <c r="B89" s="87">
        <f>data!U81</f>
        <v>85817.550399999993</v>
      </c>
      <c r="C89" s="269">
        <f t="shared" si="39"/>
        <v>2.5134773150146885</v>
      </c>
      <c r="D89" s="88">
        <f t="shared" si="57"/>
        <v>1</v>
      </c>
      <c r="E89" s="178">
        <f>LDR!E89</f>
        <v>1679972</v>
      </c>
      <c r="F89" s="87">
        <f t="shared" si="40"/>
        <v>1679972</v>
      </c>
      <c r="G89" s="87">
        <f>UP!W89</f>
        <v>0</v>
      </c>
      <c r="H89" s="259">
        <f t="shared" si="41"/>
        <v>7.406211247416208E-4</v>
      </c>
      <c r="I89" s="88">
        <f>data!BK81</f>
        <v>720.06666666666661</v>
      </c>
      <c r="J89" s="88">
        <f>data!BQ81</f>
        <v>972247</v>
      </c>
      <c r="K89" s="178">
        <f t="shared" si="58"/>
        <v>12677.937610647397</v>
      </c>
      <c r="L89" s="259">
        <f>data!CC81/100</f>
        <v>0.59766666666666668</v>
      </c>
      <c r="M89" s="88">
        <f>data!BW81</f>
        <v>99858</v>
      </c>
      <c r="N89" s="88">
        <f t="shared" si="59"/>
        <v>59681.798000000003</v>
      </c>
      <c r="O89" s="178">
        <f t="shared" si="60"/>
        <v>0</v>
      </c>
      <c r="P89" s="259">
        <f>data!CO81/100</f>
        <v>4.7666666666666663E-2</v>
      </c>
      <c r="Q89" s="88">
        <f>data!CI81</f>
        <v>141739</v>
      </c>
      <c r="R89" s="88">
        <f t="shared" si="42"/>
        <v>6756.2256666666663</v>
      </c>
      <c r="S89" s="178">
        <f t="shared" si="43"/>
        <v>0</v>
      </c>
      <c r="T89" s="87">
        <f t="shared" si="61"/>
        <v>6123641745.6032095</v>
      </c>
      <c r="U89" s="87"/>
      <c r="V89" s="178">
        <f t="shared" si="44"/>
        <v>0</v>
      </c>
      <c r="W89" s="259">
        <f t="shared" si="45"/>
        <v>5.1839760132938372E-3</v>
      </c>
      <c r="X89" s="269">
        <f t="shared" si="46"/>
        <v>0</v>
      </c>
      <c r="Y89" s="269">
        <f t="shared" si="47"/>
        <v>3.1379526220917378E-3</v>
      </c>
      <c r="Z89" s="269">
        <f t="shared" si="48"/>
        <v>0</v>
      </c>
      <c r="AA89" s="269">
        <f t="shared" si="49"/>
        <v>0</v>
      </c>
      <c r="AB89" s="269">
        <f t="shared" si="50"/>
        <v>3.747971850927448E-4</v>
      </c>
      <c r="AC89" s="275">
        <f t="shared" si="51"/>
        <v>0</v>
      </c>
      <c r="AD89" s="259">
        <f t="shared" si="52"/>
        <v>1.0367952026587674E-3</v>
      </c>
      <c r="AE89" s="269">
        <f t="shared" si="33"/>
        <v>0</v>
      </c>
      <c r="AF89" s="269">
        <f t="shared" si="34"/>
        <v>6.2759052441834764E-4</v>
      </c>
      <c r="AG89" s="269">
        <f t="shared" si="35"/>
        <v>0</v>
      </c>
      <c r="AH89" s="269">
        <f t="shared" si="36"/>
        <v>0</v>
      </c>
      <c r="AI89" s="269">
        <f t="shared" si="37"/>
        <v>2.8109788881955858E-5</v>
      </c>
      <c r="AJ89" s="269">
        <f t="shared" si="38"/>
        <v>0</v>
      </c>
      <c r="AK89" s="275">
        <f t="shared" si="53"/>
        <v>1.6924955159590708E-3</v>
      </c>
      <c r="AL89" s="87">
        <f t="shared" si="54"/>
        <v>8337007.1656597992</v>
      </c>
      <c r="AM89" s="290">
        <f>'CO2'!J89+'CO2'!I89</f>
        <v>3758654.9932157318</v>
      </c>
      <c r="AN89" s="290">
        <f>IMM!J89+IMM!I89</f>
        <v>7734546.7468328597</v>
      </c>
      <c r="AO89" s="290">
        <f t="shared" si="55"/>
        <v>19830208.905708391</v>
      </c>
      <c r="AP89" s="87" t="s">
        <v>8</v>
      </c>
      <c r="AQ89" s="88">
        <f t="shared" si="62"/>
        <v>0</v>
      </c>
      <c r="AR89" s="178"/>
      <c r="AS89" s="289">
        <f t="shared" si="63"/>
        <v>19830208.905708391</v>
      </c>
      <c r="AT89" s="309">
        <f t="shared" si="56"/>
        <v>138811462.33995873</v>
      </c>
    </row>
    <row r="90" spans="1:46" ht="17.25" thickBot="1" x14ac:dyDescent="0.35">
      <c r="A90" s="173" t="s">
        <v>337</v>
      </c>
      <c r="B90" s="193">
        <f>data!U82</f>
        <v>82092.415200000003</v>
      </c>
      <c r="C90" s="270">
        <f t="shared" si="39"/>
        <v>2.4043732590620186</v>
      </c>
      <c r="D90" s="186">
        <f t="shared" si="57"/>
        <v>1</v>
      </c>
      <c r="E90" s="188">
        <f>LDR!E90</f>
        <v>2504879</v>
      </c>
      <c r="F90" s="193">
        <f t="shared" si="40"/>
        <v>2504879</v>
      </c>
      <c r="G90" s="193">
        <f>UP!W90</f>
        <v>0</v>
      </c>
      <c r="H90" s="260">
        <f t="shared" si="41"/>
        <v>7.6972257006296409E-4</v>
      </c>
      <c r="I90" s="186">
        <f>data!BK82</f>
        <v>1163.8</v>
      </c>
      <c r="J90" s="186">
        <f>data!BQ82</f>
        <v>1511973.3333333333</v>
      </c>
      <c r="K90" s="188">
        <f t="shared" si="58"/>
        <v>0</v>
      </c>
      <c r="L90" s="260">
        <f>data!CC82/100</f>
        <v>0.6273333333333333</v>
      </c>
      <c r="M90" s="186">
        <f>data!BW82</f>
        <v>182146.66666666666</v>
      </c>
      <c r="N90" s="186">
        <f t="shared" si="59"/>
        <v>114266.67555555554</v>
      </c>
      <c r="O90" s="188">
        <f t="shared" si="60"/>
        <v>0</v>
      </c>
      <c r="P90" s="260">
        <f>data!CO82/100</f>
        <v>3.9E-2</v>
      </c>
      <c r="Q90" s="186">
        <f>data!CI82</f>
        <v>223843</v>
      </c>
      <c r="R90" s="186">
        <f t="shared" si="42"/>
        <v>8729.8770000000004</v>
      </c>
      <c r="S90" s="188">
        <f t="shared" si="43"/>
        <v>0</v>
      </c>
      <c r="T90" s="193">
        <f t="shared" si="61"/>
        <v>18461511307.283188</v>
      </c>
      <c r="U90" s="193"/>
      <c r="V90" s="188">
        <f t="shared" si="44"/>
        <v>0</v>
      </c>
      <c r="W90" s="260">
        <f t="shared" si="45"/>
        <v>7.7294339740206705E-3</v>
      </c>
      <c r="X90" s="270">
        <f t="shared" si="46"/>
        <v>0</v>
      </c>
      <c r="Y90" s="270">
        <f t="shared" si="47"/>
        <v>0</v>
      </c>
      <c r="Z90" s="270">
        <f t="shared" si="48"/>
        <v>0</v>
      </c>
      <c r="AA90" s="270">
        <f t="shared" si="49"/>
        <v>0</v>
      </c>
      <c r="AB90" s="270">
        <f t="shared" si="50"/>
        <v>1.1299358711661586E-3</v>
      </c>
      <c r="AC90" s="276">
        <f t="shared" si="51"/>
        <v>0</v>
      </c>
      <c r="AD90" s="260">
        <f t="shared" si="52"/>
        <v>1.5458867948041342E-3</v>
      </c>
      <c r="AE90" s="270">
        <f t="shared" si="33"/>
        <v>0</v>
      </c>
      <c r="AF90" s="270">
        <f t="shared" si="34"/>
        <v>0</v>
      </c>
      <c r="AG90" s="270">
        <f t="shared" si="35"/>
        <v>0</v>
      </c>
      <c r="AH90" s="270">
        <f t="shared" si="36"/>
        <v>0</v>
      </c>
      <c r="AI90" s="270">
        <f t="shared" si="37"/>
        <v>8.4745190337461899E-5</v>
      </c>
      <c r="AJ90" s="270">
        <f t="shared" si="38"/>
        <v>0</v>
      </c>
      <c r="AK90" s="276">
        <f t="shared" si="53"/>
        <v>1.6306319851415961E-3</v>
      </c>
      <c r="AL90" s="193">
        <f t="shared" si="54"/>
        <v>8032275.6642436534</v>
      </c>
      <c r="AM90" s="292">
        <f>'CO2'!J90+'CO2'!I90</f>
        <v>5604245.7616860457</v>
      </c>
      <c r="AN90" s="292">
        <f>IMM!J90+IMM!I90</f>
        <v>11532396.802244289</v>
      </c>
      <c r="AO90" s="292">
        <f t="shared" si="55"/>
        <v>25168918.228173986</v>
      </c>
      <c r="AP90" s="193" t="s">
        <v>8</v>
      </c>
      <c r="AQ90" s="186">
        <f t="shared" si="62"/>
        <v>0</v>
      </c>
      <c r="AR90" s="188"/>
      <c r="AS90" s="291">
        <f t="shared" si="63"/>
        <v>25168918.228173986</v>
      </c>
      <c r="AT90" s="310">
        <f t="shared" si="56"/>
        <v>176182427.59721792</v>
      </c>
    </row>
    <row r="91" spans="1:46" x14ac:dyDescent="0.3">
      <c r="A91" s="171" t="s">
        <v>30</v>
      </c>
      <c r="B91" s="190">
        <f>data!U83</f>
        <v>21882.196</v>
      </c>
      <c r="C91" s="268"/>
      <c r="D91" s="179">
        <f t="shared" si="57"/>
        <v>0</v>
      </c>
      <c r="E91" s="181">
        <f>LDR!E91</f>
        <v>10618993</v>
      </c>
      <c r="F91" s="190">
        <f t="shared" si="40"/>
        <v>0</v>
      </c>
      <c r="G91" s="190">
        <f>UP!W91</f>
        <v>0</v>
      </c>
      <c r="H91" s="258">
        <f t="shared" si="41"/>
        <v>6.234739222565883E-4</v>
      </c>
      <c r="I91" s="179">
        <f>data!BK83</f>
        <v>3864</v>
      </c>
      <c r="J91" s="179">
        <f>data!BQ83</f>
        <v>6197532.666666667</v>
      </c>
      <c r="K91" s="181">
        <f t="shared" si="58"/>
        <v>0</v>
      </c>
      <c r="L91" s="258">
        <f>data!CC83/100</f>
        <v>0.44333333333333336</v>
      </c>
      <c r="M91" s="179">
        <f>data!BW83</f>
        <v>582550</v>
      </c>
      <c r="N91" s="179">
        <f t="shared" si="59"/>
        <v>258263.83333333334</v>
      </c>
      <c r="O91" s="181">
        <f t="shared" si="60"/>
        <v>0</v>
      </c>
      <c r="P91" s="258">
        <f>data!CO83/100</f>
        <v>3.6999999999999998E-2</v>
      </c>
      <c r="Q91" s="179">
        <f>data!CI83</f>
        <v>766164</v>
      </c>
      <c r="R91" s="179">
        <f t="shared" si="42"/>
        <v>28348.067999999999</v>
      </c>
      <c r="S91" s="181">
        <f t="shared" si="43"/>
        <v>0</v>
      </c>
      <c r="T91" s="190">
        <f t="shared" si="61"/>
        <v>0</v>
      </c>
      <c r="U91" s="190"/>
      <c r="V91" s="181">
        <f t="shared" si="44"/>
        <v>0</v>
      </c>
      <c r="W91" s="258">
        <f t="shared" si="45"/>
        <v>0</v>
      </c>
      <c r="X91" s="268">
        <f t="shared" si="46"/>
        <v>0</v>
      </c>
      <c r="Y91" s="268">
        <f t="shared" si="47"/>
        <v>0</v>
      </c>
      <c r="Z91" s="268">
        <f t="shared" si="48"/>
        <v>0</v>
      </c>
      <c r="AA91" s="268">
        <f t="shared" si="49"/>
        <v>0</v>
      </c>
      <c r="AB91" s="268">
        <f t="shared" si="50"/>
        <v>0</v>
      </c>
      <c r="AC91" s="274">
        <f t="shared" si="51"/>
        <v>0</v>
      </c>
      <c r="AD91" s="258">
        <f t="shared" si="52"/>
        <v>0</v>
      </c>
      <c r="AE91" s="268">
        <f t="shared" si="33"/>
        <v>0</v>
      </c>
      <c r="AF91" s="268">
        <f t="shared" si="34"/>
        <v>0</v>
      </c>
      <c r="AG91" s="268">
        <f t="shared" si="35"/>
        <v>0</v>
      </c>
      <c r="AH91" s="268">
        <f t="shared" si="36"/>
        <v>0</v>
      </c>
      <c r="AI91" s="268">
        <f t="shared" si="37"/>
        <v>0</v>
      </c>
      <c r="AJ91" s="268">
        <f t="shared" si="38"/>
        <v>0</v>
      </c>
      <c r="AK91" s="274">
        <f t="shared" si="53"/>
        <v>0</v>
      </c>
      <c r="AL91" s="190"/>
      <c r="AM91" s="288"/>
      <c r="AN91" s="288"/>
      <c r="AO91" s="288"/>
      <c r="AP91" s="190"/>
      <c r="AQ91" s="179"/>
      <c r="AR91" s="181"/>
      <c r="AS91" s="190">
        <f>SUM(AS92:AS104)</f>
        <v>104975824.09912391</v>
      </c>
      <c r="AT91" s="308">
        <f t="shared" si="56"/>
        <v>734830768.69386733</v>
      </c>
    </row>
    <row r="92" spans="1:46" x14ac:dyDescent="0.3">
      <c r="A92" s="172" t="s">
        <v>338</v>
      </c>
      <c r="B92" s="87">
        <f>data!U84</f>
        <v>15575.794399999999</v>
      </c>
      <c r="C92" s="269">
        <f t="shared" si="39"/>
        <v>0.45619346748136519</v>
      </c>
      <c r="D92" s="88">
        <f t="shared" si="57"/>
        <v>0</v>
      </c>
      <c r="E92" s="178">
        <f>LDR!E92</f>
        <v>584781.33333333337</v>
      </c>
      <c r="F92" s="87">
        <f t="shared" si="40"/>
        <v>0</v>
      </c>
      <c r="G92" s="87">
        <f>UP!W92</f>
        <v>0</v>
      </c>
      <c r="H92" s="259">
        <f t="shared" si="41"/>
        <v>5.9608558567490928E-4</v>
      </c>
      <c r="I92" s="88">
        <f>data!BK84</f>
        <v>200.4</v>
      </c>
      <c r="J92" s="88">
        <f>data!BQ84</f>
        <v>336193.33333333331</v>
      </c>
      <c r="K92" s="178">
        <f t="shared" si="58"/>
        <v>0</v>
      </c>
      <c r="L92" s="259">
        <f>data!CC84/100</f>
        <v>0.36666666666666664</v>
      </c>
      <c r="M92" s="88">
        <f>data!BW84</f>
        <v>32136.333333333332</v>
      </c>
      <c r="N92" s="88">
        <f t="shared" si="59"/>
        <v>11783.322222222221</v>
      </c>
      <c r="O92" s="178">
        <f t="shared" si="60"/>
        <v>0</v>
      </c>
      <c r="P92" s="259">
        <f>data!CO84/100</f>
        <v>6.433333333333334E-2</v>
      </c>
      <c r="Q92" s="88">
        <f>data!CI84</f>
        <v>45583</v>
      </c>
      <c r="R92" s="88">
        <f t="shared" si="42"/>
        <v>2932.5063333333337</v>
      </c>
      <c r="S92" s="178">
        <f t="shared" si="43"/>
        <v>0</v>
      </c>
      <c r="T92" s="87">
        <f t="shared" si="61"/>
        <v>0</v>
      </c>
      <c r="U92" s="87"/>
      <c r="V92" s="178">
        <f t="shared" si="44"/>
        <v>0</v>
      </c>
      <c r="W92" s="259">
        <f t="shared" si="45"/>
        <v>0</v>
      </c>
      <c r="X92" s="269">
        <f t="shared" si="46"/>
        <v>0</v>
      </c>
      <c r="Y92" s="269">
        <f t="shared" si="47"/>
        <v>0</v>
      </c>
      <c r="Z92" s="269">
        <f t="shared" si="48"/>
        <v>0</v>
      </c>
      <c r="AA92" s="269">
        <f t="shared" si="49"/>
        <v>0</v>
      </c>
      <c r="AB92" s="269">
        <f t="shared" si="50"/>
        <v>0</v>
      </c>
      <c r="AC92" s="275">
        <f t="shared" si="51"/>
        <v>0</v>
      </c>
      <c r="AD92" s="259">
        <f t="shared" si="52"/>
        <v>0</v>
      </c>
      <c r="AE92" s="269">
        <f t="shared" si="33"/>
        <v>0</v>
      </c>
      <c r="AF92" s="269">
        <f t="shared" si="34"/>
        <v>0</v>
      </c>
      <c r="AG92" s="269">
        <f t="shared" si="35"/>
        <v>0</v>
      </c>
      <c r="AH92" s="269">
        <f t="shared" si="36"/>
        <v>0</v>
      </c>
      <c r="AI92" s="269">
        <f t="shared" si="37"/>
        <v>0</v>
      </c>
      <c r="AJ92" s="269">
        <f t="shared" si="38"/>
        <v>0</v>
      </c>
      <c r="AK92" s="275">
        <f t="shared" si="53"/>
        <v>0</v>
      </c>
      <c r="AL92" s="87">
        <f t="shared" si="54"/>
        <v>0</v>
      </c>
      <c r="AM92" s="290">
        <f>'CO2'!J92+'CO2'!I92</f>
        <v>0</v>
      </c>
      <c r="AN92" s="290">
        <f>IMM!J92+IMM!I92</f>
        <v>0</v>
      </c>
      <c r="AO92" s="290">
        <f t="shared" si="55"/>
        <v>0</v>
      </c>
      <c r="AP92" s="87" t="s">
        <v>6</v>
      </c>
      <c r="AQ92" s="88">
        <f t="shared" si="62"/>
        <v>0</v>
      </c>
      <c r="AR92" s="178"/>
      <c r="AS92" s="289">
        <f t="shared" si="63"/>
        <v>0</v>
      </c>
      <c r="AT92" s="309">
        <f t="shared" si="56"/>
        <v>0</v>
      </c>
    </row>
    <row r="93" spans="1:46" x14ac:dyDescent="0.3">
      <c r="A93" s="172" t="s">
        <v>339</v>
      </c>
      <c r="B93" s="87">
        <f>data!U85</f>
        <v>17379.385599999998</v>
      </c>
      <c r="C93" s="269">
        <f t="shared" si="39"/>
        <v>0.50901815830078667</v>
      </c>
      <c r="D93" s="88">
        <f t="shared" si="57"/>
        <v>0</v>
      </c>
      <c r="E93" s="178">
        <f>LDR!E93</f>
        <v>1840514.3333333333</v>
      </c>
      <c r="F93" s="87">
        <f t="shared" si="40"/>
        <v>0</v>
      </c>
      <c r="G93" s="87">
        <f>UP!W93</f>
        <v>0</v>
      </c>
      <c r="H93" s="259">
        <f t="shared" si="41"/>
        <v>5.9763892966802198E-4</v>
      </c>
      <c r="I93" s="88">
        <f>data!BK85</f>
        <v>640.5</v>
      </c>
      <c r="J93" s="88">
        <f>data!BQ85</f>
        <v>1071717.3333333333</v>
      </c>
      <c r="K93" s="178">
        <f t="shared" si="58"/>
        <v>0</v>
      </c>
      <c r="L93" s="259">
        <f>data!CC85/100</f>
        <v>0.44566666666666666</v>
      </c>
      <c r="M93" s="88">
        <f>data!BW85</f>
        <v>96351.333333333328</v>
      </c>
      <c r="N93" s="88">
        <f t="shared" si="59"/>
        <v>42940.577555555552</v>
      </c>
      <c r="O93" s="178">
        <f t="shared" si="60"/>
        <v>0</v>
      </c>
      <c r="P93" s="259">
        <f>data!CO85/100</f>
        <v>1.4333333333333333E-2</v>
      </c>
      <c r="Q93" s="88">
        <f>data!CI85</f>
        <v>138573</v>
      </c>
      <c r="R93" s="88">
        <f t="shared" si="42"/>
        <v>1986.213</v>
      </c>
      <c r="S93" s="178">
        <f t="shared" si="43"/>
        <v>0</v>
      </c>
      <c r="T93" s="87">
        <f t="shared" si="61"/>
        <v>0</v>
      </c>
      <c r="U93" s="87"/>
      <c r="V93" s="178">
        <f t="shared" si="44"/>
        <v>0</v>
      </c>
      <c r="W93" s="259">
        <f t="shared" si="45"/>
        <v>0</v>
      </c>
      <c r="X93" s="269">
        <f t="shared" si="46"/>
        <v>0</v>
      </c>
      <c r="Y93" s="269">
        <f t="shared" si="47"/>
        <v>0</v>
      </c>
      <c r="Z93" s="269">
        <f t="shared" si="48"/>
        <v>0</v>
      </c>
      <c r="AA93" s="269">
        <f t="shared" si="49"/>
        <v>0</v>
      </c>
      <c r="AB93" s="269">
        <f t="shared" si="50"/>
        <v>0</v>
      </c>
      <c r="AC93" s="275">
        <f t="shared" si="51"/>
        <v>0</v>
      </c>
      <c r="AD93" s="259">
        <f t="shared" si="52"/>
        <v>0</v>
      </c>
      <c r="AE93" s="269">
        <f t="shared" si="33"/>
        <v>0</v>
      </c>
      <c r="AF93" s="269">
        <f t="shared" si="34"/>
        <v>0</v>
      </c>
      <c r="AG93" s="269">
        <f t="shared" si="35"/>
        <v>0</v>
      </c>
      <c r="AH93" s="269">
        <f t="shared" si="36"/>
        <v>0</v>
      </c>
      <c r="AI93" s="269">
        <f t="shared" si="37"/>
        <v>0</v>
      </c>
      <c r="AJ93" s="269">
        <f t="shared" si="38"/>
        <v>0</v>
      </c>
      <c r="AK93" s="275">
        <f t="shared" si="53"/>
        <v>0</v>
      </c>
      <c r="AL93" s="87">
        <f t="shared" si="54"/>
        <v>0</v>
      </c>
      <c r="AM93" s="290">
        <f>'CO2'!J93+'CO2'!I93</f>
        <v>0</v>
      </c>
      <c r="AN93" s="290">
        <f>IMM!J93+IMM!I93</f>
        <v>0</v>
      </c>
      <c r="AO93" s="290">
        <f t="shared" si="55"/>
        <v>0</v>
      </c>
      <c r="AP93" s="87" t="s">
        <v>6</v>
      </c>
      <c r="AQ93" s="88">
        <f t="shared" si="62"/>
        <v>0</v>
      </c>
      <c r="AR93" s="178"/>
      <c r="AS93" s="289">
        <f t="shared" si="63"/>
        <v>0</v>
      </c>
      <c r="AT93" s="309">
        <f t="shared" si="56"/>
        <v>0</v>
      </c>
    </row>
    <row r="94" spans="1:46" x14ac:dyDescent="0.3">
      <c r="A94" s="172" t="s">
        <v>340</v>
      </c>
      <c r="B94" s="87">
        <f>data!U86</f>
        <v>18859.187999999998</v>
      </c>
      <c r="C94" s="269">
        <f t="shared" si="39"/>
        <v>0.55235952315876435</v>
      </c>
      <c r="D94" s="88">
        <f t="shared" si="57"/>
        <v>0</v>
      </c>
      <c r="E94" s="178">
        <f>LDR!E94</f>
        <v>260225.33333333334</v>
      </c>
      <c r="F94" s="87">
        <f t="shared" si="40"/>
        <v>0</v>
      </c>
      <c r="G94" s="87">
        <f>UP!W94</f>
        <v>0</v>
      </c>
      <c r="H94" s="259">
        <f t="shared" si="41"/>
        <v>5.7858083860557071E-4</v>
      </c>
      <c r="I94" s="88">
        <f>data!BK86</f>
        <v>85.933333333333323</v>
      </c>
      <c r="J94" s="88">
        <f>data!BQ86</f>
        <v>148524.33333333334</v>
      </c>
      <c r="K94" s="178">
        <f t="shared" si="58"/>
        <v>0</v>
      </c>
      <c r="L94" s="259">
        <f>data!CC86/100</f>
        <v>0.43733333333333341</v>
      </c>
      <c r="M94" s="88">
        <f>data!BW86</f>
        <v>12027.333333333334</v>
      </c>
      <c r="N94" s="88">
        <f t="shared" si="59"/>
        <v>5259.9537777777787</v>
      </c>
      <c r="O94" s="178">
        <f t="shared" si="60"/>
        <v>0</v>
      </c>
      <c r="P94" s="259">
        <f>data!CO86/100</f>
        <v>5.5648351648351656E-2</v>
      </c>
      <c r="Q94" s="88">
        <f>data!CI86</f>
        <v>19060.333333333332</v>
      </c>
      <c r="R94" s="88">
        <f t="shared" si="42"/>
        <v>1060.676131868132</v>
      </c>
      <c r="S94" s="178">
        <f t="shared" si="43"/>
        <v>0</v>
      </c>
      <c r="T94" s="87">
        <f t="shared" si="61"/>
        <v>0</v>
      </c>
      <c r="U94" s="87"/>
      <c r="V94" s="178">
        <f t="shared" si="44"/>
        <v>0</v>
      </c>
      <c r="W94" s="259">
        <f t="shared" si="45"/>
        <v>0</v>
      </c>
      <c r="X94" s="269">
        <f t="shared" si="46"/>
        <v>0</v>
      </c>
      <c r="Y94" s="269">
        <f t="shared" si="47"/>
        <v>0</v>
      </c>
      <c r="Z94" s="269">
        <f t="shared" si="48"/>
        <v>0</v>
      </c>
      <c r="AA94" s="269">
        <f t="shared" si="49"/>
        <v>0</v>
      </c>
      <c r="AB94" s="269">
        <f t="shared" si="50"/>
        <v>0</v>
      </c>
      <c r="AC94" s="275">
        <f t="shared" si="51"/>
        <v>0</v>
      </c>
      <c r="AD94" s="259">
        <f t="shared" si="52"/>
        <v>0</v>
      </c>
      <c r="AE94" s="269">
        <f t="shared" si="33"/>
        <v>0</v>
      </c>
      <c r="AF94" s="269">
        <f t="shared" si="34"/>
        <v>0</v>
      </c>
      <c r="AG94" s="269">
        <f t="shared" si="35"/>
        <v>0</v>
      </c>
      <c r="AH94" s="269">
        <f t="shared" si="36"/>
        <v>0</v>
      </c>
      <c r="AI94" s="269">
        <f t="shared" si="37"/>
        <v>0</v>
      </c>
      <c r="AJ94" s="269">
        <f t="shared" si="38"/>
        <v>0</v>
      </c>
      <c r="AK94" s="275">
        <f t="shared" si="53"/>
        <v>0</v>
      </c>
      <c r="AL94" s="87">
        <f t="shared" si="54"/>
        <v>0</v>
      </c>
      <c r="AM94" s="290">
        <f>'CO2'!J94+'CO2'!I94</f>
        <v>0</v>
      </c>
      <c r="AN94" s="290">
        <f>IMM!J94+IMM!I94</f>
        <v>0</v>
      </c>
      <c r="AO94" s="290">
        <f t="shared" si="55"/>
        <v>0</v>
      </c>
      <c r="AP94" s="87" t="s">
        <v>7</v>
      </c>
      <c r="AQ94" s="88">
        <f t="shared" si="62"/>
        <v>0</v>
      </c>
      <c r="AR94" s="178"/>
      <c r="AS94" s="289">
        <f t="shared" si="63"/>
        <v>0</v>
      </c>
      <c r="AT94" s="309">
        <f t="shared" si="56"/>
        <v>0</v>
      </c>
    </row>
    <row r="95" spans="1:46" x14ac:dyDescent="0.3">
      <c r="A95" s="172" t="s">
        <v>341</v>
      </c>
      <c r="B95" s="87">
        <f>data!U87</f>
        <v>15373.168</v>
      </c>
      <c r="C95" s="269">
        <f t="shared" si="39"/>
        <v>0.45025882057698224</v>
      </c>
      <c r="D95" s="88">
        <f t="shared" si="57"/>
        <v>0</v>
      </c>
      <c r="E95" s="178">
        <f>LDR!E95</f>
        <v>327818.66666666669</v>
      </c>
      <c r="F95" s="87">
        <f t="shared" si="40"/>
        <v>0</v>
      </c>
      <c r="G95" s="87">
        <f>UP!W95</f>
        <v>0</v>
      </c>
      <c r="H95" s="259">
        <f t="shared" si="41"/>
        <v>5.9249775006726599E-4</v>
      </c>
      <c r="I95" s="88">
        <f>data!BK87</f>
        <v>106.43333333333332</v>
      </c>
      <c r="J95" s="88">
        <f>data!BQ87</f>
        <v>179635</v>
      </c>
      <c r="K95" s="178">
        <f t="shared" si="58"/>
        <v>0</v>
      </c>
      <c r="L95" s="259">
        <f>data!CC87/100</f>
        <v>0.39433333333333337</v>
      </c>
      <c r="M95" s="88">
        <f>data!BW87</f>
        <v>15395.333333333334</v>
      </c>
      <c r="N95" s="88">
        <f t="shared" si="59"/>
        <v>6070.8931111111115</v>
      </c>
      <c r="O95" s="178">
        <f t="shared" si="60"/>
        <v>0</v>
      </c>
      <c r="P95" s="259">
        <f>data!CO87/100</f>
        <v>7.0333333333333345E-2</v>
      </c>
      <c r="Q95" s="88">
        <f>data!CI87</f>
        <v>23269</v>
      </c>
      <c r="R95" s="88">
        <f t="shared" si="42"/>
        <v>1636.5863333333336</v>
      </c>
      <c r="S95" s="178">
        <f t="shared" si="43"/>
        <v>0</v>
      </c>
      <c r="T95" s="87">
        <f t="shared" si="61"/>
        <v>0</v>
      </c>
      <c r="U95" s="87"/>
      <c r="V95" s="178">
        <f t="shared" si="44"/>
        <v>0</v>
      </c>
      <c r="W95" s="259">
        <f t="shared" si="45"/>
        <v>0</v>
      </c>
      <c r="X95" s="269">
        <f t="shared" si="46"/>
        <v>0</v>
      </c>
      <c r="Y95" s="269">
        <f t="shared" si="47"/>
        <v>0</v>
      </c>
      <c r="Z95" s="269">
        <f t="shared" si="48"/>
        <v>0</v>
      </c>
      <c r="AA95" s="269">
        <f t="shared" si="49"/>
        <v>0</v>
      </c>
      <c r="AB95" s="269">
        <f t="shared" si="50"/>
        <v>0</v>
      </c>
      <c r="AC95" s="275">
        <f t="shared" si="51"/>
        <v>0</v>
      </c>
      <c r="AD95" s="259">
        <f t="shared" si="52"/>
        <v>0</v>
      </c>
      <c r="AE95" s="269">
        <f t="shared" si="33"/>
        <v>0</v>
      </c>
      <c r="AF95" s="269">
        <f t="shared" si="34"/>
        <v>0</v>
      </c>
      <c r="AG95" s="269">
        <f t="shared" si="35"/>
        <v>0</v>
      </c>
      <c r="AH95" s="269">
        <f t="shared" si="36"/>
        <v>0</v>
      </c>
      <c r="AI95" s="269">
        <f t="shared" si="37"/>
        <v>0</v>
      </c>
      <c r="AJ95" s="269">
        <f t="shared" si="38"/>
        <v>0</v>
      </c>
      <c r="AK95" s="275">
        <f t="shared" si="53"/>
        <v>0</v>
      </c>
      <c r="AL95" s="87">
        <f t="shared" si="54"/>
        <v>0</v>
      </c>
      <c r="AM95" s="290">
        <f>'CO2'!J95+'CO2'!I95</f>
        <v>0</v>
      </c>
      <c r="AN95" s="290">
        <f>IMM!J95+IMM!I95</f>
        <v>0</v>
      </c>
      <c r="AO95" s="290">
        <f t="shared" si="55"/>
        <v>0</v>
      </c>
      <c r="AP95" s="87" t="s">
        <v>6</v>
      </c>
      <c r="AQ95" s="88">
        <f t="shared" si="62"/>
        <v>0</v>
      </c>
      <c r="AR95" s="178"/>
      <c r="AS95" s="289">
        <f t="shared" si="63"/>
        <v>0</v>
      </c>
      <c r="AT95" s="309">
        <f t="shared" si="56"/>
        <v>0</v>
      </c>
    </row>
    <row r="96" spans="1:46" x14ac:dyDescent="0.3">
      <c r="A96" s="172" t="s">
        <v>342</v>
      </c>
      <c r="B96" s="87">
        <f>data!U88</f>
        <v>17173.331999999999</v>
      </c>
      <c r="C96" s="269">
        <f t="shared" si="39"/>
        <v>0.50298313345023915</v>
      </c>
      <c r="D96" s="88">
        <f t="shared" si="57"/>
        <v>0</v>
      </c>
      <c r="E96" s="178">
        <f>LDR!E96</f>
        <v>703755.66666666663</v>
      </c>
      <c r="F96" s="87">
        <f t="shared" si="40"/>
        <v>0</v>
      </c>
      <c r="G96" s="87">
        <f>UP!W96</f>
        <v>0</v>
      </c>
      <c r="H96" s="259">
        <f t="shared" si="41"/>
        <v>6.2541707795918128E-4</v>
      </c>
      <c r="I96" s="88">
        <f>data!BK88</f>
        <v>247.73333333333332</v>
      </c>
      <c r="J96" s="88">
        <f>data!BQ88</f>
        <v>396109</v>
      </c>
      <c r="K96" s="178">
        <f t="shared" si="58"/>
        <v>0</v>
      </c>
      <c r="L96" s="259">
        <f>data!CC88/100</f>
        <v>0.38966666666666666</v>
      </c>
      <c r="M96" s="88">
        <f>data!BW88</f>
        <v>35538.333333333336</v>
      </c>
      <c r="N96" s="88">
        <f t="shared" si="59"/>
        <v>13848.103888888889</v>
      </c>
      <c r="O96" s="178">
        <f t="shared" si="60"/>
        <v>0</v>
      </c>
      <c r="P96" s="259">
        <f>data!CO88/100</f>
        <v>5.4704641350210963E-2</v>
      </c>
      <c r="Q96" s="88">
        <f>data!CI88</f>
        <v>48670.333333333336</v>
      </c>
      <c r="R96" s="88">
        <f t="shared" si="42"/>
        <v>2662.4931293952177</v>
      </c>
      <c r="S96" s="178">
        <f t="shared" si="43"/>
        <v>0</v>
      </c>
      <c r="T96" s="87">
        <f t="shared" si="61"/>
        <v>0</v>
      </c>
      <c r="U96" s="87"/>
      <c r="V96" s="178">
        <f t="shared" si="44"/>
        <v>0</v>
      </c>
      <c r="W96" s="259">
        <f t="shared" si="45"/>
        <v>0</v>
      </c>
      <c r="X96" s="269">
        <f t="shared" si="46"/>
        <v>0</v>
      </c>
      <c r="Y96" s="269">
        <f t="shared" si="47"/>
        <v>0</v>
      </c>
      <c r="Z96" s="269">
        <f t="shared" si="48"/>
        <v>0</v>
      </c>
      <c r="AA96" s="269">
        <f t="shared" si="49"/>
        <v>0</v>
      </c>
      <c r="AB96" s="269">
        <f t="shared" si="50"/>
        <v>0</v>
      </c>
      <c r="AC96" s="275">
        <f t="shared" si="51"/>
        <v>0</v>
      </c>
      <c r="AD96" s="259">
        <f t="shared" si="52"/>
        <v>0</v>
      </c>
      <c r="AE96" s="269">
        <f t="shared" si="33"/>
        <v>0</v>
      </c>
      <c r="AF96" s="269">
        <f t="shared" si="34"/>
        <v>0</v>
      </c>
      <c r="AG96" s="269">
        <f t="shared" si="35"/>
        <v>0</v>
      </c>
      <c r="AH96" s="269">
        <f t="shared" si="36"/>
        <v>0</v>
      </c>
      <c r="AI96" s="269">
        <f t="shared" si="37"/>
        <v>0</v>
      </c>
      <c r="AJ96" s="269">
        <f t="shared" si="38"/>
        <v>0</v>
      </c>
      <c r="AK96" s="275">
        <f t="shared" si="53"/>
        <v>0</v>
      </c>
      <c r="AL96" s="87">
        <f t="shared" si="54"/>
        <v>0</v>
      </c>
      <c r="AM96" s="290">
        <f>'CO2'!J96+'CO2'!I96</f>
        <v>0</v>
      </c>
      <c r="AN96" s="290">
        <f>IMM!J96+IMM!I96</f>
        <v>0</v>
      </c>
      <c r="AO96" s="290">
        <f t="shared" si="55"/>
        <v>0</v>
      </c>
      <c r="AP96" s="87" t="s">
        <v>6</v>
      </c>
      <c r="AQ96" s="88">
        <f t="shared" si="62"/>
        <v>0</v>
      </c>
      <c r="AR96" s="178"/>
      <c r="AS96" s="289">
        <f t="shared" si="63"/>
        <v>0</v>
      </c>
      <c r="AT96" s="309">
        <f t="shared" si="56"/>
        <v>0</v>
      </c>
    </row>
    <row r="97" spans="1:46" x14ac:dyDescent="0.3">
      <c r="A97" s="172" t="s">
        <v>343</v>
      </c>
      <c r="B97" s="87">
        <f>data!U89</f>
        <v>18175.039999999997</v>
      </c>
      <c r="C97" s="269">
        <f t="shared" si="39"/>
        <v>0.53232177481827259</v>
      </c>
      <c r="D97" s="88">
        <f t="shared" si="57"/>
        <v>0</v>
      </c>
      <c r="E97" s="178">
        <f>LDR!E97</f>
        <v>203200.33333333334</v>
      </c>
      <c r="F97" s="87">
        <f t="shared" si="40"/>
        <v>0</v>
      </c>
      <c r="G97" s="87">
        <f>UP!W97</f>
        <v>0</v>
      </c>
      <c r="H97" s="259">
        <f t="shared" si="41"/>
        <v>5.961281632746241E-4</v>
      </c>
      <c r="I97" s="88">
        <f>data!BK89</f>
        <v>69.633333333333326</v>
      </c>
      <c r="J97" s="88">
        <f>data!BQ89</f>
        <v>116809.33333333333</v>
      </c>
      <c r="K97" s="178">
        <f t="shared" si="58"/>
        <v>0</v>
      </c>
      <c r="L97" s="259">
        <f>data!CC89/100</f>
        <v>0.3756666666666667</v>
      </c>
      <c r="M97" s="88">
        <f>data!BW89</f>
        <v>10421.666666666666</v>
      </c>
      <c r="N97" s="88">
        <f t="shared" si="59"/>
        <v>3915.0727777777779</v>
      </c>
      <c r="O97" s="178">
        <f t="shared" si="60"/>
        <v>0</v>
      </c>
      <c r="P97" s="259">
        <f>data!CO89/100</f>
        <v>0.12375925925925926</v>
      </c>
      <c r="Q97" s="88">
        <f>data!CI89</f>
        <v>12529.666666666666</v>
      </c>
      <c r="R97" s="88">
        <f t="shared" si="42"/>
        <v>1550.6622654320988</v>
      </c>
      <c r="S97" s="178">
        <f t="shared" si="43"/>
        <v>0</v>
      </c>
      <c r="T97" s="87">
        <f t="shared" si="61"/>
        <v>0</v>
      </c>
      <c r="U97" s="87"/>
      <c r="V97" s="178">
        <f t="shared" si="44"/>
        <v>0</v>
      </c>
      <c r="W97" s="259">
        <f t="shared" si="45"/>
        <v>0</v>
      </c>
      <c r="X97" s="269">
        <f t="shared" si="46"/>
        <v>0</v>
      </c>
      <c r="Y97" s="269">
        <f t="shared" si="47"/>
        <v>0</v>
      </c>
      <c r="Z97" s="269">
        <f t="shared" si="48"/>
        <v>0</v>
      </c>
      <c r="AA97" s="269">
        <f t="shared" si="49"/>
        <v>0</v>
      </c>
      <c r="AB97" s="269">
        <f t="shared" si="50"/>
        <v>0</v>
      </c>
      <c r="AC97" s="275">
        <f t="shared" si="51"/>
        <v>0</v>
      </c>
      <c r="AD97" s="259">
        <f t="shared" si="52"/>
        <v>0</v>
      </c>
      <c r="AE97" s="269">
        <f t="shared" si="33"/>
        <v>0</v>
      </c>
      <c r="AF97" s="269">
        <f t="shared" si="34"/>
        <v>0</v>
      </c>
      <c r="AG97" s="269">
        <f t="shared" si="35"/>
        <v>0</v>
      </c>
      <c r="AH97" s="269">
        <f t="shared" si="36"/>
        <v>0</v>
      </c>
      <c r="AI97" s="269">
        <f t="shared" si="37"/>
        <v>0</v>
      </c>
      <c r="AJ97" s="269">
        <f t="shared" si="38"/>
        <v>0</v>
      </c>
      <c r="AK97" s="275">
        <f t="shared" si="53"/>
        <v>0</v>
      </c>
      <c r="AL97" s="87">
        <f t="shared" si="54"/>
        <v>0</v>
      </c>
      <c r="AM97" s="290">
        <f>'CO2'!J97+'CO2'!I97</f>
        <v>0</v>
      </c>
      <c r="AN97" s="290">
        <f>IMM!J97+IMM!I97</f>
        <v>0</v>
      </c>
      <c r="AO97" s="290">
        <f t="shared" si="55"/>
        <v>0</v>
      </c>
      <c r="AP97" s="87" t="s">
        <v>7</v>
      </c>
      <c r="AQ97" s="88">
        <f t="shared" si="62"/>
        <v>0</v>
      </c>
      <c r="AR97" s="178"/>
      <c r="AS97" s="289">
        <f t="shared" si="63"/>
        <v>0</v>
      </c>
      <c r="AT97" s="309">
        <f t="shared" si="56"/>
        <v>0</v>
      </c>
    </row>
    <row r="98" spans="1:46" x14ac:dyDescent="0.3">
      <c r="A98" s="172" t="s">
        <v>344</v>
      </c>
      <c r="B98" s="87">
        <f>data!U90</f>
        <v>15791.436</v>
      </c>
      <c r="C98" s="269">
        <f t="shared" si="39"/>
        <v>0.46250931158606334</v>
      </c>
      <c r="D98" s="88">
        <f t="shared" si="57"/>
        <v>0</v>
      </c>
      <c r="E98" s="178">
        <f>LDR!E98</f>
        <v>648118.66666666663</v>
      </c>
      <c r="F98" s="87">
        <f t="shared" si="40"/>
        <v>0</v>
      </c>
      <c r="G98" s="87">
        <f>UP!W98</f>
        <v>0</v>
      </c>
      <c r="H98" s="259">
        <f t="shared" si="41"/>
        <v>5.9187974100033099E-4</v>
      </c>
      <c r="I98" s="88">
        <f>data!BK90</f>
        <v>221.69999999999996</v>
      </c>
      <c r="J98" s="88">
        <f>data!BQ90</f>
        <v>374569.33333333331</v>
      </c>
      <c r="K98" s="178">
        <f t="shared" si="58"/>
        <v>0</v>
      </c>
      <c r="L98" s="259">
        <f>data!CC90/100</f>
        <v>0.36533333333333329</v>
      </c>
      <c r="M98" s="88">
        <f>data!BW90</f>
        <v>35305.666666666664</v>
      </c>
      <c r="N98" s="88">
        <f t="shared" si="59"/>
        <v>12898.336888888887</v>
      </c>
      <c r="O98" s="178">
        <f t="shared" si="60"/>
        <v>0</v>
      </c>
      <c r="P98" s="259">
        <f>data!CO90/100</f>
        <v>6.4000000000000015E-2</v>
      </c>
      <c r="Q98" s="88">
        <f>data!CI90</f>
        <v>51365.333333333336</v>
      </c>
      <c r="R98" s="88">
        <f t="shared" si="42"/>
        <v>3287.3813333333342</v>
      </c>
      <c r="S98" s="178">
        <f t="shared" si="43"/>
        <v>0</v>
      </c>
      <c r="T98" s="87">
        <f t="shared" si="61"/>
        <v>0</v>
      </c>
      <c r="U98" s="87"/>
      <c r="V98" s="178">
        <f t="shared" si="44"/>
        <v>0</v>
      </c>
      <c r="W98" s="259">
        <f t="shared" si="45"/>
        <v>0</v>
      </c>
      <c r="X98" s="269">
        <f t="shared" si="46"/>
        <v>0</v>
      </c>
      <c r="Y98" s="269">
        <f t="shared" si="47"/>
        <v>0</v>
      </c>
      <c r="Z98" s="269">
        <f t="shared" si="48"/>
        <v>0</v>
      </c>
      <c r="AA98" s="269">
        <f t="shared" si="49"/>
        <v>0</v>
      </c>
      <c r="AB98" s="269">
        <f t="shared" si="50"/>
        <v>0</v>
      </c>
      <c r="AC98" s="275">
        <f t="shared" si="51"/>
        <v>0</v>
      </c>
      <c r="AD98" s="259">
        <f t="shared" si="52"/>
        <v>0</v>
      </c>
      <c r="AE98" s="269">
        <f t="shared" si="33"/>
        <v>0</v>
      </c>
      <c r="AF98" s="269">
        <f t="shared" si="34"/>
        <v>0</v>
      </c>
      <c r="AG98" s="269">
        <f t="shared" si="35"/>
        <v>0</v>
      </c>
      <c r="AH98" s="269">
        <f t="shared" si="36"/>
        <v>0</v>
      </c>
      <c r="AI98" s="269">
        <f t="shared" si="37"/>
        <v>0</v>
      </c>
      <c r="AJ98" s="269">
        <f t="shared" si="38"/>
        <v>0</v>
      </c>
      <c r="AK98" s="275">
        <f t="shared" si="53"/>
        <v>0</v>
      </c>
      <c r="AL98" s="87">
        <f t="shared" si="54"/>
        <v>0</v>
      </c>
      <c r="AM98" s="290">
        <f>'CO2'!J98+'CO2'!I98</f>
        <v>0</v>
      </c>
      <c r="AN98" s="290">
        <f>IMM!J98+IMM!I98</f>
        <v>0</v>
      </c>
      <c r="AO98" s="290">
        <f t="shared" si="55"/>
        <v>0</v>
      </c>
      <c r="AP98" s="87" t="s">
        <v>6</v>
      </c>
      <c r="AQ98" s="88">
        <f t="shared" si="62"/>
        <v>0</v>
      </c>
      <c r="AR98" s="178"/>
      <c r="AS98" s="289">
        <f t="shared" si="63"/>
        <v>0</v>
      </c>
      <c r="AT98" s="309">
        <f t="shared" si="56"/>
        <v>0</v>
      </c>
    </row>
    <row r="99" spans="1:46" x14ac:dyDescent="0.3">
      <c r="A99" s="172" t="s">
        <v>345</v>
      </c>
      <c r="B99" s="87">
        <f>data!U91</f>
        <v>22791.288</v>
      </c>
      <c r="C99" s="269">
        <f t="shared" si="39"/>
        <v>0.66752529174925612</v>
      </c>
      <c r="D99" s="88">
        <f t="shared" si="57"/>
        <v>0</v>
      </c>
      <c r="E99" s="178">
        <f>LDR!E99</f>
        <v>538769.66666666663</v>
      </c>
      <c r="F99" s="87">
        <f t="shared" si="40"/>
        <v>0</v>
      </c>
      <c r="G99" s="87">
        <f>UP!W99</f>
        <v>0</v>
      </c>
      <c r="H99" s="259">
        <f t="shared" si="41"/>
        <v>6.2058979263245474E-4</v>
      </c>
      <c r="I99" s="88">
        <f>data!BK91</f>
        <v>191.43333333333331</v>
      </c>
      <c r="J99" s="88">
        <f>data!BQ91</f>
        <v>308470</v>
      </c>
      <c r="K99" s="178">
        <f t="shared" si="58"/>
        <v>0</v>
      </c>
      <c r="L99" s="259">
        <f>data!CC91/100</f>
        <v>0.39</v>
      </c>
      <c r="M99" s="88">
        <f>data!BW91</f>
        <v>29290</v>
      </c>
      <c r="N99" s="88">
        <f t="shared" si="59"/>
        <v>11423.1</v>
      </c>
      <c r="O99" s="178">
        <f t="shared" si="60"/>
        <v>0</v>
      </c>
      <c r="P99" s="259">
        <f>data!CO91/100</f>
        <v>0.11666666666666665</v>
      </c>
      <c r="Q99" s="88">
        <f>data!CI91</f>
        <v>36298.333333333336</v>
      </c>
      <c r="R99" s="88">
        <f t="shared" si="42"/>
        <v>4234.8055555555557</v>
      </c>
      <c r="S99" s="178">
        <f t="shared" si="43"/>
        <v>0</v>
      </c>
      <c r="T99" s="87">
        <f t="shared" si="61"/>
        <v>0</v>
      </c>
      <c r="U99" s="87">
        <v>19711.666666666668</v>
      </c>
      <c r="V99" s="178">
        <f t="shared" si="44"/>
        <v>0</v>
      </c>
      <c r="W99" s="259">
        <f t="shared" si="45"/>
        <v>0</v>
      </c>
      <c r="X99" s="269">
        <f t="shared" si="46"/>
        <v>0</v>
      </c>
      <c r="Y99" s="269">
        <f t="shared" si="47"/>
        <v>0</v>
      </c>
      <c r="Z99" s="269">
        <f t="shared" si="48"/>
        <v>0</v>
      </c>
      <c r="AA99" s="269">
        <f t="shared" si="49"/>
        <v>0</v>
      </c>
      <c r="AB99" s="269">
        <f t="shared" si="50"/>
        <v>0</v>
      </c>
      <c r="AC99" s="275">
        <f t="shared" si="51"/>
        <v>0</v>
      </c>
      <c r="AD99" s="259">
        <f t="shared" si="52"/>
        <v>0</v>
      </c>
      <c r="AE99" s="269">
        <f t="shared" si="33"/>
        <v>0</v>
      </c>
      <c r="AF99" s="269">
        <f t="shared" si="34"/>
        <v>0</v>
      </c>
      <c r="AG99" s="269">
        <f t="shared" si="35"/>
        <v>0</v>
      </c>
      <c r="AH99" s="269">
        <f t="shared" si="36"/>
        <v>0</v>
      </c>
      <c r="AI99" s="269">
        <f t="shared" si="37"/>
        <v>0</v>
      </c>
      <c r="AJ99" s="269">
        <f t="shared" si="38"/>
        <v>0</v>
      </c>
      <c r="AK99" s="275">
        <f t="shared" si="53"/>
        <v>0</v>
      </c>
      <c r="AL99" s="87">
        <f t="shared" si="54"/>
        <v>0</v>
      </c>
      <c r="AM99" s="290">
        <f>'CO2'!J99+'CO2'!I99</f>
        <v>0</v>
      </c>
      <c r="AN99" s="290">
        <f>IMM!J99+IMM!I99</f>
        <v>0</v>
      </c>
      <c r="AO99" s="290">
        <f t="shared" si="55"/>
        <v>0</v>
      </c>
      <c r="AP99" s="87" t="s">
        <v>7</v>
      </c>
      <c r="AQ99" s="88">
        <f t="shared" si="62"/>
        <v>0</v>
      </c>
      <c r="AR99" s="178"/>
      <c r="AS99" s="289">
        <f t="shared" si="63"/>
        <v>0</v>
      </c>
      <c r="AT99" s="309">
        <f t="shared" si="56"/>
        <v>0</v>
      </c>
    </row>
    <row r="100" spans="1:46" x14ac:dyDescent="0.3">
      <c r="A100" s="172" t="s">
        <v>346</v>
      </c>
      <c r="B100" s="87">
        <f>data!U92</f>
        <v>19103.3488</v>
      </c>
      <c r="C100" s="269">
        <f t="shared" si="39"/>
        <v>0.55951065517261689</v>
      </c>
      <c r="D100" s="88">
        <f t="shared" si="57"/>
        <v>0</v>
      </c>
      <c r="E100" s="178">
        <f>LDR!E100</f>
        <v>559853</v>
      </c>
      <c r="F100" s="87">
        <f t="shared" si="40"/>
        <v>0</v>
      </c>
      <c r="G100" s="87">
        <f>UP!W100</f>
        <v>0</v>
      </c>
      <c r="H100" s="259">
        <f t="shared" si="41"/>
        <v>6.4945197218321295E-4</v>
      </c>
      <c r="I100" s="88">
        <f>data!BK92</f>
        <v>205.33333333333334</v>
      </c>
      <c r="J100" s="88">
        <f>data!BQ92</f>
        <v>316164</v>
      </c>
      <c r="K100" s="178">
        <f t="shared" si="58"/>
        <v>0</v>
      </c>
      <c r="L100" s="259">
        <f>data!CC92/100</f>
        <v>0.39366666666666666</v>
      </c>
      <c r="M100" s="88">
        <f>data!BW92</f>
        <v>29661.333333333332</v>
      </c>
      <c r="N100" s="88">
        <f t="shared" si="59"/>
        <v>11676.678222222221</v>
      </c>
      <c r="O100" s="178">
        <f t="shared" si="60"/>
        <v>0</v>
      </c>
      <c r="P100" s="259">
        <f>data!CO92/100</f>
        <v>0.11800000000000002</v>
      </c>
      <c r="Q100" s="88">
        <f>data!CI92</f>
        <v>34427</v>
      </c>
      <c r="R100" s="88">
        <f t="shared" si="42"/>
        <v>4062.3860000000009</v>
      </c>
      <c r="S100" s="178">
        <f t="shared" si="43"/>
        <v>0</v>
      </c>
      <c r="T100" s="87">
        <f t="shared" si="61"/>
        <v>0</v>
      </c>
      <c r="U100" s="87"/>
      <c r="V100" s="178">
        <f t="shared" si="44"/>
        <v>0</v>
      </c>
      <c r="W100" s="259">
        <f t="shared" si="45"/>
        <v>0</v>
      </c>
      <c r="X100" s="269">
        <f t="shared" si="46"/>
        <v>0</v>
      </c>
      <c r="Y100" s="269">
        <f t="shared" si="47"/>
        <v>0</v>
      </c>
      <c r="Z100" s="269">
        <f t="shared" si="48"/>
        <v>0</v>
      </c>
      <c r="AA100" s="269">
        <f t="shared" si="49"/>
        <v>0</v>
      </c>
      <c r="AB100" s="269">
        <f t="shared" si="50"/>
        <v>0</v>
      </c>
      <c r="AC100" s="275">
        <f t="shared" si="51"/>
        <v>0</v>
      </c>
      <c r="AD100" s="259">
        <f t="shared" si="52"/>
        <v>0</v>
      </c>
      <c r="AE100" s="269">
        <f t="shared" si="33"/>
        <v>0</v>
      </c>
      <c r="AF100" s="269">
        <f t="shared" si="34"/>
        <v>0</v>
      </c>
      <c r="AG100" s="269">
        <f t="shared" si="35"/>
        <v>0</v>
      </c>
      <c r="AH100" s="269">
        <f t="shared" si="36"/>
        <v>0</v>
      </c>
      <c r="AI100" s="269">
        <f t="shared" si="37"/>
        <v>0</v>
      </c>
      <c r="AJ100" s="269">
        <f t="shared" si="38"/>
        <v>0</v>
      </c>
      <c r="AK100" s="275">
        <f t="shared" si="53"/>
        <v>0</v>
      </c>
      <c r="AL100" s="87">
        <f t="shared" si="54"/>
        <v>0</v>
      </c>
      <c r="AM100" s="290">
        <f>'CO2'!J100+'CO2'!I100</f>
        <v>0</v>
      </c>
      <c r="AN100" s="290">
        <f>IMM!J100+IMM!I100</f>
        <v>0</v>
      </c>
      <c r="AO100" s="290">
        <f t="shared" si="55"/>
        <v>0</v>
      </c>
      <c r="AP100" s="87" t="s">
        <v>7</v>
      </c>
      <c r="AQ100" s="88">
        <f t="shared" si="62"/>
        <v>0</v>
      </c>
      <c r="AR100" s="178"/>
      <c r="AS100" s="289">
        <f t="shared" si="63"/>
        <v>0</v>
      </c>
      <c r="AT100" s="309">
        <f t="shared" si="56"/>
        <v>0</v>
      </c>
    </row>
    <row r="101" spans="1:46" x14ac:dyDescent="0.3">
      <c r="A101" s="172" t="s">
        <v>347</v>
      </c>
      <c r="B101" s="87">
        <f>data!U93</f>
        <v>29409.401599999997</v>
      </c>
      <c r="C101" s="269">
        <f t="shared" si="39"/>
        <v>0.8613606823454224</v>
      </c>
      <c r="D101" s="88">
        <f t="shared" si="57"/>
        <v>1</v>
      </c>
      <c r="E101" s="178">
        <f>LDR!E101</f>
        <v>3760729.3333333335</v>
      </c>
      <c r="F101" s="87">
        <f t="shared" si="40"/>
        <v>3760729.3333333335</v>
      </c>
      <c r="G101" s="87">
        <f>UP!W101</f>
        <v>106692.71451900623</v>
      </c>
      <c r="H101" s="259">
        <f t="shared" si="41"/>
        <v>6.5663931692822464E-4</v>
      </c>
      <c r="I101" s="88">
        <f>data!BK93</f>
        <v>1479.4333333333334</v>
      </c>
      <c r="J101" s="88">
        <f>data!BQ93</f>
        <v>2253038</v>
      </c>
      <c r="K101" s="178">
        <f t="shared" si="58"/>
        <v>218593.44147980664</v>
      </c>
      <c r="L101" s="259">
        <f>data!CC93/100</f>
        <v>0.53366666666666662</v>
      </c>
      <c r="M101" s="88">
        <f>data!BW93</f>
        <v>212939.66666666666</v>
      </c>
      <c r="N101" s="88">
        <f t="shared" si="59"/>
        <v>113638.8021111111</v>
      </c>
      <c r="O101" s="178">
        <f t="shared" si="60"/>
        <v>0</v>
      </c>
      <c r="P101" s="259">
        <f>data!CO93/100</f>
        <v>4.2000000000000003E-2</v>
      </c>
      <c r="Q101" s="88">
        <f>data!CI93</f>
        <v>263961.66666666669</v>
      </c>
      <c r="R101" s="88">
        <f t="shared" si="42"/>
        <v>11086.390000000001</v>
      </c>
      <c r="S101" s="178">
        <f t="shared" si="43"/>
        <v>0</v>
      </c>
      <c r="T101" s="87">
        <f t="shared" si="61"/>
        <v>225843960169.62241</v>
      </c>
      <c r="U101" s="87"/>
      <c r="V101" s="178">
        <f t="shared" si="44"/>
        <v>0</v>
      </c>
      <c r="W101" s="259">
        <f t="shared" si="45"/>
        <v>1.160467594489106E-2</v>
      </c>
      <c r="X101" s="269">
        <f t="shared" si="46"/>
        <v>5.7060461556602098E-2</v>
      </c>
      <c r="Y101" s="269">
        <f t="shared" si="47"/>
        <v>5.4104688312043903E-2</v>
      </c>
      <c r="Z101" s="269">
        <f t="shared" si="48"/>
        <v>0</v>
      </c>
      <c r="AA101" s="269">
        <f t="shared" si="49"/>
        <v>0</v>
      </c>
      <c r="AB101" s="269">
        <f t="shared" si="50"/>
        <v>1.3822768224896283E-2</v>
      </c>
      <c r="AC101" s="275">
        <f t="shared" si="51"/>
        <v>0</v>
      </c>
      <c r="AD101" s="259">
        <f t="shared" si="52"/>
        <v>2.3209351889782121E-3</v>
      </c>
      <c r="AE101" s="269">
        <f t="shared" si="33"/>
        <v>7.1325576945752622E-3</v>
      </c>
      <c r="AF101" s="269">
        <f t="shared" si="34"/>
        <v>1.0820937662408782E-2</v>
      </c>
      <c r="AG101" s="269">
        <f t="shared" si="35"/>
        <v>0</v>
      </c>
      <c r="AH101" s="269">
        <f t="shared" si="36"/>
        <v>0</v>
      </c>
      <c r="AI101" s="269">
        <f t="shared" si="37"/>
        <v>1.0367076168672211E-3</v>
      </c>
      <c r="AJ101" s="269">
        <f t="shared" si="38"/>
        <v>0</v>
      </c>
      <c r="AK101" s="275">
        <f t="shared" si="53"/>
        <v>2.1311138162829479E-2</v>
      </c>
      <c r="AL101" s="87">
        <f t="shared" si="54"/>
        <v>104975824.09912391</v>
      </c>
      <c r="AM101" s="290">
        <f>'CO2'!J101+'CO2'!I101</f>
        <v>0</v>
      </c>
      <c r="AN101" s="290">
        <f>IMM!J101+IMM!I101</f>
        <v>0</v>
      </c>
      <c r="AO101" s="290">
        <f t="shared" si="55"/>
        <v>104975824.09912391</v>
      </c>
      <c r="AP101" s="87" t="s">
        <v>8</v>
      </c>
      <c r="AQ101" s="88">
        <f t="shared" si="62"/>
        <v>0</v>
      </c>
      <c r="AR101" s="178"/>
      <c r="AS101" s="289">
        <f t="shared" si="63"/>
        <v>104975824.09912391</v>
      </c>
      <c r="AT101" s="309">
        <f t="shared" si="56"/>
        <v>734830768.69386733</v>
      </c>
    </row>
    <row r="102" spans="1:46" x14ac:dyDescent="0.3">
      <c r="A102" s="172" t="s">
        <v>348</v>
      </c>
      <c r="B102" s="87">
        <f>data!U94</f>
        <v>14393.8048</v>
      </c>
      <c r="C102" s="269">
        <f t="shared" si="39"/>
        <v>0.42157462748493385</v>
      </c>
      <c r="D102" s="88">
        <f t="shared" si="57"/>
        <v>0</v>
      </c>
      <c r="E102" s="178">
        <f>LDR!E102</f>
        <v>217966.66666666666</v>
      </c>
      <c r="F102" s="87">
        <f t="shared" si="40"/>
        <v>0</v>
      </c>
      <c r="G102" s="87">
        <f>UP!W102</f>
        <v>0</v>
      </c>
      <c r="H102" s="259">
        <f t="shared" si="41"/>
        <v>5.6719659033821121E-4</v>
      </c>
      <c r="I102" s="88">
        <f>data!BK94</f>
        <v>70</v>
      </c>
      <c r="J102" s="88">
        <f>data!BQ94</f>
        <v>123414</v>
      </c>
      <c r="K102" s="178">
        <f t="shared" si="58"/>
        <v>0</v>
      </c>
      <c r="L102" s="259">
        <f>data!CC94/100</f>
        <v>0.39699999999999996</v>
      </c>
      <c r="M102" s="88">
        <f>data!BW94</f>
        <v>14631.333333333334</v>
      </c>
      <c r="N102" s="88">
        <f t="shared" si="59"/>
        <v>5808.6393333333326</v>
      </c>
      <c r="O102" s="178">
        <f t="shared" si="60"/>
        <v>0</v>
      </c>
      <c r="P102" s="259">
        <f>data!CO94/100</f>
        <v>0.17300000000000001</v>
      </c>
      <c r="Q102" s="88">
        <f>data!CI94</f>
        <v>18206.666666666668</v>
      </c>
      <c r="R102" s="88">
        <f t="shared" si="42"/>
        <v>3149.753333333334</v>
      </c>
      <c r="S102" s="178">
        <f t="shared" si="43"/>
        <v>0</v>
      </c>
      <c r="T102" s="87">
        <f t="shared" si="61"/>
        <v>0</v>
      </c>
      <c r="U102" s="87"/>
      <c r="V102" s="178">
        <f t="shared" si="44"/>
        <v>0</v>
      </c>
      <c r="W102" s="259">
        <f t="shared" si="45"/>
        <v>0</v>
      </c>
      <c r="X102" s="269">
        <f t="shared" si="46"/>
        <v>0</v>
      </c>
      <c r="Y102" s="269">
        <f t="shared" si="47"/>
        <v>0</v>
      </c>
      <c r="Z102" s="269">
        <f t="shared" si="48"/>
        <v>0</v>
      </c>
      <c r="AA102" s="269">
        <f t="shared" si="49"/>
        <v>0</v>
      </c>
      <c r="AB102" s="269">
        <f t="shared" si="50"/>
        <v>0</v>
      </c>
      <c r="AC102" s="275">
        <f t="shared" si="51"/>
        <v>0</v>
      </c>
      <c r="AD102" s="259">
        <f t="shared" si="52"/>
        <v>0</v>
      </c>
      <c r="AE102" s="269">
        <f t="shared" si="33"/>
        <v>0</v>
      </c>
      <c r="AF102" s="269">
        <f t="shared" si="34"/>
        <v>0</v>
      </c>
      <c r="AG102" s="269">
        <f t="shared" si="35"/>
        <v>0</v>
      </c>
      <c r="AH102" s="269">
        <f t="shared" si="36"/>
        <v>0</v>
      </c>
      <c r="AI102" s="269">
        <f t="shared" si="37"/>
        <v>0</v>
      </c>
      <c r="AJ102" s="269">
        <f t="shared" si="38"/>
        <v>0</v>
      </c>
      <c r="AK102" s="275">
        <f t="shared" si="53"/>
        <v>0</v>
      </c>
      <c r="AL102" s="87">
        <f t="shared" si="54"/>
        <v>0</v>
      </c>
      <c r="AM102" s="290">
        <f>'CO2'!J102+'CO2'!I102</f>
        <v>0</v>
      </c>
      <c r="AN102" s="290">
        <f>IMM!J102+IMM!I102</f>
        <v>0</v>
      </c>
      <c r="AO102" s="290">
        <f t="shared" si="55"/>
        <v>0</v>
      </c>
      <c r="AP102" s="87" t="s">
        <v>7</v>
      </c>
      <c r="AQ102" s="88">
        <f t="shared" si="62"/>
        <v>0</v>
      </c>
      <c r="AR102" s="178"/>
      <c r="AS102" s="289">
        <f t="shared" si="63"/>
        <v>0</v>
      </c>
      <c r="AT102" s="309">
        <f t="shared" si="56"/>
        <v>0</v>
      </c>
    </row>
    <row r="103" spans="1:46" x14ac:dyDescent="0.3">
      <c r="A103" s="172" t="s">
        <v>349</v>
      </c>
      <c r="B103" s="87">
        <f>data!U95</f>
        <v>21553.565599999998</v>
      </c>
      <c r="C103" s="269">
        <f t="shared" si="39"/>
        <v>0.63127411515210241</v>
      </c>
      <c r="D103" s="88">
        <f t="shared" si="57"/>
        <v>0</v>
      </c>
      <c r="E103" s="178">
        <f>LDR!E103</f>
        <v>340959</v>
      </c>
      <c r="F103" s="87">
        <f t="shared" si="40"/>
        <v>0</v>
      </c>
      <c r="G103" s="87">
        <f>UP!W103</f>
        <v>0</v>
      </c>
      <c r="H103" s="259">
        <f t="shared" si="41"/>
        <v>5.7576287343772173E-4</v>
      </c>
      <c r="I103" s="88">
        <f>data!BK95</f>
        <v>116.36666666666667</v>
      </c>
      <c r="J103" s="88">
        <f>data!BQ95</f>
        <v>202108.66666666666</v>
      </c>
      <c r="K103" s="178">
        <f t="shared" si="58"/>
        <v>0</v>
      </c>
      <c r="L103" s="259">
        <f>data!CC95/100</f>
        <v>0.29533333333333334</v>
      </c>
      <c r="M103" s="88">
        <f>data!BW95</f>
        <v>21661.666666666668</v>
      </c>
      <c r="N103" s="88">
        <f t="shared" si="59"/>
        <v>6397.4122222222222</v>
      </c>
      <c r="O103" s="178">
        <f t="shared" si="60"/>
        <v>0</v>
      </c>
      <c r="P103" s="259">
        <f>data!CO95/100</f>
        <v>0.10966666666666669</v>
      </c>
      <c r="Q103" s="88">
        <f>data!CI95</f>
        <v>25626</v>
      </c>
      <c r="R103" s="88">
        <f t="shared" si="42"/>
        <v>2810.3180000000007</v>
      </c>
      <c r="S103" s="178">
        <f t="shared" si="43"/>
        <v>0</v>
      </c>
      <c r="T103" s="87">
        <f t="shared" si="61"/>
        <v>0</v>
      </c>
      <c r="U103" s="87"/>
      <c r="V103" s="178">
        <f t="shared" si="44"/>
        <v>0</v>
      </c>
      <c r="W103" s="259">
        <f t="shared" si="45"/>
        <v>0</v>
      </c>
      <c r="X103" s="269">
        <f t="shared" si="46"/>
        <v>0</v>
      </c>
      <c r="Y103" s="269">
        <f t="shared" si="47"/>
        <v>0</v>
      </c>
      <c r="Z103" s="269">
        <f t="shared" si="48"/>
        <v>0</v>
      </c>
      <c r="AA103" s="269">
        <f t="shared" si="49"/>
        <v>0</v>
      </c>
      <c r="AB103" s="269">
        <f t="shared" si="50"/>
        <v>0</v>
      </c>
      <c r="AC103" s="275">
        <f t="shared" si="51"/>
        <v>0</v>
      </c>
      <c r="AD103" s="259">
        <f t="shared" si="52"/>
        <v>0</v>
      </c>
      <c r="AE103" s="269">
        <f t="shared" si="33"/>
        <v>0</v>
      </c>
      <c r="AF103" s="269">
        <f t="shared" si="34"/>
        <v>0</v>
      </c>
      <c r="AG103" s="269">
        <f t="shared" si="35"/>
        <v>0</v>
      </c>
      <c r="AH103" s="269">
        <f t="shared" si="36"/>
        <v>0</v>
      </c>
      <c r="AI103" s="269">
        <f t="shared" si="37"/>
        <v>0</v>
      </c>
      <c r="AJ103" s="269">
        <f t="shared" si="38"/>
        <v>0</v>
      </c>
      <c r="AK103" s="275">
        <f t="shared" si="53"/>
        <v>0</v>
      </c>
      <c r="AL103" s="87">
        <f t="shared" si="54"/>
        <v>0</v>
      </c>
      <c r="AM103" s="290">
        <f>'CO2'!J103+'CO2'!I103</f>
        <v>0</v>
      </c>
      <c r="AN103" s="290">
        <f>IMM!J103+IMM!I103</f>
        <v>0</v>
      </c>
      <c r="AO103" s="290">
        <f t="shared" si="55"/>
        <v>0</v>
      </c>
      <c r="AP103" s="87" t="s">
        <v>8</v>
      </c>
      <c r="AQ103" s="88">
        <f t="shared" si="62"/>
        <v>0</v>
      </c>
      <c r="AR103" s="178"/>
      <c r="AS103" s="289">
        <f t="shared" si="63"/>
        <v>0</v>
      </c>
      <c r="AT103" s="309">
        <f t="shared" si="56"/>
        <v>0</v>
      </c>
    </row>
    <row r="104" spans="1:46" ht="17.25" thickBot="1" x14ac:dyDescent="0.35">
      <c r="A104" s="173" t="s">
        <v>350</v>
      </c>
      <c r="B104" s="193">
        <f>data!U96</f>
        <v>17999.5864</v>
      </c>
      <c r="C104" s="270">
        <f t="shared" si="39"/>
        <v>0.52718298162990807</v>
      </c>
      <c r="D104" s="186">
        <f t="shared" si="57"/>
        <v>0</v>
      </c>
      <c r="E104" s="188">
        <f>LDR!E104</f>
        <v>632301</v>
      </c>
      <c r="F104" s="193">
        <f t="shared" si="40"/>
        <v>0</v>
      </c>
      <c r="G104" s="193">
        <f>UP!W104</f>
        <v>0</v>
      </c>
      <c r="H104" s="260">
        <f t="shared" si="41"/>
        <v>6.1761636045061725E-4</v>
      </c>
      <c r="I104" s="186">
        <f>data!BK96</f>
        <v>229</v>
      </c>
      <c r="J104" s="186">
        <f>data!BQ96</f>
        <v>370780.33333333331</v>
      </c>
      <c r="K104" s="188">
        <f t="shared" si="58"/>
        <v>0</v>
      </c>
      <c r="L104" s="260">
        <f>data!CC96/100</f>
        <v>0.3746666666666667</v>
      </c>
      <c r="M104" s="186">
        <f>data!BW96</f>
        <v>37190</v>
      </c>
      <c r="N104" s="186">
        <f t="shared" si="59"/>
        <v>13933.853333333334</v>
      </c>
      <c r="O104" s="188">
        <f t="shared" si="60"/>
        <v>0</v>
      </c>
      <c r="P104" s="260">
        <f>data!CO96/100</f>
        <v>9.7666666666666679E-2</v>
      </c>
      <c r="Q104" s="186">
        <f>data!CI96</f>
        <v>48593.666666666664</v>
      </c>
      <c r="R104" s="186">
        <f t="shared" si="42"/>
        <v>4745.9814444444446</v>
      </c>
      <c r="S104" s="188">
        <f t="shared" si="43"/>
        <v>0</v>
      </c>
      <c r="T104" s="193">
        <f t="shared" si="61"/>
        <v>0</v>
      </c>
      <c r="U104" s="193"/>
      <c r="V104" s="188">
        <f t="shared" si="44"/>
        <v>0</v>
      </c>
      <c r="W104" s="260">
        <f t="shared" si="45"/>
        <v>0</v>
      </c>
      <c r="X104" s="270">
        <f t="shared" si="46"/>
        <v>0</v>
      </c>
      <c r="Y104" s="270">
        <f t="shared" si="47"/>
        <v>0</v>
      </c>
      <c r="Z104" s="270">
        <f t="shared" si="48"/>
        <v>0</v>
      </c>
      <c r="AA104" s="270">
        <f t="shared" si="49"/>
        <v>0</v>
      </c>
      <c r="AB104" s="270">
        <f t="shared" si="50"/>
        <v>0</v>
      </c>
      <c r="AC104" s="276">
        <f t="shared" si="51"/>
        <v>0</v>
      </c>
      <c r="AD104" s="260">
        <f t="shared" si="52"/>
        <v>0</v>
      </c>
      <c r="AE104" s="270">
        <f t="shared" si="33"/>
        <v>0</v>
      </c>
      <c r="AF104" s="270">
        <f t="shared" si="34"/>
        <v>0</v>
      </c>
      <c r="AG104" s="270">
        <f t="shared" si="35"/>
        <v>0</v>
      </c>
      <c r="AH104" s="270">
        <f t="shared" si="36"/>
        <v>0</v>
      </c>
      <c r="AI104" s="270">
        <f t="shared" si="37"/>
        <v>0</v>
      </c>
      <c r="AJ104" s="270">
        <f t="shared" si="38"/>
        <v>0</v>
      </c>
      <c r="AK104" s="276">
        <f t="shared" si="53"/>
        <v>0</v>
      </c>
      <c r="AL104" s="193">
        <f t="shared" si="54"/>
        <v>0</v>
      </c>
      <c r="AM104" s="292">
        <f>'CO2'!J104+'CO2'!I104</f>
        <v>0</v>
      </c>
      <c r="AN104" s="292">
        <f>IMM!J104+IMM!I104</f>
        <v>0</v>
      </c>
      <c r="AO104" s="292">
        <f t="shared" si="55"/>
        <v>0</v>
      </c>
      <c r="AP104" s="193" t="s">
        <v>7</v>
      </c>
      <c r="AQ104" s="186">
        <f t="shared" si="62"/>
        <v>0</v>
      </c>
      <c r="AR104" s="188"/>
      <c r="AS104" s="291">
        <f t="shared" si="63"/>
        <v>0</v>
      </c>
      <c r="AT104" s="310">
        <f t="shared" si="56"/>
        <v>0</v>
      </c>
    </row>
    <row r="105" spans="1:46" x14ac:dyDescent="0.3">
      <c r="A105" s="171" t="s">
        <v>31</v>
      </c>
      <c r="B105" s="190">
        <f>data!U97</f>
        <v>28681.026399999999</v>
      </c>
      <c r="C105" s="268"/>
      <c r="D105" s="179">
        <f t="shared" si="57"/>
        <v>0</v>
      </c>
      <c r="E105" s="181">
        <f>LDR!E105</f>
        <v>47401897</v>
      </c>
      <c r="F105" s="190">
        <f t="shared" si="40"/>
        <v>0</v>
      </c>
      <c r="G105" s="190">
        <f>UP!W105</f>
        <v>0</v>
      </c>
      <c r="H105" s="258">
        <f t="shared" si="41"/>
        <v>6.7227266040907141E-4</v>
      </c>
      <c r="I105" s="179">
        <f>data!BK97</f>
        <v>19449.133333333335</v>
      </c>
      <c r="J105" s="179">
        <f>data!BQ97</f>
        <v>28930424.333333332</v>
      </c>
      <c r="K105" s="181">
        <f t="shared" si="58"/>
        <v>0</v>
      </c>
      <c r="L105" s="258">
        <f>data!CC97/100</f>
        <v>0.46566666666666662</v>
      </c>
      <c r="M105" s="179">
        <f>data!BW97</f>
        <v>2780348</v>
      </c>
      <c r="N105" s="179">
        <f t="shared" si="59"/>
        <v>1294715.3853333332</v>
      </c>
      <c r="O105" s="181">
        <f t="shared" si="60"/>
        <v>0</v>
      </c>
      <c r="P105" s="258">
        <f>data!CO97/100</f>
        <v>0.14400000000000002</v>
      </c>
      <c r="Q105" s="179">
        <f>data!CI97</f>
        <v>3331630.3333333335</v>
      </c>
      <c r="R105" s="179">
        <f t="shared" si="42"/>
        <v>479754.7680000001</v>
      </c>
      <c r="S105" s="181">
        <f t="shared" si="43"/>
        <v>0</v>
      </c>
      <c r="T105" s="190">
        <f t="shared" si="61"/>
        <v>0</v>
      </c>
      <c r="U105" s="190"/>
      <c r="V105" s="181">
        <f t="shared" si="44"/>
        <v>0</v>
      </c>
      <c r="W105" s="258">
        <f t="shared" si="45"/>
        <v>0</v>
      </c>
      <c r="X105" s="268">
        <f t="shared" si="46"/>
        <v>0</v>
      </c>
      <c r="Y105" s="268">
        <f t="shared" si="47"/>
        <v>0</v>
      </c>
      <c r="Z105" s="268">
        <f t="shared" si="48"/>
        <v>0</v>
      </c>
      <c r="AA105" s="268">
        <f t="shared" si="49"/>
        <v>0</v>
      </c>
      <c r="AB105" s="268">
        <f t="shared" si="50"/>
        <v>0</v>
      </c>
      <c r="AC105" s="274">
        <f t="shared" si="51"/>
        <v>0</v>
      </c>
      <c r="AD105" s="258">
        <f t="shared" si="52"/>
        <v>0</v>
      </c>
      <c r="AE105" s="268">
        <f t="shared" si="33"/>
        <v>0</v>
      </c>
      <c r="AF105" s="268">
        <f t="shared" si="34"/>
        <v>0</v>
      </c>
      <c r="AG105" s="268">
        <f t="shared" si="35"/>
        <v>0</v>
      </c>
      <c r="AH105" s="268">
        <f t="shared" si="36"/>
        <v>0</v>
      </c>
      <c r="AI105" s="268">
        <f t="shared" si="37"/>
        <v>0</v>
      </c>
      <c r="AJ105" s="268">
        <f t="shared" si="38"/>
        <v>0</v>
      </c>
      <c r="AK105" s="274">
        <f t="shared" si="53"/>
        <v>0</v>
      </c>
      <c r="AL105" s="190"/>
      <c r="AM105" s="288"/>
      <c r="AN105" s="288"/>
      <c r="AO105" s="288"/>
      <c r="AP105" s="190"/>
      <c r="AQ105" s="179"/>
      <c r="AR105" s="181"/>
      <c r="AS105" s="190">
        <f>SUM(AS106:AS124)</f>
        <v>771100378.37240374</v>
      </c>
      <c r="AT105" s="308">
        <f t="shared" si="56"/>
        <v>5397702648.6068258</v>
      </c>
    </row>
    <row r="106" spans="1:46" x14ac:dyDescent="0.3">
      <c r="A106" s="172" t="s">
        <v>351</v>
      </c>
      <c r="B106" s="87">
        <f>data!U98</f>
        <v>26291.914399999998</v>
      </c>
      <c r="C106" s="269">
        <f t="shared" si="39"/>
        <v>0.77005379557778686</v>
      </c>
      <c r="D106" s="88">
        <f t="shared" si="57"/>
        <v>1</v>
      </c>
      <c r="E106" s="178">
        <f>LDR!E106</f>
        <v>2697870.3333333335</v>
      </c>
      <c r="F106" s="87">
        <f t="shared" si="40"/>
        <v>2697870.3333333335</v>
      </c>
      <c r="G106" s="87">
        <f>UP!W106</f>
        <v>71127.680749867272</v>
      </c>
      <c r="H106" s="259">
        <f t="shared" si="41"/>
        <v>6.7517343120474275E-4</v>
      </c>
      <c r="I106" s="88">
        <f>data!BK98</f>
        <v>1066.3666666666668</v>
      </c>
      <c r="J106" s="88">
        <f>data!BQ98</f>
        <v>1579396.6666666667</v>
      </c>
      <c r="K106" s="178">
        <f t="shared" si="58"/>
        <v>123962.93631855771</v>
      </c>
      <c r="L106" s="259">
        <f>data!CC98/100</f>
        <v>0.49266666666666675</v>
      </c>
      <c r="M106" s="88">
        <f>data!BW98</f>
        <v>137210.66666666666</v>
      </c>
      <c r="N106" s="88">
        <f t="shared" si="59"/>
        <v>67599.121777777778</v>
      </c>
      <c r="O106" s="178">
        <f t="shared" si="60"/>
        <v>0</v>
      </c>
      <c r="P106" s="259">
        <f>data!CO98/100</f>
        <v>0.10200000000000001</v>
      </c>
      <c r="Q106" s="88">
        <f>data!CI98</f>
        <v>154108</v>
      </c>
      <c r="R106" s="88">
        <f t="shared" si="42"/>
        <v>15719.016000000001</v>
      </c>
      <c r="S106" s="178">
        <f t="shared" si="43"/>
        <v>1734.5385113406844</v>
      </c>
      <c r="T106" s="87">
        <f t="shared" si="61"/>
        <v>170426415739.89923</v>
      </c>
      <c r="U106" s="87"/>
      <c r="V106" s="178">
        <f t="shared" si="44"/>
        <v>0</v>
      </c>
      <c r="W106" s="259">
        <f t="shared" si="45"/>
        <v>8.324957258202547E-3</v>
      </c>
      <c r="X106" s="269">
        <f t="shared" si="46"/>
        <v>3.8039882210655289E-2</v>
      </c>
      <c r="Y106" s="269">
        <f t="shared" si="47"/>
        <v>3.0682421148398881E-2</v>
      </c>
      <c r="Z106" s="269">
        <f t="shared" si="48"/>
        <v>0</v>
      </c>
      <c r="AA106" s="269">
        <f t="shared" si="49"/>
        <v>5.4963479116304399E-3</v>
      </c>
      <c r="AB106" s="269">
        <f t="shared" si="50"/>
        <v>1.0430940204923442E-2</v>
      </c>
      <c r="AC106" s="275">
        <f t="shared" si="51"/>
        <v>0</v>
      </c>
      <c r="AD106" s="259">
        <f t="shared" si="52"/>
        <v>1.6649914516405095E-3</v>
      </c>
      <c r="AE106" s="269">
        <f t="shared" si="33"/>
        <v>4.7549852763319111E-3</v>
      </c>
      <c r="AF106" s="269">
        <f t="shared" si="34"/>
        <v>6.1364842296797763E-3</v>
      </c>
      <c r="AG106" s="269">
        <f t="shared" si="35"/>
        <v>0</v>
      </c>
      <c r="AH106" s="269">
        <f t="shared" si="36"/>
        <v>8.2445218674456592E-4</v>
      </c>
      <c r="AI106" s="269">
        <f t="shared" si="37"/>
        <v>7.8232051536925821E-4</v>
      </c>
      <c r="AJ106" s="269">
        <f t="shared" si="38"/>
        <v>0</v>
      </c>
      <c r="AK106" s="275">
        <f t="shared" si="53"/>
        <v>1.4163233659766022E-2</v>
      </c>
      <c r="AL106" s="87">
        <f t="shared" si="54"/>
        <v>69766199.908348158</v>
      </c>
      <c r="AM106" s="290">
        <f>'CO2'!J106+'CO2'!I106</f>
        <v>1482983.8767718526</v>
      </c>
      <c r="AN106" s="290">
        <f>IMM!J106+IMM!I106</f>
        <v>4777516.0359838558</v>
      </c>
      <c r="AO106" s="290">
        <f t="shared" si="55"/>
        <v>76026699.821103871</v>
      </c>
      <c r="AP106" s="87" t="s">
        <v>8</v>
      </c>
      <c r="AQ106" s="88">
        <f t="shared" si="62"/>
        <v>0</v>
      </c>
      <c r="AR106" s="178"/>
      <c r="AS106" s="289">
        <f t="shared" si="63"/>
        <v>76026699.821103871</v>
      </c>
      <c r="AT106" s="309">
        <f t="shared" si="56"/>
        <v>532186898.7477271</v>
      </c>
    </row>
    <row r="107" spans="1:46" x14ac:dyDescent="0.3">
      <c r="A107" s="172" t="s">
        <v>352</v>
      </c>
      <c r="B107" s="87">
        <f>data!U99</f>
        <v>25802.205599999998</v>
      </c>
      <c r="C107" s="269">
        <f t="shared" si="39"/>
        <v>0.75571090238139627</v>
      </c>
      <c r="D107" s="88">
        <f t="shared" si="57"/>
        <v>1</v>
      </c>
      <c r="E107" s="178">
        <f>LDR!E107</f>
        <v>1011710</v>
      </c>
      <c r="F107" s="87">
        <f t="shared" si="40"/>
        <v>1011710</v>
      </c>
      <c r="G107" s="87">
        <f>UP!W107</f>
        <v>32472.675189747064</v>
      </c>
      <c r="H107" s="259">
        <f t="shared" si="41"/>
        <v>6.355099806688554E-4</v>
      </c>
      <c r="I107" s="88">
        <f>data!BK99</f>
        <v>378.5</v>
      </c>
      <c r="J107" s="88">
        <f>data!BQ99</f>
        <v>595584.66666666663</v>
      </c>
      <c r="K107" s="178">
        <f t="shared" si="58"/>
        <v>70368.909742382952</v>
      </c>
      <c r="L107" s="259">
        <f>data!CC99/100</f>
        <v>0.53200000000000014</v>
      </c>
      <c r="M107" s="88">
        <f>data!BW99</f>
        <v>46996.333333333336</v>
      </c>
      <c r="N107" s="88">
        <f t="shared" si="59"/>
        <v>25002.04933333334</v>
      </c>
      <c r="O107" s="178">
        <f t="shared" si="60"/>
        <v>0</v>
      </c>
      <c r="P107" s="259">
        <f>data!CO99/100</f>
        <v>0.11</v>
      </c>
      <c r="Q107" s="88">
        <f>data!CI99</f>
        <v>54234.333333333336</v>
      </c>
      <c r="R107" s="88">
        <f t="shared" si="42"/>
        <v>5965.7766666666666</v>
      </c>
      <c r="S107" s="178">
        <f t="shared" si="43"/>
        <v>1044.3007302295862</v>
      </c>
      <c r="T107" s="87">
        <f t="shared" si="61"/>
        <v>64405894039.984001</v>
      </c>
      <c r="U107" s="87"/>
      <c r="V107" s="178">
        <f t="shared" si="44"/>
        <v>0</v>
      </c>
      <c r="W107" s="259">
        <f t="shared" si="45"/>
        <v>3.1218855864321E-3</v>
      </c>
      <c r="X107" s="269">
        <f t="shared" si="46"/>
        <v>1.7366751259988916E-2</v>
      </c>
      <c r="Y107" s="269">
        <f t="shared" si="47"/>
        <v>1.741721024517422E-2</v>
      </c>
      <c r="Z107" s="269">
        <f t="shared" si="48"/>
        <v>0</v>
      </c>
      <c r="AA107" s="269">
        <f t="shared" si="49"/>
        <v>3.3091454010294699E-3</v>
      </c>
      <c r="AB107" s="269">
        <f t="shared" si="50"/>
        <v>3.9419595058609634E-3</v>
      </c>
      <c r="AC107" s="275">
        <f t="shared" si="51"/>
        <v>0</v>
      </c>
      <c r="AD107" s="259">
        <f t="shared" si="52"/>
        <v>6.2437711728642001E-4</v>
      </c>
      <c r="AE107" s="269">
        <f t="shared" si="33"/>
        <v>2.1708439074986144E-3</v>
      </c>
      <c r="AF107" s="269">
        <f t="shared" si="34"/>
        <v>3.4834420490348441E-3</v>
      </c>
      <c r="AG107" s="269">
        <f t="shared" si="35"/>
        <v>0</v>
      </c>
      <c r="AH107" s="269">
        <f t="shared" si="36"/>
        <v>4.9637181015442045E-4</v>
      </c>
      <c r="AI107" s="269">
        <f t="shared" si="37"/>
        <v>2.9564696293957226E-4</v>
      </c>
      <c r="AJ107" s="269">
        <f t="shared" si="38"/>
        <v>0</v>
      </c>
      <c r="AK107" s="275">
        <f t="shared" si="53"/>
        <v>7.0706818469138712E-3</v>
      </c>
      <c r="AL107" s="87">
        <f t="shared" si="54"/>
        <v>34829235.686581954</v>
      </c>
      <c r="AM107" s="290">
        <f>'CO2'!J107+'CO2'!I107</f>
        <v>556123.69483862678</v>
      </c>
      <c r="AN107" s="290">
        <f>IMM!J107+IMM!I107</f>
        <v>1791583.787050759</v>
      </c>
      <c r="AO107" s="290">
        <f t="shared" si="55"/>
        <v>37176943.168471344</v>
      </c>
      <c r="AP107" s="87" t="s">
        <v>8</v>
      </c>
      <c r="AQ107" s="88">
        <f t="shared" si="62"/>
        <v>0</v>
      </c>
      <c r="AR107" s="178"/>
      <c r="AS107" s="289">
        <f t="shared" si="63"/>
        <v>37176943.168471344</v>
      </c>
      <c r="AT107" s="309">
        <f t="shared" si="56"/>
        <v>260238602.17929941</v>
      </c>
    </row>
    <row r="108" spans="1:46" x14ac:dyDescent="0.3">
      <c r="A108" s="172" t="s">
        <v>353</v>
      </c>
      <c r="B108" s="87">
        <f>data!U100</f>
        <v>26638.7552</v>
      </c>
      <c r="C108" s="269">
        <f t="shared" si="39"/>
        <v>0.78021228272474175</v>
      </c>
      <c r="D108" s="88">
        <f t="shared" si="57"/>
        <v>1</v>
      </c>
      <c r="E108" s="178">
        <f>LDR!E108</f>
        <v>584390</v>
      </c>
      <c r="F108" s="87">
        <f t="shared" si="40"/>
        <v>584390</v>
      </c>
      <c r="G108" s="87">
        <f>UP!W108</f>
        <v>14284.524607109555</v>
      </c>
      <c r="H108" s="259">
        <f t="shared" si="41"/>
        <v>6.7971151988748544E-4</v>
      </c>
      <c r="I108" s="88">
        <f>data!BK100</f>
        <v>238.1</v>
      </c>
      <c r="J108" s="88">
        <f>data!BQ100</f>
        <v>350295.66666666669</v>
      </c>
      <c r="K108" s="178">
        <f t="shared" si="58"/>
        <v>25904.167306995638</v>
      </c>
      <c r="L108" s="259">
        <f>data!CC100/100</f>
        <v>0.52866666666666662</v>
      </c>
      <c r="M108" s="88">
        <f>data!BW100</f>
        <v>29502.666666666668</v>
      </c>
      <c r="N108" s="88">
        <f t="shared" si="59"/>
        <v>15597.076444444443</v>
      </c>
      <c r="O108" s="178">
        <f t="shared" si="60"/>
        <v>0</v>
      </c>
      <c r="P108" s="259">
        <f>data!CO100/100</f>
        <v>8.1333333333333327E-2</v>
      </c>
      <c r="Q108" s="88">
        <f>data!CI100</f>
        <v>35805.333333333336</v>
      </c>
      <c r="R108" s="88">
        <f t="shared" si="42"/>
        <v>2912.1671111111109</v>
      </c>
      <c r="S108" s="178">
        <f t="shared" si="43"/>
        <v>0</v>
      </c>
      <c r="T108" s="87">
        <f t="shared" si="61"/>
        <v>36713647700.711998</v>
      </c>
      <c r="U108" s="87"/>
      <c r="V108" s="178">
        <f t="shared" si="44"/>
        <v>0</v>
      </c>
      <c r="W108" s="259">
        <f t="shared" si="45"/>
        <v>1.8032822823289825E-3</v>
      </c>
      <c r="X108" s="269">
        <f t="shared" si="46"/>
        <v>7.6395241312668342E-3</v>
      </c>
      <c r="Y108" s="269">
        <f t="shared" si="47"/>
        <v>6.4116145875195837E-3</v>
      </c>
      <c r="Z108" s="269">
        <f t="shared" si="48"/>
        <v>0</v>
      </c>
      <c r="AA108" s="269">
        <f t="shared" si="49"/>
        <v>0</v>
      </c>
      <c r="AB108" s="269">
        <f t="shared" si="50"/>
        <v>2.2470569612589465E-3</v>
      </c>
      <c r="AC108" s="275">
        <f t="shared" si="51"/>
        <v>0</v>
      </c>
      <c r="AD108" s="259">
        <f t="shared" si="52"/>
        <v>3.6065645646579653E-4</v>
      </c>
      <c r="AE108" s="269">
        <f t="shared" si="33"/>
        <v>9.5494051640835427E-4</v>
      </c>
      <c r="AF108" s="269">
        <f t="shared" si="34"/>
        <v>1.2823229175039168E-3</v>
      </c>
      <c r="AG108" s="269">
        <f t="shared" si="35"/>
        <v>0</v>
      </c>
      <c r="AH108" s="269">
        <f t="shared" si="36"/>
        <v>0</v>
      </c>
      <c r="AI108" s="269">
        <f t="shared" si="37"/>
        <v>1.6852927209442097E-4</v>
      </c>
      <c r="AJ108" s="269">
        <f t="shared" si="38"/>
        <v>0</v>
      </c>
      <c r="AK108" s="275">
        <f t="shared" si="53"/>
        <v>2.7664491624724888E-3</v>
      </c>
      <c r="AL108" s="87">
        <f t="shared" si="54"/>
        <v>13627159.583874749</v>
      </c>
      <c r="AM108" s="290">
        <f>'CO2'!J108+'CO2'!I108</f>
        <v>321231.50510200072</v>
      </c>
      <c r="AN108" s="290">
        <f>IMM!J108+IMM!I108</f>
        <v>1034865.375764392</v>
      </c>
      <c r="AO108" s="290">
        <f t="shared" si="55"/>
        <v>14983256.464741142</v>
      </c>
      <c r="AP108" s="87" t="s">
        <v>8</v>
      </c>
      <c r="AQ108" s="88">
        <f t="shared" si="62"/>
        <v>0</v>
      </c>
      <c r="AR108" s="178"/>
      <c r="AS108" s="289">
        <f t="shared" si="63"/>
        <v>14983256.464741142</v>
      </c>
      <c r="AT108" s="309">
        <f t="shared" si="56"/>
        <v>104882795.253188</v>
      </c>
    </row>
    <row r="109" spans="1:46" x14ac:dyDescent="0.3">
      <c r="A109" s="172" t="s">
        <v>354</v>
      </c>
      <c r="B109" s="87">
        <f>data!U101</f>
        <v>36406.071199999998</v>
      </c>
      <c r="C109" s="269">
        <f t="shared" si="39"/>
        <v>1.0662834544157482</v>
      </c>
      <c r="D109" s="88">
        <f t="shared" si="57"/>
        <v>1</v>
      </c>
      <c r="E109" s="178">
        <f>LDR!E109</f>
        <v>2210124.3333333335</v>
      </c>
      <c r="F109" s="87">
        <f t="shared" si="40"/>
        <v>2210124.3333333335</v>
      </c>
      <c r="G109" s="87">
        <f>UP!W109</f>
        <v>39861.371568743569</v>
      </c>
      <c r="H109" s="259">
        <f t="shared" si="41"/>
        <v>7.1049051107945646E-4</v>
      </c>
      <c r="I109" s="88">
        <f>data!BK101</f>
        <v>926.9</v>
      </c>
      <c r="J109" s="88">
        <f>data!BQ101</f>
        <v>1304591.6666666667</v>
      </c>
      <c r="K109" s="178">
        <f t="shared" si="58"/>
        <v>56319.803748582701</v>
      </c>
      <c r="L109" s="259">
        <f>data!CC101/100</f>
        <v>0.6193333333333334</v>
      </c>
      <c r="M109" s="88">
        <f>data!BW101</f>
        <v>112314</v>
      </c>
      <c r="N109" s="88">
        <f t="shared" si="59"/>
        <v>69559.804000000004</v>
      </c>
      <c r="O109" s="178">
        <f t="shared" si="60"/>
        <v>0</v>
      </c>
      <c r="P109" s="259">
        <f>data!CO101/100</f>
        <v>5.966666666666666E-2</v>
      </c>
      <c r="Q109" s="88">
        <f>data!CI101</f>
        <v>142404.33333333334</v>
      </c>
      <c r="R109" s="88">
        <f t="shared" si="42"/>
        <v>8496.7918888888889</v>
      </c>
      <c r="S109" s="178">
        <f t="shared" si="43"/>
        <v>0</v>
      </c>
      <c r="T109" s="87">
        <f t="shared" si="61"/>
        <v>117261604907.55681</v>
      </c>
      <c r="U109" s="87"/>
      <c r="V109" s="178">
        <f t="shared" si="44"/>
        <v>0</v>
      </c>
      <c r="W109" s="259">
        <f t="shared" si="45"/>
        <v>6.8198943377610066E-3</v>
      </c>
      <c r="X109" s="269">
        <f t="shared" si="46"/>
        <v>2.1318309035867143E-2</v>
      </c>
      <c r="Y109" s="269">
        <f t="shared" si="47"/>
        <v>1.3939875812303553E-2</v>
      </c>
      <c r="Z109" s="269">
        <f t="shared" si="48"/>
        <v>0</v>
      </c>
      <c r="AA109" s="269">
        <f t="shared" si="49"/>
        <v>0</v>
      </c>
      <c r="AB109" s="269">
        <f t="shared" si="50"/>
        <v>7.1769906314923804E-3</v>
      </c>
      <c r="AC109" s="275">
        <f t="shared" si="51"/>
        <v>0</v>
      </c>
      <c r="AD109" s="259">
        <f t="shared" si="52"/>
        <v>1.3639788675522014E-3</v>
      </c>
      <c r="AE109" s="269">
        <f t="shared" si="33"/>
        <v>2.6647886294833929E-3</v>
      </c>
      <c r="AF109" s="269">
        <f t="shared" si="34"/>
        <v>2.7879751624607109E-3</v>
      </c>
      <c r="AG109" s="269">
        <f t="shared" si="35"/>
        <v>0</v>
      </c>
      <c r="AH109" s="269">
        <f t="shared" si="36"/>
        <v>0</v>
      </c>
      <c r="AI109" s="269">
        <f t="shared" si="37"/>
        <v>5.3827429736192853E-4</v>
      </c>
      <c r="AJ109" s="269">
        <f t="shared" si="38"/>
        <v>0</v>
      </c>
      <c r="AK109" s="275">
        <f t="shared" si="53"/>
        <v>7.355016956858234E-3</v>
      </c>
      <c r="AL109" s="87">
        <f t="shared" si="54"/>
        <v>36229832.513399273</v>
      </c>
      <c r="AM109" s="290">
        <f>'CO2'!J109+'CO2'!I109</f>
        <v>1214876.3087308521</v>
      </c>
      <c r="AN109" s="290">
        <f>IMM!J109+IMM!I109</f>
        <v>3913792.4138007606</v>
      </c>
      <c r="AO109" s="290">
        <f t="shared" si="55"/>
        <v>41358501.23593089</v>
      </c>
      <c r="AP109" s="87" t="s">
        <v>8</v>
      </c>
      <c r="AQ109" s="88">
        <f t="shared" si="62"/>
        <v>0</v>
      </c>
      <c r="AR109" s="178"/>
      <c r="AS109" s="289">
        <f t="shared" si="63"/>
        <v>41358501.23593089</v>
      </c>
      <c r="AT109" s="309">
        <f t="shared" si="56"/>
        <v>289509508.6515162</v>
      </c>
    </row>
    <row r="110" spans="1:46" x14ac:dyDescent="0.3">
      <c r="A110" s="172" t="s">
        <v>355</v>
      </c>
      <c r="B110" s="87">
        <f>data!U102</f>
        <v>34571.907199999994</v>
      </c>
      <c r="C110" s="269">
        <f t="shared" si="39"/>
        <v>1.0125633285845101</v>
      </c>
      <c r="D110" s="88">
        <f t="shared" si="57"/>
        <v>1</v>
      </c>
      <c r="E110" s="178">
        <f>LDR!E110</f>
        <v>662151</v>
      </c>
      <c r="F110" s="87">
        <f t="shared" si="40"/>
        <v>662151</v>
      </c>
      <c r="G110" s="87">
        <f>UP!W110</f>
        <v>13618.866554398817</v>
      </c>
      <c r="H110" s="259">
        <f t="shared" si="41"/>
        <v>7.1503034884045356E-4</v>
      </c>
      <c r="I110" s="88">
        <f>data!BK102</f>
        <v>281.89999999999998</v>
      </c>
      <c r="J110" s="88">
        <f>data!BQ102</f>
        <v>394249</v>
      </c>
      <c r="K110" s="178">
        <f t="shared" si="58"/>
        <v>15230.078562059629</v>
      </c>
      <c r="L110" s="259">
        <f>data!CC102/100</f>
        <v>0.54066666666666663</v>
      </c>
      <c r="M110" s="88">
        <f>data!BW102</f>
        <v>35765</v>
      </c>
      <c r="N110" s="88">
        <f t="shared" si="59"/>
        <v>19336.943333333333</v>
      </c>
      <c r="O110" s="178">
        <f t="shared" si="60"/>
        <v>0</v>
      </c>
      <c r="P110" s="259">
        <f>data!CO102/100</f>
        <v>8.1333333333333341E-2</v>
      </c>
      <c r="Q110" s="88">
        <f>data!CI102</f>
        <v>49301.666666666664</v>
      </c>
      <c r="R110" s="88">
        <f t="shared" si="42"/>
        <v>4009.8688888888892</v>
      </c>
      <c r="S110" s="178">
        <f t="shared" si="43"/>
        <v>0</v>
      </c>
      <c r="T110" s="87">
        <f t="shared" si="61"/>
        <v>36345950965.648804</v>
      </c>
      <c r="U110" s="87"/>
      <c r="V110" s="178">
        <f t="shared" si="44"/>
        <v>0</v>
      </c>
      <c r="W110" s="259">
        <f t="shared" si="45"/>
        <v>2.0432333998295967E-3</v>
      </c>
      <c r="X110" s="269">
        <f t="shared" si="46"/>
        <v>7.2835227313795209E-3</v>
      </c>
      <c r="Y110" s="269">
        <f t="shared" si="47"/>
        <v>3.7696403331675425E-3</v>
      </c>
      <c r="Z110" s="269">
        <f t="shared" si="48"/>
        <v>0</v>
      </c>
      <c r="AA110" s="269">
        <f t="shared" si="49"/>
        <v>0</v>
      </c>
      <c r="AB110" s="269">
        <f t="shared" si="50"/>
        <v>2.2245521010802096E-3</v>
      </c>
      <c r="AC110" s="275">
        <f t="shared" si="51"/>
        <v>0</v>
      </c>
      <c r="AD110" s="259">
        <f t="shared" si="52"/>
        <v>4.0864667996591938E-4</v>
      </c>
      <c r="AE110" s="269">
        <f t="shared" si="33"/>
        <v>9.1044034142244012E-4</v>
      </c>
      <c r="AF110" s="269">
        <f t="shared" si="34"/>
        <v>7.5392806663350856E-4</v>
      </c>
      <c r="AG110" s="269">
        <f t="shared" si="35"/>
        <v>0</v>
      </c>
      <c r="AH110" s="269">
        <f t="shared" si="36"/>
        <v>0</v>
      </c>
      <c r="AI110" s="269">
        <f t="shared" si="37"/>
        <v>1.6684140758101572E-4</v>
      </c>
      <c r="AJ110" s="269">
        <f t="shared" si="38"/>
        <v>0</v>
      </c>
      <c r="AK110" s="275">
        <f t="shared" si="53"/>
        <v>2.239856495602884E-3</v>
      </c>
      <c r="AL110" s="87">
        <f t="shared" si="54"/>
        <v>11033234.344085831</v>
      </c>
      <c r="AM110" s="290">
        <f>'CO2'!J110+'CO2'!I110</f>
        <v>363975.70515374129</v>
      </c>
      <c r="AN110" s="290">
        <f>IMM!J110+IMM!I110</f>
        <v>1172568.2222963565</v>
      </c>
      <c r="AO110" s="290">
        <f t="shared" si="55"/>
        <v>12569778.271535929</v>
      </c>
      <c r="AP110" s="87" t="s">
        <v>8</v>
      </c>
      <c r="AQ110" s="88">
        <f t="shared" si="62"/>
        <v>0</v>
      </c>
      <c r="AR110" s="178"/>
      <c r="AS110" s="289">
        <f t="shared" si="63"/>
        <v>12569778.271535929</v>
      </c>
      <c r="AT110" s="309">
        <f t="shared" si="56"/>
        <v>87988447.900751501</v>
      </c>
    </row>
    <row r="111" spans="1:46" x14ac:dyDescent="0.3">
      <c r="A111" s="172" t="s">
        <v>356</v>
      </c>
      <c r="B111" s="87">
        <f>data!U103</f>
        <v>30313.964799999998</v>
      </c>
      <c r="C111" s="269">
        <f t="shared" si="39"/>
        <v>0.88785408692991286</v>
      </c>
      <c r="D111" s="88">
        <f t="shared" si="57"/>
        <v>1</v>
      </c>
      <c r="E111" s="178">
        <f>LDR!E111</f>
        <v>319254.66666666669</v>
      </c>
      <c r="F111" s="87">
        <f t="shared" si="40"/>
        <v>319254.66666666669</v>
      </c>
      <c r="G111" s="87">
        <f>UP!W111</f>
        <v>7843.0420782962692</v>
      </c>
      <c r="H111" s="259">
        <f t="shared" si="41"/>
        <v>7.2980547283998433E-4</v>
      </c>
      <c r="I111" s="88">
        <f>data!BK103</f>
        <v>138.79999999999998</v>
      </c>
      <c r="J111" s="88">
        <f>data!BQ103</f>
        <v>190187.66666666666</v>
      </c>
      <c r="K111" s="178">
        <f t="shared" si="58"/>
        <v>4537.0188337864502</v>
      </c>
      <c r="L111" s="259">
        <f>data!CC103/100</f>
        <v>0.42100000000000004</v>
      </c>
      <c r="M111" s="88">
        <f>data!BW103</f>
        <v>17140.666666666668</v>
      </c>
      <c r="N111" s="88">
        <f t="shared" si="59"/>
        <v>7216.220666666668</v>
      </c>
      <c r="O111" s="178">
        <f t="shared" si="60"/>
        <v>482.80903409016844</v>
      </c>
      <c r="P111" s="259">
        <f>data!CO103/100</f>
        <v>0.13166666666666665</v>
      </c>
      <c r="Q111" s="88">
        <f>data!CI103</f>
        <v>21394.333333333332</v>
      </c>
      <c r="R111" s="88">
        <f t="shared" si="42"/>
        <v>2816.920555555555</v>
      </c>
      <c r="S111" s="178">
        <f t="shared" si="43"/>
        <v>875.49913106835379</v>
      </c>
      <c r="T111" s="87">
        <f t="shared" si="61"/>
        <v>18883489307.732265</v>
      </c>
      <c r="U111" s="87"/>
      <c r="V111" s="178">
        <f t="shared" si="44"/>
        <v>0</v>
      </c>
      <c r="W111" s="259">
        <f t="shared" si="45"/>
        <v>9.8514054646870277E-4</v>
      </c>
      <c r="X111" s="269">
        <f t="shared" si="46"/>
        <v>4.1945469567719581E-3</v>
      </c>
      <c r="Y111" s="269">
        <f t="shared" si="47"/>
        <v>1.1229705164350293E-3</v>
      </c>
      <c r="Z111" s="269">
        <f t="shared" si="48"/>
        <v>4.9087665372829503E-4</v>
      </c>
      <c r="AA111" s="269">
        <f t="shared" si="49"/>
        <v>2.7742525110972679E-3</v>
      </c>
      <c r="AB111" s="269">
        <f t="shared" si="50"/>
        <v>1.1557630134631316E-3</v>
      </c>
      <c r="AC111" s="275">
        <f t="shared" si="51"/>
        <v>0</v>
      </c>
      <c r="AD111" s="259">
        <f t="shared" si="52"/>
        <v>1.9702810929374056E-4</v>
      </c>
      <c r="AE111" s="269">
        <f t="shared" si="33"/>
        <v>5.2431836959649476E-4</v>
      </c>
      <c r="AF111" s="269">
        <f t="shared" si="34"/>
        <v>2.2459410328700587E-4</v>
      </c>
      <c r="AG111" s="269">
        <f t="shared" si="35"/>
        <v>1.1044724708886638E-4</v>
      </c>
      <c r="AH111" s="269">
        <f t="shared" si="36"/>
        <v>4.1613787666459017E-4</v>
      </c>
      <c r="AI111" s="269">
        <f t="shared" si="37"/>
        <v>8.6682226009734874E-5</v>
      </c>
      <c r="AJ111" s="269">
        <f t="shared" si="38"/>
        <v>0</v>
      </c>
      <c r="AK111" s="275">
        <f t="shared" si="53"/>
        <v>1.5592079319404325E-3</v>
      </c>
      <c r="AL111" s="87">
        <f t="shared" si="54"/>
        <v>7680450.3047530307</v>
      </c>
      <c r="AM111" s="290">
        <f>'CO2'!J111+'CO2'!I111</f>
        <v>175490.09579933068</v>
      </c>
      <c r="AN111" s="290">
        <f>IMM!J111+IMM!I111</f>
        <v>565351.22193147673</v>
      </c>
      <c r="AO111" s="290">
        <f t="shared" si="55"/>
        <v>8421291.6224838383</v>
      </c>
      <c r="AP111" s="87" t="s">
        <v>8</v>
      </c>
      <c r="AQ111" s="88">
        <f t="shared" si="62"/>
        <v>0</v>
      </c>
      <c r="AR111" s="178"/>
      <c r="AS111" s="289">
        <f t="shared" si="63"/>
        <v>8421291.6224838383</v>
      </c>
      <c r="AT111" s="309">
        <f t="shared" si="56"/>
        <v>58949041.357386872</v>
      </c>
    </row>
    <row r="112" spans="1:46" x14ac:dyDescent="0.3">
      <c r="A112" s="172" t="s">
        <v>357</v>
      </c>
      <c r="B112" s="87">
        <f>data!U104</f>
        <v>32010.061599999997</v>
      </c>
      <c r="C112" s="269">
        <f t="shared" si="39"/>
        <v>0.93753041550138183</v>
      </c>
      <c r="D112" s="88">
        <f t="shared" si="57"/>
        <v>1</v>
      </c>
      <c r="E112" s="178">
        <f>LDR!E112</f>
        <v>1330249</v>
      </c>
      <c r="F112" s="87">
        <f t="shared" si="40"/>
        <v>1330249</v>
      </c>
      <c r="G112" s="87">
        <f>UP!W112</f>
        <v>31252.515110929773</v>
      </c>
      <c r="H112" s="259">
        <f t="shared" si="41"/>
        <v>7.2293570888959651E-4</v>
      </c>
      <c r="I112" s="88">
        <f>data!BK104</f>
        <v>573.5333333333333</v>
      </c>
      <c r="J112" s="88">
        <f>data!BQ104</f>
        <v>793339.33333333337</v>
      </c>
      <c r="K112" s="178">
        <f t="shared" si="58"/>
        <v>24375.547703030399</v>
      </c>
      <c r="L112" s="259">
        <f>data!CC104/100</f>
        <v>0.48733333333333329</v>
      </c>
      <c r="M112" s="88">
        <f>data!BW104</f>
        <v>73643.666666666672</v>
      </c>
      <c r="N112" s="88">
        <f t="shared" si="59"/>
        <v>35889.013555555553</v>
      </c>
      <c r="O112" s="178">
        <f t="shared" si="60"/>
        <v>0</v>
      </c>
      <c r="P112" s="259">
        <f>data!CO104/100</f>
        <v>0.13233333333333333</v>
      </c>
      <c r="Q112" s="88">
        <f>data!CI104</f>
        <v>89825.666666666672</v>
      </c>
      <c r="R112" s="88">
        <f t="shared" si="42"/>
        <v>11886.92988888889</v>
      </c>
      <c r="S112" s="178">
        <f t="shared" si="43"/>
        <v>3735.7306428807933</v>
      </c>
      <c r="T112" s="87">
        <f t="shared" si="61"/>
        <v>76426229643.025604</v>
      </c>
      <c r="U112" s="87">
        <v>137716</v>
      </c>
      <c r="V112" s="178">
        <f t="shared" si="44"/>
        <v>137716</v>
      </c>
      <c r="W112" s="259">
        <f t="shared" si="45"/>
        <v>4.1048177634556487E-3</v>
      </c>
      <c r="X112" s="269">
        <f t="shared" si="46"/>
        <v>1.6714195951183345E-2</v>
      </c>
      <c r="Y112" s="269">
        <f t="shared" si="47"/>
        <v>6.0332615744541872E-3</v>
      </c>
      <c r="Z112" s="269">
        <f t="shared" si="48"/>
        <v>0</v>
      </c>
      <c r="AA112" s="269">
        <f t="shared" si="49"/>
        <v>1.1837658941075413E-2</v>
      </c>
      <c r="AB112" s="269">
        <f t="shared" si="50"/>
        <v>4.6776635419641249E-3</v>
      </c>
      <c r="AC112" s="275">
        <f t="shared" si="51"/>
        <v>5.4978378481958655E-2</v>
      </c>
      <c r="AD112" s="259">
        <f t="shared" si="52"/>
        <v>8.2096355269112981E-4</v>
      </c>
      <c r="AE112" s="269">
        <f t="shared" si="33"/>
        <v>2.0892744938979181E-3</v>
      </c>
      <c r="AF112" s="269">
        <f t="shared" si="34"/>
        <v>1.2066523148908375E-3</v>
      </c>
      <c r="AG112" s="269">
        <f t="shared" si="35"/>
        <v>0</v>
      </c>
      <c r="AH112" s="269">
        <f t="shared" si="36"/>
        <v>1.7756488411613119E-3</v>
      </c>
      <c r="AI112" s="269">
        <f t="shared" si="37"/>
        <v>3.5082476564730935E-4</v>
      </c>
      <c r="AJ112" s="269">
        <f t="shared" si="38"/>
        <v>1.3744594620489665E-3</v>
      </c>
      <c r="AK112" s="275">
        <f t="shared" si="53"/>
        <v>7.6178234303374733E-3</v>
      </c>
      <c r="AL112" s="87">
        <f t="shared" si="54"/>
        <v>37524382.148490414</v>
      </c>
      <c r="AM112" s="290">
        <f>'CO2'!J112+'CO2'!I112</f>
        <v>731220.39807394263</v>
      </c>
      <c r="AN112" s="290">
        <f>IMM!J112+IMM!I112</f>
        <v>2355667.672693247</v>
      </c>
      <c r="AO112" s="290">
        <f t="shared" si="55"/>
        <v>40611270.219257601</v>
      </c>
      <c r="AP112" s="87" t="s">
        <v>8</v>
      </c>
      <c r="AQ112" s="88">
        <f t="shared" si="62"/>
        <v>0</v>
      </c>
      <c r="AR112" s="178"/>
      <c r="AS112" s="289">
        <f t="shared" si="63"/>
        <v>40611270.219257601</v>
      </c>
      <c r="AT112" s="309">
        <f t="shared" si="56"/>
        <v>284278891.53480321</v>
      </c>
    </row>
    <row r="113" spans="1:46" x14ac:dyDescent="0.3">
      <c r="A113" s="172" t="s">
        <v>358</v>
      </c>
      <c r="B113" s="87">
        <f>data!U105</f>
        <v>39351.504800000002</v>
      </c>
      <c r="C113" s="269">
        <f t="shared" si="39"/>
        <v>1.1525511292908175</v>
      </c>
      <c r="D113" s="88">
        <f t="shared" si="57"/>
        <v>1</v>
      </c>
      <c r="E113" s="178">
        <f>LDR!E113</f>
        <v>6730074.333333333</v>
      </c>
      <c r="F113" s="87">
        <f t="shared" si="40"/>
        <v>6730074.333333333</v>
      </c>
      <c r="G113" s="87">
        <f>UP!W113</f>
        <v>214111.1459989592</v>
      </c>
      <c r="H113" s="259">
        <f t="shared" si="41"/>
        <v>7.3504709730847677E-4</v>
      </c>
      <c r="I113" s="88">
        <f>data!BK105</f>
        <v>3070.4666666666667</v>
      </c>
      <c r="J113" s="88">
        <f>data!BQ105</f>
        <v>4177238</v>
      </c>
      <c r="K113" s="178">
        <f t="shared" si="58"/>
        <v>77754.521243564304</v>
      </c>
      <c r="L113" s="259">
        <f>data!CC105/100</f>
        <v>0.53833333333333333</v>
      </c>
      <c r="M113" s="88">
        <f>data!BW105</f>
        <v>424729.66666666669</v>
      </c>
      <c r="N113" s="88">
        <f t="shared" si="59"/>
        <v>228646.13722222223</v>
      </c>
      <c r="O113" s="178">
        <f t="shared" si="60"/>
        <v>0</v>
      </c>
      <c r="P113" s="259">
        <f>data!CO105/100</f>
        <v>0.10333333333333333</v>
      </c>
      <c r="Q113" s="88">
        <f>data!CI105</f>
        <v>479981.66666666669</v>
      </c>
      <c r="R113" s="88">
        <f t="shared" si="42"/>
        <v>49598.105555555558</v>
      </c>
      <c r="S113" s="178">
        <f t="shared" si="43"/>
        <v>6042.3341973575389</v>
      </c>
      <c r="T113" s="87">
        <f t="shared" si="61"/>
        <v>337251637903.41913</v>
      </c>
      <c r="U113" s="87"/>
      <c r="V113" s="178">
        <f t="shared" si="44"/>
        <v>0</v>
      </c>
      <c r="W113" s="259">
        <f t="shared" si="45"/>
        <v>2.0767336545897498E-2</v>
      </c>
      <c r="X113" s="269">
        <f t="shared" si="46"/>
        <v>0.11450904469149338</v>
      </c>
      <c r="Y113" s="269">
        <f t="shared" si="47"/>
        <v>1.9245244085348594E-2</v>
      </c>
      <c r="Z113" s="269">
        <f t="shared" si="48"/>
        <v>0</v>
      </c>
      <c r="AA113" s="269">
        <f t="shared" si="49"/>
        <v>1.9146747523841112E-2</v>
      </c>
      <c r="AB113" s="269">
        <f t="shared" si="50"/>
        <v>2.0641469538102118E-2</v>
      </c>
      <c r="AC113" s="275">
        <f t="shared" si="51"/>
        <v>0</v>
      </c>
      <c r="AD113" s="259">
        <f t="shared" si="52"/>
        <v>4.1534673091794998E-3</v>
      </c>
      <c r="AE113" s="269">
        <f t="shared" si="33"/>
        <v>1.4313630586436673E-2</v>
      </c>
      <c r="AF113" s="269">
        <f t="shared" si="34"/>
        <v>3.8490488170697191E-3</v>
      </c>
      <c r="AG113" s="269">
        <f t="shared" si="35"/>
        <v>0</v>
      </c>
      <c r="AH113" s="269">
        <f t="shared" si="36"/>
        <v>2.8720121285761668E-3</v>
      </c>
      <c r="AI113" s="269">
        <f t="shared" si="37"/>
        <v>1.5481102153576587E-3</v>
      </c>
      <c r="AJ113" s="269">
        <f t="shared" si="38"/>
        <v>0</v>
      </c>
      <c r="AK113" s="275">
        <f t="shared" si="53"/>
        <v>2.6736269056619716E-2</v>
      </c>
      <c r="AL113" s="87">
        <f t="shared" si="54"/>
        <v>131699295.27508259</v>
      </c>
      <c r="AM113" s="290">
        <f>'CO2'!J113+'CO2'!I113</f>
        <v>3699433.4392186902</v>
      </c>
      <c r="AN113" s="290">
        <f>IMM!J113+IMM!I113</f>
        <v>11917933.065054653</v>
      </c>
      <c r="AO113" s="290">
        <f t="shared" si="55"/>
        <v>147316661.77935594</v>
      </c>
      <c r="AP113" s="87" t="s">
        <v>8</v>
      </c>
      <c r="AQ113" s="88">
        <f t="shared" si="62"/>
        <v>0</v>
      </c>
      <c r="AR113" s="178"/>
      <c r="AS113" s="289">
        <f t="shared" si="63"/>
        <v>147316661.77935594</v>
      </c>
      <c r="AT113" s="309">
        <f t="shared" si="56"/>
        <v>1031216632.4554915</v>
      </c>
    </row>
    <row r="114" spans="1:46" x14ac:dyDescent="0.3">
      <c r="A114" s="172" t="s">
        <v>359</v>
      </c>
      <c r="B114" s="87">
        <f>data!U106</f>
        <v>27575.237599999997</v>
      </c>
      <c r="C114" s="269">
        <f t="shared" si="39"/>
        <v>0.80764055651418454</v>
      </c>
      <c r="D114" s="88">
        <f t="shared" si="57"/>
        <v>1</v>
      </c>
      <c r="E114" s="178">
        <f>LDR!E114</f>
        <v>2386595</v>
      </c>
      <c r="F114" s="87">
        <f t="shared" si="40"/>
        <v>2386595</v>
      </c>
      <c r="G114" s="87">
        <f>UP!W114</f>
        <v>60189.369986046935</v>
      </c>
      <c r="H114" s="259">
        <f t="shared" si="41"/>
        <v>6.9233594353651463E-4</v>
      </c>
      <c r="I114" s="88">
        <f>data!BK106</f>
        <v>962.0333333333333</v>
      </c>
      <c r="J114" s="88">
        <f>data!BQ106</f>
        <v>1389547</v>
      </c>
      <c r="K114" s="178">
        <f t="shared" si="58"/>
        <v>85213.98822150701</v>
      </c>
      <c r="L114" s="259">
        <f>data!CC106/100</f>
        <v>0.44566666666666666</v>
      </c>
      <c r="M114" s="88">
        <f>data!BW106</f>
        <v>117107</v>
      </c>
      <c r="N114" s="88">
        <f t="shared" si="59"/>
        <v>52190.686333333331</v>
      </c>
      <c r="O114" s="178">
        <f t="shared" si="60"/>
        <v>409.96734601776865</v>
      </c>
      <c r="P114" s="259">
        <f>data!CO106/100</f>
        <v>0.12933333333333333</v>
      </c>
      <c r="Q114" s="88">
        <f>data!CI106</f>
        <v>145508</v>
      </c>
      <c r="R114" s="88">
        <f t="shared" si="42"/>
        <v>18819.034666666666</v>
      </c>
      <c r="S114" s="178">
        <f t="shared" si="43"/>
        <v>5614.9612219406308</v>
      </c>
      <c r="T114" s="87">
        <f t="shared" si="61"/>
        <v>147700155584.448</v>
      </c>
      <c r="U114" s="87">
        <v>91718.333333333328</v>
      </c>
      <c r="V114" s="178">
        <f t="shared" si="44"/>
        <v>91718.333333333328</v>
      </c>
      <c r="W114" s="259">
        <f t="shared" si="45"/>
        <v>7.3644389510343061E-3</v>
      </c>
      <c r="X114" s="269">
        <f t="shared" si="46"/>
        <v>3.2189950810494389E-2</v>
      </c>
      <c r="Y114" s="269">
        <f t="shared" si="47"/>
        <v>2.1091558105949516E-2</v>
      </c>
      <c r="Z114" s="269">
        <f t="shared" si="48"/>
        <v>4.1681779905031462E-4</v>
      </c>
      <c r="AA114" s="269">
        <f t="shared" si="49"/>
        <v>1.7792502261737134E-2</v>
      </c>
      <c r="AB114" s="269">
        <f t="shared" si="50"/>
        <v>9.0399805949716878E-3</v>
      </c>
      <c r="AC114" s="275">
        <f t="shared" si="51"/>
        <v>3.661539141228648E-2</v>
      </c>
      <c r="AD114" s="259">
        <f t="shared" si="52"/>
        <v>1.4728877902068613E-3</v>
      </c>
      <c r="AE114" s="269">
        <f t="shared" si="33"/>
        <v>4.0237438513117986E-3</v>
      </c>
      <c r="AF114" s="269">
        <f t="shared" si="34"/>
        <v>4.2183116211899031E-3</v>
      </c>
      <c r="AG114" s="269">
        <f t="shared" si="35"/>
        <v>9.378400478632079E-5</v>
      </c>
      <c r="AH114" s="269">
        <f t="shared" si="36"/>
        <v>2.66887533926057E-3</v>
      </c>
      <c r="AI114" s="269">
        <f t="shared" si="37"/>
        <v>6.7799854462287661E-4</v>
      </c>
      <c r="AJ114" s="269">
        <f t="shared" si="38"/>
        <v>9.1538478530716206E-4</v>
      </c>
      <c r="AK114" s="275">
        <f t="shared" si="53"/>
        <v>1.4070985936685492E-2</v>
      </c>
      <c r="AL114" s="87">
        <f t="shared" si="54"/>
        <v>69311799.928503975</v>
      </c>
      <c r="AM114" s="290">
        <f>'CO2'!J114+'CO2'!I114</f>
        <v>1311879.9156708864</v>
      </c>
      <c r="AN114" s="290">
        <f>IMM!J114+IMM!I114</f>
        <v>4226294.9938780935</v>
      </c>
      <c r="AO114" s="290">
        <f t="shared" si="55"/>
        <v>74849974.838052958</v>
      </c>
      <c r="AP114" s="87" t="s">
        <v>8</v>
      </c>
      <c r="AQ114" s="88">
        <f t="shared" si="62"/>
        <v>0</v>
      </c>
      <c r="AR114" s="178"/>
      <c r="AS114" s="289">
        <f t="shared" si="63"/>
        <v>74849974.838052958</v>
      </c>
      <c r="AT114" s="309">
        <f t="shared" si="56"/>
        <v>523949823.86637068</v>
      </c>
    </row>
    <row r="115" spans="1:46" x14ac:dyDescent="0.3">
      <c r="A115" s="172" t="s">
        <v>360</v>
      </c>
      <c r="B115" s="87">
        <f>data!U107</f>
        <v>23141.107199999999</v>
      </c>
      <c r="C115" s="269">
        <f t="shared" si="39"/>
        <v>0.67777101211133006</v>
      </c>
      <c r="D115" s="88">
        <f t="shared" si="57"/>
        <v>0</v>
      </c>
      <c r="E115" s="178">
        <f>LDR!E115</f>
        <v>2052919.3333333333</v>
      </c>
      <c r="F115" s="87">
        <f t="shared" si="40"/>
        <v>0</v>
      </c>
      <c r="G115" s="87">
        <f>UP!W115</f>
        <v>0</v>
      </c>
      <c r="H115" s="259">
        <f t="shared" si="41"/>
        <v>6.5797918947062847E-4</v>
      </c>
      <c r="I115" s="88">
        <f>data!BK107</f>
        <v>823.5333333333333</v>
      </c>
      <c r="J115" s="88">
        <f>data!BQ107</f>
        <v>1251610</v>
      </c>
      <c r="K115" s="178">
        <f t="shared" si="58"/>
        <v>0</v>
      </c>
      <c r="L115" s="259">
        <f>data!CC107/100</f>
        <v>0.38166666666666665</v>
      </c>
      <c r="M115" s="88">
        <f>data!BW107</f>
        <v>119880.33333333333</v>
      </c>
      <c r="N115" s="88">
        <f t="shared" si="59"/>
        <v>45754.327222222222</v>
      </c>
      <c r="O115" s="178">
        <f t="shared" si="60"/>
        <v>0</v>
      </c>
      <c r="P115" s="259">
        <f>data!CO107/100</f>
        <v>0.16800000000000001</v>
      </c>
      <c r="Q115" s="88">
        <f>data!CI107</f>
        <v>150616.33333333334</v>
      </c>
      <c r="R115" s="88">
        <f t="shared" si="42"/>
        <v>25303.544000000002</v>
      </c>
      <c r="S115" s="178">
        <f t="shared" si="43"/>
        <v>0</v>
      </c>
      <c r="T115" s="87">
        <f t="shared" si="61"/>
        <v>0</v>
      </c>
      <c r="U115" s="87">
        <v>206419</v>
      </c>
      <c r="V115" s="178">
        <f t="shared" si="44"/>
        <v>0</v>
      </c>
      <c r="W115" s="259">
        <f t="shared" si="45"/>
        <v>0</v>
      </c>
      <c r="X115" s="269">
        <f t="shared" si="46"/>
        <v>0</v>
      </c>
      <c r="Y115" s="269">
        <f t="shared" si="47"/>
        <v>0</v>
      </c>
      <c r="Z115" s="269">
        <f t="shared" si="48"/>
        <v>0</v>
      </c>
      <c r="AA115" s="269">
        <f t="shared" si="49"/>
        <v>0</v>
      </c>
      <c r="AB115" s="269">
        <f t="shared" si="50"/>
        <v>0</v>
      </c>
      <c r="AC115" s="275">
        <f t="shared" si="51"/>
        <v>0</v>
      </c>
      <c r="AD115" s="259">
        <f t="shared" si="52"/>
        <v>0</v>
      </c>
      <c r="AE115" s="269">
        <f t="shared" si="33"/>
        <v>0</v>
      </c>
      <c r="AF115" s="269">
        <f t="shared" si="34"/>
        <v>0</v>
      </c>
      <c r="AG115" s="269">
        <f t="shared" si="35"/>
        <v>0</v>
      </c>
      <c r="AH115" s="269">
        <f t="shared" si="36"/>
        <v>0</v>
      </c>
      <c r="AI115" s="269">
        <f t="shared" si="37"/>
        <v>0</v>
      </c>
      <c r="AJ115" s="269">
        <f t="shared" si="38"/>
        <v>0</v>
      </c>
      <c r="AK115" s="275">
        <f t="shared" si="53"/>
        <v>0</v>
      </c>
      <c r="AL115" s="87">
        <f t="shared" si="54"/>
        <v>0</v>
      </c>
      <c r="AM115" s="290">
        <f>'CO2'!J115+'CO2'!I115</f>
        <v>0</v>
      </c>
      <c r="AN115" s="290">
        <f>IMM!J115+IMM!I115</f>
        <v>0</v>
      </c>
      <c r="AO115" s="290">
        <f t="shared" si="55"/>
        <v>0</v>
      </c>
      <c r="AP115" s="87" t="s">
        <v>7</v>
      </c>
      <c r="AQ115" s="88">
        <f t="shared" si="62"/>
        <v>0</v>
      </c>
      <c r="AR115" s="178"/>
      <c r="AS115" s="289">
        <f t="shared" si="63"/>
        <v>0</v>
      </c>
      <c r="AT115" s="309">
        <f t="shared" si="56"/>
        <v>0</v>
      </c>
    </row>
    <row r="116" spans="1:46" x14ac:dyDescent="0.3">
      <c r="A116" s="172" t="s">
        <v>361</v>
      </c>
      <c r="B116" s="87">
        <f>data!U108</f>
        <v>21578.929599999999</v>
      </c>
      <c r="C116" s="269">
        <f t="shared" si="39"/>
        <v>0.63201699161875624</v>
      </c>
      <c r="D116" s="88">
        <f t="shared" si="57"/>
        <v>0</v>
      </c>
      <c r="E116" s="178">
        <f>LDR!E116</f>
        <v>1061138</v>
      </c>
      <c r="F116" s="87">
        <f t="shared" si="40"/>
        <v>0</v>
      </c>
      <c r="G116" s="87">
        <f>UP!W116</f>
        <v>0</v>
      </c>
      <c r="H116" s="259">
        <f t="shared" si="41"/>
        <v>6.0431950037115518E-4</v>
      </c>
      <c r="I116" s="88">
        <f>data!BK108</f>
        <v>388.59999999999997</v>
      </c>
      <c r="J116" s="88">
        <f>data!BQ108</f>
        <v>643037.33333333337</v>
      </c>
      <c r="K116" s="178">
        <f t="shared" si="58"/>
        <v>0</v>
      </c>
      <c r="L116" s="259">
        <f>data!CC108/100</f>
        <v>0.35566666666666663</v>
      </c>
      <c r="M116" s="88">
        <f>data!BW108</f>
        <v>62029.333333333336</v>
      </c>
      <c r="N116" s="88">
        <f t="shared" si="59"/>
        <v>22061.766222222221</v>
      </c>
      <c r="O116" s="178">
        <f t="shared" si="60"/>
        <v>0</v>
      </c>
      <c r="P116" s="259">
        <f>data!CO108/100</f>
        <v>0.14433333333333334</v>
      </c>
      <c r="Q116" s="88">
        <f>data!CI108</f>
        <v>75868.333333333328</v>
      </c>
      <c r="R116" s="88">
        <f t="shared" si="42"/>
        <v>10950.329444444444</v>
      </c>
      <c r="S116" s="178">
        <f t="shared" si="43"/>
        <v>0</v>
      </c>
      <c r="T116" s="87">
        <f t="shared" si="61"/>
        <v>0</v>
      </c>
      <c r="U116" s="87"/>
      <c r="V116" s="178">
        <f t="shared" si="44"/>
        <v>0</v>
      </c>
      <c r="W116" s="259">
        <f t="shared" si="45"/>
        <v>0</v>
      </c>
      <c r="X116" s="269">
        <f t="shared" si="46"/>
        <v>0</v>
      </c>
      <c r="Y116" s="269">
        <f t="shared" si="47"/>
        <v>0</v>
      </c>
      <c r="Z116" s="269">
        <f t="shared" si="48"/>
        <v>0</v>
      </c>
      <c r="AA116" s="269">
        <f t="shared" si="49"/>
        <v>0</v>
      </c>
      <c r="AB116" s="269">
        <f t="shared" si="50"/>
        <v>0</v>
      </c>
      <c r="AC116" s="275">
        <f t="shared" si="51"/>
        <v>0</v>
      </c>
      <c r="AD116" s="259">
        <f t="shared" si="52"/>
        <v>0</v>
      </c>
      <c r="AE116" s="269">
        <f t="shared" si="33"/>
        <v>0</v>
      </c>
      <c r="AF116" s="269">
        <f t="shared" si="34"/>
        <v>0</v>
      </c>
      <c r="AG116" s="269">
        <f t="shared" si="35"/>
        <v>0</v>
      </c>
      <c r="AH116" s="269">
        <f t="shared" si="36"/>
        <v>0</v>
      </c>
      <c r="AI116" s="269">
        <f t="shared" si="37"/>
        <v>0</v>
      </c>
      <c r="AJ116" s="269">
        <f t="shared" si="38"/>
        <v>0</v>
      </c>
      <c r="AK116" s="275">
        <f t="shared" si="53"/>
        <v>0</v>
      </c>
      <c r="AL116" s="87">
        <f t="shared" si="54"/>
        <v>0</v>
      </c>
      <c r="AM116" s="290">
        <f>'CO2'!J116+'CO2'!I116</f>
        <v>0</v>
      </c>
      <c r="AN116" s="290">
        <f>IMM!J116+IMM!I116</f>
        <v>0</v>
      </c>
      <c r="AO116" s="290">
        <f t="shared" si="55"/>
        <v>0</v>
      </c>
      <c r="AP116" s="87" t="s">
        <v>6</v>
      </c>
      <c r="AQ116" s="88">
        <f t="shared" si="62"/>
        <v>0</v>
      </c>
      <c r="AR116" s="178"/>
      <c r="AS116" s="289">
        <f t="shared" si="63"/>
        <v>0</v>
      </c>
      <c r="AT116" s="309">
        <f t="shared" si="56"/>
        <v>0</v>
      </c>
    </row>
    <row r="117" spans="1:46" x14ac:dyDescent="0.3">
      <c r="A117" s="172" t="s">
        <v>362</v>
      </c>
      <c r="B117" s="87">
        <f>data!U109</f>
        <v>33357.943999999996</v>
      </c>
      <c r="C117" s="269">
        <f t="shared" si="39"/>
        <v>0.97700802608239368</v>
      </c>
      <c r="D117" s="88">
        <f t="shared" si="57"/>
        <v>1</v>
      </c>
      <c r="E117" s="178">
        <f>LDR!E117</f>
        <v>7744027.666666667</v>
      </c>
      <c r="F117" s="87">
        <f t="shared" si="40"/>
        <v>7744027.666666667</v>
      </c>
      <c r="G117" s="87">
        <f>UP!W117</f>
        <v>221114.28757656258</v>
      </c>
      <c r="H117" s="259">
        <f t="shared" si="41"/>
        <v>7.1960424807076878E-4</v>
      </c>
      <c r="I117" s="88">
        <f>data!BK109</f>
        <v>3392.0666666666671</v>
      </c>
      <c r="J117" s="88">
        <f>data!BQ109</f>
        <v>4713794.666666667</v>
      </c>
      <c r="K117" s="178">
        <f t="shared" si="58"/>
        <v>160536.33202726577</v>
      </c>
      <c r="L117" s="259">
        <f>data!CC109/100</f>
        <v>0.51933333333333342</v>
      </c>
      <c r="M117" s="88">
        <f>data!BW109</f>
        <v>469163</v>
      </c>
      <c r="N117" s="88">
        <f t="shared" si="59"/>
        <v>243651.98466666671</v>
      </c>
      <c r="O117" s="178">
        <f t="shared" si="60"/>
        <v>0</v>
      </c>
      <c r="P117" s="259">
        <f>data!CO109/100</f>
        <v>0.16599999999999998</v>
      </c>
      <c r="Q117" s="88">
        <f>data!CI109</f>
        <v>558756.66666666663</v>
      </c>
      <c r="R117" s="88">
        <f t="shared" si="42"/>
        <v>92753.606666666645</v>
      </c>
      <c r="S117" s="178">
        <f t="shared" si="43"/>
        <v>42049.425010696054</v>
      </c>
      <c r="T117" s="87">
        <f t="shared" si="61"/>
        <v>434476287077.81201</v>
      </c>
      <c r="U117" s="87"/>
      <c r="V117" s="178">
        <f t="shared" si="44"/>
        <v>0</v>
      </c>
      <c r="W117" s="259">
        <f t="shared" si="45"/>
        <v>2.3896144501386836E-2</v>
      </c>
      <c r="X117" s="269">
        <f t="shared" si="46"/>
        <v>0.11825440343098909</v>
      </c>
      <c r="Y117" s="269">
        <f t="shared" si="47"/>
        <v>3.9734806992808999E-2</v>
      </c>
      <c r="Z117" s="269">
        <f t="shared" si="48"/>
        <v>0</v>
      </c>
      <c r="AA117" s="269">
        <f t="shared" si="49"/>
        <v>0.13324481862565321</v>
      </c>
      <c r="AB117" s="269">
        <f t="shared" si="50"/>
        <v>2.659209930156857E-2</v>
      </c>
      <c r="AC117" s="275">
        <f t="shared" si="51"/>
        <v>0</v>
      </c>
      <c r="AD117" s="259">
        <f t="shared" si="52"/>
        <v>4.7792289002773674E-3</v>
      </c>
      <c r="AE117" s="269">
        <f t="shared" si="33"/>
        <v>1.4781800428873636E-2</v>
      </c>
      <c r="AF117" s="269">
        <f t="shared" si="34"/>
        <v>7.9469613985618005E-3</v>
      </c>
      <c r="AG117" s="269">
        <f t="shared" si="35"/>
        <v>0</v>
      </c>
      <c r="AH117" s="269">
        <f t="shared" si="36"/>
        <v>1.9986722793847982E-2</v>
      </c>
      <c r="AI117" s="269">
        <f t="shared" si="37"/>
        <v>1.9944074476176427E-3</v>
      </c>
      <c r="AJ117" s="269">
        <f t="shared" si="38"/>
        <v>0</v>
      </c>
      <c r="AK117" s="275">
        <f t="shared" si="53"/>
        <v>4.948912096917843E-2</v>
      </c>
      <c r="AL117" s="87">
        <f t="shared" si="54"/>
        <v>243776809.00882384</v>
      </c>
      <c r="AM117" s="290">
        <f>'CO2'!J117+'CO2'!I117</f>
        <v>4256790.2649170374</v>
      </c>
      <c r="AN117" s="290">
        <f>IMM!J117+IMM!I117</f>
        <v>13713489.452582773</v>
      </c>
      <c r="AO117" s="290">
        <f t="shared" si="55"/>
        <v>261747088.72632366</v>
      </c>
      <c r="AP117" s="87" t="s">
        <v>8</v>
      </c>
      <c r="AQ117" s="88">
        <f t="shared" si="62"/>
        <v>0</v>
      </c>
      <c r="AR117" s="178"/>
      <c r="AS117" s="289">
        <f t="shared" si="63"/>
        <v>261747088.72632366</v>
      </c>
      <c r="AT117" s="309">
        <f t="shared" si="56"/>
        <v>1832229621.0842657</v>
      </c>
    </row>
    <row r="118" spans="1:46" x14ac:dyDescent="0.3">
      <c r="A118" s="172" t="s">
        <v>363</v>
      </c>
      <c r="B118" s="87">
        <f>data!U110</f>
        <v>25149.378399999998</v>
      </c>
      <c r="C118" s="269">
        <f t="shared" si="39"/>
        <v>0.73659049693779655</v>
      </c>
      <c r="D118" s="88">
        <f t="shared" si="57"/>
        <v>0</v>
      </c>
      <c r="E118" s="178">
        <f>LDR!E118</f>
        <v>5074173.333333333</v>
      </c>
      <c r="F118" s="87">
        <f t="shared" si="40"/>
        <v>0</v>
      </c>
      <c r="G118" s="87">
        <f>UP!W118</f>
        <v>0</v>
      </c>
      <c r="H118" s="259">
        <f t="shared" si="41"/>
        <v>6.6650057607947806E-4</v>
      </c>
      <c r="I118" s="88">
        <f>data!BK110</f>
        <v>2057.2666666666664</v>
      </c>
      <c r="J118" s="88">
        <f>data!BQ110</f>
        <v>3086669</v>
      </c>
      <c r="K118" s="178">
        <f t="shared" si="58"/>
        <v>0</v>
      </c>
      <c r="L118" s="259">
        <f>data!CC110/100</f>
        <v>0.43033333333333329</v>
      </c>
      <c r="M118" s="88">
        <f>data!BW110</f>
        <v>287500.33333333331</v>
      </c>
      <c r="N118" s="88">
        <f t="shared" si="59"/>
        <v>123720.97677777776</v>
      </c>
      <c r="O118" s="178">
        <f t="shared" si="60"/>
        <v>0</v>
      </c>
      <c r="P118" s="259">
        <f>data!CO110/100</f>
        <v>0.14899999999999999</v>
      </c>
      <c r="Q118" s="88">
        <f>data!CI110</f>
        <v>356786.33333333331</v>
      </c>
      <c r="R118" s="88">
        <f t="shared" si="42"/>
        <v>53161.16366666666</v>
      </c>
      <c r="S118" s="178">
        <f t="shared" si="43"/>
        <v>0</v>
      </c>
      <c r="T118" s="87">
        <f t="shared" si="61"/>
        <v>0</v>
      </c>
      <c r="U118" s="87"/>
      <c r="V118" s="178">
        <f t="shared" si="44"/>
        <v>0</v>
      </c>
      <c r="W118" s="259">
        <f t="shared" si="45"/>
        <v>0</v>
      </c>
      <c r="X118" s="269">
        <f t="shared" si="46"/>
        <v>0</v>
      </c>
      <c r="Y118" s="269">
        <f t="shared" si="47"/>
        <v>0</v>
      </c>
      <c r="Z118" s="269">
        <f t="shared" si="48"/>
        <v>0</v>
      </c>
      <c r="AA118" s="269">
        <f t="shared" si="49"/>
        <v>0</v>
      </c>
      <c r="AB118" s="269">
        <f t="shared" si="50"/>
        <v>0</v>
      </c>
      <c r="AC118" s="275">
        <f t="shared" si="51"/>
        <v>0</v>
      </c>
      <c r="AD118" s="259">
        <f t="shared" si="52"/>
        <v>0</v>
      </c>
      <c r="AE118" s="269">
        <f t="shared" si="33"/>
        <v>0</v>
      </c>
      <c r="AF118" s="269">
        <f t="shared" si="34"/>
        <v>0</v>
      </c>
      <c r="AG118" s="269">
        <f t="shared" si="35"/>
        <v>0</v>
      </c>
      <c r="AH118" s="269">
        <f t="shared" si="36"/>
        <v>0</v>
      </c>
      <c r="AI118" s="269">
        <f t="shared" si="37"/>
        <v>0</v>
      </c>
      <c r="AJ118" s="269">
        <f t="shared" si="38"/>
        <v>0</v>
      </c>
      <c r="AK118" s="275">
        <f t="shared" si="53"/>
        <v>0</v>
      </c>
      <c r="AL118" s="87">
        <f t="shared" si="54"/>
        <v>0</v>
      </c>
      <c r="AM118" s="290">
        <f>'CO2'!J118+'CO2'!I118</f>
        <v>0</v>
      </c>
      <c r="AN118" s="290">
        <f>IMM!J118+IMM!I118</f>
        <v>0</v>
      </c>
      <c r="AO118" s="290">
        <f t="shared" si="55"/>
        <v>0</v>
      </c>
      <c r="AP118" s="87" t="s">
        <v>8</v>
      </c>
      <c r="AQ118" s="88">
        <f t="shared" si="62"/>
        <v>0</v>
      </c>
      <c r="AR118" s="178"/>
      <c r="AS118" s="289">
        <f t="shared" si="63"/>
        <v>0</v>
      </c>
      <c r="AT118" s="309">
        <f t="shared" si="56"/>
        <v>0</v>
      </c>
    </row>
    <row r="119" spans="1:46" x14ac:dyDescent="0.3">
      <c r="A119" s="172" t="s">
        <v>364</v>
      </c>
      <c r="B119" s="87">
        <f>data!U111</f>
        <v>28591.076000000001</v>
      </c>
      <c r="C119" s="269">
        <f t="shared" si="39"/>
        <v>0.8373930577475549</v>
      </c>
      <c r="D119" s="88">
        <f t="shared" si="57"/>
        <v>1</v>
      </c>
      <c r="E119" s="178">
        <f>LDR!E119</f>
        <v>1182424.6666666667</v>
      </c>
      <c r="F119" s="87">
        <f t="shared" si="40"/>
        <v>1182424.6666666667</v>
      </c>
      <c r="G119" s="87">
        <f>UP!W119</f>
        <v>50470.113962095907</v>
      </c>
      <c r="H119" s="259">
        <f t="shared" si="41"/>
        <v>7.0300772475757412E-4</v>
      </c>
      <c r="I119" s="88">
        <f>data!BK111</f>
        <v>534.66666666666663</v>
      </c>
      <c r="J119" s="88">
        <f>data!BQ111</f>
        <v>760541.66666666663</v>
      </c>
      <c r="K119" s="178">
        <f t="shared" si="58"/>
        <v>38523.893528505439</v>
      </c>
      <c r="L119" s="259">
        <f>data!CC111/100</f>
        <v>0.40500000000000003</v>
      </c>
      <c r="M119" s="88">
        <f>data!BW111</f>
        <v>83780.666666666672</v>
      </c>
      <c r="N119" s="88">
        <f t="shared" si="59"/>
        <v>33931.170000000006</v>
      </c>
      <c r="O119" s="178">
        <f t="shared" si="60"/>
        <v>3700.3792016573552</v>
      </c>
      <c r="P119" s="259">
        <f>data!CO111/100</f>
        <v>0.18</v>
      </c>
      <c r="Q119" s="88">
        <f>data!CI111</f>
        <v>85605.666666666672</v>
      </c>
      <c r="R119" s="88">
        <f t="shared" si="42"/>
        <v>15409.02</v>
      </c>
      <c r="S119" s="178">
        <f t="shared" si="43"/>
        <v>7640.7632034568405</v>
      </c>
      <c r="T119" s="87">
        <f t="shared" si="61"/>
        <v>71976034042.479996</v>
      </c>
      <c r="U119" s="87"/>
      <c r="V119" s="178">
        <f t="shared" si="44"/>
        <v>0</v>
      </c>
      <c r="W119" s="259">
        <f t="shared" si="45"/>
        <v>3.648668614433432E-3</v>
      </c>
      <c r="X119" s="269">
        <f t="shared" si="46"/>
        <v>2.6991983571460116E-2</v>
      </c>
      <c r="Y119" s="269">
        <f t="shared" si="47"/>
        <v>9.5351591420856918E-3</v>
      </c>
      <c r="Z119" s="269">
        <f t="shared" si="48"/>
        <v>3.7622116236046025E-3</v>
      </c>
      <c r="AA119" s="269">
        <f t="shared" si="49"/>
        <v>2.4211796164803706E-2</v>
      </c>
      <c r="AB119" s="269">
        <f t="shared" si="50"/>
        <v>4.4052895440250426E-3</v>
      </c>
      <c r="AC119" s="275">
        <f t="shared" si="51"/>
        <v>0</v>
      </c>
      <c r="AD119" s="259">
        <f t="shared" si="52"/>
        <v>7.2973372288668648E-4</v>
      </c>
      <c r="AE119" s="269">
        <f t="shared" si="33"/>
        <v>3.3739979464325145E-3</v>
      </c>
      <c r="AF119" s="269">
        <f t="shared" si="34"/>
        <v>1.9070318284171385E-3</v>
      </c>
      <c r="AG119" s="269">
        <f t="shared" si="35"/>
        <v>8.4649761531103561E-4</v>
      </c>
      <c r="AH119" s="269">
        <f t="shared" si="36"/>
        <v>3.6317694247205556E-3</v>
      </c>
      <c r="AI119" s="269">
        <f t="shared" si="37"/>
        <v>3.3039671580187816E-4</v>
      </c>
      <c r="AJ119" s="269">
        <f t="shared" si="38"/>
        <v>0</v>
      </c>
      <c r="AK119" s="275">
        <f t="shared" si="53"/>
        <v>1.0819427253569809E-2</v>
      </c>
      <c r="AL119" s="87">
        <f t="shared" si="54"/>
        <v>53295055.550107434</v>
      </c>
      <c r="AM119" s="290">
        <f>'CO2'!J119+'CO2'!I119</f>
        <v>649963.30420278374</v>
      </c>
      <c r="AN119" s="290">
        <f>IMM!J119+IMM!I119</f>
        <v>2093893.3708364035</v>
      </c>
      <c r="AO119" s="290">
        <f t="shared" si="55"/>
        <v>56038912.225146621</v>
      </c>
      <c r="AP119" s="87" t="s">
        <v>8</v>
      </c>
      <c r="AQ119" s="88">
        <f t="shared" si="62"/>
        <v>0</v>
      </c>
      <c r="AR119" s="178"/>
      <c r="AS119" s="289">
        <f t="shared" si="63"/>
        <v>56038912.225146621</v>
      </c>
      <c r="AT119" s="309">
        <f t="shared" si="56"/>
        <v>392272385.57602632</v>
      </c>
    </row>
    <row r="120" spans="1:46" x14ac:dyDescent="0.3">
      <c r="A120" s="172" t="s">
        <v>365</v>
      </c>
      <c r="B120" s="87">
        <f>data!U112</f>
        <v>21406.196</v>
      </c>
      <c r="C120" s="269">
        <f t="shared" si="39"/>
        <v>0.62695786346702997</v>
      </c>
      <c r="D120" s="88">
        <f t="shared" si="57"/>
        <v>0</v>
      </c>
      <c r="E120" s="178">
        <f>LDR!E120</f>
        <v>8485676</v>
      </c>
      <c r="F120" s="87">
        <f t="shared" si="40"/>
        <v>0</v>
      </c>
      <c r="G120" s="87">
        <f>UP!W120</f>
        <v>0</v>
      </c>
      <c r="H120" s="259">
        <f t="shared" si="41"/>
        <v>5.9058557785230217E-4</v>
      </c>
      <c r="I120" s="88">
        <f>data!BK112</f>
        <v>3091.4666666666667</v>
      </c>
      <c r="J120" s="88">
        <f>data!BQ112</f>
        <v>5234578.666666667</v>
      </c>
      <c r="K120" s="178">
        <f t="shared" si="58"/>
        <v>0</v>
      </c>
      <c r="L120" s="259">
        <f>data!CC112/100</f>
        <v>0.39666666666666667</v>
      </c>
      <c r="M120" s="88">
        <f>data!BW112</f>
        <v>515847.33333333331</v>
      </c>
      <c r="N120" s="88">
        <f t="shared" si="59"/>
        <v>204619.44222222222</v>
      </c>
      <c r="O120" s="178">
        <f t="shared" si="60"/>
        <v>0</v>
      </c>
      <c r="P120" s="259">
        <f>data!CO112/100</f>
        <v>0.18333333333333332</v>
      </c>
      <c r="Q120" s="88">
        <f>data!CI112</f>
        <v>631154</v>
      </c>
      <c r="R120" s="88">
        <f t="shared" si="42"/>
        <v>115711.56666666667</v>
      </c>
      <c r="S120" s="178">
        <f t="shared" si="43"/>
        <v>0</v>
      </c>
      <c r="T120" s="87">
        <f t="shared" si="61"/>
        <v>0</v>
      </c>
      <c r="U120" s="87"/>
      <c r="V120" s="178">
        <f t="shared" si="44"/>
        <v>0</v>
      </c>
      <c r="W120" s="259">
        <f t="shared" si="45"/>
        <v>0</v>
      </c>
      <c r="X120" s="269">
        <f t="shared" si="46"/>
        <v>0</v>
      </c>
      <c r="Y120" s="269">
        <f t="shared" si="47"/>
        <v>0</v>
      </c>
      <c r="Z120" s="269">
        <f t="shared" si="48"/>
        <v>0</v>
      </c>
      <c r="AA120" s="269">
        <f t="shared" si="49"/>
        <v>0</v>
      </c>
      <c r="AB120" s="269">
        <f t="shared" si="50"/>
        <v>0</v>
      </c>
      <c r="AC120" s="275">
        <f t="shared" si="51"/>
        <v>0</v>
      </c>
      <c r="AD120" s="259">
        <f t="shared" si="52"/>
        <v>0</v>
      </c>
      <c r="AE120" s="269">
        <f t="shared" si="33"/>
        <v>0</v>
      </c>
      <c r="AF120" s="269">
        <f t="shared" si="34"/>
        <v>0</v>
      </c>
      <c r="AG120" s="269">
        <f t="shared" si="35"/>
        <v>0</v>
      </c>
      <c r="AH120" s="269">
        <f t="shared" si="36"/>
        <v>0</v>
      </c>
      <c r="AI120" s="269">
        <f t="shared" si="37"/>
        <v>0</v>
      </c>
      <c r="AJ120" s="269">
        <f t="shared" si="38"/>
        <v>0</v>
      </c>
      <c r="AK120" s="275">
        <f t="shared" si="53"/>
        <v>0</v>
      </c>
      <c r="AL120" s="87">
        <f t="shared" si="54"/>
        <v>0</v>
      </c>
      <c r="AM120" s="290">
        <f>'CO2'!J120+'CO2'!I120</f>
        <v>0</v>
      </c>
      <c r="AN120" s="290">
        <f>IMM!J120+IMM!I120</f>
        <v>0</v>
      </c>
      <c r="AO120" s="290">
        <f t="shared" si="55"/>
        <v>0</v>
      </c>
      <c r="AP120" s="87" t="s">
        <v>7</v>
      </c>
      <c r="AQ120" s="88">
        <f t="shared" si="62"/>
        <v>0</v>
      </c>
      <c r="AR120" s="178"/>
      <c r="AS120" s="289">
        <f t="shared" si="63"/>
        <v>0</v>
      </c>
      <c r="AT120" s="309">
        <f t="shared" si="56"/>
        <v>0</v>
      </c>
    </row>
    <row r="121" spans="1:46" x14ac:dyDescent="0.3">
      <c r="A121" s="172" t="s">
        <v>366</v>
      </c>
      <c r="B121" s="87">
        <f>data!U113</f>
        <v>23868.108799999998</v>
      </c>
      <c r="C121" s="269">
        <f t="shared" si="39"/>
        <v>0.69906388310406098</v>
      </c>
      <c r="D121" s="88">
        <f t="shared" si="57"/>
        <v>0</v>
      </c>
      <c r="E121" s="178">
        <f>LDR!E121</f>
        <v>1519006</v>
      </c>
      <c r="F121" s="87">
        <f t="shared" si="40"/>
        <v>0</v>
      </c>
      <c r="G121" s="87">
        <f>UP!W121</f>
        <v>0</v>
      </c>
      <c r="H121" s="259">
        <f t="shared" si="41"/>
        <v>6.6035830486387112E-4</v>
      </c>
      <c r="I121" s="88">
        <f>data!BK113</f>
        <v>616.86666666666667</v>
      </c>
      <c r="J121" s="88">
        <f>data!BQ113</f>
        <v>934139.33333333337</v>
      </c>
      <c r="K121" s="178">
        <f t="shared" si="58"/>
        <v>0</v>
      </c>
      <c r="L121" s="259">
        <f>data!CC113/100</f>
        <v>0.38966666666666666</v>
      </c>
      <c r="M121" s="88">
        <f>data!BW113</f>
        <v>93693</v>
      </c>
      <c r="N121" s="88">
        <f t="shared" si="59"/>
        <v>36509.038999999997</v>
      </c>
      <c r="O121" s="178">
        <f t="shared" si="60"/>
        <v>0</v>
      </c>
      <c r="P121" s="259">
        <f>data!CO113/100</f>
        <v>0.17899999999999999</v>
      </c>
      <c r="Q121" s="88">
        <f>data!CI113</f>
        <v>120512.33333333333</v>
      </c>
      <c r="R121" s="88">
        <f t="shared" si="42"/>
        <v>21571.707666666665</v>
      </c>
      <c r="S121" s="178">
        <f t="shared" si="43"/>
        <v>0</v>
      </c>
      <c r="T121" s="87">
        <f t="shared" si="61"/>
        <v>0</v>
      </c>
      <c r="U121" s="87"/>
      <c r="V121" s="178">
        <f t="shared" si="44"/>
        <v>0</v>
      </c>
      <c r="W121" s="259">
        <f t="shared" si="45"/>
        <v>0</v>
      </c>
      <c r="X121" s="269">
        <f t="shared" si="46"/>
        <v>0</v>
      </c>
      <c r="Y121" s="269">
        <f t="shared" si="47"/>
        <v>0</v>
      </c>
      <c r="Z121" s="269">
        <f t="shared" si="48"/>
        <v>0</v>
      </c>
      <c r="AA121" s="269">
        <f t="shared" si="49"/>
        <v>0</v>
      </c>
      <c r="AB121" s="269">
        <f t="shared" si="50"/>
        <v>0</v>
      </c>
      <c r="AC121" s="275">
        <f t="shared" si="51"/>
        <v>0</v>
      </c>
      <c r="AD121" s="259">
        <f t="shared" si="52"/>
        <v>0</v>
      </c>
      <c r="AE121" s="269">
        <f t="shared" si="33"/>
        <v>0</v>
      </c>
      <c r="AF121" s="269">
        <f t="shared" si="34"/>
        <v>0</v>
      </c>
      <c r="AG121" s="269">
        <f t="shared" si="35"/>
        <v>0</v>
      </c>
      <c r="AH121" s="269">
        <f t="shared" si="36"/>
        <v>0</v>
      </c>
      <c r="AI121" s="269">
        <f t="shared" si="37"/>
        <v>0</v>
      </c>
      <c r="AJ121" s="269">
        <f t="shared" si="38"/>
        <v>0</v>
      </c>
      <c r="AK121" s="275">
        <f t="shared" si="53"/>
        <v>0</v>
      </c>
      <c r="AL121" s="87">
        <f t="shared" si="54"/>
        <v>0</v>
      </c>
      <c r="AM121" s="290">
        <f>'CO2'!J121+'CO2'!I121</f>
        <v>0</v>
      </c>
      <c r="AN121" s="290">
        <f>IMM!J121+IMM!I121</f>
        <v>0</v>
      </c>
      <c r="AO121" s="290">
        <f t="shared" si="55"/>
        <v>0</v>
      </c>
      <c r="AP121" s="87" t="s">
        <v>7</v>
      </c>
      <c r="AQ121" s="88">
        <f t="shared" si="62"/>
        <v>0</v>
      </c>
      <c r="AR121" s="178"/>
      <c r="AS121" s="289">
        <f t="shared" si="63"/>
        <v>0</v>
      </c>
      <c r="AT121" s="309">
        <f t="shared" si="56"/>
        <v>0</v>
      </c>
    </row>
    <row r="122" spans="1:46" x14ac:dyDescent="0.3">
      <c r="A122" s="172" t="s">
        <v>367</v>
      </c>
      <c r="B122" s="87">
        <f>data!U114</f>
        <v>23419.281599999998</v>
      </c>
      <c r="C122" s="269">
        <f t="shared" si="39"/>
        <v>0.68591835540834656</v>
      </c>
      <c r="D122" s="88">
        <f t="shared" si="57"/>
        <v>0</v>
      </c>
      <c r="E122" s="178">
        <f>LDR!E122</f>
        <v>83875.666666666672</v>
      </c>
      <c r="F122" s="87">
        <f t="shared" si="40"/>
        <v>0</v>
      </c>
      <c r="G122" s="87">
        <f>UP!W122</f>
        <v>0</v>
      </c>
      <c r="H122" s="259">
        <f t="shared" si="41"/>
        <v>5.0927633579882616E-4</v>
      </c>
      <c r="I122" s="88">
        <f>data!BK114</f>
        <v>26.233333333333334</v>
      </c>
      <c r="J122" s="88">
        <f>data!BQ114</f>
        <v>51511</v>
      </c>
      <c r="K122" s="178">
        <f t="shared" si="58"/>
        <v>0</v>
      </c>
      <c r="L122" s="259">
        <f>data!CC114/100</f>
        <v>0.33300000000000002</v>
      </c>
      <c r="M122" s="88">
        <f>data!BW114</f>
        <v>5621</v>
      </c>
      <c r="N122" s="88">
        <f t="shared" si="59"/>
        <v>1871.7930000000001</v>
      </c>
      <c r="O122" s="178">
        <f t="shared" si="60"/>
        <v>0</v>
      </c>
      <c r="P122" s="259">
        <f>data!CO114/100</f>
        <v>0.19866666666666666</v>
      </c>
      <c r="Q122" s="88">
        <f>data!CI114</f>
        <v>7726</v>
      </c>
      <c r="R122" s="88">
        <f t="shared" si="42"/>
        <v>1534.8986666666667</v>
      </c>
      <c r="S122" s="178">
        <f t="shared" si="43"/>
        <v>0</v>
      </c>
      <c r="T122" s="87">
        <f t="shared" si="61"/>
        <v>0</v>
      </c>
      <c r="U122" s="87"/>
      <c r="V122" s="178">
        <f t="shared" si="44"/>
        <v>0</v>
      </c>
      <c r="W122" s="259">
        <f t="shared" si="45"/>
        <v>0</v>
      </c>
      <c r="X122" s="269">
        <f t="shared" si="46"/>
        <v>0</v>
      </c>
      <c r="Y122" s="269">
        <f t="shared" si="47"/>
        <v>0</v>
      </c>
      <c r="Z122" s="269">
        <f t="shared" si="48"/>
        <v>0</v>
      </c>
      <c r="AA122" s="269">
        <f t="shared" si="49"/>
        <v>0</v>
      </c>
      <c r="AB122" s="269">
        <f t="shared" si="50"/>
        <v>0</v>
      </c>
      <c r="AC122" s="275">
        <f t="shared" si="51"/>
        <v>0</v>
      </c>
      <c r="AD122" s="259">
        <f t="shared" si="52"/>
        <v>0</v>
      </c>
      <c r="AE122" s="269">
        <f t="shared" si="33"/>
        <v>0</v>
      </c>
      <c r="AF122" s="269">
        <f t="shared" si="34"/>
        <v>0</v>
      </c>
      <c r="AG122" s="269">
        <f t="shared" si="35"/>
        <v>0</v>
      </c>
      <c r="AH122" s="269">
        <f t="shared" si="36"/>
        <v>0</v>
      </c>
      <c r="AI122" s="269">
        <f t="shared" si="37"/>
        <v>0</v>
      </c>
      <c r="AJ122" s="269">
        <f t="shared" si="38"/>
        <v>0</v>
      </c>
      <c r="AK122" s="275">
        <f t="shared" si="53"/>
        <v>0</v>
      </c>
      <c r="AL122" s="87">
        <f t="shared" si="54"/>
        <v>0</v>
      </c>
      <c r="AM122" s="290">
        <f>'CO2'!J122+'CO2'!I122</f>
        <v>0</v>
      </c>
      <c r="AN122" s="290">
        <f>IMM!J122+IMM!I122</f>
        <v>0</v>
      </c>
      <c r="AO122" s="290">
        <f t="shared" si="55"/>
        <v>0</v>
      </c>
      <c r="AP122" s="87" t="s">
        <v>8</v>
      </c>
      <c r="AQ122" s="88">
        <f t="shared" si="62"/>
        <v>0</v>
      </c>
      <c r="AR122" s="178"/>
      <c r="AS122" s="289">
        <f t="shared" si="63"/>
        <v>0</v>
      </c>
      <c r="AT122" s="309">
        <f t="shared" si="56"/>
        <v>0</v>
      </c>
    </row>
    <row r="123" spans="1:46" x14ac:dyDescent="0.3">
      <c r="A123" s="172" t="s">
        <v>368</v>
      </c>
      <c r="B123" s="87">
        <f>data!U115</f>
        <v>20992.742399999999</v>
      </c>
      <c r="C123" s="269">
        <f t="shared" si="39"/>
        <v>0.61484837957279903</v>
      </c>
      <c r="D123" s="88">
        <f t="shared" si="57"/>
        <v>0</v>
      </c>
      <c r="E123" s="178">
        <f>LDR!E123</f>
        <v>85980</v>
      </c>
      <c r="F123" s="87">
        <f t="shared" si="40"/>
        <v>0</v>
      </c>
      <c r="G123" s="87">
        <f>UP!W123</f>
        <v>0</v>
      </c>
      <c r="H123" s="259">
        <f t="shared" si="41"/>
        <v>5.518570994183827E-4</v>
      </c>
      <c r="I123" s="88">
        <f>data!BK115</f>
        <v>28.433333333333334</v>
      </c>
      <c r="J123" s="88">
        <f>data!BQ115</f>
        <v>51523</v>
      </c>
      <c r="K123" s="178">
        <f t="shared" si="58"/>
        <v>0</v>
      </c>
      <c r="L123" s="259">
        <f>data!CC115/100</f>
        <v>0.42266666666666663</v>
      </c>
      <c r="M123" s="88">
        <f>data!BW115</f>
        <v>5642.666666666667</v>
      </c>
      <c r="N123" s="88">
        <f t="shared" si="59"/>
        <v>2384.9671111111111</v>
      </c>
      <c r="O123" s="178">
        <f t="shared" si="60"/>
        <v>0</v>
      </c>
      <c r="P123" s="259">
        <f>data!CO115/100</f>
        <v>0.18899999999999997</v>
      </c>
      <c r="Q123" s="88">
        <f>data!CI115</f>
        <v>8517.6666666666661</v>
      </c>
      <c r="R123" s="88">
        <f t="shared" si="42"/>
        <v>1609.8389999999997</v>
      </c>
      <c r="S123" s="178">
        <f t="shared" si="43"/>
        <v>0</v>
      </c>
      <c r="T123" s="87">
        <f t="shared" si="61"/>
        <v>0</v>
      </c>
      <c r="U123" s="87"/>
      <c r="V123" s="178">
        <f t="shared" si="44"/>
        <v>0</v>
      </c>
      <c r="W123" s="259">
        <f t="shared" si="45"/>
        <v>0</v>
      </c>
      <c r="X123" s="269">
        <f t="shared" si="46"/>
        <v>0</v>
      </c>
      <c r="Y123" s="269">
        <f t="shared" si="47"/>
        <v>0</v>
      </c>
      <c r="Z123" s="269">
        <f t="shared" si="48"/>
        <v>0</v>
      </c>
      <c r="AA123" s="269">
        <f t="shared" si="49"/>
        <v>0</v>
      </c>
      <c r="AB123" s="269">
        <f t="shared" si="50"/>
        <v>0</v>
      </c>
      <c r="AC123" s="275">
        <f t="shared" si="51"/>
        <v>0</v>
      </c>
      <c r="AD123" s="259">
        <f t="shared" si="52"/>
        <v>0</v>
      </c>
      <c r="AE123" s="269">
        <f t="shared" si="33"/>
        <v>0</v>
      </c>
      <c r="AF123" s="269">
        <f t="shared" si="34"/>
        <v>0</v>
      </c>
      <c r="AG123" s="269">
        <f t="shared" si="35"/>
        <v>0</v>
      </c>
      <c r="AH123" s="269">
        <f t="shared" si="36"/>
        <v>0</v>
      </c>
      <c r="AI123" s="269">
        <f t="shared" si="37"/>
        <v>0</v>
      </c>
      <c r="AJ123" s="269">
        <f t="shared" si="38"/>
        <v>0</v>
      </c>
      <c r="AK123" s="275">
        <f t="shared" si="53"/>
        <v>0</v>
      </c>
      <c r="AL123" s="87">
        <f t="shared" si="54"/>
        <v>0</v>
      </c>
      <c r="AM123" s="290">
        <f>'CO2'!J123+'CO2'!I123</f>
        <v>0</v>
      </c>
      <c r="AN123" s="290">
        <f>IMM!J123+IMM!I123</f>
        <v>0</v>
      </c>
      <c r="AO123" s="290">
        <f t="shared" si="55"/>
        <v>0</v>
      </c>
      <c r="AP123" s="87" t="s">
        <v>7</v>
      </c>
      <c r="AQ123" s="88">
        <f t="shared" si="62"/>
        <v>0</v>
      </c>
      <c r="AR123" s="178"/>
      <c r="AS123" s="289">
        <f t="shared" si="63"/>
        <v>0</v>
      </c>
      <c r="AT123" s="309">
        <f t="shared" si="56"/>
        <v>0</v>
      </c>
    </row>
    <row r="124" spans="1:46" ht="17.25" thickBot="1" x14ac:dyDescent="0.35">
      <c r="A124" s="173" t="s">
        <v>369</v>
      </c>
      <c r="B124" s="193">
        <f>data!U116</f>
        <v>22091.663199999999</v>
      </c>
      <c r="C124" s="270">
        <f t="shared" si="39"/>
        <v>0.64703424935029141</v>
      </c>
      <c r="D124" s="186">
        <f t="shared" si="57"/>
        <v>0</v>
      </c>
      <c r="E124" s="188">
        <f>LDR!E124</f>
        <v>2180257.6666666665</v>
      </c>
      <c r="F124" s="193">
        <f t="shared" si="40"/>
        <v>0</v>
      </c>
      <c r="G124" s="193">
        <f>UP!W124</f>
        <v>0</v>
      </c>
      <c r="H124" s="260">
        <f t="shared" si="41"/>
        <v>5.9737223416095591E-4</v>
      </c>
      <c r="I124" s="186">
        <f>data!BK116</f>
        <v>853.4</v>
      </c>
      <c r="J124" s="186">
        <f>data!BQ116</f>
        <v>1428590</v>
      </c>
      <c r="K124" s="188">
        <f t="shared" si="58"/>
        <v>0</v>
      </c>
      <c r="L124" s="260">
        <f>data!CC116/100</f>
        <v>0.42199999999999993</v>
      </c>
      <c r="M124" s="186">
        <f>data!BW116</f>
        <v>142780.66666666666</v>
      </c>
      <c r="N124" s="186">
        <f t="shared" si="59"/>
        <v>60253.441333333321</v>
      </c>
      <c r="O124" s="188">
        <f t="shared" si="60"/>
        <v>0</v>
      </c>
      <c r="P124" s="260">
        <f>data!CO116/100</f>
        <v>0.14166666666666666</v>
      </c>
      <c r="Q124" s="186">
        <f>data!CI116</f>
        <v>163523.66666666666</v>
      </c>
      <c r="R124" s="186">
        <f t="shared" si="42"/>
        <v>23165.852777777774</v>
      </c>
      <c r="S124" s="188">
        <f t="shared" si="43"/>
        <v>0</v>
      </c>
      <c r="T124" s="193">
        <f t="shared" si="61"/>
        <v>0</v>
      </c>
      <c r="U124" s="193"/>
      <c r="V124" s="188">
        <f t="shared" si="44"/>
        <v>0</v>
      </c>
      <c r="W124" s="260">
        <f t="shared" si="45"/>
        <v>0</v>
      </c>
      <c r="X124" s="270">
        <f t="shared" si="46"/>
        <v>0</v>
      </c>
      <c r="Y124" s="270">
        <f t="shared" si="47"/>
        <v>0</v>
      </c>
      <c r="Z124" s="270">
        <f t="shared" si="48"/>
        <v>0</v>
      </c>
      <c r="AA124" s="270">
        <f t="shared" si="49"/>
        <v>0</v>
      </c>
      <c r="AB124" s="270">
        <f t="shared" si="50"/>
        <v>0</v>
      </c>
      <c r="AC124" s="276">
        <f t="shared" si="51"/>
        <v>0</v>
      </c>
      <c r="AD124" s="260">
        <f t="shared" si="52"/>
        <v>0</v>
      </c>
      <c r="AE124" s="270">
        <f t="shared" si="33"/>
        <v>0</v>
      </c>
      <c r="AF124" s="270">
        <f t="shared" si="34"/>
        <v>0</v>
      </c>
      <c r="AG124" s="270">
        <f t="shared" si="35"/>
        <v>0</v>
      </c>
      <c r="AH124" s="270">
        <f t="shared" si="36"/>
        <v>0</v>
      </c>
      <c r="AI124" s="270">
        <f t="shared" si="37"/>
        <v>0</v>
      </c>
      <c r="AJ124" s="270">
        <f t="shared" si="38"/>
        <v>0</v>
      </c>
      <c r="AK124" s="276">
        <f t="shared" si="53"/>
        <v>0</v>
      </c>
      <c r="AL124" s="193">
        <f t="shared" si="54"/>
        <v>0</v>
      </c>
      <c r="AM124" s="292">
        <f>'CO2'!J124+'CO2'!I124</f>
        <v>0</v>
      </c>
      <c r="AN124" s="292">
        <f>IMM!J124+IMM!I124</f>
        <v>0</v>
      </c>
      <c r="AO124" s="292">
        <f t="shared" si="55"/>
        <v>0</v>
      </c>
      <c r="AP124" s="193" t="s">
        <v>7</v>
      </c>
      <c r="AQ124" s="186">
        <f t="shared" si="62"/>
        <v>0</v>
      </c>
      <c r="AR124" s="188"/>
      <c r="AS124" s="291">
        <f t="shared" si="63"/>
        <v>0</v>
      </c>
      <c r="AT124" s="310">
        <f t="shared" si="56"/>
        <v>0</v>
      </c>
    </row>
    <row r="125" spans="1:46" x14ac:dyDescent="0.3">
      <c r="A125" s="171" t="s">
        <v>32</v>
      </c>
      <c r="B125" s="190">
        <f>data!U117</f>
        <v>35107.257600000004</v>
      </c>
      <c r="C125" s="268"/>
      <c r="D125" s="179">
        <f t="shared" si="57"/>
        <v>0</v>
      </c>
      <c r="E125" s="181">
        <f>LDR!E125</f>
        <v>67719757.333333328</v>
      </c>
      <c r="F125" s="190">
        <f t="shared" si="40"/>
        <v>0</v>
      </c>
      <c r="G125" s="190">
        <f>UP!W125</f>
        <v>0</v>
      </c>
      <c r="H125" s="258">
        <f t="shared" si="41"/>
        <v>7.1075758080251634E-4</v>
      </c>
      <c r="I125" s="179">
        <f>data!BK117</f>
        <v>26725.5</v>
      </c>
      <c r="J125" s="179">
        <f>data!BQ117</f>
        <v>37601428</v>
      </c>
      <c r="K125" s="181">
        <f t="shared" si="58"/>
        <v>0</v>
      </c>
      <c r="L125" s="258">
        <f>data!CC117/100</f>
        <v>0.49166666666666664</v>
      </c>
      <c r="M125" s="179">
        <f>data!BW117</f>
        <v>4099670.6666666665</v>
      </c>
      <c r="N125" s="179">
        <f t="shared" si="59"/>
        <v>2015671.4111111108</v>
      </c>
      <c r="O125" s="181">
        <f t="shared" si="60"/>
        <v>0</v>
      </c>
      <c r="P125" s="258">
        <f>data!CO117/100</f>
        <v>7.8E-2</v>
      </c>
      <c r="Q125" s="179">
        <f>data!CI117</f>
        <v>5514637.333333333</v>
      </c>
      <c r="R125" s="179">
        <f t="shared" si="42"/>
        <v>430141.712</v>
      </c>
      <c r="S125" s="181">
        <f t="shared" si="43"/>
        <v>0</v>
      </c>
      <c r="T125" s="190">
        <f t="shared" si="61"/>
        <v>0</v>
      </c>
      <c r="U125" s="190"/>
      <c r="V125" s="181">
        <f t="shared" si="44"/>
        <v>0</v>
      </c>
      <c r="W125" s="258">
        <f t="shared" si="45"/>
        <v>0</v>
      </c>
      <c r="X125" s="268">
        <f t="shared" si="46"/>
        <v>0</v>
      </c>
      <c r="Y125" s="268">
        <f t="shared" si="47"/>
        <v>0</v>
      </c>
      <c r="Z125" s="268">
        <f t="shared" si="48"/>
        <v>0</v>
      </c>
      <c r="AA125" s="268">
        <f t="shared" si="49"/>
        <v>0</v>
      </c>
      <c r="AB125" s="268">
        <f t="shared" si="50"/>
        <v>0</v>
      </c>
      <c r="AC125" s="274">
        <f t="shared" si="51"/>
        <v>0</v>
      </c>
      <c r="AD125" s="258">
        <f t="shared" si="52"/>
        <v>0</v>
      </c>
      <c r="AE125" s="268">
        <f t="shared" si="33"/>
        <v>0</v>
      </c>
      <c r="AF125" s="268">
        <f t="shared" si="34"/>
        <v>0</v>
      </c>
      <c r="AG125" s="268">
        <f t="shared" si="35"/>
        <v>0</v>
      </c>
      <c r="AH125" s="268">
        <f t="shared" si="36"/>
        <v>0</v>
      </c>
      <c r="AI125" s="268">
        <f t="shared" si="37"/>
        <v>0</v>
      </c>
      <c r="AJ125" s="268">
        <f t="shared" si="38"/>
        <v>0</v>
      </c>
      <c r="AK125" s="274">
        <f t="shared" si="53"/>
        <v>0</v>
      </c>
      <c r="AL125" s="190"/>
      <c r="AM125" s="288"/>
      <c r="AN125" s="288"/>
      <c r="AO125" s="288"/>
      <c r="AP125" s="190"/>
      <c r="AQ125" s="179"/>
      <c r="AR125" s="181"/>
      <c r="AS125" s="190">
        <f>SUM(AS126:AS152)</f>
        <v>1201735044.5425644</v>
      </c>
      <c r="AT125" s="308">
        <f t="shared" si="56"/>
        <v>8412145311.7979507</v>
      </c>
    </row>
    <row r="126" spans="1:46" x14ac:dyDescent="0.3">
      <c r="A126" s="172" t="s">
        <v>370</v>
      </c>
      <c r="B126" s="87">
        <f>data!U118</f>
        <v>58092.767200000002</v>
      </c>
      <c r="C126" s="269">
        <f t="shared" si="39"/>
        <v>1.7014567747861209</v>
      </c>
      <c r="D126" s="88">
        <f t="shared" si="57"/>
        <v>1</v>
      </c>
      <c r="E126" s="178">
        <f>LDR!E126</f>
        <v>12314453</v>
      </c>
      <c r="F126" s="87">
        <f t="shared" si="40"/>
        <v>12314453</v>
      </c>
      <c r="G126" s="87">
        <f>UP!W126</f>
        <v>128117.01655835762</v>
      </c>
      <c r="H126" s="259">
        <f t="shared" si="41"/>
        <v>7.4670205295901144E-4</v>
      </c>
      <c r="I126" s="88">
        <f>data!BK118</f>
        <v>5435.7333333333327</v>
      </c>
      <c r="J126" s="88">
        <f>data!BQ118</f>
        <v>7279655</v>
      </c>
      <c r="K126" s="178">
        <f t="shared" si="58"/>
        <v>50658.419225811704</v>
      </c>
      <c r="L126" s="259">
        <f>data!CC118/100</f>
        <v>0.64066666666666661</v>
      </c>
      <c r="M126" s="88">
        <f>data!BW118</f>
        <v>898098.66666666663</v>
      </c>
      <c r="N126" s="88">
        <f t="shared" si="59"/>
        <v>575381.87911111105</v>
      </c>
      <c r="O126" s="178">
        <f t="shared" si="60"/>
        <v>0</v>
      </c>
      <c r="P126" s="259">
        <f>data!CO118/100</f>
        <v>6.0666666666666674E-2</v>
      </c>
      <c r="Q126" s="88">
        <f>data!CI118</f>
        <v>1108124.6666666667</v>
      </c>
      <c r="R126" s="88">
        <f t="shared" si="42"/>
        <v>67226.229777777786</v>
      </c>
      <c r="S126" s="178">
        <f t="shared" si="43"/>
        <v>0</v>
      </c>
      <c r="T126" s="87">
        <f t="shared" si="61"/>
        <v>386302774953.76636</v>
      </c>
      <c r="U126" s="87"/>
      <c r="V126" s="178">
        <f t="shared" si="44"/>
        <v>0</v>
      </c>
      <c r="W126" s="259">
        <f t="shared" si="45"/>
        <v>3.7999341041894945E-2</v>
      </c>
      <c r="X126" s="269">
        <f t="shared" si="46"/>
        <v>6.8518418816426702E-2</v>
      </c>
      <c r="Y126" s="269">
        <f t="shared" si="47"/>
        <v>1.2538610326269059E-2</v>
      </c>
      <c r="Z126" s="269">
        <f t="shared" si="48"/>
        <v>0</v>
      </c>
      <c r="AA126" s="269">
        <f t="shared" si="49"/>
        <v>0</v>
      </c>
      <c r="AB126" s="269">
        <f t="shared" si="50"/>
        <v>2.3643641914575401E-2</v>
      </c>
      <c r="AC126" s="275">
        <f t="shared" si="51"/>
        <v>0</v>
      </c>
      <c r="AD126" s="259">
        <f t="shared" si="52"/>
        <v>7.5998682083789895E-3</v>
      </c>
      <c r="AE126" s="269">
        <f t="shared" si="33"/>
        <v>8.5648023520533377E-3</v>
      </c>
      <c r="AF126" s="269">
        <f t="shared" si="34"/>
        <v>2.5077220652538119E-3</v>
      </c>
      <c r="AG126" s="269">
        <f t="shared" si="35"/>
        <v>0</v>
      </c>
      <c r="AH126" s="269">
        <f t="shared" si="36"/>
        <v>0</v>
      </c>
      <c r="AI126" s="269">
        <f t="shared" si="37"/>
        <v>1.7732731435931551E-3</v>
      </c>
      <c r="AJ126" s="269">
        <f t="shared" si="38"/>
        <v>0</v>
      </c>
      <c r="AK126" s="275">
        <f t="shared" si="53"/>
        <v>2.0445665769279295E-2</v>
      </c>
      <c r="AL126" s="87">
        <f t="shared" si="54"/>
        <v>100712622.52566513</v>
      </c>
      <c r="AM126" s="290">
        <f>'CO2'!J126+'CO2'!I126</f>
        <v>19409480.463737834</v>
      </c>
      <c r="AN126" s="290">
        <f>IMM!J126+IMM!I126</f>
        <v>43942924.622631304</v>
      </c>
      <c r="AO126" s="290">
        <f t="shared" si="55"/>
        <v>164065027.61203426</v>
      </c>
      <c r="AP126" s="87" t="s">
        <v>8</v>
      </c>
      <c r="AQ126" s="88">
        <f t="shared" si="62"/>
        <v>0</v>
      </c>
      <c r="AR126" s="178"/>
      <c r="AS126" s="289">
        <f t="shared" si="63"/>
        <v>164065027.61203426</v>
      </c>
      <c r="AT126" s="309">
        <f t="shared" si="56"/>
        <v>1148455193.2842398</v>
      </c>
    </row>
    <row r="127" spans="1:46" x14ac:dyDescent="0.3">
      <c r="A127" s="172" t="s">
        <v>371</v>
      </c>
      <c r="B127" s="87">
        <f>data!U119</f>
        <v>28597.549599999998</v>
      </c>
      <c r="C127" s="269">
        <f t="shared" si="39"/>
        <v>0.83758266053475439</v>
      </c>
      <c r="D127" s="88">
        <f t="shared" si="57"/>
        <v>1</v>
      </c>
      <c r="E127" s="178">
        <f>LDR!E127</f>
        <v>2573694</v>
      </c>
      <c r="F127" s="87">
        <f t="shared" si="40"/>
        <v>2573694</v>
      </c>
      <c r="G127" s="87">
        <f>UP!W127</f>
        <v>19350.1102100854</v>
      </c>
      <c r="H127" s="259">
        <f t="shared" si="41"/>
        <v>7.2098233086237136E-4</v>
      </c>
      <c r="I127" s="88">
        <f>data!BK119</f>
        <v>992.9666666666667</v>
      </c>
      <c r="J127" s="88">
        <f>data!BQ119</f>
        <v>1377241.3333333333</v>
      </c>
      <c r="K127" s="178">
        <f t="shared" si="58"/>
        <v>45006.354373967537</v>
      </c>
      <c r="L127" s="259">
        <f>data!CC119/100</f>
        <v>0.38866666666666666</v>
      </c>
      <c r="M127" s="88">
        <f>data!BW119</f>
        <v>142146</v>
      </c>
      <c r="N127" s="88">
        <f t="shared" si="59"/>
        <v>55247.411999999997</v>
      </c>
      <c r="O127" s="178">
        <f t="shared" si="60"/>
        <v>8599.9456977041646</v>
      </c>
      <c r="P127" s="259">
        <f>data!CO119/100</f>
        <v>8.4666666666666668E-2</v>
      </c>
      <c r="Q127" s="88">
        <f>data!CI119</f>
        <v>191326.66666666666</v>
      </c>
      <c r="R127" s="88">
        <f t="shared" si="42"/>
        <v>16198.991111111111</v>
      </c>
      <c r="S127" s="178">
        <f t="shared" si="43"/>
        <v>0</v>
      </c>
      <c r="T127" s="87">
        <f t="shared" si="61"/>
        <v>156648107677.16159</v>
      </c>
      <c r="U127" s="87"/>
      <c r="V127" s="178">
        <f t="shared" si="44"/>
        <v>0</v>
      </c>
      <c r="W127" s="259">
        <f t="shared" si="45"/>
        <v>7.9417799591649553E-3</v>
      </c>
      <c r="X127" s="269">
        <f t="shared" si="46"/>
        <v>1.0348656182722793E-2</v>
      </c>
      <c r="Y127" s="269">
        <f t="shared" si="47"/>
        <v>1.1139651578658431E-2</v>
      </c>
      <c r="Z127" s="269">
        <f t="shared" si="48"/>
        <v>8.7436486649205211E-3</v>
      </c>
      <c r="AA127" s="269">
        <f t="shared" si="49"/>
        <v>0</v>
      </c>
      <c r="AB127" s="269">
        <f t="shared" si="50"/>
        <v>9.5876395528298498E-3</v>
      </c>
      <c r="AC127" s="275">
        <f t="shared" si="51"/>
        <v>0</v>
      </c>
      <c r="AD127" s="259">
        <f t="shared" si="52"/>
        <v>1.5883559918329912E-3</v>
      </c>
      <c r="AE127" s="269">
        <f t="shared" si="33"/>
        <v>1.2935820228403491E-3</v>
      </c>
      <c r="AF127" s="269">
        <f t="shared" si="34"/>
        <v>2.2279303157316864E-3</v>
      </c>
      <c r="AG127" s="269">
        <f t="shared" si="35"/>
        <v>1.9673209496071172E-3</v>
      </c>
      <c r="AH127" s="269">
        <f t="shared" si="36"/>
        <v>0</v>
      </c>
      <c r="AI127" s="269">
        <f t="shared" si="37"/>
        <v>7.1907296646223876E-4</v>
      </c>
      <c r="AJ127" s="269">
        <f t="shared" si="38"/>
        <v>0</v>
      </c>
      <c r="AK127" s="275">
        <f t="shared" si="53"/>
        <v>7.7962622464743817E-3</v>
      </c>
      <c r="AL127" s="87">
        <f t="shared" si="54"/>
        <v>38403347.956516363</v>
      </c>
      <c r="AM127" s="290">
        <f>'CO2'!J127+'CO2'!I127</f>
        <v>4056539.3698477135</v>
      </c>
      <c r="AN127" s="290">
        <f>IMM!J127+IMM!I127</f>
        <v>9183976.051856989</v>
      </c>
      <c r="AO127" s="290">
        <f t="shared" si="55"/>
        <v>51643863.378221065</v>
      </c>
      <c r="AP127" s="87" t="s">
        <v>8</v>
      </c>
      <c r="AQ127" s="88">
        <f t="shared" si="62"/>
        <v>0</v>
      </c>
      <c r="AR127" s="178"/>
      <c r="AS127" s="289">
        <f t="shared" si="63"/>
        <v>51643863.378221065</v>
      </c>
      <c r="AT127" s="309">
        <f t="shared" si="56"/>
        <v>361507043.64754748</v>
      </c>
    </row>
    <row r="128" spans="1:46" x14ac:dyDescent="0.3">
      <c r="A128" s="172" t="s">
        <v>372</v>
      </c>
      <c r="B128" s="87">
        <f>data!U120</f>
        <v>29213.656799999997</v>
      </c>
      <c r="C128" s="269">
        <f t="shared" si="39"/>
        <v>0.85562758798373473</v>
      </c>
      <c r="D128" s="88">
        <f t="shared" si="57"/>
        <v>1</v>
      </c>
      <c r="E128" s="178">
        <f>LDR!E128</f>
        <v>1620468.6666666667</v>
      </c>
      <c r="F128" s="87">
        <f t="shared" si="40"/>
        <v>1620468.6666666667</v>
      </c>
      <c r="G128" s="87">
        <f>UP!W128</f>
        <v>9694.4052217289845</v>
      </c>
      <c r="H128" s="259">
        <f t="shared" si="41"/>
        <v>7.2043508841509692E-4</v>
      </c>
      <c r="I128" s="88">
        <f>data!BK120</f>
        <v>620.0333333333333</v>
      </c>
      <c r="J128" s="88">
        <f>data!BQ120</f>
        <v>860637.33333333337</v>
      </c>
      <c r="K128" s="178">
        <f t="shared" si="58"/>
        <v>28595.422774544808</v>
      </c>
      <c r="L128" s="259">
        <f>data!CC120/100</f>
        <v>0.45533333333333337</v>
      </c>
      <c r="M128" s="88">
        <f>data!BW120</f>
        <v>85488</v>
      </c>
      <c r="N128" s="88">
        <f t="shared" si="59"/>
        <v>38925.536</v>
      </c>
      <c r="O128" s="178">
        <f t="shared" si="60"/>
        <v>0</v>
      </c>
      <c r="P128" s="259">
        <f>data!CO120/100</f>
        <v>8.2666666666666652E-2</v>
      </c>
      <c r="Q128" s="88">
        <f>data!CI120</f>
        <v>119789.33333333333</v>
      </c>
      <c r="R128" s="88">
        <f t="shared" si="42"/>
        <v>9902.5848888888868</v>
      </c>
      <c r="S128" s="178">
        <f t="shared" si="43"/>
        <v>0</v>
      </c>
      <c r="T128" s="87">
        <f t="shared" si="61"/>
        <v>97631582992.25174</v>
      </c>
      <c r="U128" s="87"/>
      <c r="V128" s="178">
        <f t="shared" si="44"/>
        <v>0</v>
      </c>
      <c r="W128" s="259">
        <f t="shared" si="45"/>
        <v>5.0003635169480485E-3</v>
      </c>
      <c r="X128" s="269">
        <f t="shared" si="46"/>
        <v>5.1846767510076632E-3</v>
      </c>
      <c r="Y128" s="269">
        <f t="shared" si="47"/>
        <v>7.0777349306282451E-3</v>
      </c>
      <c r="Z128" s="269">
        <f t="shared" si="48"/>
        <v>0</v>
      </c>
      <c r="AA128" s="269">
        <f t="shared" si="49"/>
        <v>0</v>
      </c>
      <c r="AB128" s="269">
        <f t="shared" si="50"/>
        <v>5.9755361273245338E-3</v>
      </c>
      <c r="AC128" s="275">
        <f t="shared" si="51"/>
        <v>0</v>
      </c>
      <c r="AD128" s="259">
        <f t="shared" si="52"/>
        <v>1.0000727033896096E-3</v>
      </c>
      <c r="AE128" s="269">
        <f t="shared" si="33"/>
        <v>6.480845938759579E-4</v>
      </c>
      <c r="AF128" s="269">
        <f t="shared" si="34"/>
        <v>1.4155469861256492E-3</v>
      </c>
      <c r="AG128" s="269">
        <f t="shared" si="35"/>
        <v>0</v>
      </c>
      <c r="AH128" s="269">
        <f t="shared" si="36"/>
        <v>0</v>
      </c>
      <c r="AI128" s="269">
        <f t="shared" si="37"/>
        <v>4.4816520954934E-4</v>
      </c>
      <c r="AJ128" s="269">
        <f t="shared" si="38"/>
        <v>0</v>
      </c>
      <c r="AK128" s="275">
        <f t="shared" si="53"/>
        <v>3.5118694929405568E-3</v>
      </c>
      <c r="AL128" s="87">
        <f t="shared" si="54"/>
        <v>17299000.707199216</v>
      </c>
      <c r="AM128" s="290">
        <f>'CO2'!J128+'CO2'!I128</f>
        <v>2554108.9748579143</v>
      </c>
      <c r="AN128" s="290">
        <f>IMM!J128+IMM!I128</f>
        <v>5782484.4085782124</v>
      </c>
      <c r="AO128" s="290">
        <f t="shared" si="55"/>
        <v>25635594.090635344</v>
      </c>
      <c r="AP128" s="87" t="s">
        <v>7</v>
      </c>
      <c r="AQ128" s="88">
        <f t="shared" si="62"/>
        <v>0</v>
      </c>
      <c r="AR128" s="178"/>
      <c r="AS128" s="289">
        <f t="shared" si="63"/>
        <v>25635594.090635344</v>
      </c>
      <c r="AT128" s="309">
        <f t="shared" si="56"/>
        <v>179449158.6344474</v>
      </c>
    </row>
    <row r="129" spans="1:46" x14ac:dyDescent="0.3">
      <c r="A129" s="172" t="s">
        <v>373</v>
      </c>
      <c r="B129" s="87">
        <f>data!U121</f>
        <v>26409.0376</v>
      </c>
      <c r="C129" s="269">
        <f t="shared" si="39"/>
        <v>0.77348417205543951</v>
      </c>
      <c r="D129" s="88">
        <f t="shared" si="57"/>
        <v>1</v>
      </c>
      <c r="E129" s="178">
        <f>LDR!E129</f>
        <v>1179283</v>
      </c>
      <c r="F129" s="87">
        <f t="shared" si="40"/>
        <v>1179283</v>
      </c>
      <c r="G129" s="87">
        <f>UP!W129</f>
        <v>2136.1795967925664</v>
      </c>
      <c r="H129" s="259">
        <f t="shared" si="41"/>
        <v>7.2567013362475621E-4</v>
      </c>
      <c r="I129" s="88">
        <f>data!BK121</f>
        <v>466.36666666666662</v>
      </c>
      <c r="J129" s="88">
        <f>data!BQ121</f>
        <v>642670.33333333337</v>
      </c>
      <c r="K129" s="178">
        <f t="shared" si="58"/>
        <v>17988.87166783358</v>
      </c>
      <c r="L129" s="259">
        <f>data!CC121/100</f>
        <v>0.43699999999999994</v>
      </c>
      <c r="M129" s="88">
        <f>data!BW121</f>
        <v>66645.666666666672</v>
      </c>
      <c r="N129" s="88">
        <f t="shared" si="59"/>
        <v>29124.156333333332</v>
      </c>
      <c r="O129" s="178">
        <f t="shared" si="60"/>
        <v>810.90844983767647</v>
      </c>
      <c r="P129" s="259">
        <f>data!CO121/100</f>
        <v>8.299999999999999E-2</v>
      </c>
      <c r="Q129" s="88">
        <f>data!CI121</f>
        <v>91945.666666666672</v>
      </c>
      <c r="R129" s="88">
        <f t="shared" si="42"/>
        <v>7631.4903333333332</v>
      </c>
      <c r="S129" s="178">
        <f t="shared" si="43"/>
        <v>0</v>
      </c>
      <c r="T129" s="87">
        <f t="shared" si="61"/>
        <v>74358036681.947205</v>
      </c>
      <c r="U129" s="87"/>
      <c r="V129" s="178">
        <f t="shared" si="44"/>
        <v>0</v>
      </c>
      <c r="W129" s="259">
        <f t="shared" si="45"/>
        <v>3.6389742120018645E-3</v>
      </c>
      <c r="X129" s="269">
        <f t="shared" si="46"/>
        <v>1.1424528311074725E-3</v>
      </c>
      <c r="Y129" s="269">
        <f t="shared" si="47"/>
        <v>4.4524771104049966E-3</v>
      </c>
      <c r="Z129" s="269">
        <f t="shared" si="48"/>
        <v>8.2445852962638943E-4</v>
      </c>
      <c r="AA129" s="269">
        <f t="shared" si="49"/>
        <v>0</v>
      </c>
      <c r="AB129" s="269">
        <f t="shared" si="50"/>
        <v>4.5510798957870162E-3</v>
      </c>
      <c r="AC129" s="275">
        <f t="shared" si="51"/>
        <v>0</v>
      </c>
      <c r="AD129" s="259">
        <f t="shared" si="52"/>
        <v>7.2779484240037291E-4</v>
      </c>
      <c r="AE129" s="269">
        <f t="shared" si="33"/>
        <v>1.4280660388843407E-4</v>
      </c>
      <c r="AF129" s="269">
        <f t="shared" si="34"/>
        <v>8.9049542208099932E-4</v>
      </c>
      <c r="AG129" s="269">
        <f t="shared" si="35"/>
        <v>1.8550316916593764E-4</v>
      </c>
      <c r="AH129" s="269">
        <f t="shared" si="36"/>
        <v>0</v>
      </c>
      <c r="AI129" s="269">
        <f t="shared" si="37"/>
        <v>3.4133099218402622E-4</v>
      </c>
      <c r="AJ129" s="269">
        <f t="shared" si="38"/>
        <v>0</v>
      </c>
      <c r="AK129" s="275">
        <f t="shared" si="53"/>
        <v>2.28793102971977E-3</v>
      </c>
      <c r="AL129" s="87">
        <f t="shared" si="54"/>
        <v>11270043.086938612</v>
      </c>
      <c r="AM129" s="290">
        <f>'CO2'!J129+'CO2'!I129</f>
        <v>1858732.2026985807</v>
      </c>
      <c r="AN129" s="290">
        <f>IMM!J129+IMM!I129</f>
        <v>4208156.3815908432</v>
      </c>
      <c r="AO129" s="290">
        <f t="shared" si="55"/>
        <v>17336931.671228036</v>
      </c>
      <c r="AP129" s="87" t="s">
        <v>8</v>
      </c>
      <c r="AQ129" s="88">
        <f t="shared" si="62"/>
        <v>0</v>
      </c>
      <c r="AR129" s="178"/>
      <c r="AS129" s="289">
        <f t="shared" si="63"/>
        <v>17336931.671228036</v>
      </c>
      <c r="AT129" s="309">
        <f t="shared" si="56"/>
        <v>121358521.69859625</v>
      </c>
    </row>
    <row r="130" spans="1:46" x14ac:dyDescent="0.3">
      <c r="A130" s="172" t="s">
        <v>374</v>
      </c>
      <c r="B130" s="87">
        <f>data!U122</f>
        <v>27449.532800000001</v>
      </c>
      <c r="C130" s="269">
        <f t="shared" si="39"/>
        <v>0.80395883684593761</v>
      </c>
      <c r="D130" s="88">
        <f t="shared" si="57"/>
        <v>1</v>
      </c>
      <c r="E130" s="178">
        <f>LDR!E130</f>
        <v>1472436</v>
      </c>
      <c r="F130" s="87">
        <f t="shared" si="40"/>
        <v>1472436</v>
      </c>
      <c r="G130" s="87">
        <f>UP!W130</f>
        <v>3295.9302176186893</v>
      </c>
      <c r="H130" s="259">
        <f t="shared" si="41"/>
        <v>7.0824656030068372E-4</v>
      </c>
      <c r="I130" s="88">
        <f>data!BK122</f>
        <v>555.13333333333333</v>
      </c>
      <c r="J130" s="88">
        <f>data!BQ122</f>
        <v>783813.66666666663</v>
      </c>
      <c r="K130" s="178">
        <f t="shared" si="58"/>
        <v>35596.424648760883</v>
      </c>
      <c r="L130" s="259">
        <f>data!CC122/100</f>
        <v>0.41266666666666668</v>
      </c>
      <c r="M130" s="88">
        <f>data!BW122</f>
        <v>78112.333333333328</v>
      </c>
      <c r="N130" s="88">
        <f t="shared" si="59"/>
        <v>32234.356222222221</v>
      </c>
      <c r="O130" s="178">
        <f t="shared" si="60"/>
        <v>2851.1620965179</v>
      </c>
      <c r="P130" s="259">
        <f>data!CO122/100</f>
        <v>6.8999999999999992E-2</v>
      </c>
      <c r="Q130" s="88">
        <f>data!CI122</f>
        <v>112382.66666666667</v>
      </c>
      <c r="R130" s="88">
        <f t="shared" si="42"/>
        <v>7754.4039999999995</v>
      </c>
      <c r="S130" s="178">
        <f t="shared" si="43"/>
        <v>0</v>
      </c>
      <c r="T130" s="87">
        <f t="shared" si="61"/>
        <v>91310325623.395203</v>
      </c>
      <c r="U130" s="87"/>
      <c r="V130" s="178">
        <f t="shared" si="44"/>
        <v>0</v>
      </c>
      <c r="W130" s="259">
        <f t="shared" si="45"/>
        <v>4.5435715030431008E-3</v>
      </c>
      <c r="X130" s="269">
        <f t="shared" si="46"/>
        <v>1.7627004835664962E-3</v>
      </c>
      <c r="Y130" s="269">
        <f t="shared" si="47"/>
        <v>8.8105729412850647E-3</v>
      </c>
      <c r="Z130" s="269">
        <f t="shared" si="48"/>
        <v>2.8988043105139501E-3</v>
      </c>
      <c r="AA130" s="269">
        <f t="shared" si="49"/>
        <v>0</v>
      </c>
      <c r="AB130" s="269">
        <f t="shared" si="50"/>
        <v>5.5886438879483025E-3</v>
      </c>
      <c r="AC130" s="275">
        <f t="shared" si="51"/>
        <v>0</v>
      </c>
      <c r="AD130" s="259">
        <f t="shared" si="52"/>
        <v>9.0871430060862016E-4</v>
      </c>
      <c r="AE130" s="269">
        <f t="shared" si="33"/>
        <v>2.2033756044581202E-4</v>
      </c>
      <c r="AF130" s="269">
        <f t="shared" si="34"/>
        <v>1.7621145882570129E-3</v>
      </c>
      <c r="AG130" s="269">
        <f t="shared" si="35"/>
        <v>6.5223096986563882E-4</v>
      </c>
      <c r="AH130" s="269">
        <f t="shared" si="36"/>
        <v>0</v>
      </c>
      <c r="AI130" s="269">
        <f t="shared" si="37"/>
        <v>4.1914829159612267E-4</v>
      </c>
      <c r="AJ130" s="269">
        <f t="shared" si="38"/>
        <v>0</v>
      </c>
      <c r="AK130" s="275">
        <f t="shared" si="53"/>
        <v>3.9625457107732073E-3</v>
      </c>
      <c r="AL130" s="87">
        <f t="shared" si="54"/>
        <v>19518971.644808557</v>
      </c>
      <c r="AM130" s="290">
        <f>'CO2'!J130+'CO2'!I130</f>
        <v>2320786.6217122497</v>
      </c>
      <c r="AN130" s="290">
        <f>IMM!J130+IMM!I130</f>
        <v>5254244.2737528607</v>
      </c>
      <c r="AO130" s="290">
        <f t="shared" si="55"/>
        <v>27094002.540273666</v>
      </c>
      <c r="AP130" s="87" t="s">
        <v>8</v>
      </c>
      <c r="AQ130" s="88">
        <f t="shared" si="62"/>
        <v>0</v>
      </c>
      <c r="AR130" s="178"/>
      <c r="AS130" s="289">
        <f t="shared" si="63"/>
        <v>27094002.540273666</v>
      </c>
      <c r="AT130" s="309">
        <f t="shared" si="56"/>
        <v>189658017.78191566</v>
      </c>
    </row>
    <row r="131" spans="1:46" x14ac:dyDescent="0.3">
      <c r="A131" s="172" t="s">
        <v>375</v>
      </c>
      <c r="B131" s="87">
        <f>data!U123</f>
        <v>29935.150399999999</v>
      </c>
      <c r="C131" s="269">
        <f t="shared" si="39"/>
        <v>0.87675913727727284</v>
      </c>
      <c r="D131" s="88">
        <f t="shared" si="57"/>
        <v>1</v>
      </c>
      <c r="E131" s="178">
        <f>LDR!E131</f>
        <v>1854594.6666666667</v>
      </c>
      <c r="F131" s="87">
        <f t="shared" si="40"/>
        <v>1854594.6666666667</v>
      </c>
      <c r="G131" s="87">
        <f>UP!W131</f>
        <v>17241.515411132386</v>
      </c>
      <c r="H131" s="259">
        <f t="shared" si="41"/>
        <v>7.0685272285095076E-4</v>
      </c>
      <c r="I131" s="88">
        <f>data!BK123</f>
        <v>719.06666666666661</v>
      </c>
      <c r="J131" s="88">
        <f>data!BQ123</f>
        <v>1017279.3333333334</v>
      </c>
      <c r="K131" s="178">
        <f t="shared" si="58"/>
        <v>47617.04903811121</v>
      </c>
      <c r="L131" s="259">
        <f>data!CC123/100</f>
        <v>0.42266666666666663</v>
      </c>
      <c r="M131" s="88">
        <f>data!BW123</f>
        <v>110456</v>
      </c>
      <c r="N131" s="88">
        <f t="shared" si="59"/>
        <v>46686.069333333333</v>
      </c>
      <c r="O131" s="178">
        <f t="shared" si="60"/>
        <v>2927.1715729011839</v>
      </c>
      <c r="P131" s="259">
        <f>data!CO123/100</f>
        <v>9.2999999999999985E-2</v>
      </c>
      <c r="Q131" s="88">
        <f>data!CI123</f>
        <v>151041</v>
      </c>
      <c r="R131" s="88">
        <f t="shared" si="42"/>
        <v>14046.812999999998</v>
      </c>
      <c r="S131" s="178">
        <f t="shared" si="43"/>
        <v>340.64937212479441</v>
      </c>
      <c r="T131" s="87">
        <f t="shared" si="61"/>
        <v>110399357313.83681</v>
      </c>
      <c r="U131" s="87"/>
      <c r="V131" s="178">
        <f t="shared" si="44"/>
        <v>0</v>
      </c>
      <c r="W131" s="259">
        <f t="shared" si="45"/>
        <v>5.7228181579113699E-3</v>
      </c>
      <c r="X131" s="269">
        <f t="shared" si="46"/>
        <v>9.2209560111925597E-3</v>
      </c>
      <c r="Y131" s="269">
        <f t="shared" si="47"/>
        <v>1.1785832086752305E-2</v>
      </c>
      <c r="Z131" s="269">
        <f t="shared" si="48"/>
        <v>2.9760838864626017E-3</v>
      </c>
      <c r="AA131" s="269">
        <f t="shared" si="49"/>
        <v>1.079438394036664E-3</v>
      </c>
      <c r="AB131" s="269">
        <f t="shared" si="50"/>
        <v>6.7569871126088032E-3</v>
      </c>
      <c r="AC131" s="275">
        <f t="shared" si="51"/>
        <v>0</v>
      </c>
      <c r="AD131" s="259">
        <f t="shared" si="52"/>
        <v>1.144563631582274E-3</v>
      </c>
      <c r="AE131" s="269">
        <f t="shared" si="33"/>
        <v>1.15261950139907E-3</v>
      </c>
      <c r="AF131" s="269">
        <f t="shared" si="34"/>
        <v>2.357166417350461E-3</v>
      </c>
      <c r="AG131" s="269">
        <f t="shared" si="35"/>
        <v>6.6961887445408539E-4</v>
      </c>
      <c r="AH131" s="269">
        <f t="shared" si="36"/>
        <v>1.6191575910549959E-4</v>
      </c>
      <c r="AI131" s="269">
        <f t="shared" si="37"/>
        <v>5.0677403344566018E-4</v>
      </c>
      <c r="AJ131" s="269">
        <f t="shared" si="38"/>
        <v>0</v>
      </c>
      <c r="AK131" s="275">
        <f t="shared" si="53"/>
        <v>5.9926582173370499E-3</v>
      </c>
      <c r="AL131" s="87">
        <f t="shared" si="54"/>
        <v>29519035.074653193</v>
      </c>
      <c r="AM131" s="290">
        <f>'CO2'!J131+'CO2'!I131</f>
        <v>2923127.7224265705</v>
      </c>
      <c r="AN131" s="290">
        <f>IMM!J131+IMM!I131</f>
        <v>6617940.2075648317</v>
      </c>
      <c r="AO131" s="290">
        <f t="shared" si="55"/>
        <v>39060103.004644595</v>
      </c>
      <c r="AP131" s="87" t="s">
        <v>7</v>
      </c>
      <c r="AQ131" s="88">
        <f t="shared" si="62"/>
        <v>0</v>
      </c>
      <c r="AR131" s="178"/>
      <c r="AS131" s="289">
        <f t="shared" si="63"/>
        <v>39060103.004644595</v>
      </c>
      <c r="AT131" s="309">
        <f t="shared" si="56"/>
        <v>273420721.03251219</v>
      </c>
    </row>
    <row r="132" spans="1:46" x14ac:dyDescent="0.3">
      <c r="A132" s="172" t="s">
        <v>376</v>
      </c>
      <c r="B132" s="87">
        <f>data!U124</f>
        <v>28766.189599999998</v>
      </c>
      <c r="C132" s="269">
        <f t="shared" si="39"/>
        <v>0.84252189280633971</v>
      </c>
      <c r="D132" s="88">
        <f t="shared" si="57"/>
        <v>1</v>
      </c>
      <c r="E132" s="178">
        <f>LDR!E132</f>
        <v>4071433</v>
      </c>
      <c r="F132" s="87">
        <f t="shared" si="40"/>
        <v>4071433</v>
      </c>
      <c r="G132" s="87">
        <f>UP!W132</f>
        <v>53303.434447509113</v>
      </c>
      <c r="H132" s="259">
        <f t="shared" si="41"/>
        <v>6.6843996814565409E-4</v>
      </c>
      <c r="I132" s="88">
        <f>data!BK124</f>
        <v>1520.1000000000001</v>
      </c>
      <c r="J132" s="88">
        <f>data!BQ124</f>
        <v>2274101</v>
      </c>
      <c r="K132" s="178">
        <f t="shared" si="58"/>
        <v>193801.13554646497</v>
      </c>
      <c r="L132" s="259">
        <f>data!CC124/100</f>
        <v>0.42133333333333334</v>
      </c>
      <c r="M132" s="88">
        <f>data!BW124</f>
        <v>253354.33333333334</v>
      </c>
      <c r="N132" s="88">
        <f t="shared" si="59"/>
        <v>106746.62577777778</v>
      </c>
      <c r="O132" s="178">
        <f t="shared" si="60"/>
        <v>7051.8964781893728</v>
      </c>
      <c r="P132" s="259">
        <f>data!CO124/100</f>
        <v>0.11033333333333334</v>
      </c>
      <c r="Q132" s="88">
        <f>data!CI124</f>
        <v>367641.66666666669</v>
      </c>
      <c r="R132" s="88">
        <f t="shared" si="42"/>
        <v>40563.130555555559</v>
      </c>
      <c r="S132" s="178">
        <f t="shared" si="43"/>
        <v>7201.613882876708</v>
      </c>
      <c r="T132" s="87">
        <f t="shared" si="61"/>
        <v>247121514855.69119</v>
      </c>
      <c r="U132" s="87"/>
      <c r="V132" s="178">
        <f t="shared" si="44"/>
        <v>0</v>
      </c>
      <c r="W132" s="259">
        <f t="shared" si="45"/>
        <v>1.256343023082109E-2</v>
      </c>
      <c r="X132" s="269">
        <f t="shared" si="46"/>
        <v>2.8507275176555168E-2</v>
      </c>
      <c r="Y132" s="269">
        <f t="shared" si="47"/>
        <v>4.7968273715249136E-2</v>
      </c>
      <c r="Z132" s="269">
        <f t="shared" si="48"/>
        <v>7.1697319255328278E-3</v>
      </c>
      <c r="AA132" s="269">
        <f t="shared" si="49"/>
        <v>2.2820234412047412E-2</v>
      </c>
      <c r="AB132" s="269">
        <f t="shared" si="50"/>
        <v>1.5125059889447273E-2</v>
      </c>
      <c r="AC132" s="275">
        <f t="shared" si="51"/>
        <v>0</v>
      </c>
      <c r="AD132" s="259">
        <f t="shared" si="52"/>
        <v>2.5126860461642184E-3</v>
      </c>
      <c r="AE132" s="269">
        <f t="shared" si="33"/>
        <v>3.563409397069396E-3</v>
      </c>
      <c r="AF132" s="269">
        <f t="shared" si="34"/>
        <v>9.5936547430498283E-3</v>
      </c>
      <c r="AG132" s="269">
        <f t="shared" si="35"/>
        <v>1.6131896832448863E-3</v>
      </c>
      <c r="AH132" s="269">
        <f t="shared" si="36"/>
        <v>3.4230351618071116E-3</v>
      </c>
      <c r="AI132" s="269">
        <f t="shared" si="37"/>
        <v>1.1343794917085454E-3</v>
      </c>
      <c r="AJ132" s="269">
        <f t="shared" si="38"/>
        <v>0</v>
      </c>
      <c r="AK132" s="275">
        <f t="shared" si="53"/>
        <v>2.1840354523043986E-2</v>
      </c>
      <c r="AL132" s="87">
        <f t="shared" si="54"/>
        <v>107582673.30238019</v>
      </c>
      <c r="AM132" s="290">
        <f>'CO2'!J132+'CO2'!I132</f>
        <v>6417207.4287763759</v>
      </c>
      <c r="AN132" s="290">
        <f>IMM!J132+IMM!I132</f>
        <v>14528511.613556335</v>
      </c>
      <c r="AO132" s="290">
        <f t="shared" si="55"/>
        <v>128528392.3447129</v>
      </c>
      <c r="AP132" s="87" t="s">
        <v>8</v>
      </c>
      <c r="AQ132" s="88">
        <f t="shared" si="62"/>
        <v>0</v>
      </c>
      <c r="AR132" s="178"/>
      <c r="AS132" s="289">
        <f t="shared" si="63"/>
        <v>128528392.3447129</v>
      </c>
      <c r="AT132" s="309">
        <f t="shared" si="56"/>
        <v>899698746.41299033</v>
      </c>
    </row>
    <row r="133" spans="1:46" x14ac:dyDescent="0.3">
      <c r="A133" s="172" t="s">
        <v>377</v>
      </c>
      <c r="B133" s="87">
        <f>data!U125</f>
        <v>26094.115999999998</v>
      </c>
      <c r="C133" s="269">
        <f t="shared" si="39"/>
        <v>0.76426055411343718</v>
      </c>
      <c r="D133" s="88">
        <f t="shared" si="57"/>
        <v>1</v>
      </c>
      <c r="E133" s="178">
        <f>LDR!E133</f>
        <v>1923164</v>
      </c>
      <c r="F133" s="87">
        <f t="shared" si="40"/>
        <v>1923164</v>
      </c>
      <c r="G133" s="87">
        <f>UP!W133</f>
        <v>27567.418886275416</v>
      </c>
      <c r="H133" s="259">
        <f t="shared" si="41"/>
        <v>6.796513788221571E-4</v>
      </c>
      <c r="I133" s="88">
        <f>data!BK125</f>
        <v>722.5</v>
      </c>
      <c r="J133" s="88">
        <f>data!BQ125</f>
        <v>1063045</v>
      </c>
      <c r="K133" s="178">
        <f t="shared" si="58"/>
        <v>78675.511833903583</v>
      </c>
      <c r="L133" s="259">
        <f>data!CC125/100</f>
        <v>0.38866666666666666</v>
      </c>
      <c r="M133" s="88">
        <f>data!BW125</f>
        <v>115246.33333333333</v>
      </c>
      <c r="N133" s="88">
        <f t="shared" si="59"/>
        <v>44792.408222222221</v>
      </c>
      <c r="O133" s="178">
        <f t="shared" si="60"/>
        <v>6972.4945374908903</v>
      </c>
      <c r="P133" s="259">
        <f>data!CO125/100</f>
        <v>0.10333333333333333</v>
      </c>
      <c r="Q133" s="88">
        <f>data!CI125</f>
        <v>154976</v>
      </c>
      <c r="R133" s="88">
        <f t="shared" si="42"/>
        <v>16014.186666666666</v>
      </c>
      <c r="S133" s="178">
        <f t="shared" si="43"/>
        <v>1950.9428163638513</v>
      </c>
      <c r="T133" s="87">
        <f t="shared" si="61"/>
        <v>121868056397.28001</v>
      </c>
      <c r="U133" s="87"/>
      <c r="V133" s="178">
        <f t="shared" si="44"/>
        <v>0</v>
      </c>
      <c r="W133" s="259">
        <f t="shared" si="45"/>
        <v>5.9344060767859402E-3</v>
      </c>
      <c r="X133" s="269">
        <f t="shared" si="46"/>
        <v>1.4743365117913925E-2</v>
      </c>
      <c r="Y133" s="269">
        <f t="shared" si="47"/>
        <v>1.9473201102225678E-2</v>
      </c>
      <c r="Z133" s="269">
        <f t="shared" si="48"/>
        <v>7.0890031980286846E-3</v>
      </c>
      <c r="AA133" s="269">
        <f t="shared" si="49"/>
        <v>6.1820826717439905E-3</v>
      </c>
      <c r="AB133" s="269">
        <f t="shared" si="50"/>
        <v>7.4589282632707516E-3</v>
      </c>
      <c r="AC133" s="275">
        <f t="shared" si="51"/>
        <v>0</v>
      </c>
      <c r="AD133" s="259">
        <f t="shared" si="52"/>
        <v>1.1868812153571881E-3</v>
      </c>
      <c r="AE133" s="269">
        <f t="shared" si="33"/>
        <v>1.8429206397392406E-3</v>
      </c>
      <c r="AF133" s="269">
        <f t="shared" si="34"/>
        <v>3.8946402204451357E-3</v>
      </c>
      <c r="AG133" s="269">
        <f t="shared" si="35"/>
        <v>1.595025719556454E-3</v>
      </c>
      <c r="AH133" s="269">
        <f t="shared" si="36"/>
        <v>9.2731240076159851E-4</v>
      </c>
      <c r="AI133" s="269">
        <f t="shared" si="37"/>
        <v>5.5941961974530631E-4</v>
      </c>
      <c r="AJ133" s="269">
        <f t="shared" si="38"/>
        <v>0</v>
      </c>
      <c r="AK133" s="275">
        <f t="shared" si="53"/>
        <v>1.0006199815604922E-2</v>
      </c>
      <c r="AL133" s="87">
        <f t="shared" si="54"/>
        <v>49289205.659401797</v>
      </c>
      <c r="AM133" s="290">
        <f>'CO2'!J133+'CO2'!I133</f>
        <v>3031203.5854588025</v>
      </c>
      <c r="AN133" s="290">
        <f>IMM!J133+IMM!I133</f>
        <v>6862623.1866700128</v>
      </c>
      <c r="AO133" s="290">
        <f t="shared" si="55"/>
        <v>59183032.43153061</v>
      </c>
      <c r="AP133" s="87" t="s">
        <v>7</v>
      </c>
      <c r="AQ133" s="88">
        <f t="shared" si="62"/>
        <v>0</v>
      </c>
      <c r="AR133" s="178"/>
      <c r="AS133" s="289">
        <f t="shared" si="63"/>
        <v>59183032.43153061</v>
      </c>
      <c r="AT133" s="309">
        <f t="shared" si="56"/>
        <v>414281227.02071428</v>
      </c>
    </row>
    <row r="134" spans="1:46" x14ac:dyDescent="0.3">
      <c r="A134" s="172" t="s">
        <v>378</v>
      </c>
      <c r="B134" s="87">
        <f>data!U126</f>
        <v>31991.157599999995</v>
      </c>
      <c r="C134" s="269">
        <f t="shared" si="39"/>
        <v>0.93697674349674442</v>
      </c>
      <c r="D134" s="88">
        <f t="shared" si="57"/>
        <v>1</v>
      </c>
      <c r="E134" s="178">
        <f>LDR!E134</f>
        <v>1920828</v>
      </c>
      <c r="F134" s="87">
        <f t="shared" si="40"/>
        <v>1920828</v>
      </c>
      <c r="G134" s="87">
        <f>UP!W134</f>
        <v>11219.400275801996</v>
      </c>
      <c r="H134" s="259">
        <f t="shared" si="41"/>
        <v>7.2905746976341531E-4</v>
      </c>
      <c r="I134" s="88">
        <f>data!BK126</f>
        <v>803.9666666666667</v>
      </c>
      <c r="J134" s="88">
        <f>data!BQ126</f>
        <v>1102748</v>
      </c>
      <c r="K134" s="178">
        <f t="shared" si="58"/>
        <v>27131.446135532169</v>
      </c>
      <c r="L134" s="259">
        <f>data!CC126/100</f>
        <v>0.5179999999999999</v>
      </c>
      <c r="M134" s="88">
        <f>data!BW126</f>
        <v>118823</v>
      </c>
      <c r="N134" s="88">
        <f t="shared" si="59"/>
        <v>61550.313999999991</v>
      </c>
      <c r="O134" s="178">
        <f t="shared" si="60"/>
        <v>0</v>
      </c>
      <c r="P134" s="259">
        <f>data!CO126/100</f>
        <v>0.08</v>
      </c>
      <c r="Q134" s="88">
        <f>data!CI126</f>
        <v>159336.33333333334</v>
      </c>
      <c r="R134" s="88">
        <f t="shared" si="42"/>
        <v>12746.906666666668</v>
      </c>
      <c r="S134" s="178">
        <f t="shared" si="43"/>
        <v>0</v>
      </c>
      <c r="T134" s="87">
        <f t="shared" si="61"/>
        <v>110392824912.11522</v>
      </c>
      <c r="U134" s="87"/>
      <c r="V134" s="178">
        <f t="shared" si="44"/>
        <v>0</v>
      </c>
      <c r="W134" s="259">
        <f t="shared" si="45"/>
        <v>5.9271977614288656E-3</v>
      </c>
      <c r="X134" s="269">
        <f t="shared" si="46"/>
        <v>6.0002612269414923E-3</v>
      </c>
      <c r="Y134" s="269">
        <f t="shared" si="47"/>
        <v>6.71538188282553E-3</v>
      </c>
      <c r="Z134" s="269">
        <f t="shared" si="48"/>
        <v>0</v>
      </c>
      <c r="AA134" s="269">
        <f t="shared" si="49"/>
        <v>0</v>
      </c>
      <c r="AB134" s="269">
        <f t="shared" si="50"/>
        <v>6.7565872972899363E-3</v>
      </c>
      <c r="AC134" s="275">
        <f t="shared" si="51"/>
        <v>0</v>
      </c>
      <c r="AD134" s="259">
        <f t="shared" si="52"/>
        <v>1.1854395522857733E-3</v>
      </c>
      <c r="AE134" s="269">
        <f t="shared" si="33"/>
        <v>7.5003265336768654E-4</v>
      </c>
      <c r="AF134" s="269">
        <f t="shared" si="34"/>
        <v>1.343076376565106E-3</v>
      </c>
      <c r="AG134" s="269">
        <f t="shared" si="35"/>
        <v>0</v>
      </c>
      <c r="AH134" s="269">
        <f t="shared" si="36"/>
        <v>0</v>
      </c>
      <c r="AI134" s="269">
        <f t="shared" si="37"/>
        <v>5.0674404729674524E-4</v>
      </c>
      <c r="AJ134" s="269">
        <f t="shared" si="38"/>
        <v>0</v>
      </c>
      <c r="AK134" s="275">
        <f t="shared" si="53"/>
        <v>3.7852926295153114E-3</v>
      </c>
      <c r="AL134" s="87">
        <f t="shared" si="54"/>
        <v>18645846.608642675</v>
      </c>
      <c r="AM134" s="290">
        <f>'CO2'!J134+'CO2'!I134</f>
        <v>3027521.6885557659</v>
      </c>
      <c r="AN134" s="290">
        <f>IMM!J134+IMM!I134</f>
        <v>6854287.398477192</v>
      </c>
      <c r="AO134" s="290">
        <f t="shared" si="55"/>
        <v>28527655.695675634</v>
      </c>
      <c r="AP134" s="87" t="s">
        <v>7</v>
      </c>
      <c r="AQ134" s="88">
        <f t="shared" si="62"/>
        <v>0</v>
      </c>
      <c r="AR134" s="178"/>
      <c r="AS134" s="289">
        <f t="shared" si="63"/>
        <v>28527655.695675634</v>
      </c>
      <c r="AT134" s="309">
        <f t="shared" si="56"/>
        <v>199693589.86972943</v>
      </c>
    </row>
    <row r="135" spans="1:46" x14ac:dyDescent="0.3">
      <c r="A135" s="172" t="s">
        <v>379</v>
      </c>
      <c r="B135" s="87">
        <f>data!U127</f>
        <v>29860.336800000001</v>
      </c>
      <c r="C135" s="269">
        <f t="shared" si="39"/>
        <v>0.87456795044453173</v>
      </c>
      <c r="D135" s="88">
        <f t="shared" si="57"/>
        <v>1</v>
      </c>
      <c r="E135" s="178">
        <f>LDR!E135</f>
        <v>1316700.6666666667</v>
      </c>
      <c r="F135" s="87">
        <f t="shared" si="40"/>
        <v>1316700.6666666667</v>
      </c>
      <c r="G135" s="87">
        <f>UP!W135</f>
        <v>19759.17900328133</v>
      </c>
      <c r="H135" s="259">
        <f t="shared" si="41"/>
        <v>6.5863624372415532E-4</v>
      </c>
      <c r="I135" s="88">
        <f>data!BK127</f>
        <v>473.5333333333333</v>
      </c>
      <c r="J135" s="88">
        <f>data!BQ127</f>
        <v>718960.33333333337</v>
      </c>
      <c r="K135" s="178">
        <f t="shared" si="58"/>
        <v>68318.999396332219</v>
      </c>
      <c r="L135" s="259">
        <f>data!CC127/100</f>
        <v>0.32500000000000001</v>
      </c>
      <c r="M135" s="88">
        <f>data!BW127</f>
        <v>76615</v>
      </c>
      <c r="N135" s="88">
        <f t="shared" si="59"/>
        <v>24899.875</v>
      </c>
      <c r="O135" s="178">
        <f t="shared" si="60"/>
        <v>9513.0899093861553</v>
      </c>
      <c r="P135" s="259">
        <f>data!CO127/100</f>
        <v>0.10099999999999999</v>
      </c>
      <c r="Q135" s="88">
        <f>data!CI127</f>
        <v>107633</v>
      </c>
      <c r="R135" s="88">
        <f t="shared" si="42"/>
        <v>10870.932999999999</v>
      </c>
      <c r="S135" s="178">
        <f t="shared" si="43"/>
        <v>1103.8134115498979</v>
      </c>
      <c r="T135" s="87">
        <f t="shared" si="61"/>
        <v>78478387091.506134</v>
      </c>
      <c r="U135" s="87"/>
      <c r="V135" s="178">
        <f t="shared" si="44"/>
        <v>0</v>
      </c>
      <c r="W135" s="259">
        <f t="shared" si="45"/>
        <v>4.0630109744019573E-3</v>
      </c>
      <c r="X135" s="269">
        <f t="shared" si="46"/>
        <v>1.056743076591145E-2</v>
      </c>
      <c r="Y135" s="269">
        <f t="shared" si="47"/>
        <v>1.6909831068608418E-2</v>
      </c>
      <c r="Z135" s="269">
        <f t="shared" si="48"/>
        <v>9.6720512907050773E-3</v>
      </c>
      <c r="AA135" s="269">
        <f t="shared" si="49"/>
        <v>3.4977272050953794E-3</v>
      </c>
      <c r="AB135" s="269">
        <f t="shared" si="50"/>
        <v>4.8032657353990786E-3</v>
      </c>
      <c r="AC135" s="275">
        <f t="shared" si="51"/>
        <v>0</v>
      </c>
      <c r="AD135" s="259">
        <f t="shared" si="52"/>
        <v>8.126021948803915E-4</v>
      </c>
      <c r="AE135" s="269">
        <f t="shared" si="33"/>
        <v>1.3209288457389312E-3</v>
      </c>
      <c r="AF135" s="269">
        <f t="shared" si="34"/>
        <v>3.3819662137216837E-3</v>
      </c>
      <c r="AG135" s="269">
        <f t="shared" si="35"/>
        <v>2.1762115404086423E-3</v>
      </c>
      <c r="AH135" s="269">
        <f t="shared" si="36"/>
        <v>5.2465908076430694E-4</v>
      </c>
      <c r="AI135" s="269">
        <f t="shared" si="37"/>
        <v>3.602449301549309E-4</v>
      </c>
      <c r="AJ135" s="269">
        <f t="shared" si="38"/>
        <v>0</v>
      </c>
      <c r="AK135" s="275">
        <f t="shared" si="53"/>
        <v>8.5766128056688866E-3</v>
      </c>
      <c r="AL135" s="87">
        <f t="shared" si="54"/>
        <v>42247250.727534719</v>
      </c>
      <c r="AM135" s="290">
        <f>'CO2'!J135+'CO2'!I135</f>
        <v>2075323.6758674746</v>
      </c>
      <c r="AN135" s="290">
        <f>IMM!J135+IMM!I135</f>
        <v>4698517.9240930742</v>
      </c>
      <c r="AO135" s="290">
        <f t="shared" si="55"/>
        <v>49021092.327495269</v>
      </c>
      <c r="AP135" s="87" t="s">
        <v>8</v>
      </c>
      <c r="AQ135" s="88">
        <f t="shared" si="62"/>
        <v>0</v>
      </c>
      <c r="AR135" s="178"/>
      <c r="AS135" s="289">
        <f t="shared" si="63"/>
        <v>49021092.327495269</v>
      </c>
      <c r="AT135" s="309">
        <f t="shared" si="56"/>
        <v>343147646.29246688</v>
      </c>
    </row>
    <row r="136" spans="1:46" x14ac:dyDescent="0.3">
      <c r="A136" s="172" t="s">
        <v>380</v>
      </c>
      <c r="B136" s="87">
        <f>data!U128</f>
        <v>25646.635200000001</v>
      </c>
      <c r="C136" s="269">
        <f t="shared" si="39"/>
        <v>0.751154460610859</v>
      </c>
      <c r="D136" s="88">
        <f t="shared" si="57"/>
        <v>1</v>
      </c>
      <c r="E136" s="178">
        <f>LDR!E136</f>
        <v>2325080.3333333335</v>
      </c>
      <c r="F136" s="87">
        <f t="shared" si="40"/>
        <v>2325080.3333333335</v>
      </c>
      <c r="G136" s="87">
        <f>UP!W136</f>
        <v>22811.264053587718</v>
      </c>
      <c r="H136" s="259">
        <f t="shared" si="41"/>
        <v>6.738102010282914E-4</v>
      </c>
      <c r="I136" s="88">
        <f>data!BK128</f>
        <v>880.46666666666658</v>
      </c>
      <c r="J136" s="88">
        <f>data!BQ128</f>
        <v>1306698.3333333333</v>
      </c>
      <c r="K136" s="178">
        <f t="shared" si="58"/>
        <v>104340.84949759928</v>
      </c>
      <c r="L136" s="259">
        <f>data!CC128/100</f>
        <v>0.39600000000000002</v>
      </c>
      <c r="M136" s="88">
        <f>data!BW128</f>
        <v>139433.66666666666</v>
      </c>
      <c r="N136" s="88">
        <f t="shared" si="59"/>
        <v>55215.731999999996</v>
      </c>
      <c r="O136" s="178">
        <f t="shared" si="60"/>
        <v>7413.3338250609659</v>
      </c>
      <c r="P136" s="259">
        <f>data!CO128/100</f>
        <v>9.0666666666666659E-2</v>
      </c>
      <c r="Q136" s="88">
        <f>data!CI128</f>
        <v>187408.33333333334</v>
      </c>
      <c r="R136" s="88">
        <f t="shared" si="42"/>
        <v>16991.68888888889</v>
      </c>
      <c r="S136" s="178">
        <f t="shared" si="43"/>
        <v>0</v>
      </c>
      <c r="T136" s="87">
        <f t="shared" si="61"/>
        <v>148377328412.06427</v>
      </c>
      <c r="U136" s="87"/>
      <c r="V136" s="178">
        <f t="shared" si="44"/>
        <v>0</v>
      </c>
      <c r="W136" s="259">
        <f t="shared" si="45"/>
        <v>7.1746199799646903E-3</v>
      </c>
      <c r="X136" s="269">
        <f t="shared" si="46"/>
        <v>1.2199720116366245E-2</v>
      </c>
      <c r="Y136" s="269">
        <f t="shared" si="47"/>
        <v>2.5825702281204989E-2</v>
      </c>
      <c r="Z136" s="269">
        <f t="shared" si="48"/>
        <v>7.5372088011449482E-3</v>
      </c>
      <c r="AA136" s="269">
        <f t="shared" si="49"/>
        <v>0</v>
      </c>
      <c r="AB136" s="269">
        <f t="shared" si="50"/>
        <v>9.0814269238321411E-3</v>
      </c>
      <c r="AC136" s="275">
        <f t="shared" si="51"/>
        <v>0</v>
      </c>
      <c r="AD136" s="259">
        <f t="shared" si="52"/>
        <v>1.4349239959929381E-3</v>
      </c>
      <c r="AE136" s="269">
        <f t="shared" si="33"/>
        <v>1.5249650145457807E-3</v>
      </c>
      <c r="AF136" s="269">
        <f t="shared" si="34"/>
        <v>5.1651404562409985E-3</v>
      </c>
      <c r="AG136" s="269">
        <f t="shared" si="35"/>
        <v>1.6958719802576134E-3</v>
      </c>
      <c r="AH136" s="269">
        <f t="shared" si="36"/>
        <v>0</v>
      </c>
      <c r="AI136" s="269">
        <f t="shared" si="37"/>
        <v>6.8110701928741056E-4</v>
      </c>
      <c r="AJ136" s="269">
        <f t="shared" si="38"/>
        <v>0</v>
      </c>
      <c r="AK136" s="275">
        <f t="shared" si="53"/>
        <v>1.0502008466324741E-2</v>
      </c>
      <c r="AL136" s="87">
        <f t="shared" si="54"/>
        <v>51731492.941625364</v>
      </c>
      <c r="AM136" s="290">
        <f>'CO2'!J136+'CO2'!I136</f>
        <v>3664685.82132348</v>
      </c>
      <c r="AN136" s="290">
        <f>IMM!J136+IMM!I136</f>
        <v>8296822.4272104613</v>
      </c>
      <c r="AO136" s="290">
        <f t="shared" si="55"/>
        <v>63693001.190159306</v>
      </c>
      <c r="AP136" s="87" t="s">
        <v>7</v>
      </c>
      <c r="AQ136" s="88">
        <f t="shared" si="62"/>
        <v>0</v>
      </c>
      <c r="AR136" s="178"/>
      <c r="AS136" s="289">
        <f t="shared" si="63"/>
        <v>63693001.190159306</v>
      </c>
      <c r="AT136" s="309">
        <f t="shared" si="56"/>
        <v>445851008.33111513</v>
      </c>
    </row>
    <row r="137" spans="1:46" x14ac:dyDescent="0.3">
      <c r="A137" s="172" t="s">
        <v>381</v>
      </c>
      <c r="B137" s="87">
        <f>data!U129</f>
        <v>31710.9568</v>
      </c>
      <c r="C137" s="269">
        <f t="shared" si="39"/>
        <v>0.92877004974743238</v>
      </c>
      <c r="D137" s="88">
        <f t="shared" si="57"/>
        <v>1</v>
      </c>
      <c r="E137" s="178">
        <f>LDR!E137</f>
        <v>3854986</v>
      </c>
      <c r="F137" s="87">
        <f t="shared" si="40"/>
        <v>3854986</v>
      </c>
      <c r="G137" s="87">
        <f>UP!W137</f>
        <v>9328.4009854668075</v>
      </c>
      <c r="H137" s="259">
        <f t="shared" si="41"/>
        <v>7.4040055308066384E-4</v>
      </c>
      <c r="I137" s="88">
        <f>data!BK129</f>
        <v>1548.2333333333333</v>
      </c>
      <c r="J137" s="88">
        <f>data!BQ129</f>
        <v>2091075.3333333333</v>
      </c>
      <c r="K137" s="178">
        <f t="shared" si="58"/>
        <v>27728.503152030589</v>
      </c>
      <c r="L137" s="259">
        <f>data!CC129/100</f>
        <v>0.44666666666666666</v>
      </c>
      <c r="M137" s="88">
        <f>data!BW129</f>
        <v>220494.33333333334</v>
      </c>
      <c r="N137" s="88">
        <f t="shared" si="59"/>
        <v>98487.468888888892</v>
      </c>
      <c r="O137" s="178">
        <f t="shared" si="60"/>
        <v>551.41064799676542</v>
      </c>
      <c r="P137" s="259">
        <f>data!CO129/100</f>
        <v>7.566666666666666E-2</v>
      </c>
      <c r="Q137" s="88">
        <f>data!CI129</f>
        <v>310490</v>
      </c>
      <c r="R137" s="88">
        <f t="shared" si="42"/>
        <v>23493.743333333332</v>
      </c>
      <c r="S137" s="178">
        <f t="shared" si="43"/>
        <v>0</v>
      </c>
      <c r="T137" s="87">
        <f t="shared" si="61"/>
        <v>222631914792.49118</v>
      </c>
      <c r="U137" s="87"/>
      <c r="V137" s="178">
        <f t="shared" si="44"/>
        <v>0</v>
      </c>
      <c r="W137" s="259">
        <f t="shared" si="45"/>
        <v>1.1895528589514323E-2</v>
      </c>
      <c r="X137" s="269">
        <f t="shared" si="46"/>
        <v>4.9889335763500242E-3</v>
      </c>
      <c r="Y137" s="269">
        <f t="shared" si="47"/>
        <v>6.8631611737478976E-3</v>
      </c>
      <c r="Z137" s="269">
        <f t="shared" si="48"/>
        <v>5.6062458364905489E-4</v>
      </c>
      <c r="AA137" s="269">
        <f t="shared" si="49"/>
        <v>0</v>
      </c>
      <c r="AB137" s="269">
        <f t="shared" si="50"/>
        <v>1.3626175149116937E-2</v>
      </c>
      <c r="AC137" s="275">
        <f t="shared" si="51"/>
        <v>0</v>
      </c>
      <c r="AD137" s="259">
        <f t="shared" si="52"/>
        <v>2.379105717902865E-3</v>
      </c>
      <c r="AE137" s="269">
        <f t="shared" si="33"/>
        <v>6.2361669704375303E-4</v>
      </c>
      <c r="AF137" s="269">
        <f t="shared" si="34"/>
        <v>1.3726322347495795E-3</v>
      </c>
      <c r="AG137" s="269">
        <f t="shared" si="35"/>
        <v>1.2614053132103736E-4</v>
      </c>
      <c r="AH137" s="269">
        <f t="shared" si="36"/>
        <v>0</v>
      </c>
      <c r="AI137" s="269">
        <f t="shared" si="37"/>
        <v>1.0219631361837703E-3</v>
      </c>
      <c r="AJ137" s="269">
        <f t="shared" si="38"/>
        <v>0</v>
      </c>
      <c r="AK137" s="275">
        <f t="shared" si="53"/>
        <v>5.5234583172010052E-3</v>
      </c>
      <c r="AL137" s="87">
        <f t="shared" si="54"/>
        <v>27207818.948715955</v>
      </c>
      <c r="AM137" s="290">
        <f>'CO2'!J137+'CO2'!I137</f>
        <v>6076053.5165453842</v>
      </c>
      <c r="AN137" s="290">
        <f>IMM!J137+IMM!I137</f>
        <v>13756141.60201017</v>
      </c>
      <c r="AO137" s="290">
        <f t="shared" si="55"/>
        <v>47040014.067271508</v>
      </c>
      <c r="AP137" s="87" t="s">
        <v>8</v>
      </c>
      <c r="AQ137" s="88">
        <f t="shared" si="62"/>
        <v>0</v>
      </c>
      <c r="AR137" s="178"/>
      <c r="AS137" s="289">
        <f t="shared" si="63"/>
        <v>47040014.067271508</v>
      </c>
      <c r="AT137" s="309">
        <f t="shared" si="56"/>
        <v>329280098.47090054</v>
      </c>
    </row>
    <row r="138" spans="1:46" x14ac:dyDescent="0.3">
      <c r="A138" s="172" t="s">
        <v>382</v>
      </c>
      <c r="B138" s="87">
        <f>data!U130</f>
        <v>30183.459200000001</v>
      </c>
      <c r="C138" s="269">
        <f t="shared" si="39"/>
        <v>0.884031758471999</v>
      </c>
      <c r="D138" s="88">
        <f t="shared" si="57"/>
        <v>1</v>
      </c>
      <c r="E138" s="178">
        <f>LDR!E138</f>
        <v>3394346.3333333335</v>
      </c>
      <c r="F138" s="87">
        <f t="shared" si="40"/>
        <v>3394346.3333333335</v>
      </c>
      <c r="G138" s="87">
        <f>UP!W138</f>
        <v>5215.5575986881868</v>
      </c>
      <c r="H138" s="259">
        <f t="shared" si="41"/>
        <v>7.2685986277217678E-4</v>
      </c>
      <c r="I138" s="88">
        <f>data!BK130</f>
        <v>1331.6000000000001</v>
      </c>
      <c r="J138" s="88">
        <f>data!BQ130</f>
        <v>1831990</v>
      </c>
      <c r="K138" s="178">
        <f t="shared" si="58"/>
        <v>49099.33626948329</v>
      </c>
      <c r="L138" s="259">
        <f>data!CC130/100</f>
        <v>0.4996666666666667</v>
      </c>
      <c r="M138" s="88">
        <f>data!BW130</f>
        <v>183883</v>
      </c>
      <c r="N138" s="88">
        <f t="shared" si="59"/>
        <v>91880.205666666676</v>
      </c>
      <c r="O138" s="178">
        <f t="shared" si="60"/>
        <v>0</v>
      </c>
      <c r="P138" s="259">
        <f>data!CO130/100</f>
        <v>4.8999999999999995E-2</v>
      </c>
      <c r="Q138" s="88">
        <f>data!CI130</f>
        <v>264758</v>
      </c>
      <c r="R138" s="88">
        <f t="shared" si="42"/>
        <v>12973.141999999998</v>
      </c>
      <c r="S138" s="178">
        <f t="shared" si="43"/>
        <v>0</v>
      </c>
      <c r="T138" s="87">
        <f t="shared" si="61"/>
        <v>201214056414.09842</v>
      </c>
      <c r="U138" s="87"/>
      <c r="V138" s="178">
        <f t="shared" si="44"/>
        <v>0</v>
      </c>
      <c r="W138" s="259">
        <f t="shared" si="45"/>
        <v>1.0474109076110726E-2</v>
      </c>
      <c r="X138" s="269">
        <f t="shared" si="46"/>
        <v>2.7893387584882979E-3</v>
      </c>
      <c r="Y138" s="269">
        <f t="shared" si="47"/>
        <v>1.2152717241674564E-2</v>
      </c>
      <c r="Z138" s="269">
        <f t="shared" si="48"/>
        <v>0</v>
      </c>
      <c r="AA138" s="269">
        <f t="shared" si="49"/>
        <v>0</v>
      </c>
      <c r="AB138" s="269">
        <f t="shared" si="50"/>
        <v>1.2315296204132879E-2</v>
      </c>
      <c r="AC138" s="275">
        <f t="shared" si="51"/>
        <v>0</v>
      </c>
      <c r="AD138" s="259">
        <f t="shared" si="52"/>
        <v>2.0948218152221452E-3</v>
      </c>
      <c r="AE138" s="269">
        <f t="shared" si="33"/>
        <v>3.4866734481103724E-4</v>
      </c>
      <c r="AF138" s="269">
        <f t="shared" si="34"/>
        <v>2.4305434483349129E-3</v>
      </c>
      <c r="AG138" s="269">
        <f t="shared" si="35"/>
        <v>0</v>
      </c>
      <c r="AH138" s="269">
        <f t="shared" si="36"/>
        <v>0</v>
      </c>
      <c r="AI138" s="269">
        <f t="shared" si="37"/>
        <v>9.2364721530996592E-4</v>
      </c>
      <c r="AJ138" s="269">
        <f t="shared" si="38"/>
        <v>0</v>
      </c>
      <c r="AK138" s="275">
        <f t="shared" si="53"/>
        <v>5.7976798236780615E-3</v>
      </c>
      <c r="AL138" s="87">
        <f t="shared" si="54"/>
        <v>28558597.513811149</v>
      </c>
      <c r="AM138" s="290">
        <f>'CO2'!J138+'CO2'!I138</f>
        <v>5350014.2348176967</v>
      </c>
      <c r="AN138" s="290">
        <f>IMM!J138+IMM!I138</f>
        <v>12112393.873180695</v>
      </c>
      <c r="AO138" s="290">
        <f t="shared" si="55"/>
        <v>46021005.621809542</v>
      </c>
      <c r="AP138" s="87" t="s">
        <v>8</v>
      </c>
      <c r="AQ138" s="88">
        <f t="shared" si="62"/>
        <v>0</v>
      </c>
      <c r="AR138" s="178"/>
      <c r="AS138" s="289">
        <f t="shared" si="63"/>
        <v>46021005.621809542</v>
      </c>
      <c r="AT138" s="309">
        <f t="shared" si="56"/>
        <v>322147039.3526668</v>
      </c>
    </row>
    <row r="139" spans="1:46" x14ac:dyDescent="0.3">
      <c r="A139" s="172" t="s">
        <v>383</v>
      </c>
      <c r="B139" s="87">
        <f>data!U131</f>
        <v>30879.874400000001</v>
      </c>
      <c r="C139" s="269">
        <f t="shared" si="39"/>
        <v>0.90442879612773031</v>
      </c>
      <c r="D139" s="88">
        <f t="shared" si="57"/>
        <v>1</v>
      </c>
      <c r="E139" s="178">
        <f>LDR!E139</f>
        <v>3514440</v>
      </c>
      <c r="F139" s="87">
        <f t="shared" si="40"/>
        <v>3514440</v>
      </c>
      <c r="G139" s="87">
        <f>UP!W139</f>
        <v>22844.667392417457</v>
      </c>
      <c r="H139" s="259">
        <f t="shared" si="41"/>
        <v>7.3987120939397592E-4</v>
      </c>
      <c r="I139" s="88">
        <f>data!BK131</f>
        <v>1429.0666666666666</v>
      </c>
      <c r="J139" s="88">
        <f>data!BQ131</f>
        <v>1931507.3333333333</v>
      </c>
      <c r="K139" s="178">
        <f t="shared" si="58"/>
        <v>26634.998262166544</v>
      </c>
      <c r="L139" s="259">
        <f>data!CC131/100</f>
        <v>0.43199999999999994</v>
      </c>
      <c r="M139" s="88">
        <f>data!BW131</f>
        <v>200331</v>
      </c>
      <c r="N139" s="88">
        <f t="shared" si="59"/>
        <v>86542.991999999984</v>
      </c>
      <c r="O139" s="178">
        <f t="shared" si="60"/>
        <v>3439.1743285549692</v>
      </c>
      <c r="P139" s="259">
        <f>data!CO131/100</f>
        <v>6.6333333333333327E-2</v>
      </c>
      <c r="Q139" s="88">
        <f>data!CI131</f>
        <v>266739.66666666669</v>
      </c>
      <c r="R139" s="88">
        <f t="shared" si="42"/>
        <v>17693.731222222221</v>
      </c>
      <c r="S139" s="178">
        <f t="shared" si="43"/>
        <v>0</v>
      </c>
      <c r="T139" s="87">
        <f t="shared" si="61"/>
        <v>205885600677.504</v>
      </c>
      <c r="U139" s="87"/>
      <c r="V139" s="178">
        <f t="shared" si="44"/>
        <v>0</v>
      </c>
      <c r="W139" s="259">
        <f t="shared" si="45"/>
        <v>1.0844688280614434E-2</v>
      </c>
      <c r="X139" s="269">
        <f t="shared" si="46"/>
        <v>1.2217584596989399E-2</v>
      </c>
      <c r="Y139" s="269">
        <f t="shared" si="47"/>
        <v>6.5925046488619224E-3</v>
      </c>
      <c r="Z139" s="269">
        <f t="shared" si="48"/>
        <v>3.4966420816268996E-3</v>
      </c>
      <c r="AA139" s="269">
        <f t="shared" si="49"/>
        <v>0</v>
      </c>
      <c r="AB139" s="269">
        <f t="shared" si="50"/>
        <v>1.2601217835851081E-2</v>
      </c>
      <c r="AC139" s="275">
        <f t="shared" si="51"/>
        <v>0</v>
      </c>
      <c r="AD139" s="259">
        <f t="shared" si="52"/>
        <v>2.168937656122887E-3</v>
      </c>
      <c r="AE139" s="269">
        <f t="shared" si="33"/>
        <v>1.5271980746236749E-3</v>
      </c>
      <c r="AF139" s="269">
        <f t="shared" si="34"/>
        <v>1.3185009297723845E-3</v>
      </c>
      <c r="AG139" s="269">
        <f t="shared" si="35"/>
        <v>7.8674446836605246E-4</v>
      </c>
      <c r="AH139" s="269">
        <f t="shared" si="36"/>
        <v>0</v>
      </c>
      <c r="AI139" s="269">
        <f t="shared" si="37"/>
        <v>9.4509133768883101E-4</v>
      </c>
      <c r="AJ139" s="269">
        <f t="shared" si="38"/>
        <v>0</v>
      </c>
      <c r="AK139" s="275">
        <f t="shared" si="53"/>
        <v>6.7464724665738298E-3</v>
      </c>
      <c r="AL139" s="87">
        <f t="shared" si="54"/>
        <v>33232223.522246972</v>
      </c>
      <c r="AM139" s="290">
        <f>'CO2'!J139+'CO2'!I139</f>
        <v>5539300.4074950619</v>
      </c>
      <c r="AN139" s="290">
        <f>IMM!J139+IMM!I139</f>
        <v>12540936.411122797</v>
      </c>
      <c r="AO139" s="290">
        <f t="shared" si="55"/>
        <v>51312460.34086483</v>
      </c>
      <c r="AP139" s="87" t="s">
        <v>7</v>
      </c>
      <c r="AQ139" s="88">
        <f t="shared" si="62"/>
        <v>0</v>
      </c>
      <c r="AR139" s="178"/>
      <c r="AS139" s="289">
        <f t="shared" si="63"/>
        <v>51312460.34086483</v>
      </c>
      <c r="AT139" s="309">
        <f t="shared" si="56"/>
        <v>359187222.3860538</v>
      </c>
    </row>
    <row r="140" spans="1:46" x14ac:dyDescent="0.3">
      <c r="A140" s="172" t="s">
        <v>384</v>
      </c>
      <c r="B140" s="87">
        <f>data!U132</f>
        <v>26380.4912</v>
      </c>
      <c r="C140" s="269">
        <f t="shared" si="39"/>
        <v>0.77264808749591884</v>
      </c>
      <c r="D140" s="88">
        <f t="shared" si="57"/>
        <v>1</v>
      </c>
      <c r="E140" s="178">
        <f>LDR!E140</f>
        <v>726719</v>
      </c>
      <c r="F140" s="87">
        <f t="shared" si="40"/>
        <v>726719</v>
      </c>
      <c r="G140" s="87">
        <f>UP!W140</f>
        <v>2963.2185982731094</v>
      </c>
      <c r="H140" s="259">
        <f t="shared" si="41"/>
        <v>6.9428140783337942E-4</v>
      </c>
      <c r="I140" s="88">
        <f>data!BK132</f>
        <v>265.16666666666669</v>
      </c>
      <c r="J140" s="88">
        <f>data!BQ132</f>
        <v>381929.66666666669</v>
      </c>
      <c r="K140" s="178">
        <f t="shared" si="58"/>
        <v>22678.811348110565</v>
      </c>
      <c r="L140" s="259">
        <f>data!CC132/100</f>
        <v>0.41933333333333339</v>
      </c>
      <c r="M140" s="88">
        <f>data!BW132</f>
        <v>35674.333333333336</v>
      </c>
      <c r="N140" s="88">
        <f t="shared" si="59"/>
        <v>14959.437111111114</v>
      </c>
      <c r="O140" s="178">
        <f t="shared" si="60"/>
        <v>1064.3125614823068</v>
      </c>
      <c r="P140" s="259">
        <f>data!CO132/100</f>
        <v>0.08</v>
      </c>
      <c r="Q140" s="88">
        <f>data!CI132</f>
        <v>53521.666666666664</v>
      </c>
      <c r="R140" s="88">
        <f t="shared" si="42"/>
        <v>4281.7333333333336</v>
      </c>
      <c r="S140" s="178">
        <f t="shared" si="43"/>
        <v>0</v>
      </c>
      <c r="T140" s="87">
        <f t="shared" si="61"/>
        <v>45842993186.911194</v>
      </c>
      <c r="U140" s="87"/>
      <c r="V140" s="178">
        <f t="shared" si="44"/>
        <v>0</v>
      </c>
      <c r="W140" s="259">
        <f t="shared" si="45"/>
        <v>2.2424741986205032E-3</v>
      </c>
      <c r="X140" s="269">
        <f t="shared" si="46"/>
        <v>1.5847625742097951E-3</v>
      </c>
      <c r="Y140" s="269">
        <f t="shared" si="47"/>
        <v>5.613297503212226E-3</v>
      </c>
      <c r="Z140" s="269">
        <f t="shared" si="48"/>
        <v>1.0820969613502594E-3</v>
      </c>
      <c r="AA140" s="269">
        <f t="shared" si="49"/>
        <v>0</v>
      </c>
      <c r="AB140" s="269">
        <f t="shared" si="50"/>
        <v>2.8058180926434483E-3</v>
      </c>
      <c r="AC140" s="275">
        <f t="shared" si="51"/>
        <v>0</v>
      </c>
      <c r="AD140" s="259">
        <f t="shared" si="52"/>
        <v>4.4849483972410066E-4</v>
      </c>
      <c r="AE140" s="269">
        <f t="shared" si="33"/>
        <v>1.9809532177622439E-4</v>
      </c>
      <c r="AF140" s="269">
        <f t="shared" si="34"/>
        <v>1.1226595006424453E-3</v>
      </c>
      <c r="AG140" s="269">
        <f t="shared" si="35"/>
        <v>2.4347181630380839E-4</v>
      </c>
      <c r="AH140" s="269">
        <f t="shared" si="36"/>
        <v>0</v>
      </c>
      <c r="AI140" s="269">
        <f t="shared" si="37"/>
        <v>2.1043635694825862E-4</v>
      </c>
      <c r="AJ140" s="269">
        <f t="shared" si="38"/>
        <v>0</v>
      </c>
      <c r="AK140" s="275">
        <f t="shared" si="53"/>
        <v>2.2231578353948374E-3</v>
      </c>
      <c r="AL140" s="87">
        <f t="shared" si="54"/>
        <v>10950978.9711772</v>
      </c>
      <c r="AM140" s="290">
        <f>'CO2'!J140+'CO2'!I140</f>
        <v>1145421.4192970728</v>
      </c>
      <c r="AN140" s="290">
        <f>IMM!J140+IMM!I140</f>
        <v>2593225.8817207715</v>
      </c>
      <c r="AO140" s="290">
        <f t="shared" si="55"/>
        <v>14689626.272195045</v>
      </c>
      <c r="AP140" s="87" t="s">
        <v>8</v>
      </c>
      <c r="AQ140" s="88">
        <f t="shared" si="62"/>
        <v>0</v>
      </c>
      <c r="AR140" s="178"/>
      <c r="AS140" s="289">
        <f t="shared" si="63"/>
        <v>14689626.272195045</v>
      </c>
      <c r="AT140" s="309">
        <f t="shared" si="56"/>
        <v>102827383.90536532</v>
      </c>
    </row>
    <row r="141" spans="1:46" x14ac:dyDescent="0.3">
      <c r="A141" s="172" t="s">
        <v>385</v>
      </c>
      <c r="B141" s="87">
        <f>data!U133</f>
        <v>28660.762399999996</v>
      </c>
      <c r="C141" s="269">
        <f t="shared" si="39"/>
        <v>0.83943407598623243</v>
      </c>
      <c r="D141" s="88">
        <f t="shared" si="57"/>
        <v>1</v>
      </c>
      <c r="E141" s="178">
        <f>LDR!E141</f>
        <v>1825959.3333333333</v>
      </c>
      <c r="F141" s="87">
        <f t="shared" si="40"/>
        <v>1825959.3333333333</v>
      </c>
      <c r="G141" s="87">
        <f>UP!W141</f>
        <v>17645.985066747544</v>
      </c>
      <c r="H141" s="259">
        <f t="shared" si="41"/>
        <v>7.0255045239258067E-4</v>
      </c>
      <c r="I141" s="88">
        <f>data!BK133</f>
        <v>677.5333333333333</v>
      </c>
      <c r="J141" s="88">
        <f>data!BQ133</f>
        <v>964391</v>
      </c>
      <c r="K141" s="178">
        <f t="shared" si="58"/>
        <v>49290.510467267937</v>
      </c>
      <c r="L141" s="259">
        <f>data!CC133/100</f>
        <v>0.37933333333333336</v>
      </c>
      <c r="M141" s="88">
        <f>data!BW133</f>
        <v>92824.666666666672</v>
      </c>
      <c r="N141" s="88">
        <f t="shared" si="59"/>
        <v>35211.490222222223</v>
      </c>
      <c r="O141" s="178">
        <f t="shared" si="60"/>
        <v>6482.3294831287749</v>
      </c>
      <c r="P141" s="259">
        <f>data!CO133/100</f>
        <v>8.0333333333333326E-2</v>
      </c>
      <c r="Q141" s="88">
        <f>data!CI133</f>
        <v>133373</v>
      </c>
      <c r="R141" s="88">
        <f t="shared" si="42"/>
        <v>10714.297666666665</v>
      </c>
      <c r="S141" s="178">
        <f t="shared" si="43"/>
        <v>0</v>
      </c>
      <c r="T141" s="87">
        <f t="shared" si="61"/>
        <v>111021748584.07361</v>
      </c>
      <c r="U141" s="87"/>
      <c r="V141" s="178">
        <f t="shared" si="44"/>
        <v>0</v>
      </c>
      <c r="W141" s="259">
        <f t="shared" si="45"/>
        <v>5.6344566369260947E-3</v>
      </c>
      <c r="X141" s="269">
        <f t="shared" si="46"/>
        <v>9.437270923968814E-3</v>
      </c>
      <c r="Y141" s="269">
        <f t="shared" si="47"/>
        <v>1.2200035314506126E-2</v>
      </c>
      <c r="Z141" s="269">
        <f t="shared" si="48"/>
        <v>6.5906476067476667E-3</v>
      </c>
      <c r="AA141" s="269">
        <f t="shared" si="49"/>
        <v>0</v>
      </c>
      <c r="AB141" s="269">
        <f t="shared" si="50"/>
        <v>6.7950805390047126E-3</v>
      </c>
      <c r="AC141" s="275">
        <f t="shared" si="51"/>
        <v>0</v>
      </c>
      <c r="AD141" s="259">
        <f t="shared" si="52"/>
        <v>1.1268913273852191E-3</v>
      </c>
      <c r="AE141" s="269">
        <f t="shared" ref="AE141:AE208" si="95">X141*$AE$6</f>
        <v>1.1796588654961017E-3</v>
      </c>
      <c r="AF141" s="269">
        <f t="shared" ref="AF141:AF208" si="96">Y141*$AF$6</f>
        <v>2.4400070629012251E-3</v>
      </c>
      <c r="AG141" s="269">
        <f t="shared" ref="AG141:AG208" si="97">Z141*$AG$6</f>
        <v>1.4828957115182251E-3</v>
      </c>
      <c r="AH141" s="269">
        <f t="shared" ref="AH141:AH208" si="98">AA141*$AH$6</f>
        <v>0</v>
      </c>
      <c r="AI141" s="269">
        <f t="shared" ref="AI141:AI208" si="99">AB141*$AI$6</f>
        <v>5.0963104042535347E-4</v>
      </c>
      <c r="AJ141" s="269">
        <f t="shared" ref="AJ141:AJ208" si="100">AC141*$AJ$6</f>
        <v>0</v>
      </c>
      <c r="AK141" s="275">
        <f t="shared" si="53"/>
        <v>6.7390840077261246E-3</v>
      </c>
      <c r="AL141" s="87">
        <f t="shared" si="54"/>
        <v>33195828.959439758</v>
      </c>
      <c r="AM141" s="290">
        <f>'CO2'!J141+'CO2'!I141</f>
        <v>2877994.013044111</v>
      </c>
      <c r="AN141" s="290">
        <f>IMM!J141+IMM!I141</f>
        <v>6515757.813088147</v>
      </c>
      <c r="AO141" s="290">
        <f t="shared" si="55"/>
        <v>42589580.785572015</v>
      </c>
      <c r="AP141" s="87" t="s">
        <v>8</v>
      </c>
      <c r="AQ141" s="88">
        <f t="shared" si="62"/>
        <v>0</v>
      </c>
      <c r="AR141" s="178"/>
      <c r="AS141" s="289">
        <f t="shared" si="63"/>
        <v>42589580.785572015</v>
      </c>
      <c r="AT141" s="309">
        <f t="shared" si="56"/>
        <v>298127065.49900413</v>
      </c>
    </row>
    <row r="142" spans="1:46" x14ac:dyDescent="0.3">
      <c r="A142" s="172" t="s">
        <v>386</v>
      </c>
      <c r="B142" s="87">
        <f>data!U134</f>
        <v>26685.784</v>
      </c>
      <c r="C142" s="269">
        <f t="shared" ref="C142:C209" si="101">B142/$B$11</f>
        <v>0.78158969120822097</v>
      </c>
      <c r="D142" s="88">
        <f t="shared" si="57"/>
        <v>1</v>
      </c>
      <c r="E142" s="178">
        <f>LDR!E142</f>
        <v>2897803.6666666665</v>
      </c>
      <c r="F142" s="87">
        <f t="shared" ref="F142:F209" si="102">D142*E142</f>
        <v>2897803.6666666665</v>
      </c>
      <c r="G142" s="87">
        <f>UP!W142</f>
        <v>48869.576898144405</v>
      </c>
      <c r="H142" s="259">
        <f t="shared" ref="H142:H209" si="103">I142/J142</f>
        <v>6.7025733863129895E-4</v>
      </c>
      <c r="I142" s="88">
        <f>data!BK134</f>
        <v>1042.9666666666667</v>
      </c>
      <c r="J142" s="88">
        <f>data!BQ134</f>
        <v>1556069</v>
      </c>
      <c r="K142" s="178">
        <f t="shared" si="58"/>
        <v>129781.78473837307</v>
      </c>
      <c r="L142" s="259">
        <f>data!CC134/100</f>
        <v>0.44733333333333325</v>
      </c>
      <c r="M142" s="88">
        <f>data!BW134</f>
        <v>158089</v>
      </c>
      <c r="N142" s="88">
        <f t="shared" si="59"/>
        <v>70718.479333333322</v>
      </c>
      <c r="O142" s="178">
        <f t="shared" si="60"/>
        <v>289.95517113640551</v>
      </c>
      <c r="P142" s="259">
        <f>data!CO134/100</f>
        <v>8.7666666666666657E-2</v>
      </c>
      <c r="Q142" s="88">
        <f>data!CI134</f>
        <v>226243.33333333334</v>
      </c>
      <c r="R142" s="88">
        <f t="shared" ref="R142:R209" si="104">P142*Q142</f>
        <v>19833.998888888887</v>
      </c>
      <c r="S142" s="178">
        <f t="shared" ref="S142:S209" si="105">D142*Q142*MAX(P142-$P$11,0)</f>
        <v>0</v>
      </c>
      <c r="T142" s="87">
        <f t="shared" si="61"/>
        <v>181914991907.39066</v>
      </c>
      <c r="U142" s="87"/>
      <c r="V142" s="178">
        <f t="shared" ref="V142:V209" si="106">D142*U142</f>
        <v>0</v>
      </c>
      <c r="W142" s="259">
        <f t="shared" ref="W142:W209" si="107">F142/$F$11</f>
        <v>8.9419018288607963E-3</v>
      </c>
      <c r="X142" s="269">
        <f t="shared" ref="X142:X209" si="108">G142/$G$11</f>
        <v>2.6135998380538268E-2</v>
      </c>
      <c r="Y142" s="269">
        <f t="shared" ref="Y142:Y209" si="109">K142/$K$11</f>
        <v>3.2122660974250303E-2</v>
      </c>
      <c r="Z142" s="269">
        <f t="shared" ref="Z142:Z209" si="110">O142/$O$11</f>
        <v>2.9480025038651654E-4</v>
      </c>
      <c r="AA142" s="269">
        <f t="shared" ref="AA142:AA209" si="111">S142/$S$11</f>
        <v>0</v>
      </c>
      <c r="AB142" s="269">
        <f t="shared" ref="AB142:AB209" si="112">T142/$T$11</f>
        <v>1.1134097931514979E-2</v>
      </c>
      <c r="AC142" s="275">
        <f t="shared" ref="AC142:AC209" si="113">V142/$V$11</f>
        <v>0</v>
      </c>
      <c r="AD142" s="259">
        <f t="shared" ref="AD142:AD209" si="114">W142*$AD$6</f>
        <v>1.7883803657721593E-3</v>
      </c>
      <c r="AE142" s="269">
        <f t="shared" si="95"/>
        <v>3.2669997975672835E-3</v>
      </c>
      <c r="AF142" s="269">
        <f t="shared" si="96"/>
        <v>6.4245321948500607E-3</v>
      </c>
      <c r="AG142" s="269">
        <f t="shared" si="97"/>
        <v>6.633005633696623E-5</v>
      </c>
      <c r="AH142" s="269">
        <f t="shared" si="98"/>
        <v>0</v>
      </c>
      <c r="AI142" s="269">
        <f t="shared" si="99"/>
        <v>8.3505734486362339E-4</v>
      </c>
      <c r="AJ142" s="269">
        <f t="shared" si="100"/>
        <v>0</v>
      </c>
      <c r="AK142" s="275">
        <f t="shared" ref="AK142:AK209" si="115">SUM(AD142:AJ142)</f>
        <v>1.2381299759390094E-2</v>
      </c>
      <c r="AL142" s="87">
        <f t="shared" ref="AL142:AL209" si="116">AK142*$AL$11</f>
        <v>60988631.190390334</v>
      </c>
      <c r="AM142" s="290">
        <f>'CO2'!J142+'CO2'!I142</f>
        <v>4567386.2782142684</v>
      </c>
      <c r="AN142" s="290">
        <f>IMM!J142+IMM!I142</f>
        <v>10340529.79011881</v>
      </c>
      <c r="AO142" s="290">
        <f t="shared" ref="AO142:AO209" si="117">SUM(AL142:AN142)</f>
        <v>75896547.258723408</v>
      </c>
      <c r="AP142" s="87" t="s">
        <v>7</v>
      </c>
      <c r="AQ142" s="88">
        <f t="shared" si="62"/>
        <v>0</v>
      </c>
      <c r="AR142" s="178"/>
      <c r="AS142" s="289">
        <f t="shared" si="63"/>
        <v>75896547.258723408</v>
      </c>
      <c r="AT142" s="309">
        <f t="shared" si="56"/>
        <v>531275830.81106389</v>
      </c>
    </row>
    <row r="143" spans="1:46" x14ac:dyDescent="0.3">
      <c r="A143" s="172" t="s">
        <v>387</v>
      </c>
      <c r="B143" s="87">
        <f>data!U135</f>
        <v>30986.675199999998</v>
      </c>
      <c r="C143" s="269">
        <f t="shared" si="101"/>
        <v>0.90755684379133983</v>
      </c>
      <c r="D143" s="88">
        <f t="shared" ref="D143:D210" si="118">IF(C143&gt;$D$3,1,0)</f>
        <v>1</v>
      </c>
      <c r="E143" s="178">
        <f>LDR!E143</f>
        <v>3123278.3333333335</v>
      </c>
      <c r="F143" s="87">
        <f t="shared" si="102"/>
        <v>3123278.3333333335</v>
      </c>
      <c r="G143" s="87">
        <f>UP!W143</f>
        <v>2358.0823967408205</v>
      </c>
      <c r="H143" s="259">
        <f t="shared" si="103"/>
        <v>7.3212445327213598E-4</v>
      </c>
      <c r="I143" s="88">
        <f>data!BK135</f>
        <v>1268.9666666666665</v>
      </c>
      <c r="J143" s="88">
        <f>data!BQ135</f>
        <v>1733266.3333333333</v>
      </c>
      <c r="K143" s="178">
        <f t="shared" ref="K143:K210" si="119">D143*MAX(0,$H$11-H143)*J143*1000</f>
        <v>37328.496522856702</v>
      </c>
      <c r="L143" s="259">
        <f>data!CC135/100</f>
        <v>0.54233333333333322</v>
      </c>
      <c r="M143" s="88">
        <f>data!BW135</f>
        <v>182640.66666666666</v>
      </c>
      <c r="N143" s="88">
        <f t="shared" ref="N143:N210" si="120">L143*M143</f>
        <v>99052.121555555525</v>
      </c>
      <c r="O143" s="178">
        <f t="shared" ref="O143:O210" si="121">D143*MAX($L$11-L143,0)*M143</f>
        <v>0</v>
      </c>
      <c r="P143" s="259">
        <f>data!CO135/100</f>
        <v>6.2666666666666662E-2</v>
      </c>
      <c r="Q143" s="88">
        <f>data!CI135</f>
        <v>252466</v>
      </c>
      <c r="R143" s="88">
        <f t="shared" si="104"/>
        <v>15821.202666666666</v>
      </c>
      <c r="S143" s="178">
        <f t="shared" si="105"/>
        <v>0</v>
      </c>
      <c r="T143" s="87">
        <f t="shared" ref="T143:T210" si="122">D143*E143*($T$8-B143)</f>
        <v>182636701387.48935</v>
      </c>
      <c r="U143" s="87"/>
      <c r="V143" s="178">
        <f t="shared" si="106"/>
        <v>0</v>
      </c>
      <c r="W143" s="259">
        <f t="shared" si="107"/>
        <v>9.6376606055579225E-3</v>
      </c>
      <c r="X143" s="269">
        <f t="shared" si="108"/>
        <v>1.2611289398074168E-3</v>
      </c>
      <c r="Y143" s="269">
        <f t="shared" si="109"/>
        <v>9.2392830080080361E-3</v>
      </c>
      <c r="Z143" s="269">
        <f t="shared" si="110"/>
        <v>0</v>
      </c>
      <c r="AA143" s="269">
        <f t="shared" si="111"/>
        <v>0</v>
      </c>
      <c r="AB143" s="269">
        <f t="shared" si="112"/>
        <v>1.1178270123950951E-2</v>
      </c>
      <c r="AC143" s="275">
        <f t="shared" si="113"/>
        <v>0</v>
      </c>
      <c r="AD143" s="259">
        <f t="shared" si="114"/>
        <v>1.9275321211115845E-3</v>
      </c>
      <c r="AE143" s="269">
        <f t="shared" si="95"/>
        <v>1.576411174759271E-4</v>
      </c>
      <c r="AF143" s="269">
        <f t="shared" si="96"/>
        <v>1.8478566016016072E-3</v>
      </c>
      <c r="AG143" s="269">
        <f t="shared" si="97"/>
        <v>0</v>
      </c>
      <c r="AH143" s="269">
        <f t="shared" si="98"/>
        <v>0</v>
      </c>
      <c r="AI143" s="269">
        <f t="shared" si="99"/>
        <v>8.3837025929632124E-4</v>
      </c>
      <c r="AJ143" s="269">
        <f t="shared" si="100"/>
        <v>0</v>
      </c>
      <c r="AK143" s="275">
        <f t="shared" si="115"/>
        <v>4.7714000994854401E-3</v>
      </c>
      <c r="AL143" s="87">
        <f t="shared" si="116"/>
        <v>23503280.47817526</v>
      </c>
      <c r="AM143" s="290">
        <f>'CO2'!J143+'CO2'!I143</f>
        <v>4922769.1878517866</v>
      </c>
      <c r="AN143" s="290">
        <f>IMM!J143+IMM!I143</f>
        <v>11145114.149785152</v>
      </c>
      <c r="AO143" s="290">
        <f t="shared" si="117"/>
        <v>39571163.8158122</v>
      </c>
      <c r="AP143" s="87" t="s">
        <v>8</v>
      </c>
      <c r="AQ143" s="88">
        <f t="shared" ref="AQ143:AQ210" si="123">IF(D143,IF(AP143="LDR",1,0),0)</f>
        <v>0</v>
      </c>
      <c r="AR143" s="178"/>
      <c r="AS143" s="289">
        <f t="shared" ref="AS143:AS210" si="124">IF(AQ143,MAX(AR143*$AR$7,AO143),AO143)</f>
        <v>39571163.8158122</v>
      </c>
      <c r="AT143" s="309">
        <f t="shared" ref="AT143:AT216" si="125">AS143*7</f>
        <v>276998146.71068537</v>
      </c>
    </row>
    <row r="144" spans="1:46" x14ac:dyDescent="0.3">
      <c r="A144" s="172" t="s">
        <v>388</v>
      </c>
      <c r="B144" s="87">
        <f>data!U136</f>
        <v>28594.816000000003</v>
      </c>
      <c r="C144" s="269">
        <f t="shared" si="101"/>
        <v>0.83750259717293285</v>
      </c>
      <c r="D144" s="88">
        <f t="shared" si="118"/>
        <v>1</v>
      </c>
      <c r="E144" s="178">
        <f>LDR!E144</f>
        <v>1368899.6666666667</v>
      </c>
      <c r="F144" s="87">
        <f t="shared" si="102"/>
        <v>1368899.6666666667</v>
      </c>
      <c r="G144" s="87">
        <f>UP!W144</f>
        <v>4621.0772322947769</v>
      </c>
      <c r="H144" s="259">
        <f t="shared" si="103"/>
        <v>7.2809266633935225E-4</v>
      </c>
      <c r="I144" s="88">
        <f>data!BK136</f>
        <v>533.86666666666667</v>
      </c>
      <c r="J144" s="88">
        <f>data!BQ136</f>
        <v>733240</v>
      </c>
      <c r="K144" s="178">
        <f t="shared" si="119"/>
        <v>18747.693305951132</v>
      </c>
      <c r="L144" s="259">
        <f>data!CC136/100</f>
        <v>0.40499999999999992</v>
      </c>
      <c r="M144" s="88">
        <f>data!BW136</f>
        <v>71846.333333333328</v>
      </c>
      <c r="N144" s="88">
        <f t="shared" si="120"/>
        <v>29097.764999999992</v>
      </c>
      <c r="O144" s="178">
        <f t="shared" si="121"/>
        <v>3173.2700175300051</v>
      </c>
      <c r="P144" s="259">
        <f>data!CO136/100</f>
        <v>8.433333333333333E-2</v>
      </c>
      <c r="Q144" s="88">
        <f>data!CI136</f>
        <v>104084.33333333333</v>
      </c>
      <c r="R144" s="88">
        <f t="shared" si="104"/>
        <v>8777.7787777777776</v>
      </c>
      <c r="S144" s="178">
        <f t="shared" si="105"/>
        <v>0</v>
      </c>
      <c r="T144" s="87">
        <f t="shared" si="122"/>
        <v>83321938508.726654</v>
      </c>
      <c r="U144" s="87"/>
      <c r="V144" s="178">
        <f t="shared" si="106"/>
        <v>0</v>
      </c>
      <c r="W144" s="259">
        <f t="shared" si="107"/>
        <v>4.2240841136673285E-3</v>
      </c>
      <c r="X144" s="269">
        <f t="shared" si="108"/>
        <v>2.4714039843505269E-3</v>
      </c>
      <c r="Y144" s="269">
        <f t="shared" si="109"/>
        <v>4.6402952257924039E-3</v>
      </c>
      <c r="Z144" s="269">
        <f t="shared" si="110"/>
        <v>3.2262945752803522E-3</v>
      </c>
      <c r="AA144" s="269">
        <f t="shared" si="111"/>
        <v>0</v>
      </c>
      <c r="AB144" s="269">
        <f t="shared" si="112"/>
        <v>5.0997150563165949E-3</v>
      </c>
      <c r="AC144" s="275">
        <f t="shared" si="113"/>
        <v>0</v>
      </c>
      <c r="AD144" s="259">
        <f t="shared" si="114"/>
        <v>8.4481682273346574E-4</v>
      </c>
      <c r="AE144" s="269">
        <f t="shared" si="95"/>
        <v>3.0892549804381587E-4</v>
      </c>
      <c r="AF144" s="269">
        <f t="shared" si="96"/>
        <v>9.2805904515848086E-4</v>
      </c>
      <c r="AG144" s="269">
        <f t="shared" si="97"/>
        <v>7.2591627943807929E-4</v>
      </c>
      <c r="AH144" s="269">
        <f t="shared" si="98"/>
        <v>0</v>
      </c>
      <c r="AI144" s="269">
        <f t="shared" si="99"/>
        <v>3.8247862922374462E-4</v>
      </c>
      <c r="AJ144" s="269">
        <f t="shared" si="100"/>
        <v>0</v>
      </c>
      <c r="AK144" s="275">
        <f t="shared" si="115"/>
        <v>3.1901962745975862E-3</v>
      </c>
      <c r="AL144" s="87">
        <f t="shared" si="116"/>
        <v>15714481.338587165</v>
      </c>
      <c r="AM144" s="290">
        <f>'CO2'!J144+'CO2'!I144</f>
        <v>2157597.3644126868</v>
      </c>
      <c r="AN144" s="290">
        <f>IMM!J144+IMM!I144</f>
        <v>4884784.9651363697</v>
      </c>
      <c r="AO144" s="290">
        <f t="shared" si="117"/>
        <v>22756863.668136224</v>
      </c>
      <c r="AP144" s="87" t="s">
        <v>7</v>
      </c>
      <c r="AQ144" s="88">
        <f t="shared" si="123"/>
        <v>0</v>
      </c>
      <c r="AR144" s="178"/>
      <c r="AS144" s="289">
        <f t="shared" si="124"/>
        <v>22756863.668136224</v>
      </c>
      <c r="AT144" s="309">
        <f t="shared" si="125"/>
        <v>159298045.67695355</v>
      </c>
    </row>
    <row r="145" spans="1:46" x14ac:dyDescent="0.3">
      <c r="A145" s="172" t="s">
        <v>389</v>
      </c>
      <c r="B145" s="87">
        <f>data!U137</f>
        <v>35111.392</v>
      </c>
      <c r="C145" s="269">
        <f t="shared" si="101"/>
        <v>1.028364091951385</v>
      </c>
      <c r="D145" s="88">
        <f t="shared" si="118"/>
        <v>1</v>
      </c>
      <c r="E145" s="178">
        <f>LDR!E145</f>
        <v>6747358.666666667</v>
      </c>
      <c r="F145" s="87">
        <f t="shared" si="102"/>
        <v>6747358.666666667</v>
      </c>
      <c r="G145" s="87">
        <f>UP!W145</f>
        <v>42230.742168983721</v>
      </c>
      <c r="H145" s="259">
        <f t="shared" si="103"/>
        <v>7.4503020895391584E-4</v>
      </c>
      <c r="I145" s="88">
        <f>data!BK137</f>
        <v>2810.8333333333335</v>
      </c>
      <c r="J145" s="88">
        <f>data!BQ137</f>
        <v>3772777.6666666665</v>
      </c>
      <c r="K145" s="178">
        <f t="shared" si="119"/>
        <v>32561.89276451456</v>
      </c>
      <c r="L145" s="259">
        <f>data!CC137/100</f>
        <v>0.53933333333333333</v>
      </c>
      <c r="M145" s="88">
        <f>data!BW137</f>
        <v>423225</v>
      </c>
      <c r="N145" s="88">
        <f t="shared" si="120"/>
        <v>228259.35</v>
      </c>
      <c r="O145" s="178">
        <f t="shared" si="121"/>
        <v>0</v>
      </c>
      <c r="P145" s="259">
        <f>data!CO137/100</f>
        <v>7.4999999999999997E-2</v>
      </c>
      <c r="Q145" s="88">
        <f>data!CI137</f>
        <v>557409.66666666663</v>
      </c>
      <c r="R145" s="88">
        <f t="shared" si="104"/>
        <v>41805.724999999999</v>
      </c>
      <c r="S145" s="178">
        <f t="shared" si="105"/>
        <v>0</v>
      </c>
      <c r="T145" s="87">
        <f t="shared" si="122"/>
        <v>366727337247.51465</v>
      </c>
      <c r="U145" s="87"/>
      <c r="V145" s="178">
        <f t="shared" si="106"/>
        <v>0</v>
      </c>
      <c r="W145" s="259">
        <f t="shared" si="107"/>
        <v>2.0820671702320211E-2</v>
      </c>
      <c r="X145" s="269">
        <f t="shared" si="108"/>
        <v>2.2585475033637895E-2</v>
      </c>
      <c r="Y145" s="269">
        <f t="shared" si="109"/>
        <v>8.0594872698273798E-3</v>
      </c>
      <c r="Z145" s="269">
        <f t="shared" si="110"/>
        <v>0</v>
      </c>
      <c r="AA145" s="269">
        <f t="shared" si="111"/>
        <v>0</v>
      </c>
      <c r="AB145" s="269">
        <f t="shared" si="112"/>
        <v>2.2445528234177722E-2</v>
      </c>
      <c r="AC145" s="275">
        <f t="shared" si="113"/>
        <v>0</v>
      </c>
      <c r="AD145" s="259">
        <f t="shared" si="114"/>
        <v>4.1641343404640423E-3</v>
      </c>
      <c r="AE145" s="269">
        <f t="shared" si="95"/>
        <v>2.8231843792047369E-3</v>
      </c>
      <c r="AF145" s="269">
        <f t="shared" si="96"/>
        <v>1.611897453965476E-3</v>
      </c>
      <c r="AG145" s="269">
        <f t="shared" si="97"/>
        <v>0</v>
      </c>
      <c r="AH145" s="269">
        <f t="shared" si="98"/>
        <v>0</v>
      </c>
      <c r="AI145" s="269">
        <f t="shared" si="99"/>
        <v>1.6834146175633291E-3</v>
      </c>
      <c r="AJ145" s="269">
        <f t="shared" si="100"/>
        <v>0</v>
      </c>
      <c r="AK145" s="275">
        <f t="shared" si="115"/>
        <v>1.0282630791197584E-2</v>
      </c>
      <c r="AL145" s="87">
        <f t="shared" si="116"/>
        <v>50650867.774660297</v>
      </c>
      <c r="AM145" s="290">
        <f>'CO2'!J145+'CO2'!I145</f>
        <v>10634879.699690992</v>
      </c>
      <c r="AN145" s="290">
        <f>IMM!J145+IMM!I145</f>
        <v>24077291.398261167</v>
      </c>
      <c r="AO145" s="290">
        <f t="shared" si="117"/>
        <v>85363038.872612447</v>
      </c>
      <c r="AP145" s="87" t="s">
        <v>7</v>
      </c>
      <c r="AQ145" s="88">
        <f t="shared" si="123"/>
        <v>0</v>
      </c>
      <c r="AR145" s="178"/>
      <c r="AS145" s="289">
        <f t="shared" si="124"/>
        <v>85363038.872612447</v>
      </c>
      <c r="AT145" s="309">
        <f t="shared" si="125"/>
        <v>597541272.1082871</v>
      </c>
    </row>
    <row r="146" spans="1:46" x14ac:dyDescent="0.3">
      <c r="A146" s="172" t="s">
        <v>390</v>
      </c>
      <c r="B146" s="87">
        <f>data!U138</f>
        <v>34875.078399999999</v>
      </c>
      <c r="C146" s="269">
        <f t="shared" si="101"/>
        <v>1.0214427935682344</v>
      </c>
      <c r="D146" s="88">
        <f t="shared" si="118"/>
        <v>1</v>
      </c>
      <c r="E146" s="178">
        <f>LDR!E146</f>
        <v>5125622.666666667</v>
      </c>
      <c r="F146" s="87">
        <f t="shared" si="102"/>
        <v>5125622.666666667</v>
      </c>
      <c r="G146" s="87">
        <f>UP!W146</f>
        <v>40011.749475167664</v>
      </c>
      <c r="H146" s="259">
        <f t="shared" si="103"/>
        <v>6.9113250082601424E-4</v>
      </c>
      <c r="I146" s="88">
        <f>data!BK138</f>
        <v>1923.0333333333335</v>
      </c>
      <c r="J146" s="88">
        <f>data!BQ138</f>
        <v>2782438</v>
      </c>
      <c r="K146" s="178">
        <f t="shared" si="119"/>
        <v>173981.55201592555</v>
      </c>
      <c r="L146" s="259">
        <f>data!CC138/100</f>
        <v>0.45733333333333342</v>
      </c>
      <c r="M146" s="88">
        <f>data!BW138</f>
        <v>294422.33333333331</v>
      </c>
      <c r="N146" s="88">
        <f t="shared" si="120"/>
        <v>134649.14711111112</v>
      </c>
      <c r="O146" s="178">
        <f t="shared" si="121"/>
        <v>0</v>
      </c>
      <c r="P146" s="259">
        <f>data!CO138/100</f>
        <v>7.733333333333331E-2</v>
      </c>
      <c r="Q146" s="88">
        <f>data!CI138</f>
        <v>382763.33333333331</v>
      </c>
      <c r="R146" s="88">
        <f t="shared" si="104"/>
        <v>29600.364444444433</v>
      </c>
      <c r="S146" s="178">
        <f t="shared" si="105"/>
        <v>0</v>
      </c>
      <c r="T146" s="87">
        <f t="shared" si="122"/>
        <v>279795222552.53229</v>
      </c>
      <c r="U146" s="87"/>
      <c r="V146" s="178">
        <f t="shared" si="106"/>
        <v>0</v>
      </c>
      <c r="W146" s="259">
        <f t="shared" si="107"/>
        <v>1.5816397509717538E-2</v>
      </c>
      <c r="X146" s="269">
        <f t="shared" si="108"/>
        <v>2.1398732828505261E-2</v>
      </c>
      <c r="Y146" s="269">
        <f t="shared" si="109"/>
        <v>4.3062671872234039E-2</v>
      </c>
      <c r="Z146" s="269">
        <f t="shared" si="110"/>
        <v>0</v>
      </c>
      <c r="AA146" s="269">
        <f t="shared" si="111"/>
        <v>0</v>
      </c>
      <c r="AB146" s="269">
        <f t="shared" si="112"/>
        <v>1.7124852525930597E-2</v>
      </c>
      <c r="AC146" s="275">
        <f t="shared" si="113"/>
        <v>0</v>
      </c>
      <c r="AD146" s="259">
        <f t="shared" si="114"/>
        <v>3.1632795019435078E-3</v>
      </c>
      <c r="AE146" s="269">
        <f t="shared" si="95"/>
        <v>2.6748416035631576E-3</v>
      </c>
      <c r="AF146" s="269">
        <f t="shared" si="96"/>
        <v>8.6125343744468084E-3</v>
      </c>
      <c r="AG146" s="269">
        <f t="shared" si="97"/>
        <v>0</v>
      </c>
      <c r="AH146" s="269">
        <f t="shared" si="98"/>
        <v>0</v>
      </c>
      <c r="AI146" s="269">
        <f t="shared" si="99"/>
        <v>1.2843639394447947E-3</v>
      </c>
      <c r="AJ146" s="269">
        <f t="shared" si="100"/>
        <v>0</v>
      </c>
      <c r="AK146" s="275">
        <f t="shared" si="115"/>
        <v>1.5735019419398269E-2</v>
      </c>
      <c r="AL146" s="87">
        <f t="shared" si="116"/>
        <v>77508606.914673701</v>
      </c>
      <c r="AM146" s="290">
        <f>'CO2'!J146+'CO2'!I146</f>
        <v>8078773.2117016073</v>
      </c>
      <c r="AN146" s="290">
        <f>IMM!J146+IMM!I146</f>
        <v>18290284.634273551</v>
      </c>
      <c r="AO146" s="290">
        <f t="shared" si="117"/>
        <v>103877664.76064885</v>
      </c>
      <c r="AP146" s="87" t="s">
        <v>8</v>
      </c>
      <c r="AQ146" s="88">
        <f t="shared" si="123"/>
        <v>0</v>
      </c>
      <c r="AR146" s="178"/>
      <c r="AS146" s="289">
        <f t="shared" si="124"/>
        <v>103877664.76064885</v>
      </c>
      <c r="AT146" s="309">
        <f t="shared" si="125"/>
        <v>727143653.32454193</v>
      </c>
    </row>
    <row r="147" spans="1:46" x14ac:dyDescent="0.3">
      <c r="A147" s="172" t="s">
        <v>391</v>
      </c>
      <c r="B147" s="87">
        <f>data!U139</f>
        <v>27068.651200000004</v>
      </c>
      <c r="C147" s="269">
        <f t="shared" si="101"/>
        <v>0.79280334176545242</v>
      </c>
      <c r="D147" s="88">
        <f t="shared" si="118"/>
        <v>1</v>
      </c>
      <c r="E147" s="178">
        <f>LDR!E147</f>
        <v>347183.66666666669</v>
      </c>
      <c r="F147" s="87">
        <f t="shared" si="102"/>
        <v>347183.66666666669</v>
      </c>
      <c r="G147" s="87">
        <f>UP!W147</f>
        <v>2885.8751637587516</v>
      </c>
      <c r="H147" s="259">
        <f t="shared" si="103"/>
        <v>6.4707235209589546E-4</v>
      </c>
      <c r="I147" s="88">
        <f>data!BK139</f>
        <v>124.73333333333335</v>
      </c>
      <c r="J147" s="88">
        <f>data!BQ139</f>
        <v>192765.66666666666</v>
      </c>
      <c r="K147" s="178">
        <f t="shared" si="119"/>
        <v>20546.623447113674</v>
      </c>
      <c r="L147" s="259">
        <f>data!CC139/100</f>
        <v>0.32299999999999995</v>
      </c>
      <c r="M147" s="88">
        <f>data!BW139</f>
        <v>20883.666666666668</v>
      </c>
      <c r="N147" s="88">
        <f t="shared" si="120"/>
        <v>6745.4243333333325</v>
      </c>
      <c r="O147" s="178">
        <f t="shared" si="121"/>
        <v>2634.8391683219229</v>
      </c>
      <c r="P147" s="259">
        <f>data!CO139/100</f>
        <v>0.215</v>
      </c>
      <c r="Q147" s="88">
        <f>data!CI139</f>
        <v>22574.666666666668</v>
      </c>
      <c r="R147" s="88">
        <f t="shared" si="104"/>
        <v>4853.5533333333333</v>
      </c>
      <c r="S147" s="178">
        <f t="shared" si="105"/>
        <v>2805.0229662272268</v>
      </c>
      <c r="T147" s="87">
        <f t="shared" si="122"/>
        <v>21662172420.808266</v>
      </c>
      <c r="U147" s="87"/>
      <c r="V147" s="178">
        <f t="shared" si="106"/>
        <v>0</v>
      </c>
      <c r="W147" s="259">
        <f t="shared" si="107"/>
        <v>1.0713224983555697E-3</v>
      </c>
      <c r="X147" s="269">
        <f t="shared" si="108"/>
        <v>1.5433984371020463E-3</v>
      </c>
      <c r="Y147" s="269">
        <f t="shared" si="109"/>
        <v>5.0855535735444875E-3</v>
      </c>
      <c r="Z147" s="269">
        <f t="shared" si="110"/>
        <v>2.6788666796499095E-3</v>
      </c>
      <c r="AA147" s="269">
        <f t="shared" si="111"/>
        <v>8.8884634279937751E-3</v>
      </c>
      <c r="AB147" s="269">
        <f t="shared" si="112"/>
        <v>1.3258321736639858E-3</v>
      </c>
      <c r="AC147" s="275">
        <f t="shared" si="113"/>
        <v>0</v>
      </c>
      <c r="AD147" s="259">
        <f t="shared" si="114"/>
        <v>2.1426449967111395E-4</v>
      </c>
      <c r="AE147" s="269">
        <f t="shared" si="95"/>
        <v>1.9292480463775578E-4</v>
      </c>
      <c r="AF147" s="269">
        <f t="shared" si="96"/>
        <v>1.0171107147088976E-3</v>
      </c>
      <c r="AG147" s="269">
        <f t="shared" si="97"/>
        <v>6.0274500292122968E-4</v>
      </c>
      <c r="AH147" s="269">
        <f t="shared" si="98"/>
        <v>1.3332695141990661E-3</v>
      </c>
      <c r="AI147" s="269">
        <f t="shared" si="99"/>
        <v>9.9437413024798936E-5</v>
      </c>
      <c r="AJ147" s="269">
        <f t="shared" si="100"/>
        <v>0</v>
      </c>
      <c r="AK147" s="275">
        <f t="shared" si="115"/>
        <v>3.4597519491628621E-3</v>
      </c>
      <c r="AL147" s="87">
        <f t="shared" si="116"/>
        <v>17042276.638016075</v>
      </c>
      <c r="AM147" s="290">
        <f>'CO2'!J147+'CO2'!I147</f>
        <v>547215.09721101983</v>
      </c>
      <c r="AN147" s="290">
        <f>IMM!J147+IMM!I147</f>
        <v>1238891.0570808209</v>
      </c>
      <c r="AO147" s="290">
        <f t="shared" si="117"/>
        <v>18828382.792307913</v>
      </c>
      <c r="AP147" s="87" t="s">
        <v>7</v>
      </c>
      <c r="AQ147" s="88">
        <f t="shared" si="123"/>
        <v>0</v>
      </c>
      <c r="AR147" s="178"/>
      <c r="AS147" s="289">
        <f t="shared" si="124"/>
        <v>18828382.792307913</v>
      </c>
      <c r="AT147" s="309">
        <f t="shared" si="125"/>
        <v>131798679.54615539</v>
      </c>
    </row>
    <row r="148" spans="1:46" x14ac:dyDescent="0.3">
      <c r="A148" s="172" t="s">
        <v>392</v>
      </c>
      <c r="B148" s="87">
        <f>data!U140</f>
        <v>22805.282399999996</v>
      </c>
      <c r="C148" s="269">
        <f t="shared" si="101"/>
        <v>0.66793516836276101</v>
      </c>
      <c r="D148" s="88">
        <f t="shared" si="118"/>
        <v>0</v>
      </c>
      <c r="E148" s="178">
        <f>LDR!E148</f>
        <v>414607.66666666669</v>
      </c>
      <c r="F148" s="87">
        <f t="shared" si="102"/>
        <v>0</v>
      </c>
      <c r="G148" s="87">
        <f>UP!W148</f>
        <v>0</v>
      </c>
      <c r="H148" s="259">
        <f t="shared" si="103"/>
        <v>5.0131864812426655E-4</v>
      </c>
      <c r="I148" s="88">
        <f>data!BK140</f>
        <v>115.06666666666666</v>
      </c>
      <c r="J148" s="88">
        <f>data!BQ140</f>
        <v>229528</v>
      </c>
      <c r="K148" s="178">
        <f t="shared" si="119"/>
        <v>0</v>
      </c>
      <c r="L148" s="259">
        <f>data!CC140/100</f>
        <v>0.32400000000000001</v>
      </c>
      <c r="M148" s="88">
        <f>data!BW140</f>
        <v>20366</v>
      </c>
      <c r="N148" s="88">
        <f t="shared" si="120"/>
        <v>6598.5839999999998</v>
      </c>
      <c r="O148" s="178">
        <f t="shared" si="121"/>
        <v>0</v>
      </c>
      <c r="P148" s="259">
        <f>data!CO140/100</f>
        <v>0.12199999999999997</v>
      </c>
      <c r="Q148" s="88">
        <f>data!CI140</f>
        <v>30684</v>
      </c>
      <c r="R148" s="88">
        <f t="shared" si="104"/>
        <v>3743.447999999999</v>
      </c>
      <c r="S148" s="178">
        <f t="shared" si="105"/>
        <v>0</v>
      </c>
      <c r="T148" s="87">
        <f t="shared" si="122"/>
        <v>0</v>
      </c>
      <c r="U148" s="87"/>
      <c r="V148" s="178">
        <f t="shared" si="106"/>
        <v>0</v>
      </c>
      <c r="W148" s="259">
        <f t="shared" si="107"/>
        <v>0</v>
      </c>
      <c r="X148" s="269">
        <f t="shared" si="108"/>
        <v>0</v>
      </c>
      <c r="Y148" s="269">
        <f t="shared" si="109"/>
        <v>0</v>
      </c>
      <c r="Z148" s="269">
        <f t="shared" si="110"/>
        <v>0</v>
      </c>
      <c r="AA148" s="269">
        <f t="shared" si="111"/>
        <v>0</v>
      </c>
      <c r="AB148" s="269">
        <f t="shared" si="112"/>
        <v>0</v>
      </c>
      <c r="AC148" s="275">
        <f t="shared" si="113"/>
        <v>0</v>
      </c>
      <c r="AD148" s="259">
        <f t="shared" si="114"/>
        <v>0</v>
      </c>
      <c r="AE148" s="269">
        <f t="shared" si="95"/>
        <v>0</v>
      </c>
      <c r="AF148" s="269">
        <f t="shared" si="96"/>
        <v>0</v>
      </c>
      <c r="AG148" s="269">
        <f t="shared" si="97"/>
        <v>0</v>
      </c>
      <c r="AH148" s="269">
        <f t="shared" si="98"/>
        <v>0</v>
      </c>
      <c r="AI148" s="269">
        <f t="shared" si="99"/>
        <v>0</v>
      </c>
      <c r="AJ148" s="269">
        <f t="shared" si="100"/>
        <v>0</v>
      </c>
      <c r="AK148" s="275">
        <f t="shared" si="115"/>
        <v>0</v>
      </c>
      <c r="AL148" s="87">
        <f t="shared" si="116"/>
        <v>0</v>
      </c>
      <c r="AM148" s="290">
        <f>'CO2'!J148+'CO2'!I148</f>
        <v>0</v>
      </c>
      <c r="AN148" s="290">
        <f>IMM!J148+IMM!I148</f>
        <v>0</v>
      </c>
      <c r="AO148" s="290">
        <f t="shared" si="117"/>
        <v>0</v>
      </c>
      <c r="AP148" s="87" t="s">
        <v>6</v>
      </c>
      <c r="AQ148" s="88">
        <f t="shared" si="123"/>
        <v>0</v>
      </c>
      <c r="AR148" s="178"/>
      <c r="AS148" s="289">
        <f t="shared" si="124"/>
        <v>0</v>
      </c>
      <c r="AT148" s="309">
        <f t="shared" si="125"/>
        <v>0</v>
      </c>
    </row>
    <row r="149" spans="1:46" x14ac:dyDescent="0.3">
      <c r="A149" s="172" t="s">
        <v>393</v>
      </c>
      <c r="B149" s="87">
        <f>data!U141</f>
        <v>24225.285599999999</v>
      </c>
      <c r="C149" s="269">
        <f t="shared" si="101"/>
        <v>0.70952509739024194</v>
      </c>
      <c r="D149" s="88">
        <f t="shared" si="118"/>
        <v>0</v>
      </c>
      <c r="E149" s="178">
        <f>LDR!E149</f>
        <v>359634.66666666669</v>
      </c>
      <c r="F149" s="87">
        <f t="shared" si="102"/>
        <v>0</v>
      </c>
      <c r="G149" s="87">
        <f>UP!W149</f>
        <v>0</v>
      </c>
      <c r="H149" s="259">
        <f t="shared" si="103"/>
        <v>5.9633309059784249E-4</v>
      </c>
      <c r="I149" s="88">
        <f>data!BK141</f>
        <v>119.83333333333333</v>
      </c>
      <c r="J149" s="88">
        <f>data!BQ141</f>
        <v>200950.33333333334</v>
      </c>
      <c r="K149" s="178">
        <f t="shared" si="119"/>
        <v>0</v>
      </c>
      <c r="L149" s="259">
        <f>data!CC141/100</f>
        <v>0.40033333333333332</v>
      </c>
      <c r="M149" s="88">
        <f>data!BW141</f>
        <v>17872</v>
      </c>
      <c r="N149" s="88">
        <f t="shared" si="120"/>
        <v>7154.757333333333</v>
      </c>
      <c r="O149" s="178">
        <f t="shared" si="121"/>
        <v>0</v>
      </c>
      <c r="P149" s="259">
        <f>data!CO141/100</f>
        <v>0.128</v>
      </c>
      <c r="Q149" s="88">
        <f>data!CI141</f>
        <v>25158</v>
      </c>
      <c r="R149" s="88">
        <f t="shared" si="104"/>
        <v>3220.2240000000002</v>
      </c>
      <c r="S149" s="178">
        <f t="shared" si="105"/>
        <v>0</v>
      </c>
      <c r="T149" s="87">
        <f t="shared" si="122"/>
        <v>0</v>
      </c>
      <c r="U149" s="87"/>
      <c r="V149" s="178">
        <f t="shared" si="106"/>
        <v>0</v>
      </c>
      <c r="W149" s="259">
        <f t="shared" si="107"/>
        <v>0</v>
      </c>
      <c r="X149" s="269">
        <f t="shared" si="108"/>
        <v>0</v>
      </c>
      <c r="Y149" s="269">
        <f t="shared" si="109"/>
        <v>0</v>
      </c>
      <c r="Z149" s="269">
        <f t="shared" si="110"/>
        <v>0</v>
      </c>
      <c r="AA149" s="269">
        <f t="shared" si="111"/>
        <v>0</v>
      </c>
      <c r="AB149" s="269">
        <f t="shared" si="112"/>
        <v>0</v>
      </c>
      <c r="AC149" s="275">
        <f t="shared" si="113"/>
        <v>0</v>
      </c>
      <c r="AD149" s="259">
        <f t="shared" si="114"/>
        <v>0</v>
      </c>
      <c r="AE149" s="269">
        <f t="shared" si="95"/>
        <v>0</v>
      </c>
      <c r="AF149" s="269">
        <f t="shared" si="96"/>
        <v>0</v>
      </c>
      <c r="AG149" s="269">
        <f t="shared" si="97"/>
        <v>0</v>
      </c>
      <c r="AH149" s="269">
        <f t="shared" si="98"/>
        <v>0</v>
      </c>
      <c r="AI149" s="269">
        <f t="shared" si="99"/>
        <v>0</v>
      </c>
      <c r="AJ149" s="269">
        <f t="shared" si="100"/>
        <v>0</v>
      </c>
      <c r="AK149" s="275">
        <f t="shared" si="115"/>
        <v>0</v>
      </c>
      <c r="AL149" s="87">
        <f t="shared" si="116"/>
        <v>0</v>
      </c>
      <c r="AM149" s="290">
        <f>'CO2'!J149+'CO2'!I149</f>
        <v>0</v>
      </c>
      <c r="AN149" s="290">
        <f>IMM!J149+IMM!I149</f>
        <v>0</v>
      </c>
      <c r="AO149" s="290">
        <f t="shared" si="117"/>
        <v>0</v>
      </c>
      <c r="AP149" s="87" t="s">
        <v>6</v>
      </c>
      <c r="AQ149" s="88">
        <f t="shared" si="123"/>
        <v>0</v>
      </c>
      <c r="AR149" s="178">
        <v>74615446</v>
      </c>
      <c r="AS149" s="289">
        <f t="shared" si="124"/>
        <v>0</v>
      </c>
      <c r="AT149" s="309">
        <f t="shared" si="125"/>
        <v>0</v>
      </c>
    </row>
    <row r="150" spans="1:46" x14ac:dyDescent="0.3">
      <c r="A150" s="172" t="s">
        <v>394</v>
      </c>
      <c r="B150" s="87">
        <f>data!U142</f>
        <v>14770.796799999998</v>
      </c>
      <c r="C150" s="269">
        <f t="shared" si="101"/>
        <v>0.4326162015630261</v>
      </c>
      <c r="D150" s="88">
        <f t="shared" si="118"/>
        <v>0</v>
      </c>
      <c r="E150" s="178">
        <f>LDR!E150</f>
        <v>287209</v>
      </c>
      <c r="F150" s="87">
        <f t="shared" si="102"/>
        <v>0</v>
      </c>
      <c r="G150" s="87">
        <f>UP!W150</f>
        <v>0</v>
      </c>
      <c r="H150" s="259">
        <f t="shared" si="103"/>
        <v>4.3269284136445894E-4</v>
      </c>
      <c r="I150" s="88">
        <f>data!BK142</f>
        <v>64.966666666666683</v>
      </c>
      <c r="J150" s="88">
        <f>data!BQ142</f>
        <v>150145</v>
      </c>
      <c r="K150" s="178">
        <f t="shared" si="119"/>
        <v>0</v>
      </c>
      <c r="L150" s="259">
        <f>data!CC142/100</f>
        <v>0.23533333333333331</v>
      </c>
      <c r="M150" s="88">
        <f>data!BW142</f>
        <v>19670.333333333332</v>
      </c>
      <c r="N150" s="88">
        <f t="shared" si="120"/>
        <v>4629.0851111111106</v>
      </c>
      <c r="O150" s="178">
        <f t="shared" si="121"/>
        <v>0</v>
      </c>
      <c r="P150" s="259">
        <f>data!CO142/100</f>
        <v>0.26033333333333331</v>
      </c>
      <c r="Q150" s="88">
        <f>data!CI142</f>
        <v>30356.666666666668</v>
      </c>
      <c r="R150" s="88">
        <f t="shared" si="104"/>
        <v>7902.8522222222218</v>
      </c>
      <c r="S150" s="178">
        <f t="shared" si="105"/>
        <v>0</v>
      </c>
      <c r="T150" s="87">
        <f t="shared" si="122"/>
        <v>0</v>
      </c>
      <c r="U150" s="87">
        <v>259671.66666666666</v>
      </c>
      <c r="V150" s="178">
        <f t="shared" si="106"/>
        <v>0</v>
      </c>
      <c r="W150" s="259">
        <f t="shared" si="107"/>
        <v>0</v>
      </c>
      <c r="X150" s="269">
        <f t="shared" si="108"/>
        <v>0</v>
      </c>
      <c r="Y150" s="269">
        <f t="shared" si="109"/>
        <v>0</v>
      </c>
      <c r="Z150" s="269">
        <f t="shared" si="110"/>
        <v>0</v>
      </c>
      <c r="AA150" s="269">
        <f t="shared" si="111"/>
        <v>0</v>
      </c>
      <c r="AB150" s="269">
        <f t="shared" si="112"/>
        <v>0</v>
      </c>
      <c r="AC150" s="275">
        <f t="shared" si="113"/>
        <v>0</v>
      </c>
      <c r="AD150" s="259">
        <f t="shared" si="114"/>
        <v>0</v>
      </c>
      <c r="AE150" s="269">
        <f t="shared" si="95"/>
        <v>0</v>
      </c>
      <c r="AF150" s="269">
        <f t="shared" si="96"/>
        <v>0</v>
      </c>
      <c r="AG150" s="269">
        <f t="shared" si="97"/>
        <v>0</v>
      </c>
      <c r="AH150" s="269">
        <f t="shared" si="98"/>
        <v>0</v>
      </c>
      <c r="AI150" s="269">
        <f t="shared" si="99"/>
        <v>0</v>
      </c>
      <c r="AJ150" s="269">
        <f t="shared" si="100"/>
        <v>0</v>
      </c>
      <c r="AK150" s="275">
        <f t="shared" si="115"/>
        <v>0</v>
      </c>
      <c r="AL150" s="87">
        <f t="shared" si="116"/>
        <v>0</v>
      </c>
      <c r="AM150" s="290">
        <f>'CO2'!J150+'CO2'!I150</f>
        <v>0</v>
      </c>
      <c r="AN150" s="290">
        <f>IMM!J150+IMM!I150</f>
        <v>0</v>
      </c>
      <c r="AO150" s="290">
        <f t="shared" si="117"/>
        <v>0</v>
      </c>
      <c r="AP150" s="87" t="s">
        <v>6</v>
      </c>
      <c r="AQ150" s="88">
        <f t="shared" si="123"/>
        <v>0</v>
      </c>
      <c r="AR150" s="178"/>
      <c r="AS150" s="289">
        <f t="shared" si="124"/>
        <v>0</v>
      </c>
      <c r="AT150" s="309">
        <f t="shared" si="125"/>
        <v>0</v>
      </c>
    </row>
    <row r="151" spans="1:46" x14ac:dyDescent="0.3">
      <c r="A151" s="172" t="s">
        <v>395</v>
      </c>
      <c r="B151" s="87">
        <f>data!U143</f>
        <v>22389.040799999999</v>
      </c>
      <c r="C151" s="269">
        <f t="shared" si="101"/>
        <v>0.65574402780597563</v>
      </c>
      <c r="D151" s="88">
        <f t="shared" si="118"/>
        <v>0</v>
      </c>
      <c r="E151" s="178">
        <f>LDR!E151</f>
        <v>870216.33333333337</v>
      </c>
      <c r="F151" s="87">
        <f t="shared" si="102"/>
        <v>0</v>
      </c>
      <c r="G151" s="87">
        <f>UP!W151</f>
        <v>0</v>
      </c>
      <c r="H151" s="259">
        <f t="shared" si="103"/>
        <v>5.3059873319720322E-4</v>
      </c>
      <c r="I151" s="88">
        <f>data!BK143</f>
        <v>263.40000000000003</v>
      </c>
      <c r="J151" s="88">
        <f>data!BQ143</f>
        <v>496420.33333333331</v>
      </c>
      <c r="K151" s="178">
        <f t="shared" si="119"/>
        <v>0</v>
      </c>
      <c r="L151" s="259">
        <f>data!CC143/100</f>
        <v>0.33733333333333332</v>
      </c>
      <c r="M151" s="88">
        <f>data!BW143</f>
        <v>53225</v>
      </c>
      <c r="N151" s="88">
        <f t="shared" si="120"/>
        <v>17954.566666666666</v>
      </c>
      <c r="O151" s="178">
        <f t="shared" si="121"/>
        <v>0</v>
      </c>
      <c r="P151" s="259">
        <f>data!CO143/100</f>
        <v>0.13966666666666666</v>
      </c>
      <c r="Q151" s="88">
        <f>data!CI143</f>
        <v>74638.333333333328</v>
      </c>
      <c r="R151" s="88">
        <f t="shared" si="104"/>
        <v>10424.487222222222</v>
      </c>
      <c r="S151" s="178">
        <f t="shared" si="105"/>
        <v>0</v>
      </c>
      <c r="T151" s="87">
        <f t="shared" si="122"/>
        <v>0</v>
      </c>
      <c r="U151" s="87"/>
      <c r="V151" s="178">
        <f t="shared" si="106"/>
        <v>0</v>
      </c>
      <c r="W151" s="259">
        <f t="shared" si="107"/>
        <v>0</v>
      </c>
      <c r="X151" s="269">
        <f t="shared" si="108"/>
        <v>0</v>
      </c>
      <c r="Y151" s="269">
        <f t="shared" si="109"/>
        <v>0</v>
      </c>
      <c r="Z151" s="269">
        <f t="shared" si="110"/>
        <v>0</v>
      </c>
      <c r="AA151" s="269">
        <f t="shared" si="111"/>
        <v>0</v>
      </c>
      <c r="AB151" s="269">
        <f t="shared" si="112"/>
        <v>0</v>
      </c>
      <c r="AC151" s="275">
        <f t="shared" si="113"/>
        <v>0</v>
      </c>
      <c r="AD151" s="259">
        <f t="shared" si="114"/>
        <v>0</v>
      </c>
      <c r="AE151" s="269">
        <f t="shared" si="95"/>
        <v>0</v>
      </c>
      <c r="AF151" s="269">
        <f t="shared" si="96"/>
        <v>0</v>
      </c>
      <c r="AG151" s="269">
        <f t="shared" si="97"/>
        <v>0</v>
      </c>
      <c r="AH151" s="269">
        <f t="shared" si="98"/>
        <v>0</v>
      </c>
      <c r="AI151" s="269">
        <f t="shared" si="99"/>
        <v>0</v>
      </c>
      <c r="AJ151" s="269">
        <f t="shared" si="100"/>
        <v>0</v>
      </c>
      <c r="AK151" s="275">
        <f t="shared" si="115"/>
        <v>0</v>
      </c>
      <c r="AL151" s="87">
        <f t="shared" si="116"/>
        <v>0</v>
      </c>
      <c r="AM151" s="290">
        <f>'CO2'!J151+'CO2'!I151</f>
        <v>0</v>
      </c>
      <c r="AN151" s="290">
        <f>IMM!J151+IMM!I151</f>
        <v>0</v>
      </c>
      <c r="AO151" s="290">
        <f t="shared" si="117"/>
        <v>0</v>
      </c>
      <c r="AP151" s="87" t="s">
        <v>6</v>
      </c>
      <c r="AQ151" s="88">
        <f t="shared" si="123"/>
        <v>0</v>
      </c>
      <c r="AR151" s="178"/>
      <c r="AS151" s="289">
        <f t="shared" si="124"/>
        <v>0</v>
      </c>
      <c r="AT151" s="309">
        <f t="shared" si="125"/>
        <v>0</v>
      </c>
    </row>
    <row r="152" spans="1:46" ht="17.25" thickBot="1" x14ac:dyDescent="0.35">
      <c r="A152" s="173" t="s">
        <v>396</v>
      </c>
      <c r="B152" s="193">
        <f>data!U144</f>
        <v>10189.691199999999</v>
      </c>
      <c r="C152" s="270">
        <f t="shared" si="101"/>
        <v>0.2984419569054117</v>
      </c>
      <c r="D152" s="186">
        <f t="shared" si="118"/>
        <v>0</v>
      </c>
      <c r="E152" s="188">
        <f>LDR!E152</f>
        <v>289357</v>
      </c>
      <c r="F152" s="193">
        <f t="shared" si="102"/>
        <v>0</v>
      </c>
      <c r="G152" s="193">
        <f>UP!W152</f>
        <v>0</v>
      </c>
      <c r="H152" s="260">
        <f t="shared" si="103"/>
        <v>3.8386904038027357E-4</v>
      </c>
      <c r="I152" s="186">
        <f>data!BK144</f>
        <v>48.4</v>
      </c>
      <c r="J152" s="186">
        <f>data!BQ144</f>
        <v>126084.66666666667</v>
      </c>
      <c r="K152" s="188">
        <f t="shared" si="119"/>
        <v>0</v>
      </c>
      <c r="L152" s="260">
        <f>data!CC144/100</f>
        <v>0.23533333333333331</v>
      </c>
      <c r="M152" s="186">
        <f>data!BW144</f>
        <v>19804</v>
      </c>
      <c r="N152" s="186">
        <f t="shared" si="120"/>
        <v>4660.5413333333327</v>
      </c>
      <c r="O152" s="188">
        <f t="shared" si="121"/>
        <v>0</v>
      </c>
      <c r="P152" s="260">
        <f>data!CO144/100</f>
        <v>0.26033333333333331</v>
      </c>
      <c r="Q152" s="186">
        <f>data!CI144</f>
        <v>27771.333333333332</v>
      </c>
      <c r="R152" s="186">
        <f t="shared" si="104"/>
        <v>7229.8037777777763</v>
      </c>
      <c r="S152" s="188">
        <f t="shared" si="105"/>
        <v>0</v>
      </c>
      <c r="T152" s="193">
        <f t="shared" si="122"/>
        <v>0</v>
      </c>
      <c r="U152" s="193"/>
      <c r="V152" s="188">
        <f t="shared" si="106"/>
        <v>0</v>
      </c>
      <c r="W152" s="260">
        <f t="shared" si="107"/>
        <v>0</v>
      </c>
      <c r="X152" s="270">
        <f t="shared" si="108"/>
        <v>0</v>
      </c>
      <c r="Y152" s="270">
        <f t="shared" si="109"/>
        <v>0</v>
      </c>
      <c r="Z152" s="270">
        <f t="shared" si="110"/>
        <v>0</v>
      </c>
      <c r="AA152" s="270">
        <f t="shared" si="111"/>
        <v>0</v>
      </c>
      <c r="AB152" s="270">
        <f t="shared" si="112"/>
        <v>0</v>
      </c>
      <c r="AC152" s="276">
        <f t="shared" si="113"/>
        <v>0</v>
      </c>
      <c r="AD152" s="260">
        <f t="shared" si="114"/>
        <v>0</v>
      </c>
      <c r="AE152" s="270">
        <f t="shared" si="95"/>
        <v>0</v>
      </c>
      <c r="AF152" s="270">
        <f t="shared" si="96"/>
        <v>0</v>
      </c>
      <c r="AG152" s="270">
        <f t="shared" si="97"/>
        <v>0</v>
      </c>
      <c r="AH152" s="270">
        <f t="shared" si="98"/>
        <v>0</v>
      </c>
      <c r="AI152" s="270">
        <f t="shared" si="99"/>
        <v>0</v>
      </c>
      <c r="AJ152" s="270">
        <f t="shared" si="100"/>
        <v>0</v>
      </c>
      <c r="AK152" s="276">
        <f t="shared" si="115"/>
        <v>0</v>
      </c>
      <c r="AL152" s="193">
        <f t="shared" si="116"/>
        <v>0</v>
      </c>
      <c r="AM152" s="292">
        <f>'CO2'!J152+'CO2'!I152</f>
        <v>0</v>
      </c>
      <c r="AN152" s="292">
        <f>IMM!J152+IMM!I152</f>
        <v>0</v>
      </c>
      <c r="AO152" s="292">
        <f t="shared" si="117"/>
        <v>0</v>
      </c>
      <c r="AP152" s="193" t="s">
        <v>6</v>
      </c>
      <c r="AQ152" s="186">
        <f t="shared" si="123"/>
        <v>0</v>
      </c>
      <c r="AR152" s="188"/>
      <c r="AS152" s="291">
        <f t="shared" si="124"/>
        <v>0</v>
      </c>
      <c r="AT152" s="310">
        <f t="shared" si="125"/>
        <v>0</v>
      </c>
    </row>
    <row r="153" spans="1:46" x14ac:dyDescent="0.3">
      <c r="A153" s="171" t="s">
        <v>33</v>
      </c>
      <c r="B153" s="190">
        <f>data!U145</f>
        <v>23994.48</v>
      </c>
      <c r="C153" s="268"/>
      <c r="D153" s="179">
        <f t="shared" si="118"/>
        <v>0</v>
      </c>
      <c r="E153" s="181">
        <f>LDR!E153</f>
        <v>3896280.6666666665</v>
      </c>
      <c r="F153" s="190">
        <f t="shared" si="102"/>
        <v>0</v>
      </c>
      <c r="G153" s="190">
        <f>UP!W153</f>
        <v>0</v>
      </c>
      <c r="H153" s="258">
        <f t="shared" si="103"/>
        <v>6.7609300682824653E-4</v>
      </c>
      <c r="I153" s="179">
        <f>data!BK145</f>
        <v>1546.7</v>
      </c>
      <c r="J153" s="179">
        <f>data!BQ145</f>
        <v>2287703</v>
      </c>
      <c r="K153" s="181">
        <f t="shared" si="119"/>
        <v>0</v>
      </c>
      <c r="L153" s="258">
        <f>data!CC145/100</f>
        <v>0.34566666666666668</v>
      </c>
      <c r="M153" s="179">
        <f>data!BW145</f>
        <v>231686</v>
      </c>
      <c r="N153" s="179">
        <f t="shared" si="120"/>
        <v>80086.127333333337</v>
      </c>
      <c r="O153" s="181">
        <f t="shared" si="121"/>
        <v>0</v>
      </c>
      <c r="P153" s="258">
        <f>data!CO145/100</f>
        <v>2.233333333333333E-2</v>
      </c>
      <c r="Q153" s="179">
        <f>data!CI145</f>
        <v>289405.33333333331</v>
      </c>
      <c r="R153" s="179">
        <f t="shared" si="104"/>
        <v>6463.3857777777766</v>
      </c>
      <c r="S153" s="181">
        <f t="shared" si="105"/>
        <v>0</v>
      </c>
      <c r="T153" s="190">
        <f t="shared" si="122"/>
        <v>0</v>
      </c>
      <c r="U153" s="190"/>
      <c r="V153" s="181">
        <f t="shared" si="106"/>
        <v>0</v>
      </c>
      <c r="W153" s="258">
        <f t="shared" si="107"/>
        <v>0</v>
      </c>
      <c r="X153" s="268">
        <f t="shared" si="108"/>
        <v>0</v>
      </c>
      <c r="Y153" s="268">
        <f t="shared" si="109"/>
        <v>0</v>
      </c>
      <c r="Z153" s="268">
        <f t="shared" si="110"/>
        <v>0</v>
      </c>
      <c r="AA153" s="268">
        <f t="shared" si="111"/>
        <v>0</v>
      </c>
      <c r="AB153" s="268">
        <f t="shared" si="112"/>
        <v>0</v>
      </c>
      <c r="AC153" s="274">
        <f t="shared" si="113"/>
        <v>0</v>
      </c>
      <c r="AD153" s="258">
        <f t="shared" si="114"/>
        <v>0</v>
      </c>
      <c r="AE153" s="268">
        <f t="shared" si="95"/>
        <v>0</v>
      </c>
      <c r="AF153" s="268">
        <f t="shared" si="96"/>
        <v>0</v>
      </c>
      <c r="AG153" s="268">
        <f t="shared" si="97"/>
        <v>0</v>
      </c>
      <c r="AH153" s="268">
        <f t="shared" si="98"/>
        <v>0</v>
      </c>
      <c r="AI153" s="268">
        <f t="shared" si="99"/>
        <v>0</v>
      </c>
      <c r="AJ153" s="268">
        <f t="shared" si="100"/>
        <v>0</v>
      </c>
      <c r="AK153" s="274">
        <f t="shared" si="115"/>
        <v>0</v>
      </c>
      <c r="AL153" s="190"/>
      <c r="AM153" s="288"/>
      <c r="AN153" s="288"/>
      <c r="AO153" s="288"/>
      <c r="AP153" s="190"/>
      <c r="AQ153" s="179"/>
      <c r="AR153" s="181"/>
      <c r="AS153" s="190">
        <f>SUM(AS156:AS157)</f>
        <v>4313111.1197939403</v>
      </c>
      <c r="AT153" s="308"/>
    </row>
    <row r="154" spans="1:46" ht="17.25" thickBot="1" x14ac:dyDescent="0.35">
      <c r="A154" s="472" t="s">
        <v>397</v>
      </c>
      <c r="B154" s="193">
        <f>data!U146</f>
        <v>16620.410399999997</v>
      </c>
      <c r="C154" s="270">
        <f t="shared" ref="C154:C156" si="126">B154/$B$11</f>
        <v>0.48678882480237051</v>
      </c>
      <c r="D154" s="186">
        <f t="shared" ref="D154:D156" si="127">IF(C154&gt;$D$3,1,0)</f>
        <v>0</v>
      </c>
      <c r="E154" s="188">
        <f>LDR!E154</f>
        <v>1030061</v>
      </c>
      <c r="F154" s="193">
        <f t="shared" ref="F154:F156" si="128">D154*E154</f>
        <v>0</v>
      </c>
      <c r="G154" s="193">
        <f>UP!W154</f>
        <v>0</v>
      </c>
      <c r="H154" s="260">
        <f t="shared" ref="H154:H156" si="129">I154/J154</f>
        <v>0</v>
      </c>
      <c r="I154" s="186">
        <f>data!BK146</f>
        <v>0</v>
      </c>
      <c r="J154" s="186">
        <f>data!BQ146</f>
        <v>601551</v>
      </c>
      <c r="K154" s="188">
        <f t="shared" ref="K154:K156" si="130">D154*MAX(0,$H$11-H154)*J154*1000</f>
        <v>0</v>
      </c>
      <c r="L154" s="260">
        <f>data!CC146/100</f>
        <v>0.21899999999999994</v>
      </c>
      <c r="M154" s="186">
        <f>data!BW146</f>
        <v>56105</v>
      </c>
      <c r="N154" s="186">
        <f t="shared" ref="N154:N156" si="131">L154*M154</f>
        <v>12286.994999999997</v>
      </c>
      <c r="O154" s="188">
        <f t="shared" ref="O154:O156" si="132">D154*MAX($L$11-L154,0)*M154</f>
        <v>0</v>
      </c>
      <c r="P154" s="260">
        <f>data!CO146/100</f>
        <v>3.0333333333333334E-2</v>
      </c>
      <c r="Q154" s="186">
        <f>data!CI146</f>
        <v>80746</v>
      </c>
      <c r="R154" s="186">
        <f t="shared" ref="R154:R156" si="133">P154*Q154</f>
        <v>2449.2953333333335</v>
      </c>
      <c r="S154" s="188">
        <f t="shared" ref="S154:S156" si="134">D154*Q154*MAX(P154-$P$11,0)</f>
        <v>0</v>
      </c>
      <c r="T154" s="193">
        <f t="shared" ref="T154:T156" si="135">D154*E154*($T$8-B154)</f>
        <v>0</v>
      </c>
      <c r="U154" s="193"/>
      <c r="V154" s="188">
        <f t="shared" ref="V154:V156" si="136">D154*U154</f>
        <v>0</v>
      </c>
      <c r="W154" s="260">
        <f t="shared" ref="W154:W156" si="137">F154/$F$11</f>
        <v>0</v>
      </c>
      <c r="X154" s="270">
        <f t="shared" ref="X154:X156" si="138">G154/$G$11</f>
        <v>0</v>
      </c>
      <c r="Y154" s="270">
        <f t="shared" ref="Y154:Y156" si="139">K154/$K$11</f>
        <v>0</v>
      </c>
      <c r="Z154" s="270">
        <f t="shared" ref="Z154:Z156" si="140">O154/$O$11</f>
        <v>0</v>
      </c>
      <c r="AA154" s="270">
        <f t="shared" ref="AA154:AA156" si="141">S154/$S$11</f>
        <v>0</v>
      </c>
      <c r="AB154" s="270">
        <f t="shared" ref="AB154:AB156" si="142">T154/$T$11</f>
        <v>0</v>
      </c>
      <c r="AC154" s="276">
        <f t="shared" ref="AC154:AC156" si="143">V154/$V$11</f>
        <v>0</v>
      </c>
      <c r="AD154" s="260">
        <f t="shared" ref="AD154:AD156" si="144">W154*$AD$6</f>
        <v>0</v>
      </c>
      <c r="AE154" s="270">
        <f t="shared" ref="AE154:AE156" si="145">X154*$AE$6</f>
        <v>0</v>
      </c>
      <c r="AF154" s="270">
        <f t="shared" ref="AF154:AF156" si="146">Y154*$AF$6</f>
        <v>0</v>
      </c>
      <c r="AG154" s="270">
        <f t="shared" ref="AG154:AG156" si="147">Z154*$AG$6</f>
        <v>0</v>
      </c>
      <c r="AH154" s="270">
        <f t="shared" ref="AH154:AH156" si="148">AA154*$AH$6</f>
        <v>0</v>
      </c>
      <c r="AI154" s="270">
        <f t="shared" ref="AI154:AI156" si="149">AB154*$AI$6</f>
        <v>0</v>
      </c>
      <c r="AJ154" s="270">
        <f t="shared" ref="AJ154:AJ156" si="150">AC154*$AJ$6</f>
        <v>0</v>
      </c>
      <c r="AK154" s="276">
        <f t="shared" ref="AK154:AK156" si="151">SUM(AD154:AJ154)</f>
        <v>0</v>
      </c>
      <c r="AL154" s="193">
        <f t="shared" ref="AL154:AL156" si="152">AK154*$AL$11</f>
        <v>0</v>
      </c>
      <c r="AM154" s="292">
        <f>'CO2'!J154+'CO2'!I154</f>
        <v>0</v>
      </c>
      <c r="AN154" s="292">
        <f>IMM!J154+IMM!I154</f>
        <v>0</v>
      </c>
      <c r="AO154" s="292">
        <f t="shared" ref="AO154:AO156" si="153">SUM(AL154:AN154)</f>
        <v>0</v>
      </c>
      <c r="AP154" s="193" t="s">
        <v>6</v>
      </c>
      <c r="AQ154" s="186">
        <f t="shared" ref="AQ154:AQ156" si="154">IF(D154,IF(AP154="LDR",1,0),0)</f>
        <v>0</v>
      </c>
      <c r="AR154" s="188"/>
      <c r="AS154" s="291">
        <f t="shared" ref="AS154:AS156" si="155">IF(AQ154,MAX(AR154*$AR$7,AO154),AO154)</f>
        <v>0</v>
      </c>
      <c r="AT154" s="310">
        <f t="shared" ref="AT154:AT156" si="156">AS154*7</f>
        <v>0</v>
      </c>
    </row>
    <row r="155" spans="1:46" ht="17.25" thickBot="1" x14ac:dyDescent="0.35">
      <c r="A155" s="472" t="s">
        <v>398</v>
      </c>
      <c r="B155" s="193">
        <f>data!U147</f>
        <v>22186.074399999998</v>
      </c>
      <c r="C155" s="270">
        <f t="shared" si="126"/>
        <v>0.64979942277201275</v>
      </c>
      <c r="D155" s="186">
        <f t="shared" si="127"/>
        <v>0</v>
      </c>
      <c r="E155" s="188">
        <f>LDR!E155</f>
        <v>1306228.3333333333</v>
      </c>
      <c r="F155" s="193">
        <f t="shared" si="128"/>
        <v>0</v>
      </c>
      <c r="G155" s="193">
        <f>UP!W155</f>
        <v>0</v>
      </c>
      <c r="H155" s="260">
        <f t="shared" si="129"/>
        <v>0</v>
      </c>
      <c r="I155" s="186">
        <f>data!BK147</f>
        <v>0</v>
      </c>
      <c r="J155" s="186">
        <f>data!BQ147</f>
        <v>756428.66666666663</v>
      </c>
      <c r="K155" s="188">
        <f t="shared" si="130"/>
        <v>0</v>
      </c>
      <c r="L155" s="260">
        <f>data!CC147/100</f>
        <v>0.33699999999999997</v>
      </c>
      <c r="M155" s="186">
        <f>data!BW147</f>
        <v>77187.666666666672</v>
      </c>
      <c r="N155" s="186">
        <f t="shared" si="131"/>
        <v>26012.243666666665</v>
      </c>
      <c r="O155" s="188">
        <f t="shared" si="132"/>
        <v>0</v>
      </c>
      <c r="P155" s="260">
        <f>data!CO147/100</f>
        <v>1.5333333333333332E-2</v>
      </c>
      <c r="Q155" s="186">
        <f>data!CI147</f>
        <v>133160.33333333334</v>
      </c>
      <c r="R155" s="186">
        <f t="shared" si="133"/>
        <v>2041.7917777777777</v>
      </c>
      <c r="S155" s="188">
        <f t="shared" si="134"/>
        <v>0</v>
      </c>
      <c r="T155" s="193">
        <f t="shared" si="135"/>
        <v>0</v>
      </c>
      <c r="U155" s="193"/>
      <c r="V155" s="188">
        <f t="shared" si="136"/>
        <v>0</v>
      </c>
      <c r="W155" s="260">
        <f t="shared" si="137"/>
        <v>0</v>
      </c>
      <c r="X155" s="270">
        <f t="shared" si="138"/>
        <v>0</v>
      </c>
      <c r="Y155" s="270">
        <f t="shared" si="139"/>
        <v>0</v>
      </c>
      <c r="Z155" s="270">
        <f t="shared" si="140"/>
        <v>0</v>
      </c>
      <c r="AA155" s="270">
        <f t="shared" si="141"/>
        <v>0</v>
      </c>
      <c r="AB155" s="270">
        <f t="shared" si="142"/>
        <v>0</v>
      </c>
      <c r="AC155" s="276">
        <f t="shared" si="143"/>
        <v>0</v>
      </c>
      <c r="AD155" s="260">
        <f t="shared" si="144"/>
        <v>0</v>
      </c>
      <c r="AE155" s="270">
        <f t="shared" si="145"/>
        <v>0</v>
      </c>
      <c r="AF155" s="270">
        <f t="shared" si="146"/>
        <v>0</v>
      </c>
      <c r="AG155" s="270">
        <f t="shared" si="147"/>
        <v>0</v>
      </c>
      <c r="AH155" s="270">
        <f t="shared" si="148"/>
        <v>0</v>
      </c>
      <c r="AI155" s="270">
        <f t="shared" si="149"/>
        <v>0</v>
      </c>
      <c r="AJ155" s="270">
        <f t="shared" si="150"/>
        <v>0</v>
      </c>
      <c r="AK155" s="276">
        <f t="shared" si="151"/>
        <v>0</v>
      </c>
      <c r="AL155" s="193">
        <f t="shared" si="152"/>
        <v>0</v>
      </c>
      <c r="AM155" s="292">
        <f>'CO2'!J155+'CO2'!I155</f>
        <v>0</v>
      </c>
      <c r="AN155" s="292">
        <f>IMM!J155+IMM!I155</f>
        <v>0</v>
      </c>
      <c r="AO155" s="292">
        <f t="shared" si="153"/>
        <v>0</v>
      </c>
      <c r="AP155" s="193" t="s">
        <v>6</v>
      </c>
      <c r="AQ155" s="186">
        <f t="shared" si="154"/>
        <v>0</v>
      </c>
      <c r="AR155" s="188"/>
      <c r="AS155" s="291">
        <f t="shared" si="155"/>
        <v>0</v>
      </c>
      <c r="AT155" s="310">
        <f t="shared" si="156"/>
        <v>0</v>
      </c>
    </row>
    <row r="156" spans="1:46" ht="17.25" thickBot="1" x14ac:dyDescent="0.35">
      <c r="A156" s="172" t="s">
        <v>399</v>
      </c>
      <c r="B156" s="193">
        <f>data!U148</f>
        <v>41801.041599999997</v>
      </c>
      <c r="C156" s="270">
        <f t="shared" si="126"/>
        <v>1.224294673011143</v>
      </c>
      <c r="D156" s="186">
        <f t="shared" si="127"/>
        <v>1</v>
      </c>
      <c r="E156" s="188">
        <f>LDR!E156</f>
        <v>770046.33333333337</v>
      </c>
      <c r="F156" s="193">
        <f t="shared" si="128"/>
        <v>770046.33333333337</v>
      </c>
      <c r="G156" s="193">
        <f>UP!W156</f>
        <v>0</v>
      </c>
      <c r="H156" s="260">
        <f t="shared" si="129"/>
        <v>7.6904546779680888E-4</v>
      </c>
      <c r="I156" s="186">
        <f>data!BK148</f>
        <v>354.36666666666673</v>
      </c>
      <c r="J156" s="186">
        <f>data!BQ148</f>
        <v>460787.66666666669</v>
      </c>
      <c r="K156" s="188">
        <f t="shared" si="130"/>
        <v>0</v>
      </c>
      <c r="L156" s="260">
        <f>data!CC148/100</f>
        <v>0.55000000000000004</v>
      </c>
      <c r="M156" s="186">
        <f>data!BW148</f>
        <v>51792</v>
      </c>
      <c r="N156" s="186">
        <f t="shared" si="131"/>
        <v>28485.600000000002</v>
      </c>
      <c r="O156" s="188">
        <f t="shared" si="132"/>
        <v>0</v>
      </c>
      <c r="P156" s="260">
        <f>data!CO148/100</f>
        <v>2.8000000000000004E-2</v>
      </c>
      <c r="Q156" s="186">
        <f>data!CI148</f>
        <v>54500</v>
      </c>
      <c r="R156" s="186">
        <f t="shared" si="133"/>
        <v>1526.0000000000002</v>
      </c>
      <c r="S156" s="188">
        <f t="shared" si="134"/>
        <v>0</v>
      </c>
      <c r="T156" s="193">
        <f t="shared" si="135"/>
        <v>36701636008.540535</v>
      </c>
      <c r="U156" s="193"/>
      <c r="V156" s="188">
        <f t="shared" si="136"/>
        <v>0</v>
      </c>
      <c r="W156" s="260">
        <f t="shared" si="137"/>
        <v>2.3761715797197039E-3</v>
      </c>
      <c r="X156" s="270">
        <f t="shared" si="138"/>
        <v>0</v>
      </c>
      <c r="Y156" s="270">
        <f t="shared" si="139"/>
        <v>0</v>
      </c>
      <c r="Z156" s="270">
        <f t="shared" si="140"/>
        <v>0</v>
      </c>
      <c r="AA156" s="270">
        <f t="shared" si="141"/>
        <v>0</v>
      </c>
      <c r="AB156" s="270">
        <f t="shared" si="142"/>
        <v>2.2463217862436387E-3</v>
      </c>
      <c r="AC156" s="276">
        <f t="shared" si="143"/>
        <v>0</v>
      </c>
      <c r="AD156" s="260">
        <f t="shared" si="144"/>
        <v>4.7523431594394082E-4</v>
      </c>
      <c r="AE156" s="270">
        <f t="shared" si="145"/>
        <v>0</v>
      </c>
      <c r="AF156" s="270">
        <f t="shared" si="146"/>
        <v>0</v>
      </c>
      <c r="AG156" s="270">
        <f t="shared" si="147"/>
        <v>0</v>
      </c>
      <c r="AH156" s="270">
        <f t="shared" si="148"/>
        <v>0</v>
      </c>
      <c r="AI156" s="270">
        <f t="shared" si="149"/>
        <v>1.6847413396827289E-4</v>
      </c>
      <c r="AJ156" s="270">
        <f t="shared" si="150"/>
        <v>0</v>
      </c>
      <c r="AK156" s="276">
        <f t="shared" si="151"/>
        <v>6.4370844991221371E-4</v>
      </c>
      <c r="AL156" s="193">
        <f t="shared" si="152"/>
        <v>3170821.966091204</v>
      </c>
      <c r="AM156" s="292">
        <f>'CO2'!J156+'CO2'!I156</f>
        <v>0</v>
      </c>
      <c r="AN156" s="292">
        <f>IMM!J156+IMM!I156</f>
        <v>1142289.1537027366</v>
      </c>
      <c r="AO156" s="292">
        <f t="shared" si="153"/>
        <v>4313111.1197939403</v>
      </c>
      <c r="AP156" s="193" t="s">
        <v>6</v>
      </c>
      <c r="AQ156" s="186">
        <f t="shared" si="154"/>
        <v>1</v>
      </c>
      <c r="AR156" s="188"/>
      <c r="AS156" s="291">
        <f t="shared" si="155"/>
        <v>4313111.1197939403</v>
      </c>
      <c r="AT156" s="310">
        <f t="shared" si="156"/>
        <v>30191777.838557582</v>
      </c>
    </row>
    <row r="157" spans="1:46" ht="17.25" thickBot="1" x14ac:dyDescent="0.35">
      <c r="A157" s="173" t="s">
        <v>400</v>
      </c>
      <c r="B157" s="193">
        <f>data!U149</f>
        <v>19323.750400000001</v>
      </c>
      <c r="C157" s="270">
        <f t="shared" si="101"/>
        <v>0.5659659130914324</v>
      </c>
      <c r="D157" s="186">
        <f t="shared" si="118"/>
        <v>0</v>
      </c>
      <c r="E157" s="188">
        <f>LDR!E157</f>
        <v>789945</v>
      </c>
      <c r="F157" s="193">
        <f t="shared" si="102"/>
        <v>0</v>
      </c>
      <c r="G157" s="193">
        <f>UP!W157</f>
        <v>0</v>
      </c>
      <c r="H157" s="260">
        <f t="shared" si="103"/>
        <v>7.0457425929782835E-4</v>
      </c>
      <c r="I157" s="186">
        <f>data!BK149</f>
        <v>330.40000000000003</v>
      </c>
      <c r="J157" s="186">
        <f>data!BQ149</f>
        <v>468935.66666666669</v>
      </c>
      <c r="K157" s="188">
        <f t="shared" si="119"/>
        <v>0</v>
      </c>
      <c r="L157" s="260">
        <f>data!CC149/100</f>
        <v>0.28199999999999997</v>
      </c>
      <c r="M157" s="186">
        <f>data!BW149</f>
        <v>46601.333333333336</v>
      </c>
      <c r="N157" s="186">
        <f t="shared" si="120"/>
        <v>13141.575999999999</v>
      </c>
      <c r="O157" s="188">
        <f t="shared" si="121"/>
        <v>0</v>
      </c>
      <c r="P157" s="260">
        <f>data!CO149/100</f>
        <v>2.6000000000000002E-2</v>
      </c>
      <c r="Q157" s="186">
        <f>data!CI149</f>
        <v>61111</v>
      </c>
      <c r="R157" s="186">
        <f t="shared" si="104"/>
        <v>1588.8860000000002</v>
      </c>
      <c r="S157" s="188">
        <f t="shared" si="105"/>
        <v>0</v>
      </c>
      <c r="T157" s="193">
        <f t="shared" si="122"/>
        <v>0</v>
      </c>
      <c r="U157" s="193"/>
      <c r="V157" s="188">
        <f t="shared" si="106"/>
        <v>0</v>
      </c>
      <c r="W157" s="260">
        <f t="shared" si="107"/>
        <v>0</v>
      </c>
      <c r="X157" s="270">
        <f t="shared" si="108"/>
        <v>0</v>
      </c>
      <c r="Y157" s="270">
        <f t="shared" si="109"/>
        <v>0</v>
      </c>
      <c r="Z157" s="270">
        <f t="shared" si="110"/>
        <v>0</v>
      </c>
      <c r="AA157" s="270">
        <f t="shared" si="111"/>
        <v>0</v>
      </c>
      <c r="AB157" s="270">
        <f t="shared" si="112"/>
        <v>0</v>
      </c>
      <c r="AC157" s="276">
        <f t="shared" si="113"/>
        <v>0</v>
      </c>
      <c r="AD157" s="260">
        <f t="shared" si="114"/>
        <v>0</v>
      </c>
      <c r="AE157" s="270">
        <f t="shared" si="95"/>
        <v>0</v>
      </c>
      <c r="AF157" s="270">
        <f t="shared" si="96"/>
        <v>0</v>
      </c>
      <c r="AG157" s="270">
        <f t="shared" si="97"/>
        <v>0</v>
      </c>
      <c r="AH157" s="270">
        <f t="shared" si="98"/>
        <v>0</v>
      </c>
      <c r="AI157" s="270">
        <f t="shared" si="99"/>
        <v>0</v>
      </c>
      <c r="AJ157" s="270">
        <f t="shared" si="100"/>
        <v>0</v>
      </c>
      <c r="AK157" s="276">
        <f t="shared" si="115"/>
        <v>0</v>
      </c>
      <c r="AL157" s="193">
        <f t="shared" si="116"/>
        <v>0</v>
      </c>
      <c r="AM157" s="292">
        <f>'CO2'!J157+'CO2'!I157</f>
        <v>0</v>
      </c>
      <c r="AN157" s="292">
        <f>IMM!J157+IMM!I157</f>
        <v>0</v>
      </c>
      <c r="AO157" s="292">
        <f t="shared" si="117"/>
        <v>0</v>
      </c>
      <c r="AP157" s="193" t="s">
        <v>6</v>
      </c>
      <c r="AQ157" s="186">
        <f t="shared" si="123"/>
        <v>0</v>
      </c>
      <c r="AR157" s="188"/>
      <c r="AS157" s="291">
        <f t="shared" si="124"/>
        <v>0</v>
      </c>
      <c r="AT157" s="310">
        <f t="shared" si="125"/>
        <v>0</v>
      </c>
    </row>
    <row r="158" spans="1:46" x14ac:dyDescent="0.3">
      <c r="A158" s="171" t="s">
        <v>34</v>
      </c>
      <c r="B158" s="190">
        <f>data!U150</f>
        <v>32491.5016</v>
      </c>
      <c r="C158" s="268"/>
      <c r="D158" s="179">
        <f t="shared" si="118"/>
        <v>0</v>
      </c>
      <c r="E158" s="181">
        <f>LDR!E158</f>
        <v>59302611.333333336</v>
      </c>
      <c r="F158" s="190">
        <f t="shared" si="102"/>
        <v>0</v>
      </c>
      <c r="G158" s="190">
        <f>UP!W158</f>
        <v>0</v>
      </c>
      <c r="H158" s="258">
        <f t="shared" si="103"/>
        <v>6.300786818534222E-4</v>
      </c>
      <c r="I158" s="179">
        <f>data!BK150</f>
        <v>21970.366666666669</v>
      </c>
      <c r="J158" s="179">
        <f>data!BQ150</f>
        <v>34869243</v>
      </c>
      <c r="K158" s="181">
        <f t="shared" si="119"/>
        <v>0</v>
      </c>
      <c r="L158" s="258">
        <f>data!CC150/100</f>
        <v>0.27333333333333332</v>
      </c>
      <c r="M158" s="179">
        <f>data!BW150</f>
        <v>3240078.6666666665</v>
      </c>
      <c r="N158" s="179">
        <f t="shared" si="120"/>
        <v>885621.50222222216</v>
      </c>
      <c r="O158" s="181">
        <f t="shared" si="121"/>
        <v>0</v>
      </c>
      <c r="P158" s="258">
        <f>data!CO150/100</f>
        <v>0.128</v>
      </c>
      <c r="Q158" s="179">
        <f>data!CI150</f>
        <v>4093821</v>
      </c>
      <c r="R158" s="179">
        <f t="shared" si="104"/>
        <v>524009.08799999999</v>
      </c>
      <c r="S158" s="181">
        <f t="shared" si="105"/>
        <v>0</v>
      </c>
      <c r="T158" s="190">
        <f t="shared" si="122"/>
        <v>0</v>
      </c>
      <c r="U158" s="190"/>
      <c r="V158" s="181">
        <f t="shared" si="106"/>
        <v>0</v>
      </c>
      <c r="W158" s="258">
        <f t="shared" si="107"/>
        <v>0</v>
      </c>
      <c r="X158" s="268">
        <f t="shared" si="108"/>
        <v>0</v>
      </c>
      <c r="Y158" s="268">
        <f t="shared" si="109"/>
        <v>0</v>
      </c>
      <c r="Z158" s="268">
        <f t="shared" si="110"/>
        <v>0</v>
      </c>
      <c r="AA158" s="268">
        <f t="shared" si="111"/>
        <v>0</v>
      </c>
      <c r="AB158" s="268">
        <f t="shared" si="112"/>
        <v>0</v>
      </c>
      <c r="AC158" s="274">
        <f t="shared" si="113"/>
        <v>0</v>
      </c>
      <c r="AD158" s="258">
        <f t="shared" si="114"/>
        <v>0</v>
      </c>
      <c r="AE158" s="268">
        <f t="shared" si="95"/>
        <v>0</v>
      </c>
      <c r="AF158" s="268">
        <f t="shared" si="96"/>
        <v>0</v>
      </c>
      <c r="AG158" s="268">
        <f t="shared" si="97"/>
        <v>0</v>
      </c>
      <c r="AH158" s="268">
        <f t="shared" si="98"/>
        <v>0</v>
      </c>
      <c r="AI158" s="268">
        <f t="shared" si="99"/>
        <v>0</v>
      </c>
      <c r="AJ158" s="268">
        <f t="shared" si="100"/>
        <v>0</v>
      </c>
      <c r="AK158" s="274">
        <f t="shared" si="115"/>
        <v>0</v>
      </c>
      <c r="AL158" s="190"/>
      <c r="AM158" s="288"/>
      <c r="AN158" s="288"/>
      <c r="AO158" s="288"/>
      <c r="AP158" s="190"/>
      <c r="AQ158" s="179"/>
      <c r="AR158" s="181"/>
      <c r="AS158" s="190">
        <f>SUM(AS159:AS179)</f>
        <v>1280838970.2198069</v>
      </c>
      <c r="AT158" s="308">
        <f t="shared" si="125"/>
        <v>8965872791.5386486</v>
      </c>
    </row>
    <row r="159" spans="1:46" x14ac:dyDescent="0.3">
      <c r="A159" s="172" t="s">
        <v>401</v>
      </c>
      <c r="B159" s="87">
        <f>data!U151</f>
        <v>34157.7192</v>
      </c>
      <c r="C159" s="269">
        <f t="shared" si="101"/>
        <v>1.000432335130387</v>
      </c>
      <c r="D159" s="88">
        <f t="shared" si="118"/>
        <v>1</v>
      </c>
      <c r="E159" s="178">
        <f>LDR!E159</f>
        <v>4280837.333333333</v>
      </c>
      <c r="F159" s="87">
        <f t="shared" si="102"/>
        <v>4280837.333333333</v>
      </c>
      <c r="G159" s="87">
        <f>UP!W159</f>
        <v>25139.550974593061</v>
      </c>
      <c r="H159" s="259">
        <f t="shared" si="103"/>
        <v>6.9562943313878571E-4</v>
      </c>
      <c r="I159" s="88">
        <f>data!BK151</f>
        <v>1709.4666666666665</v>
      </c>
      <c r="J159" s="88">
        <f>data!BQ151</f>
        <v>2457438.6666666665</v>
      </c>
      <c r="K159" s="178">
        <f t="shared" si="119"/>
        <v>142608.91015942459</v>
      </c>
      <c r="L159" s="259">
        <f>data!CC151/100</f>
        <v>0.27300000000000002</v>
      </c>
      <c r="M159" s="88">
        <f>data!BW151</f>
        <v>218089.33333333334</v>
      </c>
      <c r="N159" s="88">
        <f t="shared" si="120"/>
        <v>59538.388000000006</v>
      </c>
      <c r="O159" s="178">
        <f t="shared" si="121"/>
        <v>38420.243796794624</v>
      </c>
      <c r="P159" s="259">
        <f>data!CO151/100</f>
        <v>0.115</v>
      </c>
      <c r="Q159" s="88">
        <f>data!CI151</f>
        <v>275597</v>
      </c>
      <c r="R159" s="88">
        <f t="shared" si="104"/>
        <v>31693.655000000002</v>
      </c>
      <c r="S159" s="178">
        <f t="shared" si="105"/>
        <v>6684.6999655952868</v>
      </c>
      <c r="T159" s="87">
        <f t="shared" si="122"/>
        <v>236751352554.33383</v>
      </c>
      <c r="U159" s="87"/>
      <c r="V159" s="178">
        <f t="shared" si="106"/>
        <v>0</v>
      </c>
      <c r="W159" s="259">
        <f t="shared" si="107"/>
        <v>1.3209599953340147E-2</v>
      </c>
      <c r="X159" s="269">
        <f t="shared" si="108"/>
        <v>1.3444914101238553E-2</v>
      </c>
      <c r="Y159" s="269">
        <f t="shared" si="109"/>
        <v>3.5297539498268589E-2</v>
      </c>
      <c r="Z159" s="269">
        <f t="shared" si="110"/>
        <v>3.9062236575452415E-2</v>
      </c>
      <c r="AA159" s="269">
        <f t="shared" si="111"/>
        <v>2.1182254793165132E-2</v>
      </c>
      <c r="AB159" s="269">
        <f t="shared" si="112"/>
        <v>1.4490354627289455E-2</v>
      </c>
      <c r="AC159" s="275">
        <f t="shared" si="113"/>
        <v>0</v>
      </c>
      <c r="AD159" s="259">
        <f t="shared" si="114"/>
        <v>2.6419199906680298E-3</v>
      </c>
      <c r="AE159" s="269">
        <f t="shared" si="95"/>
        <v>1.6806142626548191E-3</v>
      </c>
      <c r="AF159" s="269">
        <f t="shared" si="96"/>
        <v>7.0595078996537183E-3</v>
      </c>
      <c r="AG159" s="269">
        <f t="shared" si="97"/>
        <v>8.7890032294767936E-3</v>
      </c>
      <c r="AH159" s="269">
        <f t="shared" si="98"/>
        <v>3.1773382189747698E-3</v>
      </c>
      <c r="AI159" s="269">
        <f t="shared" si="99"/>
        <v>1.0867765970467092E-3</v>
      </c>
      <c r="AJ159" s="269">
        <f t="shared" si="100"/>
        <v>0</v>
      </c>
      <c r="AK159" s="275">
        <f t="shared" si="115"/>
        <v>2.4435160198474838E-2</v>
      </c>
      <c r="AL159" s="87">
        <f t="shared" si="116"/>
        <v>120364339.96298769</v>
      </c>
      <c r="AM159" s="290">
        <f>'CO2'!J159+'CO2'!I159</f>
        <v>3431629.4172408413</v>
      </c>
      <c r="AN159" s="290">
        <f>IMM!J159+IMM!I159</f>
        <v>26056045.231067676</v>
      </c>
      <c r="AO159" s="290">
        <f t="shared" si="117"/>
        <v>149852014.61129621</v>
      </c>
      <c r="AP159" s="87" t="s">
        <v>8</v>
      </c>
      <c r="AQ159" s="88">
        <f t="shared" si="123"/>
        <v>0</v>
      </c>
      <c r="AR159" s="178"/>
      <c r="AS159" s="289">
        <f t="shared" si="124"/>
        <v>149852014.61129621</v>
      </c>
      <c r="AT159" s="309">
        <f t="shared" si="125"/>
        <v>1048964102.2790735</v>
      </c>
    </row>
    <row r="160" spans="1:46" x14ac:dyDescent="0.3">
      <c r="A160" s="172" t="s">
        <v>402</v>
      </c>
      <c r="B160" s="87">
        <f>data!U152</f>
        <v>41867.735999999997</v>
      </c>
      <c r="C160" s="269">
        <f t="shared" si="101"/>
        <v>1.2262480597095184</v>
      </c>
      <c r="D160" s="88">
        <f t="shared" si="118"/>
        <v>1</v>
      </c>
      <c r="E160" s="178">
        <f>LDR!E160</f>
        <v>124161</v>
      </c>
      <c r="F160" s="87">
        <f t="shared" si="102"/>
        <v>124161</v>
      </c>
      <c r="G160" s="87">
        <f>UP!W160</f>
        <v>694.81447498906789</v>
      </c>
      <c r="H160" s="259">
        <f t="shared" si="103"/>
        <v>7.2357097040650123E-4</v>
      </c>
      <c r="I160" s="88">
        <f>data!BK152</f>
        <v>52.266666666666673</v>
      </c>
      <c r="J160" s="88">
        <f>data!BQ152</f>
        <v>72234.333333333328</v>
      </c>
      <c r="K160" s="178">
        <f t="shared" si="119"/>
        <v>2173.530107989272</v>
      </c>
      <c r="L160" s="259">
        <f>data!CC152/100</f>
        <v>0.29100000000000004</v>
      </c>
      <c r="M160" s="88">
        <f>data!BW152</f>
        <v>6253</v>
      </c>
      <c r="N160" s="88">
        <f t="shared" si="120"/>
        <v>1819.6230000000003</v>
      </c>
      <c r="O160" s="178">
        <f t="shared" si="121"/>
        <v>989.02112423665881</v>
      </c>
      <c r="P160" s="259">
        <f>data!CO152/100</f>
        <v>0.128</v>
      </c>
      <c r="Q160" s="88">
        <f>data!CI152</f>
        <v>8297.6666666666661</v>
      </c>
      <c r="R160" s="88">
        <f t="shared" si="104"/>
        <v>1062.1013333333333</v>
      </c>
      <c r="S160" s="178">
        <f t="shared" si="105"/>
        <v>309.13242381274523</v>
      </c>
      <c r="T160" s="87">
        <f t="shared" si="122"/>
        <v>5909430378.9000006</v>
      </c>
      <c r="U160" s="87"/>
      <c r="V160" s="178">
        <f t="shared" si="106"/>
        <v>0</v>
      </c>
      <c r="W160" s="259">
        <f t="shared" si="107"/>
        <v>3.8312998418222217E-4</v>
      </c>
      <c r="X160" s="269">
        <f t="shared" si="108"/>
        <v>3.7159458185893061E-4</v>
      </c>
      <c r="Y160" s="269">
        <f t="shared" si="109"/>
        <v>5.379766576412415E-4</v>
      </c>
      <c r="Z160" s="269">
        <f t="shared" si="110"/>
        <v>1.0055474227957772E-3</v>
      </c>
      <c r="AA160" s="269">
        <f t="shared" si="111"/>
        <v>9.7956853706704155E-4</v>
      </c>
      <c r="AB160" s="269">
        <f t="shared" si="112"/>
        <v>3.616863891659782E-4</v>
      </c>
      <c r="AC160" s="275">
        <f t="shared" si="113"/>
        <v>0</v>
      </c>
      <c r="AD160" s="259">
        <f t="shared" si="114"/>
        <v>7.6625996836444436E-5</v>
      </c>
      <c r="AE160" s="269">
        <f t="shared" si="95"/>
        <v>4.6449322732366326E-5</v>
      </c>
      <c r="AF160" s="269">
        <f t="shared" si="96"/>
        <v>1.0759533152824831E-4</v>
      </c>
      <c r="AG160" s="269">
        <f t="shared" si="97"/>
        <v>2.2624817012904987E-4</v>
      </c>
      <c r="AH160" s="269">
        <f t="shared" si="98"/>
        <v>1.4693528056005623E-4</v>
      </c>
      <c r="AI160" s="269">
        <f t="shared" si="99"/>
        <v>2.7126479187448365E-5</v>
      </c>
      <c r="AJ160" s="269">
        <f t="shared" si="100"/>
        <v>0</v>
      </c>
      <c r="AK160" s="275">
        <f t="shared" si="115"/>
        <v>6.3098058097361346E-4</v>
      </c>
      <c r="AL160" s="87">
        <f t="shared" si="116"/>
        <v>3108126.1813496063</v>
      </c>
      <c r="AM160" s="290">
        <f>'CO2'!J160+'CO2'!I160</f>
        <v>99530.654144774817</v>
      </c>
      <c r="AN160" s="290">
        <f>IMM!J160+IMM!I160</f>
        <v>755727.06459637976</v>
      </c>
      <c r="AO160" s="290">
        <f t="shared" si="117"/>
        <v>3963383.9000907606</v>
      </c>
      <c r="AP160" s="87" t="s">
        <v>8</v>
      </c>
      <c r="AQ160" s="88">
        <f t="shared" si="123"/>
        <v>0</v>
      </c>
      <c r="AR160" s="178"/>
      <c r="AS160" s="289">
        <f t="shared" si="124"/>
        <v>3963383.9000907606</v>
      </c>
      <c r="AT160" s="309">
        <f t="shared" si="125"/>
        <v>27743687.300635323</v>
      </c>
    </row>
    <row r="161" spans="1:46" x14ac:dyDescent="0.3">
      <c r="A161" s="172" t="s">
        <v>403</v>
      </c>
      <c r="B161" s="87">
        <f>data!U153</f>
        <v>34773.839999999997</v>
      </c>
      <c r="C161" s="269">
        <f t="shared" si="101"/>
        <v>1.0184776609045505</v>
      </c>
      <c r="D161" s="88">
        <f t="shared" si="118"/>
        <v>1</v>
      </c>
      <c r="E161" s="178">
        <f>LDR!E161</f>
        <v>1517516</v>
      </c>
      <c r="F161" s="87">
        <f t="shared" si="102"/>
        <v>1517516</v>
      </c>
      <c r="G161" s="87">
        <f>UP!W161</f>
        <v>13479.134455468584</v>
      </c>
      <c r="H161" s="259">
        <f t="shared" si="103"/>
        <v>6.7795773701788669E-4</v>
      </c>
      <c r="I161" s="88">
        <f>data!BK153</f>
        <v>576.96666666666658</v>
      </c>
      <c r="J161" s="88">
        <f>data!BQ153</f>
        <v>851036.33333333337</v>
      </c>
      <c r="K161" s="178">
        <f t="shared" si="119"/>
        <v>64426.190594862273</v>
      </c>
      <c r="L161" s="259">
        <f>data!CC153/100</f>
        <v>0.26266666666666666</v>
      </c>
      <c r="M161" s="88">
        <f>data!BW153</f>
        <v>71875</v>
      </c>
      <c r="N161" s="88">
        <f t="shared" si="120"/>
        <v>18879.166666666668</v>
      </c>
      <c r="O161" s="178">
        <f t="shared" si="121"/>
        <v>13404.744484702256</v>
      </c>
      <c r="P161" s="259">
        <f>data!CO153/100</f>
        <v>0.11066666666666668</v>
      </c>
      <c r="Q161" s="88">
        <f>data!CI153</f>
        <v>93084</v>
      </c>
      <c r="R161" s="88">
        <f t="shared" si="104"/>
        <v>10301.296</v>
      </c>
      <c r="S161" s="178">
        <f t="shared" si="105"/>
        <v>1854.4204156412147</v>
      </c>
      <c r="T161" s="87">
        <f t="shared" si="122"/>
        <v>82991122950.736008</v>
      </c>
      <c r="U161" s="87"/>
      <c r="V161" s="178">
        <f t="shared" si="106"/>
        <v>0</v>
      </c>
      <c r="W161" s="259">
        <f t="shared" si="107"/>
        <v>4.6826771778277322E-3</v>
      </c>
      <c r="X161" s="269">
        <f t="shared" si="108"/>
        <v>7.2087924361088768E-3</v>
      </c>
      <c r="Y161" s="269">
        <f t="shared" si="109"/>
        <v>1.5946310820992165E-2</v>
      </c>
      <c r="Z161" s="269">
        <f t="shared" si="110"/>
        <v>1.3628734452190429E-2</v>
      </c>
      <c r="AA161" s="269">
        <f t="shared" si="111"/>
        <v>5.8762257004696186E-3</v>
      </c>
      <c r="AB161" s="269">
        <f t="shared" si="112"/>
        <v>5.0794675067258955E-3</v>
      </c>
      <c r="AC161" s="275">
        <f t="shared" si="113"/>
        <v>0</v>
      </c>
      <c r="AD161" s="259">
        <f t="shared" si="114"/>
        <v>9.3653543556554647E-4</v>
      </c>
      <c r="AE161" s="269">
        <f t="shared" si="95"/>
        <v>9.010990545136096E-4</v>
      </c>
      <c r="AF161" s="269">
        <f t="shared" si="96"/>
        <v>3.1892621641984331E-3</v>
      </c>
      <c r="AG161" s="269">
        <f t="shared" si="97"/>
        <v>3.0664652517428466E-3</v>
      </c>
      <c r="AH161" s="269">
        <f t="shared" si="98"/>
        <v>8.8143385507044277E-4</v>
      </c>
      <c r="AI161" s="269">
        <f t="shared" si="99"/>
        <v>3.8096006300444217E-4</v>
      </c>
      <c r="AJ161" s="269">
        <f t="shared" si="100"/>
        <v>0</v>
      </c>
      <c r="AK161" s="275">
        <f t="shared" si="115"/>
        <v>9.3557558240953201E-3</v>
      </c>
      <c r="AL161" s="87">
        <f t="shared" si="116"/>
        <v>46085205.31379199</v>
      </c>
      <c r="AM161" s="290">
        <f>'CO2'!J161+'CO2'!I161</f>
        <v>1216479.8942917832</v>
      </c>
      <c r="AN161" s="290">
        <f>IMM!J161+IMM!I161</f>
        <v>9236619.4872628264</v>
      </c>
      <c r="AO161" s="290">
        <f t="shared" si="117"/>
        <v>56538304.695346594</v>
      </c>
      <c r="AP161" s="87" t="s">
        <v>8</v>
      </c>
      <c r="AQ161" s="88">
        <f t="shared" si="123"/>
        <v>0</v>
      </c>
      <c r="AR161" s="178"/>
      <c r="AS161" s="289">
        <f t="shared" si="124"/>
        <v>56538304.695346594</v>
      </c>
      <c r="AT161" s="309">
        <f t="shared" si="125"/>
        <v>395768132.86742616</v>
      </c>
    </row>
    <row r="162" spans="1:46" x14ac:dyDescent="0.3">
      <c r="A162" s="172" t="s">
        <v>404</v>
      </c>
      <c r="B162" s="87">
        <f>data!U154</f>
        <v>43678.793599999997</v>
      </c>
      <c r="C162" s="269">
        <f t="shared" si="101"/>
        <v>1.2792914310545125</v>
      </c>
      <c r="D162" s="88">
        <f t="shared" si="118"/>
        <v>1</v>
      </c>
      <c r="E162" s="178">
        <f>LDR!E162</f>
        <v>9984053.333333334</v>
      </c>
      <c r="F162" s="87">
        <f t="shared" si="102"/>
        <v>9984053.333333334</v>
      </c>
      <c r="G162" s="87">
        <f>UP!W162</f>
        <v>0</v>
      </c>
      <c r="H162" s="259">
        <f t="shared" si="103"/>
        <v>7.1911696272509333E-4</v>
      </c>
      <c r="I162" s="88">
        <f>data!BK154</f>
        <v>4234.7333333333327</v>
      </c>
      <c r="J162" s="88">
        <f>data!BQ154</f>
        <v>5888796.333333333</v>
      </c>
      <c r="K162" s="178">
        <f t="shared" si="119"/>
        <v>203422.54571595279</v>
      </c>
      <c r="L162" s="259">
        <f>data!CC154/100</f>
        <v>0.3183333333333333</v>
      </c>
      <c r="M162" s="88">
        <f>data!BW154</f>
        <v>548367.33333333337</v>
      </c>
      <c r="N162" s="88">
        <f t="shared" si="120"/>
        <v>174563.60111111111</v>
      </c>
      <c r="O162" s="178">
        <f t="shared" si="121"/>
        <v>71745.160873535016</v>
      </c>
      <c r="P162" s="259">
        <f>data!CO154/100</f>
        <v>0.11433333333333331</v>
      </c>
      <c r="Q162" s="88">
        <f>data!CI154</f>
        <v>673354.33333333337</v>
      </c>
      <c r="R162" s="88">
        <f t="shared" si="104"/>
        <v>76986.845444444436</v>
      </c>
      <c r="S162" s="178">
        <f t="shared" si="105"/>
        <v>15883.5379173128</v>
      </c>
      <c r="T162" s="87">
        <f t="shared" si="122"/>
        <v>457108324326.52802</v>
      </c>
      <c r="U162" s="87"/>
      <c r="V162" s="178">
        <f t="shared" si="106"/>
        <v>0</v>
      </c>
      <c r="W162" s="259">
        <f t="shared" si="107"/>
        <v>3.0808306921452491E-2</v>
      </c>
      <c r="X162" s="269">
        <f t="shared" si="108"/>
        <v>0</v>
      </c>
      <c r="Y162" s="269">
        <f t="shared" si="109"/>
        <v>5.0349696482640614E-2</v>
      </c>
      <c r="Z162" s="269">
        <f t="shared" si="110"/>
        <v>7.2944004780618549E-2</v>
      </c>
      <c r="AA162" s="269">
        <f t="shared" si="111"/>
        <v>5.0331226369627745E-2</v>
      </c>
      <c r="AB162" s="269">
        <f t="shared" si="112"/>
        <v>2.7977292003251896E-2</v>
      </c>
      <c r="AC162" s="275">
        <f t="shared" si="113"/>
        <v>0</v>
      </c>
      <c r="AD162" s="259">
        <f t="shared" si="114"/>
        <v>6.1616613842904984E-3</v>
      </c>
      <c r="AE162" s="269">
        <f t="shared" si="95"/>
        <v>0</v>
      </c>
      <c r="AF162" s="269">
        <f t="shared" si="96"/>
        <v>1.0069939296528123E-2</v>
      </c>
      <c r="AG162" s="269">
        <f t="shared" si="97"/>
        <v>1.6412401075639176E-2</v>
      </c>
      <c r="AH162" s="269">
        <f t="shared" si="98"/>
        <v>7.549683955444161E-3</v>
      </c>
      <c r="AI162" s="269">
        <f t="shared" si="99"/>
        <v>2.0982969002438919E-3</v>
      </c>
      <c r="AJ162" s="269">
        <f t="shared" si="100"/>
        <v>0</v>
      </c>
      <c r="AK162" s="275">
        <f t="shared" si="115"/>
        <v>4.2291982612145854E-2</v>
      </c>
      <c r="AL162" s="87">
        <f t="shared" si="116"/>
        <v>208324665.42023394</v>
      </c>
      <c r="AM162" s="290">
        <f>'CO2'!J162+'CO2'!I162</f>
        <v>8003474.1930476259</v>
      </c>
      <c r="AN162" s="290">
        <f>IMM!J162+IMM!I162</f>
        <v>60769640.373174347</v>
      </c>
      <c r="AO162" s="290">
        <f t="shared" si="117"/>
        <v>277097779.98645592</v>
      </c>
      <c r="AP162" s="87" t="s">
        <v>8</v>
      </c>
      <c r="AQ162" s="88">
        <f t="shared" si="123"/>
        <v>0</v>
      </c>
      <c r="AR162" s="178"/>
      <c r="AS162" s="289">
        <f t="shared" si="124"/>
        <v>277097779.98645592</v>
      </c>
      <c r="AT162" s="309">
        <f t="shared" si="125"/>
        <v>1939684459.9051914</v>
      </c>
    </row>
    <row r="163" spans="1:46" x14ac:dyDescent="0.3">
      <c r="A163" s="172" t="s">
        <v>405</v>
      </c>
      <c r="B163" s="87">
        <f>data!U155</f>
        <v>52572.214399999997</v>
      </c>
      <c r="C163" s="269">
        <f t="shared" si="101"/>
        <v>1.5397674214491275</v>
      </c>
      <c r="D163" s="88">
        <f t="shared" si="118"/>
        <v>1</v>
      </c>
      <c r="E163" s="178">
        <f>LDR!E163</f>
        <v>533390.66666666663</v>
      </c>
      <c r="F163" s="87">
        <f t="shared" si="102"/>
        <v>533390.66666666663</v>
      </c>
      <c r="G163" s="87">
        <f>UP!W163</f>
        <v>0</v>
      </c>
      <c r="H163" s="259">
        <f t="shared" si="103"/>
        <v>7.675338972127901E-4</v>
      </c>
      <c r="I163" s="88">
        <f>data!BK155</f>
        <v>242.16666666666666</v>
      </c>
      <c r="J163" s="88">
        <f>data!BQ155</f>
        <v>315512.66666666669</v>
      </c>
      <c r="K163" s="178">
        <f t="shared" si="119"/>
        <v>0</v>
      </c>
      <c r="L163" s="259">
        <f>data!CC155/100</f>
        <v>0.2553333333333333</v>
      </c>
      <c r="M163" s="88">
        <f>data!BW155</f>
        <v>30686</v>
      </c>
      <c r="N163" s="88">
        <f t="shared" si="120"/>
        <v>7835.1586666666653</v>
      </c>
      <c r="O163" s="178">
        <f t="shared" si="121"/>
        <v>5947.9939954676893</v>
      </c>
      <c r="P163" s="259">
        <f>data!CO155/100</f>
        <v>0.13333333333333333</v>
      </c>
      <c r="Q163" s="88">
        <f>data!CI155</f>
        <v>42274.333333333336</v>
      </c>
      <c r="R163" s="88">
        <f t="shared" si="104"/>
        <v>5636.5777777777785</v>
      </c>
      <c r="S163" s="178">
        <f t="shared" si="105"/>
        <v>1800.4079303455862</v>
      </c>
      <c r="T163" s="87">
        <f t="shared" si="122"/>
        <v>19677006570.838398</v>
      </c>
      <c r="U163" s="87"/>
      <c r="V163" s="178">
        <f t="shared" si="106"/>
        <v>0</v>
      </c>
      <c r="W163" s="259">
        <f t="shared" si="107"/>
        <v>1.6459110162043227E-3</v>
      </c>
      <c r="X163" s="269">
        <f t="shared" si="108"/>
        <v>0</v>
      </c>
      <c r="Y163" s="269">
        <f t="shared" si="109"/>
        <v>0</v>
      </c>
      <c r="Z163" s="269">
        <f t="shared" si="110"/>
        <v>6.0473835051435424E-3</v>
      </c>
      <c r="AA163" s="269">
        <f t="shared" si="111"/>
        <v>5.7050727345276083E-3</v>
      </c>
      <c r="AB163" s="269">
        <f t="shared" si="112"/>
        <v>1.2043301976469906E-3</v>
      </c>
      <c r="AC163" s="275">
        <f t="shared" si="113"/>
        <v>0</v>
      </c>
      <c r="AD163" s="259">
        <f t="shared" si="114"/>
        <v>3.2918220324086459E-4</v>
      </c>
      <c r="AE163" s="269">
        <f t="shared" si="95"/>
        <v>0</v>
      </c>
      <c r="AF163" s="269">
        <f t="shared" si="96"/>
        <v>0</v>
      </c>
      <c r="AG163" s="269">
        <f t="shared" si="97"/>
        <v>1.3606612886572971E-3</v>
      </c>
      <c r="AH163" s="269">
        <f t="shared" si="98"/>
        <v>8.5576091017914126E-4</v>
      </c>
      <c r="AI163" s="269">
        <f t="shared" si="99"/>
        <v>9.0324764823524294E-5</v>
      </c>
      <c r="AJ163" s="269">
        <f t="shared" si="100"/>
        <v>0</v>
      </c>
      <c r="AK163" s="275">
        <f t="shared" si="115"/>
        <v>2.6359291669008269E-3</v>
      </c>
      <c r="AL163" s="87">
        <f t="shared" si="116"/>
        <v>12984235.494515361</v>
      </c>
      <c r="AM163" s="290">
        <f>'CO2'!J163+'CO2'!I163</f>
        <v>427579.69062790141</v>
      </c>
      <c r="AN163" s="290">
        <f>IMM!J163+IMM!I163</f>
        <v>3246573.1010792921</v>
      </c>
      <c r="AO163" s="290">
        <f t="shared" si="117"/>
        <v>16658388.286222555</v>
      </c>
      <c r="AP163" s="87" t="s">
        <v>8</v>
      </c>
      <c r="AQ163" s="88">
        <f t="shared" si="123"/>
        <v>0</v>
      </c>
      <c r="AR163" s="178"/>
      <c r="AS163" s="289">
        <f t="shared" si="124"/>
        <v>16658388.286222555</v>
      </c>
      <c r="AT163" s="309">
        <f t="shared" si="125"/>
        <v>116608718.00355789</v>
      </c>
    </row>
    <row r="164" spans="1:46" x14ac:dyDescent="0.3">
      <c r="A164" s="172" t="s">
        <v>406</v>
      </c>
      <c r="B164" s="87">
        <f>data!U156</f>
        <v>43051.792799999996</v>
      </c>
      <c r="C164" s="269">
        <f t="shared" si="101"/>
        <v>1.2609274451337951</v>
      </c>
      <c r="D164" s="88">
        <f t="shared" si="118"/>
        <v>1</v>
      </c>
      <c r="E164" s="178">
        <f>LDR!E164</f>
        <v>542849.66666666663</v>
      </c>
      <c r="F164" s="87">
        <f t="shared" si="102"/>
        <v>542849.66666666663</v>
      </c>
      <c r="G164" s="87">
        <f>UP!W164</f>
        <v>0</v>
      </c>
      <c r="H164" s="259">
        <f t="shared" si="103"/>
        <v>7.2945532388721496E-4</v>
      </c>
      <c r="I164" s="88">
        <f>data!BK156</f>
        <v>231.03333333333333</v>
      </c>
      <c r="J164" s="88">
        <f>data!BQ156</f>
        <v>316720.33333333331</v>
      </c>
      <c r="K164" s="178">
        <f t="shared" si="119"/>
        <v>7666.4161283901767</v>
      </c>
      <c r="L164" s="259">
        <f>data!CC156/100</f>
        <v>0.33400000000000007</v>
      </c>
      <c r="M164" s="88">
        <f>data!BW156</f>
        <v>29768.666666666668</v>
      </c>
      <c r="N164" s="88">
        <f t="shared" si="120"/>
        <v>9942.734666666669</v>
      </c>
      <c r="O164" s="178">
        <f t="shared" si="121"/>
        <v>3428.3817126221566</v>
      </c>
      <c r="P164" s="259">
        <f>data!CO156/100</f>
        <v>7.9666666666666677E-2</v>
      </c>
      <c r="Q164" s="88">
        <f>data!CI156</f>
        <v>39925.666666666664</v>
      </c>
      <c r="R164" s="88">
        <f t="shared" si="104"/>
        <v>3180.7447777777779</v>
      </c>
      <c r="S164" s="178">
        <f t="shared" si="105"/>
        <v>0</v>
      </c>
      <c r="T164" s="87">
        <f t="shared" si="122"/>
        <v>25194110760.838932</v>
      </c>
      <c r="U164" s="87"/>
      <c r="V164" s="178">
        <f t="shared" si="106"/>
        <v>0</v>
      </c>
      <c r="W164" s="259">
        <f t="shared" si="107"/>
        <v>1.6750991390478858E-3</v>
      </c>
      <c r="X164" s="269">
        <f t="shared" si="108"/>
        <v>0</v>
      </c>
      <c r="Y164" s="269">
        <f t="shared" si="109"/>
        <v>1.8975365971137543E-3</v>
      </c>
      <c r="Z164" s="269">
        <f t="shared" si="110"/>
        <v>3.4856691237491388E-3</v>
      </c>
      <c r="AA164" s="269">
        <f t="shared" si="111"/>
        <v>0</v>
      </c>
      <c r="AB164" s="269">
        <f t="shared" si="112"/>
        <v>1.5420042821507533E-3</v>
      </c>
      <c r="AC164" s="275">
        <f t="shared" si="113"/>
        <v>0</v>
      </c>
      <c r="AD164" s="259">
        <f t="shared" si="114"/>
        <v>3.3501982780957716E-4</v>
      </c>
      <c r="AE164" s="269">
        <f t="shared" si="95"/>
        <v>0</v>
      </c>
      <c r="AF164" s="269">
        <f t="shared" si="96"/>
        <v>3.795073194227509E-4</v>
      </c>
      <c r="AG164" s="269">
        <f t="shared" si="97"/>
        <v>7.8427555284355628E-4</v>
      </c>
      <c r="AH164" s="269">
        <f t="shared" si="98"/>
        <v>0</v>
      </c>
      <c r="AI164" s="269">
        <f t="shared" si="99"/>
        <v>1.156503211613065E-4</v>
      </c>
      <c r="AJ164" s="269">
        <f t="shared" si="100"/>
        <v>0</v>
      </c>
      <c r="AK164" s="275">
        <f t="shared" si="115"/>
        <v>1.6144530212371909E-3</v>
      </c>
      <c r="AL164" s="87">
        <f t="shared" si="116"/>
        <v>7952580.2460093871</v>
      </c>
      <c r="AM164" s="290">
        <f>'CO2'!J164+'CO2'!I164</f>
        <v>435162.2685513671</v>
      </c>
      <c r="AN164" s="290">
        <f>IMM!J164+IMM!I164</f>
        <v>3304146.91495013</v>
      </c>
      <c r="AO164" s="290">
        <f t="shared" si="117"/>
        <v>11691889.429510884</v>
      </c>
      <c r="AP164" s="87" t="s">
        <v>8</v>
      </c>
      <c r="AQ164" s="88">
        <f t="shared" si="123"/>
        <v>0</v>
      </c>
      <c r="AR164" s="178"/>
      <c r="AS164" s="289">
        <f t="shared" si="124"/>
        <v>11691889.429510884</v>
      </c>
      <c r="AT164" s="309">
        <f t="shared" si="125"/>
        <v>81843226.00657618</v>
      </c>
    </row>
    <row r="165" spans="1:46" x14ac:dyDescent="0.3">
      <c r="A165" s="172" t="s">
        <v>407</v>
      </c>
      <c r="B165" s="87">
        <f>data!U157</f>
        <v>36508.044000000002</v>
      </c>
      <c r="C165" s="269">
        <f t="shared" si="101"/>
        <v>1.0692700966393247</v>
      </c>
      <c r="D165" s="88">
        <f t="shared" si="118"/>
        <v>1</v>
      </c>
      <c r="E165" s="178">
        <f>LDR!E165</f>
        <v>4865569.333333333</v>
      </c>
      <c r="F165" s="87">
        <f t="shared" si="102"/>
        <v>4865569.333333333</v>
      </c>
      <c r="G165" s="87">
        <f>UP!W165</f>
        <v>0</v>
      </c>
      <c r="H165" s="259">
        <f t="shared" si="103"/>
        <v>7.1093949183000246E-4</v>
      </c>
      <c r="I165" s="88">
        <f>data!BK157</f>
        <v>2036.5333333333335</v>
      </c>
      <c r="J165" s="88">
        <f>data!BQ157</f>
        <v>2864566.3333333335</v>
      </c>
      <c r="K165" s="178">
        <f t="shared" si="119"/>
        <v>122378.47029727657</v>
      </c>
      <c r="L165" s="259">
        <f>data!CC157/100</f>
        <v>0.29499999999999998</v>
      </c>
      <c r="M165" s="88">
        <f>data!BW157</f>
        <v>253002.33333333334</v>
      </c>
      <c r="N165" s="88">
        <f t="shared" si="120"/>
        <v>74635.688333333339</v>
      </c>
      <c r="O165" s="178">
        <f t="shared" si="121"/>
        <v>39004.726976890772</v>
      </c>
      <c r="P165" s="259">
        <f>data!CO157/100</f>
        <v>0.1</v>
      </c>
      <c r="Q165" s="88">
        <f>data!CI157</f>
        <v>333055</v>
      </c>
      <c r="R165" s="88">
        <f t="shared" si="104"/>
        <v>33305.5</v>
      </c>
      <c r="S165" s="178">
        <f t="shared" si="105"/>
        <v>3082.5385055582551</v>
      </c>
      <c r="T165" s="87">
        <f t="shared" si="122"/>
        <v>257654238894.37863</v>
      </c>
      <c r="U165" s="87"/>
      <c r="V165" s="178">
        <f t="shared" si="106"/>
        <v>0</v>
      </c>
      <c r="W165" s="259">
        <f t="shared" si="107"/>
        <v>1.5013937562660619E-2</v>
      </c>
      <c r="X165" s="269">
        <f t="shared" si="108"/>
        <v>0</v>
      </c>
      <c r="Y165" s="269">
        <f t="shared" si="109"/>
        <v>3.0290245428751958E-2</v>
      </c>
      <c r="Z165" s="269">
        <f t="shared" si="110"/>
        <v>3.9656486325038681E-2</v>
      </c>
      <c r="AA165" s="269">
        <f t="shared" si="111"/>
        <v>9.7678454336824917E-3</v>
      </c>
      <c r="AB165" s="269">
        <f t="shared" si="112"/>
        <v>1.5769714734563439E-2</v>
      </c>
      <c r="AC165" s="275">
        <f t="shared" si="113"/>
        <v>0</v>
      </c>
      <c r="AD165" s="259">
        <f t="shared" si="114"/>
        <v>3.0027875125321242E-3</v>
      </c>
      <c r="AE165" s="269">
        <f t="shared" si="95"/>
        <v>0</v>
      </c>
      <c r="AF165" s="269">
        <f t="shared" si="96"/>
        <v>6.0580490857503923E-3</v>
      </c>
      <c r="AG165" s="269">
        <f t="shared" si="97"/>
        <v>8.9227094231337043E-3</v>
      </c>
      <c r="AH165" s="269">
        <f t="shared" si="98"/>
        <v>1.4651768150523738E-3</v>
      </c>
      <c r="AI165" s="269">
        <f t="shared" si="99"/>
        <v>1.1827286050922578E-3</v>
      </c>
      <c r="AJ165" s="269">
        <f t="shared" si="100"/>
        <v>0</v>
      </c>
      <c r="AK165" s="275">
        <f t="shared" si="115"/>
        <v>2.0631451441560852E-2</v>
      </c>
      <c r="AL165" s="87">
        <f t="shared" si="116"/>
        <v>101627777.96713203</v>
      </c>
      <c r="AM165" s="290">
        <f>'CO2'!J165+'CO2'!I165</f>
        <v>3900365.642459569</v>
      </c>
      <c r="AN165" s="290">
        <f>IMM!J165+IMM!I165</f>
        <v>29615116.09821251</v>
      </c>
      <c r="AO165" s="290">
        <f t="shared" si="117"/>
        <v>135143259.70780411</v>
      </c>
      <c r="AP165" s="87" t="s">
        <v>8</v>
      </c>
      <c r="AQ165" s="88">
        <f t="shared" si="123"/>
        <v>0</v>
      </c>
      <c r="AR165" s="178"/>
      <c r="AS165" s="289">
        <f t="shared" si="124"/>
        <v>135143259.70780411</v>
      </c>
      <c r="AT165" s="309">
        <f t="shared" si="125"/>
        <v>946002817.95462883</v>
      </c>
    </row>
    <row r="166" spans="1:46" x14ac:dyDescent="0.3">
      <c r="A166" s="172" t="s">
        <v>408</v>
      </c>
      <c r="B166" s="87">
        <f>data!U158</f>
        <v>35539.6152</v>
      </c>
      <c r="C166" s="269">
        <f t="shared" si="101"/>
        <v>1.040906156994563</v>
      </c>
      <c r="D166" s="88">
        <f t="shared" si="118"/>
        <v>1</v>
      </c>
      <c r="E166" s="178">
        <f>LDR!E166</f>
        <v>1200791</v>
      </c>
      <c r="F166" s="87">
        <f t="shared" si="102"/>
        <v>1200791</v>
      </c>
      <c r="G166" s="87">
        <f>UP!W166</f>
        <v>0</v>
      </c>
      <c r="H166" s="259">
        <f t="shared" si="103"/>
        <v>7.2083374335701054E-4</v>
      </c>
      <c r="I166" s="88">
        <f>data!BK158</f>
        <v>495.66666666666669</v>
      </c>
      <c r="J166" s="88">
        <f>data!BQ158</f>
        <v>687629.66666666663</v>
      </c>
      <c r="K166" s="178">
        <f t="shared" si="119"/>
        <v>22572.965845450068</v>
      </c>
      <c r="L166" s="259">
        <f>data!CC158/100</f>
        <v>0.28800000000000003</v>
      </c>
      <c r="M166" s="88">
        <f>data!BW158</f>
        <v>59217</v>
      </c>
      <c r="N166" s="88">
        <f t="shared" si="120"/>
        <v>17054.496000000003</v>
      </c>
      <c r="O166" s="178">
        <f t="shared" si="121"/>
        <v>9543.8534490520105</v>
      </c>
      <c r="P166" s="259">
        <f>data!CO158/100</f>
        <v>8.3666666666666653E-2</v>
      </c>
      <c r="Q166" s="88">
        <f>data!CI158</f>
        <v>75579</v>
      </c>
      <c r="R166" s="88">
        <f t="shared" si="104"/>
        <v>6323.4429999999993</v>
      </c>
      <c r="S166" s="178">
        <f t="shared" si="105"/>
        <v>0</v>
      </c>
      <c r="T166" s="87">
        <f t="shared" si="122"/>
        <v>64750278069.452797</v>
      </c>
      <c r="U166" s="87"/>
      <c r="V166" s="178">
        <f t="shared" si="106"/>
        <v>0</v>
      </c>
      <c r="W166" s="259">
        <f t="shared" si="107"/>
        <v>3.7053425539110892E-3</v>
      </c>
      <c r="X166" s="269">
        <f t="shared" si="108"/>
        <v>0</v>
      </c>
      <c r="Y166" s="269">
        <f t="shared" si="109"/>
        <v>5.5870993799203754E-3</v>
      </c>
      <c r="Z166" s="269">
        <f t="shared" si="110"/>
        <v>9.7033288815158419E-3</v>
      </c>
      <c r="AA166" s="269">
        <f t="shared" si="111"/>
        <v>0</v>
      </c>
      <c r="AB166" s="269">
        <f t="shared" si="112"/>
        <v>3.9630375130661494E-3</v>
      </c>
      <c r="AC166" s="275">
        <f t="shared" si="113"/>
        <v>0</v>
      </c>
      <c r="AD166" s="259">
        <f t="shared" si="114"/>
        <v>7.4106851078221785E-4</v>
      </c>
      <c r="AE166" s="269">
        <f t="shared" si="95"/>
        <v>0</v>
      </c>
      <c r="AF166" s="269">
        <f t="shared" si="96"/>
        <v>1.1174198759840751E-3</v>
      </c>
      <c r="AG166" s="269">
        <f t="shared" si="97"/>
        <v>2.1832489983410644E-3</v>
      </c>
      <c r="AH166" s="269">
        <f t="shared" si="98"/>
        <v>0</v>
      </c>
      <c r="AI166" s="269">
        <f t="shared" si="99"/>
        <v>2.9722781347996119E-4</v>
      </c>
      <c r="AJ166" s="269">
        <f t="shared" si="100"/>
        <v>0</v>
      </c>
      <c r="AK166" s="275">
        <f t="shared" si="115"/>
        <v>4.3389651985873186E-3</v>
      </c>
      <c r="AL166" s="87">
        <f t="shared" si="116"/>
        <v>21373163.834748827</v>
      </c>
      <c r="AM166" s="290">
        <f>'CO2'!J166+'CO2'!I166</f>
        <v>962584.98015607405</v>
      </c>
      <c r="AN166" s="290">
        <f>IMM!J166+IMM!I166</f>
        <v>7308818.8531322358</v>
      </c>
      <c r="AO166" s="290">
        <f t="shared" si="117"/>
        <v>29644567.668037139</v>
      </c>
      <c r="AP166" s="87" t="s">
        <v>8</v>
      </c>
      <c r="AQ166" s="88">
        <f t="shared" si="123"/>
        <v>0</v>
      </c>
      <c r="AR166" s="178"/>
      <c r="AS166" s="289">
        <f t="shared" si="124"/>
        <v>29644567.668037139</v>
      </c>
      <c r="AT166" s="309">
        <f t="shared" si="125"/>
        <v>207511973.67625996</v>
      </c>
    </row>
    <row r="167" spans="1:46" x14ac:dyDescent="0.3">
      <c r="A167" s="172" t="s">
        <v>409</v>
      </c>
      <c r="B167" s="87">
        <f>data!U159</f>
        <v>39698.998400000004</v>
      </c>
      <c r="C167" s="269">
        <f t="shared" si="101"/>
        <v>1.1627287360465655</v>
      </c>
      <c r="D167" s="88">
        <f t="shared" si="118"/>
        <v>1</v>
      </c>
      <c r="E167" s="178">
        <f>LDR!E167</f>
        <v>4442807.333333333</v>
      </c>
      <c r="F167" s="87">
        <f t="shared" si="102"/>
        <v>4442807.333333333</v>
      </c>
      <c r="G167" s="87">
        <f>UP!W167</f>
        <v>0</v>
      </c>
      <c r="H167" s="259">
        <f t="shared" si="103"/>
        <v>7.3547762739367391E-4</v>
      </c>
      <c r="I167" s="88">
        <f>data!BK159</f>
        <v>1910.6000000000001</v>
      </c>
      <c r="J167" s="88">
        <f>data!BQ159</f>
        <v>2597767.6666666665</v>
      </c>
      <c r="K167" s="178">
        <f t="shared" si="119"/>
        <v>47236.065234521302</v>
      </c>
      <c r="L167" s="259">
        <f>data!CC159/100</f>
        <v>0.33166666666666672</v>
      </c>
      <c r="M167" s="88">
        <f>data!BW159</f>
        <v>236564.66666666666</v>
      </c>
      <c r="N167" s="88">
        <f t="shared" si="120"/>
        <v>78460.614444444451</v>
      </c>
      <c r="O167" s="178">
        <f t="shared" si="121"/>
        <v>27796.535889049414</v>
      </c>
      <c r="P167" s="259">
        <f>data!CO159/100</f>
        <v>9.8333333333333342E-2</v>
      </c>
      <c r="Q167" s="88">
        <f>data!CI159</f>
        <v>285765.33333333331</v>
      </c>
      <c r="R167" s="88">
        <f t="shared" si="104"/>
        <v>28100.257777777777</v>
      </c>
      <c r="S167" s="178">
        <f t="shared" si="105"/>
        <v>2168.5808301876104</v>
      </c>
      <c r="T167" s="87">
        <f t="shared" si="122"/>
        <v>221090254062.62238</v>
      </c>
      <c r="U167" s="87"/>
      <c r="V167" s="178">
        <f t="shared" si="106"/>
        <v>0</v>
      </c>
      <c r="W167" s="259">
        <f t="shared" si="107"/>
        <v>1.370939911360782E-2</v>
      </c>
      <c r="X167" s="269">
        <f t="shared" si="108"/>
        <v>0</v>
      </c>
      <c r="Y167" s="269">
        <f t="shared" si="109"/>
        <v>1.1691533695155441E-2</v>
      </c>
      <c r="Z167" s="269">
        <f t="shared" si="110"/>
        <v>2.8261009134114057E-2</v>
      </c>
      <c r="AA167" s="269">
        <f t="shared" si="111"/>
        <v>6.8717267672486907E-3</v>
      </c>
      <c r="AB167" s="269">
        <f t="shared" si="112"/>
        <v>1.3531817881672653E-2</v>
      </c>
      <c r="AC167" s="275">
        <f t="shared" si="113"/>
        <v>0</v>
      </c>
      <c r="AD167" s="259">
        <f t="shared" si="114"/>
        <v>2.7418798227215641E-3</v>
      </c>
      <c r="AE167" s="269">
        <f t="shared" si="95"/>
        <v>0</v>
      </c>
      <c r="AF167" s="269">
        <f t="shared" si="96"/>
        <v>2.3383067390310881E-3</v>
      </c>
      <c r="AG167" s="269">
        <f t="shared" si="97"/>
        <v>6.3587270551756633E-3</v>
      </c>
      <c r="AH167" s="269">
        <f t="shared" si="98"/>
        <v>1.0307590150873036E-3</v>
      </c>
      <c r="AI167" s="269">
        <f t="shared" si="99"/>
        <v>1.0148863411254489E-3</v>
      </c>
      <c r="AJ167" s="269">
        <f t="shared" si="100"/>
        <v>0</v>
      </c>
      <c r="AK167" s="275">
        <f t="shared" si="115"/>
        <v>1.3484558973141068E-2</v>
      </c>
      <c r="AL167" s="87">
        <f t="shared" si="116"/>
        <v>66423138.924025297</v>
      </c>
      <c r="AM167" s="290">
        <f>'CO2'!J167+'CO2'!I167</f>
        <v>3561468.7391843596</v>
      </c>
      <c r="AN167" s="290">
        <f>IMM!J167+IMM!I167</f>
        <v>27041903.211050726</v>
      </c>
      <c r="AO167" s="290">
        <f t="shared" si="117"/>
        <v>97026510.874260396</v>
      </c>
      <c r="AP167" s="87" t="s">
        <v>8</v>
      </c>
      <c r="AQ167" s="88">
        <f t="shared" si="123"/>
        <v>0</v>
      </c>
      <c r="AR167" s="178"/>
      <c r="AS167" s="289">
        <f t="shared" si="124"/>
        <v>97026510.874260396</v>
      </c>
      <c r="AT167" s="309">
        <f t="shared" si="125"/>
        <v>679185576.11982274</v>
      </c>
    </row>
    <row r="168" spans="1:46" x14ac:dyDescent="0.3">
      <c r="A168" s="172" t="s">
        <v>410</v>
      </c>
      <c r="B168" s="87">
        <f>data!U160</f>
        <v>34220.252</v>
      </c>
      <c r="C168" s="269">
        <f t="shared" si="101"/>
        <v>1.0022638343227055</v>
      </c>
      <c r="D168" s="88">
        <f t="shared" si="118"/>
        <v>1</v>
      </c>
      <c r="E168" s="178">
        <f>LDR!E168</f>
        <v>3682870.3333333335</v>
      </c>
      <c r="F168" s="87">
        <f t="shared" si="102"/>
        <v>3682870.3333333335</v>
      </c>
      <c r="G168" s="87">
        <f>UP!W168</f>
        <v>16661.230011822154</v>
      </c>
      <c r="H168" s="259">
        <f t="shared" si="103"/>
        <v>7.1170363192869888E-4</v>
      </c>
      <c r="I168" s="88">
        <f>data!BK160</f>
        <v>1510.1333333333332</v>
      </c>
      <c r="J168" s="88">
        <f>data!BQ160</f>
        <v>2121857</v>
      </c>
      <c r="K168" s="178">
        <f t="shared" si="119"/>
        <v>89027.443504289971</v>
      </c>
      <c r="L168" s="259">
        <f>data!CC160/100</f>
        <v>0.28733333333333333</v>
      </c>
      <c r="M168" s="88">
        <f>data!BW160</f>
        <v>188990.33333333334</v>
      </c>
      <c r="N168" s="88">
        <f t="shared" si="120"/>
        <v>54303.222444444444</v>
      </c>
      <c r="O168" s="178">
        <f t="shared" si="121"/>
        <v>30585.085448438058</v>
      </c>
      <c r="P168" s="259">
        <f>data!CO160/100</f>
        <v>0.11566666666666668</v>
      </c>
      <c r="Q168" s="88">
        <f>data!CI160</f>
        <v>232661</v>
      </c>
      <c r="R168" s="88">
        <f t="shared" si="104"/>
        <v>26911.122333333336</v>
      </c>
      <c r="S168" s="178">
        <f t="shared" si="105"/>
        <v>5798.3798605936654</v>
      </c>
      <c r="T168" s="87">
        <f t="shared" si="122"/>
        <v>203450537176.20801</v>
      </c>
      <c r="U168" s="87"/>
      <c r="V168" s="178">
        <f t="shared" si="106"/>
        <v>0</v>
      </c>
      <c r="W168" s="259">
        <f t="shared" si="107"/>
        <v>1.1364422423749609E-2</v>
      </c>
      <c r="X168" s="269">
        <f t="shared" si="108"/>
        <v>8.9106128648167998E-3</v>
      </c>
      <c r="Y168" s="269">
        <f t="shared" si="109"/>
        <v>2.2035437337046895E-2</v>
      </c>
      <c r="Z168" s="269">
        <f t="shared" si="110"/>
        <v>3.1096154667477394E-2</v>
      </c>
      <c r="AA168" s="269">
        <f t="shared" si="111"/>
        <v>1.8373713139975566E-2</v>
      </c>
      <c r="AB168" s="269">
        <f t="shared" si="112"/>
        <v>1.2452179896709213E-2</v>
      </c>
      <c r="AC168" s="275">
        <f t="shared" si="113"/>
        <v>0</v>
      </c>
      <c r="AD168" s="259">
        <f t="shared" si="114"/>
        <v>2.2728844847499218E-3</v>
      </c>
      <c r="AE168" s="269">
        <f t="shared" si="95"/>
        <v>1.1138266081021E-3</v>
      </c>
      <c r="AF168" s="269">
        <f t="shared" si="96"/>
        <v>4.4070874674093791E-3</v>
      </c>
      <c r="AG168" s="269">
        <f t="shared" si="97"/>
        <v>6.9966348001824141E-3</v>
      </c>
      <c r="AH168" s="269">
        <f t="shared" si="98"/>
        <v>2.7560569709963348E-3</v>
      </c>
      <c r="AI168" s="269">
        <f t="shared" si="99"/>
        <v>9.3391349225319087E-4</v>
      </c>
      <c r="AJ168" s="269">
        <f t="shared" si="100"/>
        <v>0</v>
      </c>
      <c r="AK168" s="275">
        <f t="shared" si="115"/>
        <v>1.8480403823693342E-2</v>
      </c>
      <c r="AL168" s="87">
        <f t="shared" si="116"/>
        <v>91032004.309395179</v>
      </c>
      <c r="AM168" s="290">
        <f>'CO2'!J168+'CO2'!I168</f>
        <v>2952283.6752849249</v>
      </c>
      <c r="AN168" s="290">
        <f>IMM!J168+IMM!I168</f>
        <v>22416417.283197548</v>
      </c>
      <c r="AO168" s="290">
        <f t="shared" si="117"/>
        <v>116400705.26787765</v>
      </c>
      <c r="AP168" s="87" t="s">
        <v>8</v>
      </c>
      <c r="AQ168" s="88">
        <f t="shared" si="123"/>
        <v>0</v>
      </c>
      <c r="AR168" s="178"/>
      <c r="AS168" s="289">
        <f t="shared" si="124"/>
        <v>116400705.26787765</v>
      </c>
      <c r="AT168" s="309">
        <f t="shared" si="125"/>
        <v>814804936.87514353</v>
      </c>
    </row>
    <row r="169" spans="1:46" x14ac:dyDescent="0.3">
      <c r="A169" s="172" t="s">
        <v>411</v>
      </c>
      <c r="B169" s="87">
        <f>data!U161</f>
        <v>28165.545599999998</v>
      </c>
      <c r="C169" s="269">
        <f t="shared" si="101"/>
        <v>0.82492986109064903</v>
      </c>
      <c r="D169" s="88">
        <f t="shared" si="118"/>
        <v>1</v>
      </c>
      <c r="E169" s="178">
        <f>LDR!E169</f>
        <v>864809.66666666663</v>
      </c>
      <c r="F169" s="87">
        <f t="shared" si="102"/>
        <v>864809.66666666663</v>
      </c>
      <c r="G169" s="87">
        <f>UP!W169</f>
        <v>6062.0951468914172</v>
      </c>
      <c r="H169" s="259">
        <f t="shared" si="103"/>
        <v>6.8762206084237577E-4</v>
      </c>
      <c r="I169" s="88">
        <f>data!BK161</f>
        <v>339.76666666666665</v>
      </c>
      <c r="J169" s="88">
        <f>data!BQ161</f>
        <v>494118.33333333331</v>
      </c>
      <c r="K169" s="178">
        <f t="shared" si="119"/>
        <v>32631.029211540492</v>
      </c>
      <c r="L169" s="259">
        <f>data!CC161/100</f>
        <v>0.32899999999999996</v>
      </c>
      <c r="M169" s="88">
        <f>data!BW161</f>
        <v>44679</v>
      </c>
      <c r="N169" s="88">
        <f t="shared" si="120"/>
        <v>14699.390999999998</v>
      </c>
      <c r="O169" s="178">
        <f t="shared" si="121"/>
        <v>5368.9619228801694</v>
      </c>
      <c r="P169" s="259">
        <f>data!CO161/100</f>
        <v>0.10633333333333335</v>
      </c>
      <c r="Q169" s="88">
        <f>data!CI161</f>
        <v>55034.666666666664</v>
      </c>
      <c r="R169" s="88">
        <f t="shared" si="104"/>
        <v>5852.0195555555565</v>
      </c>
      <c r="S169" s="178">
        <f t="shared" si="105"/>
        <v>857.91764588266938</v>
      </c>
      <c r="T169" s="87">
        <f t="shared" si="122"/>
        <v>53010316316.460533</v>
      </c>
      <c r="U169" s="87"/>
      <c r="V169" s="178">
        <f t="shared" si="106"/>
        <v>0</v>
      </c>
      <c r="W169" s="259">
        <f t="shared" si="107"/>
        <v>2.6685876717377661E-3</v>
      </c>
      <c r="X169" s="269">
        <f t="shared" si="108"/>
        <v>3.2420765432867693E-3</v>
      </c>
      <c r="Y169" s="269">
        <f t="shared" si="109"/>
        <v>8.0765994296983137E-3</v>
      </c>
      <c r="Z169" s="269">
        <f t="shared" si="110"/>
        <v>5.4586759497251862E-3</v>
      </c>
      <c r="AA169" s="269">
        <f t="shared" si="111"/>
        <v>2.718540885929023E-3</v>
      </c>
      <c r="AB169" s="269">
        <f t="shared" si="112"/>
        <v>3.2444937443557617E-3</v>
      </c>
      <c r="AC169" s="275">
        <f t="shared" si="113"/>
        <v>0</v>
      </c>
      <c r="AD169" s="259">
        <f t="shared" si="114"/>
        <v>5.3371753434755325E-4</v>
      </c>
      <c r="AE169" s="269">
        <f t="shared" si="95"/>
        <v>4.0525956791084616E-4</v>
      </c>
      <c r="AF169" s="269">
        <f t="shared" si="96"/>
        <v>1.6153198859396628E-3</v>
      </c>
      <c r="AG169" s="269">
        <f t="shared" si="97"/>
        <v>1.2282020886881669E-3</v>
      </c>
      <c r="AH169" s="269">
        <f t="shared" si="98"/>
        <v>4.0778113288935346E-4</v>
      </c>
      <c r="AI169" s="269">
        <f t="shared" si="99"/>
        <v>2.4333703082668213E-4</v>
      </c>
      <c r="AJ169" s="269">
        <f t="shared" si="100"/>
        <v>0</v>
      </c>
      <c r="AK169" s="275">
        <f t="shared" si="115"/>
        <v>4.4336172406022646E-3</v>
      </c>
      <c r="AL169" s="87">
        <f t="shared" si="116"/>
        <v>21839407.168974604</v>
      </c>
      <c r="AM169" s="290">
        <f>'CO2'!J169+'CO2'!I169</f>
        <v>693253.69346298755</v>
      </c>
      <c r="AN169" s="290">
        <f>IMM!J169+IMM!I169</f>
        <v>5263811.2678262386</v>
      </c>
      <c r="AO169" s="290">
        <f t="shared" si="117"/>
        <v>27796472.130263828</v>
      </c>
      <c r="AP169" s="87" t="s">
        <v>8</v>
      </c>
      <c r="AQ169" s="88">
        <f t="shared" si="123"/>
        <v>0</v>
      </c>
      <c r="AR169" s="178"/>
      <c r="AS169" s="289">
        <f t="shared" si="124"/>
        <v>27796472.130263828</v>
      </c>
      <c r="AT169" s="309">
        <f t="shared" si="125"/>
        <v>194575304.91184679</v>
      </c>
    </row>
    <row r="170" spans="1:46" x14ac:dyDescent="0.3">
      <c r="A170" s="172" t="s">
        <v>412</v>
      </c>
      <c r="B170" s="87">
        <f>data!U162</f>
        <v>30518.604000000003</v>
      </c>
      <c r="C170" s="269">
        <f t="shared" si="101"/>
        <v>0.89384768596140851</v>
      </c>
      <c r="D170" s="88">
        <f t="shared" si="118"/>
        <v>1</v>
      </c>
      <c r="E170" s="178">
        <f>LDR!E170</f>
        <v>1499352.6666666667</v>
      </c>
      <c r="F170" s="87">
        <f t="shared" si="102"/>
        <v>1499352.6666666667</v>
      </c>
      <c r="G170" s="87">
        <f>UP!W170</f>
        <v>7349.8787386141685</v>
      </c>
      <c r="H170" s="259">
        <f t="shared" si="103"/>
        <v>6.9658163931420958E-4</v>
      </c>
      <c r="I170" s="88">
        <f>data!BK162</f>
        <v>602.9</v>
      </c>
      <c r="J170" s="88">
        <f>data!BQ162</f>
        <v>865512.33333333337</v>
      </c>
      <c r="K170" s="178">
        <f t="shared" si="119"/>
        <v>49402.853272335204</v>
      </c>
      <c r="L170" s="259">
        <f>data!CC162/100</f>
        <v>0.29633333333333334</v>
      </c>
      <c r="M170" s="88">
        <f>data!BW162</f>
        <v>77294</v>
      </c>
      <c r="N170" s="88">
        <f t="shared" si="120"/>
        <v>22904.788666666667</v>
      </c>
      <c r="O170" s="178">
        <f t="shared" si="121"/>
        <v>11813.160947718161</v>
      </c>
      <c r="P170" s="259">
        <f>data!CO162/100</f>
        <v>7.6333333333333336E-2</v>
      </c>
      <c r="Q170" s="88">
        <f>data!CI162</f>
        <v>99445</v>
      </c>
      <c r="R170" s="88">
        <f t="shared" si="104"/>
        <v>7590.9683333333332</v>
      </c>
      <c r="S170" s="178">
        <f t="shared" si="105"/>
        <v>0</v>
      </c>
      <c r="T170" s="87">
        <f t="shared" si="122"/>
        <v>88377891563.285324</v>
      </c>
      <c r="U170" s="87"/>
      <c r="V170" s="178">
        <f t="shared" si="106"/>
        <v>0</v>
      </c>
      <c r="W170" s="259">
        <f t="shared" si="107"/>
        <v>4.6266296458918072E-3</v>
      </c>
      <c r="X170" s="269">
        <f t="shared" si="108"/>
        <v>3.9307976659987524E-3</v>
      </c>
      <c r="Y170" s="269">
        <f t="shared" si="109"/>
        <v>1.2227841603711865E-2</v>
      </c>
      <c r="Z170" s="269">
        <f t="shared" si="110"/>
        <v>1.20105559476476E-2</v>
      </c>
      <c r="AA170" s="269">
        <f t="shared" si="111"/>
        <v>0</v>
      </c>
      <c r="AB170" s="269">
        <f t="shared" si="112"/>
        <v>5.4091644087660975E-3</v>
      </c>
      <c r="AC170" s="275">
        <f t="shared" si="113"/>
        <v>0</v>
      </c>
      <c r="AD170" s="259">
        <f t="shared" si="114"/>
        <v>9.2532592917836149E-4</v>
      </c>
      <c r="AE170" s="269">
        <f t="shared" si="95"/>
        <v>4.9134970824984405E-4</v>
      </c>
      <c r="AF170" s="269">
        <f t="shared" si="96"/>
        <v>2.4455683207423732E-3</v>
      </c>
      <c r="AG170" s="269">
        <f t="shared" si="97"/>
        <v>2.7023750882207102E-3</v>
      </c>
      <c r="AH170" s="269">
        <f t="shared" si="98"/>
        <v>0</v>
      </c>
      <c r="AI170" s="269">
        <f t="shared" si="99"/>
        <v>4.0568733065745731E-4</v>
      </c>
      <c r="AJ170" s="269">
        <f t="shared" si="100"/>
        <v>0</v>
      </c>
      <c r="AK170" s="275">
        <f t="shared" si="115"/>
        <v>6.9703063770487463E-3</v>
      </c>
      <c r="AL170" s="87">
        <f t="shared" si="116"/>
        <v>34334799.510160051</v>
      </c>
      <c r="AM170" s="290">
        <f>'CO2'!J170+'CO2'!I170</f>
        <v>1201919.6986738658</v>
      </c>
      <c r="AN170" s="290">
        <f>IMM!J170+IMM!I170</f>
        <v>9126065.2666679081</v>
      </c>
      <c r="AO170" s="290">
        <f t="shared" si="117"/>
        <v>44662784.475501828</v>
      </c>
      <c r="AP170" s="87" t="s">
        <v>8</v>
      </c>
      <c r="AQ170" s="88">
        <f t="shared" si="123"/>
        <v>0</v>
      </c>
      <c r="AR170" s="178"/>
      <c r="AS170" s="289">
        <f t="shared" si="124"/>
        <v>44662784.475501828</v>
      </c>
      <c r="AT170" s="309">
        <f t="shared" si="125"/>
        <v>312639491.32851279</v>
      </c>
    </row>
    <row r="171" spans="1:46" x14ac:dyDescent="0.3">
      <c r="A171" s="172" t="s">
        <v>413</v>
      </c>
      <c r="B171" s="87">
        <f>data!U163</f>
        <v>37000.513599999998</v>
      </c>
      <c r="C171" s="269">
        <f t="shared" si="101"/>
        <v>1.0836938498479032</v>
      </c>
      <c r="D171" s="88">
        <f t="shared" si="118"/>
        <v>1</v>
      </c>
      <c r="E171" s="178">
        <f>LDR!E171</f>
        <v>5733660.333333333</v>
      </c>
      <c r="F171" s="87">
        <f t="shared" si="102"/>
        <v>5733660.333333333</v>
      </c>
      <c r="G171" s="87">
        <f>UP!W171</f>
        <v>79984.745027280398</v>
      </c>
      <c r="H171" s="259">
        <f t="shared" si="103"/>
        <v>6.4632147132398651E-4</v>
      </c>
      <c r="I171" s="88">
        <f>data!BK163</f>
        <v>2216.3666666666668</v>
      </c>
      <c r="J171" s="88">
        <f>data!BQ163</f>
        <v>3429201.6666666665</v>
      </c>
      <c r="K171" s="178">
        <f t="shared" si="119"/>
        <v>368088.74253364169</v>
      </c>
      <c r="L171" s="259">
        <f>data!CC163/100</f>
        <v>0.33433333333333337</v>
      </c>
      <c r="M171" s="88">
        <f>data!BW163</f>
        <v>313500</v>
      </c>
      <c r="N171" s="88">
        <f t="shared" si="120"/>
        <v>104813.50000000001</v>
      </c>
      <c r="O171" s="178">
        <f t="shared" si="121"/>
        <v>36000.498552405654</v>
      </c>
      <c r="P171" s="259">
        <f>data!CO163/100</f>
        <v>9.6000000000000002E-2</v>
      </c>
      <c r="Q171" s="88">
        <f>data!CI163</f>
        <v>375982</v>
      </c>
      <c r="R171" s="88">
        <f t="shared" si="104"/>
        <v>36094.271999999997</v>
      </c>
      <c r="S171" s="178">
        <f t="shared" si="105"/>
        <v>1975.914645799653</v>
      </c>
      <c r="T171" s="87">
        <f t="shared" si="122"/>
        <v>300799990207.35809</v>
      </c>
      <c r="U171" s="87"/>
      <c r="V171" s="178">
        <f t="shared" si="106"/>
        <v>0</v>
      </c>
      <c r="W171" s="259">
        <f t="shared" si="107"/>
        <v>1.7692650613447335E-2</v>
      </c>
      <c r="X171" s="269">
        <f t="shared" si="108"/>
        <v>4.2776739623873093E-2</v>
      </c>
      <c r="Y171" s="269">
        <f t="shared" si="109"/>
        <v>9.1106698129342606E-2</v>
      </c>
      <c r="Z171" s="269">
        <f t="shared" si="110"/>
        <v>3.6602057986046023E-2</v>
      </c>
      <c r="AA171" s="269">
        <f t="shared" si="111"/>
        <v>6.2612125738313023E-3</v>
      </c>
      <c r="AB171" s="269">
        <f t="shared" si="112"/>
        <v>1.8410448273952325E-2</v>
      </c>
      <c r="AC171" s="275">
        <f t="shared" si="113"/>
        <v>0</v>
      </c>
      <c r="AD171" s="259">
        <f t="shared" si="114"/>
        <v>3.5385301226894673E-3</v>
      </c>
      <c r="AE171" s="269">
        <f t="shared" si="95"/>
        <v>5.3470924529841366E-3</v>
      </c>
      <c r="AF171" s="269">
        <f t="shared" si="96"/>
        <v>1.8221339625868523E-2</v>
      </c>
      <c r="AG171" s="269">
        <f t="shared" si="97"/>
        <v>8.235463046860356E-3</v>
      </c>
      <c r="AH171" s="269">
        <f t="shared" si="98"/>
        <v>9.3918188607469526E-4</v>
      </c>
      <c r="AI171" s="269">
        <f t="shared" si="99"/>
        <v>1.3807836205464244E-3</v>
      </c>
      <c r="AJ171" s="269">
        <f t="shared" si="100"/>
        <v>0</v>
      </c>
      <c r="AK171" s="275">
        <f t="shared" si="115"/>
        <v>3.7662390755023603E-2</v>
      </c>
      <c r="AL171" s="87">
        <f t="shared" si="116"/>
        <v>185519913.42948073</v>
      </c>
      <c r="AM171" s="290">
        <f>'CO2'!J171+'CO2'!I171</f>
        <v>4596249.7372010071</v>
      </c>
      <c r="AN171" s="290">
        <f>IMM!J171+IMM!I171</f>
        <v>34898899.760010794</v>
      </c>
      <c r="AO171" s="290">
        <f t="shared" si="117"/>
        <v>225015062.92669255</v>
      </c>
      <c r="AP171" s="87" t="s">
        <v>8</v>
      </c>
      <c r="AQ171" s="88">
        <f t="shared" si="123"/>
        <v>0</v>
      </c>
      <c r="AR171" s="178"/>
      <c r="AS171" s="289">
        <f t="shared" si="124"/>
        <v>225015062.92669255</v>
      </c>
      <c r="AT171" s="309">
        <f t="shared" si="125"/>
        <v>1575105440.4868479</v>
      </c>
    </row>
    <row r="172" spans="1:46" x14ac:dyDescent="0.3">
      <c r="A172" s="172" t="s">
        <v>414</v>
      </c>
      <c r="B172" s="87">
        <f>data!U164</f>
        <v>27301.850399999999</v>
      </c>
      <c r="C172" s="269">
        <f t="shared" si="101"/>
        <v>0.79963342368165169</v>
      </c>
      <c r="D172" s="88">
        <f t="shared" si="118"/>
        <v>1</v>
      </c>
      <c r="E172" s="178">
        <f>LDR!E172</f>
        <v>1283634.3333333333</v>
      </c>
      <c r="F172" s="87">
        <f t="shared" si="102"/>
        <v>1283634.3333333333</v>
      </c>
      <c r="G172" s="87">
        <f>UP!W172</f>
        <v>19321.88635878871</v>
      </c>
      <c r="H172" s="259">
        <f t="shared" si="103"/>
        <v>6.1766013722631366E-4</v>
      </c>
      <c r="I172" s="88">
        <f>data!BK164</f>
        <v>464.86666666666673</v>
      </c>
      <c r="J172" s="88">
        <f>data!BQ164</f>
        <v>752625.33333333337</v>
      </c>
      <c r="K172" s="178">
        <f t="shared" si="119"/>
        <v>102357.66217406497</v>
      </c>
      <c r="L172" s="259">
        <f>data!CC164/100</f>
        <v>0.28366666666666662</v>
      </c>
      <c r="M172" s="88">
        <f>data!BW164</f>
        <v>70181</v>
      </c>
      <c r="N172" s="88">
        <f t="shared" si="120"/>
        <v>19908.010333333332</v>
      </c>
      <c r="O172" s="178">
        <f t="shared" si="121"/>
        <v>11615.011141647154</v>
      </c>
      <c r="P172" s="259">
        <f>data!CO164/100</f>
        <v>9.133333333333335E-2</v>
      </c>
      <c r="Q172" s="88">
        <f>data!CI164</f>
        <v>84586.666666666672</v>
      </c>
      <c r="R172" s="88">
        <f t="shared" si="104"/>
        <v>7725.5822222222241</v>
      </c>
      <c r="S172" s="178">
        <f t="shared" si="105"/>
        <v>49.794230419530713</v>
      </c>
      <c r="T172" s="87">
        <f t="shared" si="122"/>
        <v>79791718583.132263</v>
      </c>
      <c r="U172" s="87"/>
      <c r="V172" s="178">
        <f t="shared" si="106"/>
        <v>0</v>
      </c>
      <c r="W172" s="259">
        <f t="shared" si="107"/>
        <v>3.9609764887988761E-3</v>
      </c>
      <c r="X172" s="269">
        <f t="shared" si="108"/>
        <v>1.0333561750182067E-2</v>
      </c>
      <c r="Y172" s="269">
        <f t="shared" si="109"/>
        <v>2.5334837910902588E-2</v>
      </c>
      <c r="Z172" s="269">
        <f t="shared" si="110"/>
        <v>1.1809095107287929E-2</v>
      </c>
      <c r="AA172" s="269">
        <f t="shared" si="111"/>
        <v>1.5778630026847367E-4</v>
      </c>
      <c r="AB172" s="269">
        <f t="shared" si="112"/>
        <v>4.8836481232989839E-3</v>
      </c>
      <c r="AC172" s="275">
        <f t="shared" si="113"/>
        <v>0</v>
      </c>
      <c r="AD172" s="259">
        <f t="shared" si="114"/>
        <v>7.9219529775977526E-4</v>
      </c>
      <c r="AE172" s="269">
        <f t="shared" si="95"/>
        <v>1.2916952187727584E-3</v>
      </c>
      <c r="AF172" s="269">
        <f t="shared" si="96"/>
        <v>5.0669675821805177E-3</v>
      </c>
      <c r="AG172" s="269">
        <f t="shared" si="97"/>
        <v>2.6570463991397839E-3</v>
      </c>
      <c r="AH172" s="269">
        <f t="shared" si="98"/>
        <v>2.366794504027105E-5</v>
      </c>
      <c r="AI172" s="269">
        <f t="shared" si="99"/>
        <v>3.662736092474238E-4</v>
      </c>
      <c r="AJ172" s="269">
        <f t="shared" si="100"/>
        <v>0</v>
      </c>
      <c r="AK172" s="275">
        <f t="shared" si="115"/>
        <v>1.019784605214053E-2</v>
      </c>
      <c r="AL172" s="87">
        <f t="shared" si="116"/>
        <v>50233229.458698958</v>
      </c>
      <c r="AM172" s="290">
        <f>'CO2'!J172+'CO2'!I172</f>
        <v>1028994.3289709216</v>
      </c>
      <c r="AN172" s="290">
        <f>IMM!J172+IMM!I172</f>
        <v>7813058.9053336456</v>
      </c>
      <c r="AO172" s="290">
        <f t="shared" si="117"/>
        <v>59075282.693003528</v>
      </c>
      <c r="AP172" s="87" t="s">
        <v>7</v>
      </c>
      <c r="AQ172" s="88">
        <f t="shared" si="123"/>
        <v>0</v>
      </c>
      <c r="AR172" s="178"/>
      <c r="AS172" s="289">
        <f t="shared" si="124"/>
        <v>59075282.693003528</v>
      </c>
      <c r="AT172" s="309">
        <f t="shared" si="125"/>
        <v>413526978.85102469</v>
      </c>
    </row>
    <row r="173" spans="1:46" x14ac:dyDescent="0.3">
      <c r="A173" s="172" t="s">
        <v>415</v>
      </c>
      <c r="B173" s="87">
        <f>data!U165</f>
        <v>24036.0416</v>
      </c>
      <c r="C173" s="269">
        <f t="shared" si="101"/>
        <v>0.70398240246612032</v>
      </c>
      <c r="D173" s="88">
        <f t="shared" si="118"/>
        <v>0</v>
      </c>
      <c r="E173" s="178">
        <f>LDR!E173</f>
        <v>295653.33333333331</v>
      </c>
      <c r="F173" s="87">
        <f t="shared" si="102"/>
        <v>0</v>
      </c>
      <c r="G173" s="87">
        <f>UP!W173</f>
        <v>0</v>
      </c>
      <c r="H173" s="259">
        <f t="shared" si="103"/>
        <v>5.6916628568574651E-4</v>
      </c>
      <c r="I173" s="88">
        <f>data!BK165</f>
        <v>98.766666666666666</v>
      </c>
      <c r="J173" s="88">
        <f>data!BQ165</f>
        <v>173528.66666666666</v>
      </c>
      <c r="K173" s="178">
        <f t="shared" si="119"/>
        <v>0</v>
      </c>
      <c r="L173" s="259">
        <f>data!CC165/100</f>
        <v>0.3126666666666667</v>
      </c>
      <c r="M173" s="88">
        <f>data!BW165</f>
        <v>16366.666666666666</v>
      </c>
      <c r="N173" s="88">
        <f t="shared" si="120"/>
        <v>5117.3111111111111</v>
      </c>
      <c r="O173" s="178">
        <f t="shared" si="121"/>
        <v>0</v>
      </c>
      <c r="P173" s="259">
        <f>data!CO165/100</f>
        <v>8.3666666666666653E-2</v>
      </c>
      <c r="Q173" s="88">
        <f>data!CI165</f>
        <v>20339.333333333332</v>
      </c>
      <c r="R173" s="88">
        <f t="shared" si="104"/>
        <v>1701.7242222222219</v>
      </c>
      <c r="S173" s="178">
        <f t="shared" si="105"/>
        <v>0</v>
      </c>
      <c r="T173" s="87">
        <f t="shared" si="122"/>
        <v>0</v>
      </c>
      <c r="U173" s="87"/>
      <c r="V173" s="178">
        <f t="shared" si="106"/>
        <v>0</v>
      </c>
      <c r="W173" s="259">
        <f t="shared" si="107"/>
        <v>0</v>
      </c>
      <c r="X173" s="269">
        <f t="shared" si="108"/>
        <v>0</v>
      </c>
      <c r="Y173" s="269">
        <f t="shared" si="109"/>
        <v>0</v>
      </c>
      <c r="Z173" s="269">
        <f t="shared" si="110"/>
        <v>0</v>
      </c>
      <c r="AA173" s="269">
        <f t="shared" si="111"/>
        <v>0</v>
      </c>
      <c r="AB173" s="269">
        <f t="shared" si="112"/>
        <v>0</v>
      </c>
      <c r="AC173" s="275">
        <f t="shared" si="113"/>
        <v>0</v>
      </c>
      <c r="AD173" s="259">
        <f t="shared" si="114"/>
        <v>0</v>
      </c>
      <c r="AE173" s="269">
        <f t="shared" si="95"/>
        <v>0</v>
      </c>
      <c r="AF173" s="269">
        <f t="shared" si="96"/>
        <v>0</v>
      </c>
      <c r="AG173" s="269">
        <f t="shared" si="97"/>
        <v>0</v>
      </c>
      <c r="AH173" s="269">
        <f t="shared" si="98"/>
        <v>0</v>
      </c>
      <c r="AI173" s="269">
        <f t="shared" si="99"/>
        <v>0</v>
      </c>
      <c r="AJ173" s="269">
        <f t="shared" si="100"/>
        <v>0</v>
      </c>
      <c r="AK173" s="275">
        <f t="shared" si="115"/>
        <v>0</v>
      </c>
      <c r="AL173" s="87">
        <f t="shared" si="116"/>
        <v>0</v>
      </c>
      <c r="AM173" s="290">
        <f>'CO2'!J173+'CO2'!I173</f>
        <v>0</v>
      </c>
      <c r="AN173" s="290">
        <f>IMM!J173+IMM!I173</f>
        <v>0</v>
      </c>
      <c r="AO173" s="290">
        <f t="shared" si="117"/>
        <v>0</v>
      </c>
      <c r="AP173" s="87" t="s">
        <v>7</v>
      </c>
      <c r="AQ173" s="88">
        <f t="shared" si="123"/>
        <v>0</v>
      </c>
      <c r="AR173" s="178"/>
      <c r="AS173" s="289">
        <f t="shared" si="124"/>
        <v>0</v>
      </c>
      <c r="AT173" s="309">
        <f t="shared" si="125"/>
        <v>0</v>
      </c>
    </row>
    <row r="174" spans="1:46" x14ac:dyDescent="0.3">
      <c r="A174" s="172" t="s">
        <v>416</v>
      </c>
      <c r="B174" s="87">
        <f>data!U166</f>
        <v>20992.035199999998</v>
      </c>
      <c r="C174" s="269">
        <f t="shared" si="101"/>
        <v>0.61482766666327293</v>
      </c>
      <c r="D174" s="88">
        <f t="shared" si="118"/>
        <v>0</v>
      </c>
      <c r="E174" s="178">
        <f>LDR!E174</f>
        <v>5653607.666666667</v>
      </c>
      <c r="F174" s="87">
        <f t="shared" si="102"/>
        <v>0</v>
      </c>
      <c r="G174" s="87">
        <f>UP!W174</f>
        <v>0</v>
      </c>
      <c r="H174" s="259">
        <f t="shared" si="103"/>
        <v>4.5442653354667235E-4</v>
      </c>
      <c r="I174" s="88">
        <f>data!BK166</f>
        <v>1550.5</v>
      </c>
      <c r="J174" s="88">
        <f>data!BQ166</f>
        <v>3411992.6666666665</v>
      </c>
      <c r="K174" s="178">
        <f t="shared" si="119"/>
        <v>0</v>
      </c>
      <c r="L174" s="259">
        <f>data!CC166/100</f>
        <v>0.21933333333333332</v>
      </c>
      <c r="M174" s="88">
        <f>data!BW166</f>
        <v>343390.66666666669</v>
      </c>
      <c r="N174" s="88">
        <f t="shared" si="120"/>
        <v>75317.019555555555</v>
      </c>
      <c r="O174" s="178">
        <f t="shared" si="121"/>
        <v>0</v>
      </c>
      <c r="P174" s="259">
        <f>data!CO166/100</f>
        <v>0.17166666666666669</v>
      </c>
      <c r="Q174" s="88">
        <f>data!CI166</f>
        <v>459153</v>
      </c>
      <c r="R174" s="88">
        <f t="shared" si="104"/>
        <v>78821.265000000014</v>
      </c>
      <c r="S174" s="178">
        <f t="shared" si="105"/>
        <v>0</v>
      </c>
      <c r="T174" s="87">
        <f t="shared" si="122"/>
        <v>0</v>
      </c>
      <c r="U174" s="87"/>
      <c r="V174" s="178">
        <f t="shared" si="106"/>
        <v>0</v>
      </c>
      <c r="W174" s="259">
        <f t="shared" si="107"/>
        <v>0</v>
      </c>
      <c r="X174" s="269">
        <f t="shared" si="108"/>
        <v>0</v>
      </c>
      <c r="Y174" s="269">
        <f t="shared" si="109"/>
        <v>0</v>
      </c>
      <c r="Z174" s="269">
        <f t="shared" si="110"/>
        <v>0</v>
      </c>
      <c r="AA174" s="269">
        <f t="shared" si="111"/>
        <v>0</v>
      </c>
      <c r="AB174" s="269">
        <f t="shared" si="112"/>
        <v>0</v>
      </c>
      <c r="AC174" s="275">
        <f t="shared" si="113"/>
        <v>0</v>
      </c>
      <c r="AD174" s="259">
        <f t="shared" si="114"/>
        <v>0</v>
      </c>
      <c r="AE174" s="269">
        <f t="shared" si="95"/>
        <v>0</v>
      </c>
      <c r="AF174" s="269">
        <f t="shared" si="96"/>
        <v>0</v>
      </c>
      <c r="AG174" s="269">
        <f t="shared" si="97"/>
        <v>0</v>
      </c>
      <c r="AH174" s="269">
        <f t="shared" si="98"/>
        <v>0</v>
      </c>
      <c r="AI174" s="269">
        <f t="shared" si="99"/>
        <v>0</v>
      </c>
      <c r="AJ174" s="269">
        <f t="shared" si="100"/>
        <v>0</v>
      </c>
      <c r="AK174" s="275">
        <f t="shared" si="115"/>
        <v>0</v>
      </c>
      <c r="AL174" s="87">
        <f t="shared" si="116"/>
        <v>0</v>
      </c>
      <c r="AM174" s="290">
        <f>'CO2'!J174+'CO2'!I174</f>
        <v>0</v>
      </c>
      <c r="AN174" s="290">
        <f>IMM!J174+IMM!I174</f>
        <v>0</v>
      </c>
      <c r="AO174" s="290">
        <f t="shared" si="117"/>
        <v>0</v>
      </c>
      <c r="AP174" s="87" t="s">
        <v>6</v>
      </c>
      <c r="AQ174" s="88">
        <f t="shared" si="123"/>
        <v>0</v>
      </c>
      <c r="AR174" s="178"/>
      <c r="AS174" s="289">
        <f t="shared" si="124"/>
        <v>0</v>
      </c>
      <c r="AT174" s="309">
        <f t="shared" si="125"/>
        <v>0</v>
      </c>
    </row>
    <row r="175" spans="1:46" x14ac:dyDescent="0.3">
      <c r="A175" s="172" t="s">
        <v>417</v>
      </c>
      <c r="B175" s="87">
        <f>data!U167</f>
        <v>21474.876</v>
      </c>
      <c r="C175" s="269">
        <f t="shared" si="101"/>
        <v>0.62896940564215142</v>
      </c>
      <c r="D175" s="88">
        <f t="shared" si="118"/>
        <v>0</v>
      </c>
      <c r="E175" s="178">
        <f>LDR!E175</f>
        <v>3936674.3333333335</v>
      </c>
      <c r="F175" s="87">
        <f t="shared" si="102"/>
        <v>0</v>
      </c>
      <c r="G175" s="87">
        <f>UP!W175</f>
        <v>0</v>
      </c>
      <c r="H175" s="259">
        <f t="shared" si="103"/>
        <v>5.1103684490794328E-4</v>
      </c>
      <c r="I175" s="88">
        <f>data!BK167</f>
        <v>1188.4000000000001</v>
      </c>
      <c r="J175" s="88">
        <f>data!BQ167</f>
        <v>2325468.3333333335</v>
      </c>
      <c r="K175" s="178">
        <f t="shared" si="119"/>
        <v>0</v>
      </c>
      <c r="L175" s="259">
        <f>data!CC167/100</f>
        <v>0.19466666666666665</v>
      </c>
      <c r="M175" s="88">
        <f>data!BW167</f>
        <v>219934.66666666666</v>
      </c>
      <c r="N175" s="88">
        <f t="shared" si="120"/>
        <v>42813.948444444439</v>
      </c>
      <c r="O175" s="178">
        <f t="shared" si="121"/>
        <v>0</v>
      </c>
      <c r="P175" s="259">
        <f>data!CO167/100</f>
        <v>0.16900000000000001</v>
      </c>
      <c r="Q175" s="88">
        <f>data!CI167</f>
        <v>297349</v>
      </c>
      <c r="R175" s="88">
        <f t="shared" si="104"/>
        <v>50251.981</v>
      </c>
      <c r="S175" s="178">
        <f t="shared" si="105"/>
        <v>0</v>
      </c>
      <c r="T175" s="87">
        <f t="shared" si="122"/>
        <v>0</v>
      </c>
      <c r="U175" s="87"/>
      <c r="V175" s="178">
        <f t="shared" si="106"/>
        <v>0</v>
      </c>
      <c r="W175" s="259">
        <f t="shared" si="107"/>
        <v>0</v>
      </c>
      <c r="X175" s="269">
        <f t="shared" si="108"/>
        <v>0</v>
      </c>
      <c r="Y175" s="269">
        <f t="shared" si="109"/>
        <v>0</v>
      </c>
      <c r="Z175" s="269">
        <f t="shared" si="110"/>
        <v>0</v>
      </c>
      <c r="AA175" s="269">
        <f t="shared" si="111"/>
        <v>0</v>
      </c>
      <c r="AB175" s="269">
        <f t="shared" si="112"/>
        <v>0</v>
      </c>
      <c r="AC175" s="275">
        <f t="shared" si="113"/>
        <v>0</v>
      </c>
      <c r="AD175" s="259">
        <f t="shared" si="114"/>
        <v>0</v>
      </c>
      <c r="AE175" s="269">
        <f t="shared" si="95"/>
        <v>0</v>
      </c>
      <c r="AF175" s="269">
        <f t="shared" si="96"/>
        <v>0</v>
      </c>
      <c r="AG175" s="269">
        <f t="shared" si="97"/>
        <v>0</v>
      </c>
      <c r="AH175" s="269">
        <f t="shared" si="98"/>
        <v>0</v>
      </c>
      <c r="AI175" s="269">
        <f t="shared" si="99"/>
        <v>0</v>
      </c>
      <c r="AJ175" s="269">
        <f t="shared" si="100"/>
        <v>0</v>
      </c>
      <c r="AK175" s="275">
        <f t="shared" si="115"/>
        <v>0</v>
      </c>
      <c r="AL175" s="87">
        <f t="shared" si="116"/>
        <v>0</v>
      </c>
      <c r="AM175" s="290">
        <f>'CO2'!J175+'CO2'!I175</f>
        <v>0</v>
      </c>
      <c r="AN175" s="290">
        <f>IMM!J175+IMM!I175</f>
        <v>0</v>
      </c>
      <c r="AO175" s="290">
        <f t="shared" si="117"/>
        <v>0</v>
      </c>
      <c r="AP175" s="87" t="s">
        <v>6</v>
      </c>
      <c r="AQ175" s="88">
        <f t="shared" si="123"/>
        <v>0</v>
      </c>
      <c r="AR175" s="178"/>
      <c r="AS175" s="289">
        <f t="shared" si="124"/>
        <v>0</v>
      </c>
      <c r="AT175" s="309">
        <f t="shared" si="125"/>
        <v>0</v>
      </c>
    </row>
    <row r="176" spans="1:46" x14ac:dyDescent="0.3">
      <c r="A176" s="172" t="s">
        <v>418</v>
      </c>
      <c r="B176" s="87">
        <f>data!U168</f>
        <v>26130.5232</v>
      </c>
      <c r="C176" s="269">
        <f t="shared" si="101"/>
        <v>0.76532687062884319</v>
      </c>
      <c r="D176" s="88">
        <f t="shared" si="118"/>
        <v>1</v>
      </c>
      <c r="E176" s="178">
        <f>LDR!E176</f>
        <v>546517.33333333337</v>
      </c>
      <c r="F176" s="87">
        <f t="shared" si="102"/>
        <v>546517.33333333337</v>
      </c>
      <c r="G176" s="87">
        <f>UP!W176</f>
        <v>4229.2376044206858</v>
      </c>
      <c r="H176" s="259">
        <f t="shared" si="103"/>
        <v>5.5932999341723455E-4</v>
      </c>
      <c r="I176" s="88">
        <f>data!BK168</f>
        <v>181.83333333333334</v>
      </c>
      <c r="J176" s="88">
        <f>data!BQ168</f>
        <v>325091.33333333331</v>
      </c>
      <c r="K176" s="178">
        <f t="shared" si="119"/>
        <v>63175.311997861005</v>
      </c>
      <c r="L176" s="259">
        <f>data!CC168/100</f>
        <v>0.247</v>
      </c>
      <c r="M176" s="88">
        <f>data!BW168</f>
        <v>31384</v>
      </c>
      <c r="N176" s="88">
        <f t="shared" si="120"/>
        <v>7751.848</v>
      </c>
      <c r="O176" s="178">
        <f t="shared" si="121"/>
        <v>6344.8235488634746</v>
      </c>
      <c r="P176" s="259">
        <f>data!CO168/100</f>
        <v>9.1999999999999998E-2</v>
      </c>
      <c r="Q176" s="88">
        <f>data!CI168</f>
        <v>39735.666666666664</v>
      </c>
      <c r="R176" s="88">
        <f t="shared" si="104"/>
        <v>3655.681333333333</v>
      </c>
      <c r="S176" s="178">
        <f t="shared" si="105"/>
        <v>49.881919955245266</v>
      </c>
      <c r="T176" s="87">
        <f t="shared" si="122"/>
        <v>34612097401.821869</v>
      </c>
      <c r="U176" s="87"/>
      <c r="V176" s="178">
        <f t="shared" si="106"/>
        <v>0</v>
      </c>
      <c r="W176" s="259">
        <f t="shared" si="107"/>
        <v>1.6864166467353697E-3</v>
      </c>
      <c r="X176" s="269">
        <f t="shared" si="108"/>
        <v>2.2618437522066545E-3</v>
      </c>
      <c r="Y176" s="269">
        <f t="shared" si="109"/>
        <v>1.5636702279451301E-2</v>
      </c>
      <c r="Z176" s="269">
        <f t="shared" si="110"/>
        <v>6.4508439823040371E-3</v>
      </c>
      <c r="AA176" s="269">
        <f t="shared" si="111"/>
        <v>1.5806416795105627E-4</v>
      </c>
      <c r="AB176" s="269">
        <f t="shared" si="112"/>
        <v>2.1184316808985507E-3</v>
      </c>
      <c r="AC176" s="275">
        <f t="shared" si="113"/>
        <v>0</v>
      </c>
      <c r="AD176" s="259">
        <f t="shared" si="114"/>
        <v>3.3728332934707399E-4</v>
      </c>
      <c r="AE176" s="269">
        <f t="shared" si="95"/>
        <v>2.8273046902583182E-4</v>
      </c>
      <c r="AF176" s="269">
        <f t="shared" si="96"/>
        <v>3.1273404558902606E-3</v>
      </c>
      <c r="AG176" s="269">
        <f t="shared" si="97"/>
        <v>1.4514398960184085E-3</v>
      </c>
      <c r="AH176" s="269">
        <f t="shared" si="98"/>
        <v>2.3709625192658439E-5</v>
      </c>
      <c r="AI176" s="269">
        <f t="shared" si="99"/>
        <v>1.5888237606739129E-4</v>
      </c>
      <c r="AJ176" s="269">
        <f t="shared" si="100"/>
        <v>0</v>
      </c>
      <c r="AK176" s="275">
        <f t="shared" si="115"/>
        <v>5.3813861515416249E-3</v>
      </c>
      <c r="AL176" s="87">
        <f t="shared" si="116"/>
        <v>26507990.410339076</v>
      </c>
      <c r="AM176" s="290">
        <f>'CO2'!J176+'CO2'!I176</f>
        <v>438102.36457603128</v>
      </c>
      <c r="AN176" s="290">
        <f>IMM!J176+IMM!I176</f>
        <v>3326470.7925277757</v>
      </c>
      <c r="AO176" s="290">
        <f t="shared" si="117"/>
        <v>30272563.567442883</v>
      </c>
      <c r="AP176" s="87" t="s">
        <v>6</v>
      </c>
      <c r="AQ176" s="88">
        <f t="shared" si="123"/>
        <v>1</v>
      </c>
      <c r="AR176" s="178"/>
      <c r="AS176" s="289">
        <f t="shared" si="124"/>
        <v>30272563.567442883</v>
      </c>
      <c r="AT176" s="309">
        <f t="shared" si="125"/>
        <v>211907944.97210017</v>
      </c>
    </row>
    <row r="177" spans="1:46" x14ac:dyDescent="0.3">
      <c r="A177" s="172" t="s">
        <v>419</v>
      </c>
      <c r="B177" s="87">
        <f>data!U169</f>
        <v>19189.817599999998</v>
      </c>
      <c r="C177" s="269">
        <f t="shared" si="101"/>
        <v>0.56204320668735397</v>
      </c>
      <c r="D177" s="88">
        <f t="shared" si="118"/>
        <v>0</v>
      </c>
      <c r="E177" s="178">
        <f>LDR!E177</f>
        <v>1870055</v>
      </c>
      <c r="F177" s="87">
        <f t="shared" si="102"/>
        <v>0</v>
      </c>
      <c r="G177" s="87">
        <f>UP!W177</f>
        <v>0</v>
      </c>
      <c r="H177" s="259">
        <f t="shared" si="103"/>
        <v>4.5502687603267921E-4</v>
      </c>
      <c r="I177" s="88">
        <f>data!BK169</f>
        <v>503.23333333333329</v>
      </c>
      <c r="J177" s="88">
        <f>data!BQ169</f>
        <v>1105942</v>
      </c>
      <c r="K177" s="178">
        <f t="shared" si="119"/>
        <v>0</v>
      </c>
      <c r="L177" s="259">
        <f>data!CC169/100</f>
        <v>0.21833333333333332</v>
      </c>
      <c r="M177" s="88">
        <f>data!BW169</f>
        <v>112825</v>
      </c>
      <c r="N177" s="88">
        <f t="shared" si="120"/>
        <v>24633.458333333332</v>
      </c>
      <c r="O177" s="178">
        <f t="shared" si="121"/>
        <v>0</v>
      </c>
      <c r="P177" s="259">
        <f>data!CO169/100</f>
        <v>0.13733333333333334</v>
      </c>
      <c r="Q177" s="88">
        <f>data!CI169</f>
        <v>137218.33333333334</v>
      </c>
      <c r="R177" s="88">
        <f t="shared" si="104"/>
        <v>18844.651111111114</v>
      </c>
      <c r="S177" s="178">
        <f t="shared" si="105"/>
        <v>0</v>
      </c>
      <c r="T177" s="87">
        <f t="shared" si="122"/>
        <v>0</v>
      </c>
      <c r="U177" s="87"/>
      <c r="V177" s="178">
        <f t="shared" si="106"/>
        <v>0</v>
      </c>
      <c r="W177" s="259">
        <f t="shared" si="107"/>
        <v>0</v>
      </c>
      <c r="X177" s="269">
        <f t="shared" si="108"/>
        <v>0</v>
      </c>
      <c r="Y177" s="269">
        <f t="shared" si="109"/>
        <v>0</v>
      </c>
      <c r="Z177" s="269">
        <f t="shared" si="110"/>
        <v>0</v>
      </c>
      <c r="AA177" s="269">
        <f t="shared" si="111"/>
        <v>0</v>
      </c>
      <c r="AB177" s="269">
        <f t="shared" si="112"/>
        <v>0</v>
      </c>
      <c r="AC177" s="275">
        <f t="shared" si="113"/>
        <v>0</v>
      </c>
      <c r="AD177" s="259">
        <f t="shared" si="114"/>
        <v>0</v>
      </c>
      <c r="AE177" s="269">
        <f t="shared" si="95"/>
        <v>0</v>
      </c>
      <c r="AF177" s="269">
        <f t="shared" si="96"/>
        <v>0</v>
      </c>
      <c r="AG177" s="269">
        <f t="shared" si="97"/>
        <v>0</v>
      </c>
      <c r="AH177" s="269">
        <f t="shared" si="98"/>
        <v>0</v>
      </c>
      <c r="AI177" s="269">
        <f t="shared" si="99"/>
        <v>0</v>
      </c>
      <c r="AJ177" s="269">
        <f t="shared" si="100"/>
        <v>0</v>
      </c>
      <c r="AK177" s="275">
        <f t="shared" si="115"/>
        <v>0</v>
      </c>
      <c r="AL177" s="87">
        <f t="shared" si="116"/>
        <v>0</v>
      </c>
      <c r="AM177" s="290">
        <f>'CO2'!J177+'CO2'!I177</f>
        <v>0</v>
      </c>
      <c r="AN177" s="290">
        <f>IMM!J177+IMM!I177</f>
        <v>0</v>
      </c>
      <c r="AO177" s="290">
        <f t="shared" si="117"/>
        <v>0</v>
      </c>
      <c r="AP177" s="87" t="s">
        <v>6</v>
      </c>
      <c r="AQ177" s="88">
        <f t="shared" si="123"/>
        <v>0</v>
      </c>
      <c r="AR177" s="178"/>
      <c r="AS177" s="289">
        <f t="shared" si="124"/>
        <v>0</v>
      </c>
      <c r="AT177" s="309">
        <f t="shared" si="125"/>
        <v>0</v>
      </c>
    </row>
    <row r="178" spans="1:46" x14ac:dyDescent="0.3">
      <c r="A178" s="172" t="s">
        <v>420</v>
      </c>
      <c r="B178" s="87">
        <f>data!U170</f>
        <v>19988.9264</v>
      </c>
      <c r="C178" s="269">
        <f t="shared" si="101"/>
        <v>0.5854479978013708</v>
      </c>
      <c r="D178" s="88">
        <f t="shared" si="118"/>
        <v>0</v>
      </c>
      <c r="E178" s="178">
        <f>LDR!E178</f>
        <v>4847441.333333333</v>
      </c>
      <c r="F178" s="87">
        <f t="shared" si="102"/>
        <v>0</v>
      </c>
      <c r="G178" s="87">
        <f>UP!W178</f>
        <v>0</v>
      </c>
      <c r="H178" s="259">
        <f t="shared" si="103"/>
        <v>4.4829167501791805E-4</v>
      </c>
      <c r="I178" s="88">
        <f>data!BK170</f>
        <v>1281.6000000000001</v>
      </c>
      <c r="J178" s="88">
        <f>data!BQ170</f>
        <v>2858853</v>
      </c>
      <c r="K178" s="178">
        <f t="shared" si="119"/>
        <v>0</v>
      </c>
      <c r="L178" s="259">
        <f>data!CC170/100</f>
        <v>0.18033333333333332</v>
      </c>
      <c r="M178" s="88">
        <f>data!BW170</f>
        <v>283800.33333333331</v>
      </c>
      <c r="N178" s="88">
        <f t="shared" si="120"/>
        <v>51178.660111111101</v>
      </c>
      <c r="O178" s="178">
        <f t="shared" si="121"/>
        <v>0</v>
      </c>
      <c r="P178" s="259">
        <f>data!CO170/100</f>
        <v>0.20599999999999999</v>
      </c>
      <c r="Q178" s="88">
        <f>data!CI170</f>
        <v>367203</v>
      </c>
      <c r="R178" s="88">
        <f t="shared" si="104"/>
        <v>75643.817999999999</v>
      </c>
      <c r="S178" s="178">
        <f t="shared" si="105"/>
        <v>0</v>
      </c>
      <c r="T178" s="87">
        <f t="shared" si="122"/>
        <v>0</v>
      </c>
      <c r="U178" s="87"/>
      <c r="V178" s="178">
        <f t="shared" si="106"/>
        <v>0</v>
      </c>
      <c r="W178" s="259">
        <f t="shared" si="107"/>
        <v>0</v>
      </c>
      <c r="X178" s="269">
        <f t="shared" si="108"/>
        <v>0</v>
      </c>
      <c r="Y178" s="269">
        <f t="shared" si="109"/>
        <v>0</v>
      </c>
      <c r="Z178" s="269">
        <f t="shared" si="110"/>
        <v>0</v>
      </c>
      <c r="AA178" s="269">
        <f t="shared" si="111"/>
        <v>0</v>
      </c>
      <c r="AB178" s="269">
        <f t="shared" si="112"/>
        <v>0</v>
      </c>
      <c r="AC178" s="275">
        <f t="shared" si="113"/>
        <v>0</v>
      </c>
      <c r="AD178" s="259">
        <f t="shared" si="114"/>
        <v>0</v>
      </c>
      <c r="AE178" s="269">
        <f t="shared" si="95"/>
        <v>0</v>
      </c>
      <c r="AF178" s="269">
        <f t="shared" si="96"/>
        <v>0</v>
      </c>
      <c r="AG178" s="269">
        <f t="shared" si="97"/>
        <v>0</v>
      </c>
      <c r="AH178" s="269">
        <f t="shared" si="98"/>
        <v>0</v>
      </c>
      <c r="AI178" s="269">
        <f t="shared" si="99"/>
        <v>0</v>
      </c>
      <c r="AJ178" s="269">
        <f t="shared" si="100"/>
        <v>0</v>
      </c>
      <c r="AK178" s="275">
        <f t="shared" si="115"/>
        <v>0</v>
      </c>
      <c r="AL178" s="87">
        <f t="shared" si="116"/>
        <v>0</v>
      </c>
      <c r="AM178" s="290">
        <f>'CO2'!J178+'CO2'!I178</f>
        <v>0</v>
      </c>
      <c r="AN178" s="290">
        <f>IMM!J178+IMM!I178</f>
        <v>0</v>
      </c>
      <c r="AO178" s="290">
        <f t="shared" si="117"/>
        <v>0</v>
      </c>
      <c r="AP178" s="87" t="s">
        <v>6</v>
      </c>
      <c r="AQ178" s="88">
        <f t="shared" si="123"/>
        <v>0</v>
      </c>
      <c r="AR178" s="178"/>
      <c r="AS178" s="289">
        <f t="shared" si="124"/>
        <v>0</v>
      </c>
      <c r="AT178" s="309">
        <f t="shared" si="125"/>
        <v>0</v>
      </c>
    </row>
    <row r="179" spans="1:46" ht="17.25" thickBot="1" x14ac:dyDescent="0.35">
      <c r="A179" s="173" t="s">
        <v>421</v>
      </c>
      <c r="B179" s="193">
        <f>data!U171</f>
        <v>23623.934399999998</v>
      </c>
      <c r="C179" s="270">
        <f t="shared" si="101"/>
        <v>0.69191235276502527</v>
      </c>
      <c r="D179" s="186">
        <f t="shared" si="118"/>
        <v>0</v>
      </c>
      <c r="E179" s="188">
        <f>LDR!E179</f>
        <v>1596359.3333333333</v>
      </c>
      <c r="F179" s="193">
        <f t="shared" si="102"/>
        <v>0</v>
      </c>
      <c r="G179" s="193">
        <f>UP!W179</f>
        <v>0</v>
      </c>
      <c r="H179" s="260">
        <f t="shared" si="103"/>
        <v>5.6904599569937593E-4</v>
      </c>
      <c r="I179" s="186">
        <f>data!BK171</f>
        <v>542.5</v>
      </c>
      <c r="J179" s="186">
        <f>data!BQ171</f>
        <v>953350</v>
      </c>
      <c r="K179" s="188">
        <f t="shared" si="119"/>
        <v>0</v>
      </c>
      <c r="L179" s="260">
        <f>data!CC171/100</f>
        <v>0.23300000000000001</v>
      </c>
      <c r="M179" s="186">
        <f>data!BW171</f>
        <v>83909.666666666672</v>
      </c>
      <c r="N179" s="186">
        <f t="shared" si="120"/>
        <v>19550.952333333335</v>
      </c>
      <c r="O179" s="188">
        <f t="shared" si="121"/>
        <v>0</v>
      </c>
      <c r="P179" s="260">
        <f>data!CO171/100</f>
        <v>0.13600000000000001</v>
      </c>
      <c r="Q179" s="186">
        <f>data!CI171</f>
        <v>98181</v>
      </c>
      <c r="R179" s="186">
        <f t="shared" si="104"/>
        <v>13352.616000000002</v>
      </c>
      <c r="S179" s="188">
        <f t="shared" si="105"/>
        <v>0</v>
      </c>
      <c r="T179" s="193">
        <f t="shared" si="122"/>
        <v>0</v>
      </c>
      <c r="U179" s="193"/>
      <c r="V179" s="188">
        <f t="shared" si="106"/>
        <v>0</v>
      </c>
      <c r="W179" s="260">
        <f t="shared" si="107"/>
        <v>0</v>
      </c>
      <c r="X179" s="270">
        <f t="shared" si="108"/>
        <v>0</v>
      </c>
      <c r="Y179" s="270">
        <f t="shared" si="109"/>
        <v>0</v>
      </c>
      <c r="Z179" s="270">
        <f t="shared" si="110"/>
        <v>0</v>
      </c>
      <c r="AA179" s="270">
        <f t="shared" si="111"/>
        <v>0</v>
      </c>
      <c r="AB179" s="270">
        <f t="shared" si="112"/>
        <v>0</v>
      </c>
      <c r="AC179" s="276">
        <f t="shared" si="113"/>
        <v>0</v>
      </c>
      <c r="AD179" s="260">
        <f t="shared" si="114"/>
        <v>0</v>
      </c>
      <c r="AE179" s="270">
        <f t="shared" si="95"/>
        <v>0</v>
      </c>
      <c r="AF179" s="270">
        <f t="shared" si="96"/>
        <v>0</v>
      </c>
      <c r="AG179" s="270">
        <f t="shared" si="97"/>
        <v>0</v>
      </c>
      <c r="AH179" s="270">
        <f t="shared" si="98"/>
        <v>0</v>
      </c>
      <c r="AI179" s="270">
        <f t="shared" si="99"/>
        <v>0</v>
      </c>
      <c r="AJ179" s="270">
        <f t="shared" si="100"/>
        <v>0</v>
      </c>
      <c r="AK179" s="276">
        <f t="shared" si="115"/>
        <v>0</v>
      </c>
      <c r="AL179" s="193">
        <f t="shared" si="116"/>
        <v>0</v>
      </c>
      <c r="AM179" s="292">
        <f>'CO2'!J179+'CO2'!I179</f>
        <v>0</v>
      </c>
      <c r="AN179" s="292">
        <f>IMM!J179+IMM!I179</f>
        <v>0</v>
      </c>
      <c r="AO179" s="292">
        <f t="shared" si="117"/>
        <v>0</v>
      </c>
      <c r="AP179" s="193" t="s">
        <v>7</v>
      </c>
      <c r="AQ179" s="186">
        <f t="shared" si="123"/>
        <v>0</v>
      </c>
      <c r="AR179" s="188"/>
      <c r="AS179" s="291">
        <f t="shared" si="124"/>
        <v>0</v>
      </c>
      <c r="AT179" s="310">
        <f t="shared" si="125"/>
        <v>0</v>
      </c>
    </row>
    <row r="180" spans="1:46" x14ac:dyDescent="0.3">
      <c r="A180" s="171" t="s">
        <v>35</v>
      </c>
      <c r="B180" s="190">
        <f>data!U172</f>
        <v>31832.5</v>
      </c>
      <c r="C180" s="268"/>
      <c r="D180" s="179">
        <f t="shared" si="118"/>
        <v>0</v>
      </c>
      <c r="E180" s="181">
        <f>LDR!E180</f>
        <v>896239</v>
      </c>
      <c r="F180" s="190">
        <f t="shared" si="102"/>
        <v>0</v>
      </c>
      <c r="G180" s="190">
        <f>UP!W180</f>
        <v>0</v>
      </c>
      <c r="H180" s="258">
        <f t="shared" si="103"/>
        <v>7.4680649834189317E-4</v>
      </c>
      <c r="I180" s="179">
        <f>data!BK172</f>
        <v>415.86666666666662</v>
      </c>
      <c r="J180" s="179">
        <f>data!BQ172</f>
        <v>556860</v>
      </c>
      <c r="K180" s="181">
        <f t="shared" si="119"/>
        <v>0</v>
      </c>
      <c r="L180" s="258">
        <f>data!CC172/100</f>
        <v>0.6133333333333334</v>
      </c>
      <c r="M180" s="179">
        <f>data!BW172</f>
        <v>73189.666666666672</v>
      </c>
      <c r="N180" s="179">
        <f t="shared" si="120"/>
        <v>44889.662222222229</v>
      </c>
      <c r="O180" s="181">
        <f t="shared" si="121"/>
        <v>0</v>
      </c>
      <c r="P180" s="258">
        <f>data!CO172/100</f>
        <v>9.9333333333333315E-2</v>
      </c>
      <c r="Q180" s="179">
        <f>data!CI172</f>
        <v>82459.333333333328</v>
      </c>
      <c r="R180" s="179">
        <f t="shared" si="104"/>
        <v>8190.9604444444421</v>
      </c>
      <c r="S180" s="181">
        <f t="shared" si="105"/>
        <v>0</v>
      </c>
      <c r="T180" s="190">
        <f t="shared" si="122"/>
        <v>0</v>
      </c>
      <c r="U180" s="190"/>
      <c r="V180" s="181">
        <f t="shared" si="106"/>
        <v>0</v>
      </c>
      <c r="W180" s="258">
        <f t="shared" si="107"/>
        <v>0</v>
      </c>
      <c r="X180" s="268">
        <f t="shared" si="108"/>
        <v>0</v>
      </c>
      <c r="Y180" s="268">
        <f t="shared" si="109"/>
        <v>0</v>
      </c>
      <c r="Z180" s="268">
        <f t="shared" si="110"/>
        <v>0</v>
      </c>
      <c r="AA180" s="268">
        <f t="shared" si="111"/>
        <v>0</v>
      </c>
      <c r="AB180" s="268">
        <f t="shared" si="112"/>
        <v>0</v>
      </c>
      <c r="AC180" s="274">
        <f t="shared" si="113"/>
        <v>0</v>
      </c>
      <c r="AD180" s="258">
        <f t="shared" si="114"/>
        <v>0</v>
      </c>
      <c r="AE180" s="268">
        <f t="shared" si="95"/>
        <v>0</v>
      </c>
      <c r="AF180" s="268">
        <f t="shared" si="96"/>
        <v>0</v>
      </c>
      <c r="AG180" s="268">
        <f t="shared" si="97"/>
        <v>0</v>
      </c>
      <c r="AH180" s="268">
        <f t="shared" si="98"/>
        <v>0</v>
      </c>
      <c r="AI180" s="268">
        <f t="shared" si="99"/>
        <v>0</v>
      </c>
      <c r="AJ180" s="268">
        <f t="shared" si="100"/>
        <v>0</v>
      </c>
      <c r="AK180" s="274">
        <f t="shared" si="115"/>
        <v>0</v>
      </c>
      <c r="AL180" s="190"/>
      <c r="AM180" s="288"/>
      <c r="AN180" s="288"/>
      <c r="AO180" s="288"/>
      <c r="AP180" s="190"/>
      <c r="AQ180" s="179"/>
      <c r="AR180" s="181"/>
      <c r="AS180" s="190">
        <f>AS181</f>
        <v>9996030.4724039268</v>
      </c>
      <c r="AT180" s="308">
        <f t="shared" si="125"/>
        <v>69972213.306827486</v>
      </c>
    </row>
    <row r="181" spans="1:46" ht="17.25" thickBot="1" x14ac:dyDescent="0.35">
      <c r="A181" s="173" t="s">
        <v>422</v>
      </c>
      <c r="B181" s="193">
        <f>data!U173</f>
        <v>31832.5</v>
      </c>
      <c r="C181" s="270">
        <f t="shared" si="101"/>
        <v>0.93232988190962252</v>
      </c>
      <c r="D181" s="186">
        <f t="shared" si="118"/>
        <v>1</v>
      </c>
      <c r="E181" s="188">
        <f>LDR!E181</f>
        <v>896239</v>
      </c>
      <c r="F181" s="193">
        <f t="shared" si="102"/>
        <v>896239</v>
      </c>
      <c r="G181" s="193">
        <f>UP!W181</f>
        <v>7086.0720816367184</v>
      </c>
      <c r="H181" s="260">
        <f t="shared" si="103"/>
        <v>7.4680649834189317E-4</v>
      </c>
      <c r="I181" s="186">
        <f>data!BK173</f>
        <v>415.86666666666662</v>
      </c>
      <c r="J181" s="186">
        <f>data!BQ173</f>
        <v>556860</v>
      </c>
      <c r="K181" s="188">
        <f t="shared" si="119"/>
        <v>3816.9737435018424</v>
      </c>
      <c r="L181" s="260">
        <f>data!CC173/100</f>
        <v>0.6133333333333334</v>
      </c>
      <c r="M181" s="186">
        <f>data!BW173</f>
        <v>73189.666666666672</v>
      </c>
      <c r="N181" s="186">
        <f t="shared" si="120"/>
        <v>44889.662222222229</v>
      </c>
      <c r="O181" s="188">
        <f t="shared" si="121"/>
        <v>0</v>
      </c>
      <c r="P181" s="260">
        <f>data!CO173/100</f>
        <v>9.9333333333333315E-2</v>
      </c>
      <c r="Q181" s="186">
        <f>data!CI173</f>
        <v>82459.333333333328</v>
      </c>
      <c r="R181" s="186">
        <f t="shared" si="104"/>
        <v>8190.9604444444421</v>
      </c>
      <c r="S181" s="188">
        <f t="shared" si="105"/>
        <v>708.21658474958724</v>
      </c>
      <c r="T181" s="193">
        <f t="shared" si="122"/>
        <v>51650375458.503998</v>
      </c>
      <c r="U181" s="193"/>
      <c r="V181" s="188">
        <f t="shared" si="106"/>
        <v>0</v>
      </c>
      <c r="W181" s="260">
        <f t="shared" si="107"/>
        <v>2.7655707822383082E-3</v>
      </c>
      <c r="X181" s="270">
        <f t="shared" si="108"/>
        <v>3.7897109041078454E-3</v>
      </c>
      <c r="Y181" s="270">
        <f t="shared" si="109"/>
        <v>9.447500953796927E-4</v>
      </c>
      <c r="Z181" s="270">
        <f t="shared" si="110"/>
        <v>0</v>
      </c>
      <c r="AA181" s="270">
        <f t="shared" si="111"/>
        <v>2.2441731452602386E-3</v>
      </c>
      <c r="AB181" s="270">
        <f t="shared" si="112"/>
        <v>3.1612586325335049E-3</v>
      </c>
      <c r="AC181" s="276">
        <f t="shared" si="113"/>
        <v>0</v>
      </c>
      <c r="AD181" s="260">
        <f t="shared" si="114"/>
        <v>5.5311415644766163E-4</v>
      </c>
      <c r="AE181" s="270">
        <f t="shared" si="95"/>
        <v>4.7371386301348068E-4</v>
      </c>
      <c r="AF181" s="270">
        <f t="shared" si="96"/>
        <v>1.8895001907593854E-4</v>
      </c>
      <c r="AG181" s="270">
        <f t="shared" si="97"/>
        <v>0</v>
      </c>
      <c r="AH181" s="270">
        <f t="shared" si="98"/>
        <v>3.3662597178903581E-4</v>
      </c>
      <c r="AI181" s="270">
        <f t="shared" si="99"/>
        <v>2.3709439744001284E-4</v>
      </c>
      <c r="AJ181" s="270">
        <f t="shared" si="100"/>
        <v>0</v>
      </c>
      <c r="AK181" s="276">
        <f t="shared" si="115"/>
        <v>1.7894984077661295E-3</v>
      </c>
      <c r="AL181" s="193">
        <f t="shared" si="116"/>
        <v>8814830.4724039268</v>
      </c>
      <c r="AM181" s="292">
        <f>'CO2'!J181+'CO2'!I181</f>
        <v>1181200.0000000005</v>
      </c>
      <c r="AN181" s="292">
        <f>IMM!J181+IMM!I181</f>
        <v>0</v>
      </c>
      <c r="AO181" s="292">
        <f t="shared" si="117"/>
        <v>9996030.4724039268</v>
      </c>
      <c r="AP181" s="193" t="s">
        <v>8</v>
      </c>
      <c r="AQ181" s="186">
        <f t="shared" si="123"/>
        <v>0</v>
      </c>
      <c r="AR181" s="188"/>
      <c r="AS181" s="291">
        <f t="shared" si="124"/>
        <v>9996030.4724039268</v>
      </c>
      <c r="AT181" s="310">
        <f t="shared" si="125"/>
        <v>69972213.306827486</v>
      </c>
    </row>
    <row r="182" spans="1:46" x14ac:dyDescent="0.3">
      <c r="A182" s="171" t="s">
        <v>36</v>
      </c>
      <c r="B182" s="190">
        <f>data!U174</f>
        <v>24387.0304</v>
      </c>
      <c r="C182" s="268"/>
      <c r="D182" s="179">
        <f t="shared" si="118"/>
        <v>0</v>
      </c>
      <c r="E182" s="181">
        <f>LDR!E182</f>
        <v>1892218.3333333333</v>
      </c>
      <c r="F182" s="190">
        <f t="shared" si="102"/>
        <v>0</v>
      </c>
      <c r="G182" s="190">
        <f>UP!W182</f>
        <v>0</v>
      </c>
      <c r="H182" s="258">
        <f t="shared" si="103"/>
        <v>7.5288603299537285E-4</v>
      </c>
      <c r="I182" s="179">
        <f>data!BK174</f>
        <v>832.9</v>
      </c>
      <c r="J182" s="179">
        <f>data!BQ174</f>
        <v>1106276.3333333333</v>
      </c>
      <c r="K182" s="181">
        <f t="shared" si="119"/>
        <v>0</v>
      </c>
      <c r="L182" s="258">
        <f>data!CC174/100</f>
        <v>0.47533333333333339</v>
      </c>
      <c r="M182" s="179">
        <f>data!BW174</f>
        <v>135057.33333333334</v>
      </c>
      <c r="N182" s="179">
        <f t="shared" si="120"/>
        <v>64197.252444444457</v>
      </c>
      <c r="O182" s="181">
        <f t="shared" si="121"/>
        <v>0</v>
      </c>
      <c r="P182" s="258">
        <f>data!CO174/100</f>
        <v>7.0666666666666669E-2</v>
      </c>
      <c r="Q182" s="179">
        <f>data!CI174</f>
        <v>118736.66666666667</v>
      </c>
      <c r="R182" s="179">
        <f t="shared" si="104"/>
        <v>8390.7244444444459</v>
      </c>
      <c r="S182" s="181">
        <f t="shared" si="105"/>
        <v>0</v>
      </c>
      <c r="T182" s="190">
        <f t="shared" si="122"/>
        <v>0</v>
      </c>
      <c r="U182" s="190"/>
      <c r="V182" s="181">
        <f t="shared" si="106"/>
        <v>0</v>
      </c>
      <c r="W182" s="258">
        <f t="shared" si="107"/>
        <v>0</v>
      </c>
      <c r="X182" s="268">
        <f t="shared" si="108"/>
        <v>0</v>
      </c>
      <c r="Y182" s="268">
        <f t="shared" si="109"/>
        <v>0</v>
      </c>
      <c r="Z182" s="268">
        <f t="shared" si="110"/>
        <v>0</v>
      </c>
      <c r="AA182" s="268">
        <f t="shared" si="111"/>
        <v>0</v>
      </c>
      <c r="AB182" s="268">
        <f t="shared" si="112"/>
        <v>0</v>
      </c>
      <c r="AC182" s="274">
        <f t="shared" si="113"/>
        <v>0</v>
      </c>
      <c r="AD182" s="258">
        <f t="shared" si="114"/>
        <v>0</v>
      </c>
      <c r="AE182" s="268">
        <f t="shared" si="95"/>
        <v>0</v>
      </c>
      <c r="AF182" s="268">
        <f t="shared" si="96"/>
        <v>0</v>
      </c>
      <c r="AG182" s="268">
        <f t="shared" si="97"/>
        <v>0</v>
      </c>
      <c r="AH182" s="268">
        <f t="shared" si="98"/>
        <v>0</v>
      </c>
      <c r="AI182" s="268">
        <f t="shared" si="99"/>
        <v>0</v>
      </c>
      <c r="AJ182" s="268">
        <f t="shared" si="100"/>
        <v>0</v>
      </c>
      <c r="AK182" s="274">
        <f t="shared" si="115"/>
        <v>0</v>
      </c>
      <c r="AL182" s="190"/>
      <c r="AM182" s="288"/>
      <c r="AN182" s="288"/>
      <c r="AO182" s="288"/>
      <c r="AP182" s="190"/>
      <c r="AQ182" s="179"/>
      <c r="AR182" s="181"/>
      <c r="AS182" s="190">
        <f>AS183</f>
        <v>0</v>
      </c>
      <c r="AT182" s="308">
        <f t="shared" si="125"/>
        <v>0</v>
      </c>
    </row>
    <row r="183" spans="1:46" ht="17.25" thickBot="1" x14ac:dyDescent="0.35">
      <c r="A183" s="173" t="s">
        <v>423</v>
      </c>
      <c r="B183" s="193">
        <f>data!U175</f>
        <v>24387.0304</v>
      </c>
      <c r="C183" s="270">
        <f t="shared" si="101"/>
        <v>0.71426237879394872</v>
      </c>
      <c r="D183" s="186">
        <f t="shared" si="118"/>
        <v>0</v>
      </c>
      <c r="E183" s="188">
        <f>LDR!E183</f>
        <v>1892218.3333333333</v>
      </c>
      <c r="F183" s="193">
        <f t="shared" si="102"/>
        <v>0</v>
      </c>
      <c r="G183" s="193">
        <f>UP!W183</f>
        <v>0</v>
      </c>
      <c r="H183" s="260">
        <f t="shared" si="103"/>
        <v>7.5288603299537285E-4</v>
      </c>
      <c r="I183" s="186">
        <f>data!BK175</f>
        <v>832.9</v>
      </c>
      <c r="J183" s="186">
        <f>data!BQ175</f>
        <v>1106276.3333333333</v>
      </c>
      <c r="K183" s="188">
        <f t="shared" si="119"/>
        <v>0</v>
      </c>
      <c r="L183" s="260">
        <f>data!CC175/100</f>
        <v>0.47533333333333339</v>
      </c>
      <c r="M183" s="186">
        <f>data!BW175</f>
        <v>135057.33333333334</v>
      </c>
      <c r="N183" s="186">
        <f t="shared" si="120"/>
        <v>64197.252444444457</v>
      </c>
      <c r="O183" s="188">
        <f t="shared" si="121"/>
        <v>0</v>
      </c>
      <c r="P183" s="260">
        <f>data!CO175/100</f>
        <v>7.0666666666666669E-2</v>
      </c>
      <c r="Q183" s="186">
        <f>data!CI175</f>
        <v>118736.66666666667</v>
      </c>
      <c r="R183" s="186">
        <f t="shared" si="104"/>
        <v>8390.7244444444459</v>
      </c>
      <c r="S183" s="188">
        <f t="shared" si="105"/>
        <v>0</v>
      </c>
      <c r="T183" s="193">
        <f t="shared" si="122"/>
        <v>0</v>
      </c>
      <c r="U183" s="193"/>
      <c r="V183" s="188">
        <f t="shared" si="106"/>
        <v>0</v>
      </c>
      <c r="W183" s="260">
        <f t="shared" si="107"/>
        <v>0</v>
      </c>
      <c r="X183" s="270">
        <f t="shared" si="108"/>
        <v>0</v>
      </c>
      <c r="Y183" s="270">
        <f t="shared" si="109"/>
        <v>0</v>
      </c>
      <c r="Z183" s="270">
        <f t="shared" si="110"/>
        <v>0</v>
      </c>
      <c r="AA183" s="270">
        <f t="shared" si="111"/>
        <v>0</v>
      </c>
      <c r="AB183" s="270">
        <f t="shared" si="112"/>
        <v>0</v>
      </c>
      <c r="AC183" s="276">
        <f t="shared" si="113"/>
        <v>0</v>
      </c>
      <c r="AD183" s="260">
        <f t="shared" si="114"/>
        <v>0</v>
      </c>
      <c r="AE183" s="270">
        <f t="shared" si="95"/>
        <v>0</v>
      </c>
      <c r="AF183" s="270">
        <f t="shared" si="96"/>
        <v>0</v>
      </c>
      <c r="AG183" s="270">
        <f t="shared" si="97"/>
        <v>0</v>
      </c>
      <c r="AH183" s="270">
        <f t="shared" si="98"/>
        <v>0</v>
      </c>
      <c r="AI183" s="270">
        <f t="shared" si="99"/>
        <v>0</v>
      </c>
      <c r="AJ183" s="270">
        <f t="shared" si="100"/>
        <v>0</v>
      </c>
      <c r="AK183" s="276">
        <f t="shared" si="115"/>
        <v>0</v>
      </c>
      <c r="AL183" s="193">
        <f t="shared" si="116"/>
        <v>0</v>
      </c>
      <c r="AM183" s="292">
        <f>'CO2'!J183+'CO2'!I183</f>
        <v>0</v>
      </c>
      <c r="AN183" s="292">
        <f>IMM!J183+IMM!I183</f>
        <v>0</v>
      </c>
      <c r="AO183" s="292">
        <f t="shared" si="117"/>
        <v>0</v>
      </c>
      <c r="AP183" s="193" t="s">
        <v>6</v>
      </c>
      <c r="AQ183" s="186">
        <f t="shared" si="123"/>
        <v>0</v>
      </c>
      <c r="AR183" s="188"/>
      <c r="AS183" s="291">
        <f t="shared" si="124"/>
        <v>0</v>
      </c>
      <c r="AT183" s="310">
        <f t="shared" si="125"/>
        <v>0</v>
      </c>
    </row>
    <row r="184" spans="1:46" x14ac:dyDescent="0.3">
      <c r="A184" s="171" t="s">
        <v>37</v>
      </c>
      <c r="B184" s="190">
        <f>data!U176</f>
        <v>30240.443199999998</v>
      </c>
      <c r="C184" s="268"/>
      <c r="D184" s="179">
        <f t="shared" si="118"/>
        <v>0</v>
      </c>
      <c r="E184" s="181">
        <f>LDR!E184</f>
        <v>2808912</v>
      </c>
      <c r="F184" s="190">
        <f t="shared" si="102"/>
        <v>0</v>
      </c>
      <c r="G184" s="190">
        <f>UP!W184</f>
        <v>0</v>
      </c>
      <c r="H184" s="258">
        <f t="shared" si="103"/>
        <v>7.7040607716972597E-4</v>
      </c>
      <c r="I184" s="179">
        <f>data!BK176</f>
        <v>1312.6666666666665</v>
      </c>
      <c r="J184" s="179">
        <f>data!BQ176</f>
        <v>1703863.3333333333</v>
      </c>
      <c r="K184" s="181">
        <f t="shared" si="119"/>
        <v>0</v>
      </c>
      <c r="L184" s="258">
        <f>data!CC176/100</f>
        <v>0.60266666666666668</v>
      </c>
      <c r="M184" s="179">
        <f>data!BW176</f>
        <v>189587</v>
      </c>
      <c r="N184" s="179">
        <f t="shared" si="120"/>
        <v>114257.76533333334</v>
      </c>
      <c r="O184" s="181">
        <f t="shared" si="121"/>
        <v>0</v>
      </c>
      <c r="P184" s="258">
        <f>data!CO176/100</f>
        <v>5.2333333333333336E-2</v>
      </c>
      <c r="Q184" s="179">
        <f>data!CI176</f>
        <v>197147</v>
      </c>
      <c r="R184" s="179">
        <f t="shared" si="104"/>
        <v>10317.359666666667</v>
      </c>
      <c r="S184" s="181">
        <f t="shared" si="105"/>
        <v>0</v>
      </c>
      <c r="T184" s="190">
        <f t="shared" si="122"/>
        <v>0</v>
      </c>
      <c r="U184" s="190"/>
      <c r="V184" s="181">
        <f t="shared" si="106"/>
        <v>0</v>
      </c>
      <c r="W184" s="258">
        <f t="shared" si="107"/>
        <v>0</v>
      </c>
      <c r="X184" s="268">
        <f t="shared" si="108"/>
        <v>0</v>
      </c>
      <c r="Y184" s="268">
        <f t="shared" si="109"/>
        <v>0</v>
      </c>
      <c r="Z184" s="268">
        <f t="shared" si="110"/>
        <v>0</v>
      </c>
      <c r="AA184" s="268">
        <f t="shared" si="111"/>
        <v>0</v>
      </c>
      <c r="AB184" s="268">
        <f t="shared" si="112"/>
        <v>0</v>
      </c>
      <c r="AC184" s="274">
        <f t="shared" si="113"/>
        <v>0</v>
      </c>
      <c r="AD184" s="258">
        <f t="shared" si="114"/>
        <v>0</v>
      </c>
      <c r="AE184" s="268">
        <f t="shared" si="95"/>
        <v>0</v>
      </c>
      <c r="AF184" s="268">
        <f t="shared" si="96"/>
        <v>0</v>
      </c>
      <c r="AG184" s="268">
        <f t="shared" si="97"/>
        <v>0</v>
      </c>
      <c r="AH184" s="268">
        <f t="shared" si="98"/>
        <v>0</v>
      </c>
      <c r="AI184" s="268">
        <f t="shared" si="99"/>
        <v>0</v>
      </c>
      <c r="AJ184" s="268">
        <f t="shared" si="100"/>
        <v>0</v>
      </c>
      <c r="AK184" s="274">
        <f t="shared" si="115"/>
        <v>0</v>
      </c>
      <c r="AL184" s="190"/>
      <c r="AM184" s="288"/>
      <c r="AN184" s="288"/>
      <c r="AO184" s="288"/>
      <c r="AP184" s="190"/>
      <c r="AQ184" s="179"/>
      <c r="AR184" s="181"/>
      <c r="AS184" s="190">
        <f>AS186+AS185</f>
        <v>113894242.8</v>
      </c>
      <c r="AT184" s="308">
        <f t="shared" si="125"/>
        <v>797259699.60000002</v>
      </c>
    </row>
    <row r="185" spans="1:46" x14ac:dyDescent="0.3">
      <c r="A185" s="476" t="s">
        <v>424</v>
      </c>
      <c r="B185" s="477">
        <f>data!U177</f>
        <v>45166.810399999995</v>
      </c>
      <c r="C185" s="494">
        <f t="shared" ref="C185" si="157">B185/$B$11</f>
        <v>1.3228733843231384</v>
      </c>
      <c r="D185" s="478">
        <f t="shared" ref="D185" si="158">IF(C185&gt;$D$3,1,0)</f>
        <v>1</v>
      </c>
      <c r="E185" s="479">
        <f>LDR!E185</f>
        <v>811031.66666666663</v>
      </c>
      <c r="F185" s="477">
        <f t="shared" ref="F185" si="159">D185*E185</f>
        <v>811031.66666666663</v>
      </c>
      <c r="G185" s="477">
        <f>UP!W185</f>
        <v>0</v>
      </c>
      <c r="H185" s="495">
        <f t="shared" ref="H185" si="160">I185/J185</f>
        <v>8.5552735225099196E-4</v>
      </c>
      <c r="I185" s="478">
        <f>data!BK177</f>
        <v>428.5</v>
      </c>
      <c r="J185" s="478">
        <f>data!BQ177</f>
        <v>500860.66666666669</v>
      </c>
      <c r="K185" s="479">
        <f t="shared" ref="K185" si="161">D185*MAX(0,$H$11-H185)*J185*1000</f>
        <v>0</v>
      </c>
      <c r="L185" s="495">
        <f>data!CC177/100</f>
        <v>0.74533333333333329</v>
      </c>
      <c r="M185" s="478">
        <f>data!BW177</f>
        <v>65325</v>
      </c>
      <c r="N185" s="478">
        <f t="shared" ref="N185" si="162">L185*M185</f>
        <v>48688.899999999994</v>
      </c>
      <c r="O185" s="479">
        <f t="shared" ref="O185" si="163">D185*MAX($L$11-L185,0)*M185</f>
        <v>0</v>
      </c>
      <c r="P185" s="495">
        <f>data!CO177/100</f>
        <v>0.03</v>
      </c>
      <c r="Q185" s="478">
        <f>data!CI177</f>
        <v>49039.333333333336</v>
      </c>
      <c r="R185" s="478">
        <f t="shared" ref="R185" si="164">P185*Q185</f>
        <v>1471.18</v>
      </c>
      <c r="S185" s="479">
        <f t="shared" ref="S185" si="165">D185*Q185*MAX(P185-$P$11,0)</f>
        <v>0</v>
      </c>
      <c r="T185" s="477">
        <f t="shared" ref="T185" si="166">D185*E185*($T$8-B185)</f>
        <v>35925317262.744003</v>
      </c>
      <c r="U185" s="477"/>
      <c r="V185" s="479">
        <f t="shared" ref="V185" si="167">D185*U185</f>
        <v>0</v>
      </c>
      <c r="W185" s="495">
        <f t="shared" ref="W185" si="168">F185/$F$11</f>
        <v>2.5026421309532081E-3</v>
      </c>
      <c r="X185" s="494">
        <f t="shared" ref="X185" si="169">G185/$G$11</f>
        <v>0</v>
      </c>
      <c r="Y185" s="494">
        <f t="shared" ref="Y185" si="170">K185/$K$11</f>
        <v>0</v>
      </c>
      <c r="Z185" s="494">
        <f t="shared" ref="Z185" si="171">O185/$O$11</f>
        <v>0</v>
      </c>
      <c r="AA185" s="494">
        <f t="shared" ref="AA185" si="172">S185/$S$11</f>
        <v>0</v>
      </c>
      <c r="AB185" s="494">
        <f t="shared" ref="AB185" si="173">T185/$T$11</f>
        <v>2.1988072364468314E-3</v>
      </c>
      <c r="AC185" s="496">
        <f t="shared" ref="AC185" si="174">V185/$V$11</f>
        <v>0</v>
      </c>
      <c r="AD185" s="495">
        <f t="shared" ref="AD185" si="175">W185*$AD$6</f>
        <v>5.0052842619064167E-4</v>
      </c>
      <c r="AE185" s="494">
        <f t="shared" ref="AE185" si="176">X185*$AE$6</f>
        <v>0</v>
      </c>
      <c r="AF185" s="494">
        <f t="shared" ref="AF185" si="177">Y185*$AF$6</f>
        <v>0</v>
      </c>
      <c r="AG185" s="494">
        <f t="shared" ref="AG185" si="178">Z185*$AG$6</f>
        <v>0</v>
      </c>
      <c r="AH185" s="494">
        <f t="shared" ref="AH185" si="179">AA185*$AH$6</f>
        <v>0</v>
      </c>
      <c r="AI185" s="494">
        <f t="shared" ref="AI185" si="180">AB185*$AI$6</f>
        <v>1.6491054273351234E-4</v>
      </c>
      <c r="AJ185" s="494">
        <f t="shared" ref="AJ185" si="181">AC185*$AJ$6</f>
        <v>0</v>
      </c>
      <c r="AK185" s="496">
        <f t="shared" ref="AK185" si="182">SUM(AD185:AJ185)</f>
        <v>6.6543896892415398E-4</v>
      </c>
      <c r="AL185" s="477">
        <f t="shared" ref="AL185" si="183">AK185*$AL$11</f>
        <v>3277863.6043158062</v>
      </c>
      <c r="AM185" s="2">
        <f>'CO2'!J185+'CO2'!I185</f>
        <v>1145152.5334957689</v>
      </c>
      <c r="AN185" s="2">
        <f>IMM!J185+IMM!I185</f>
        <v>408463.53062146483</v>
      </c>
      <c r="AO185" s="2">
        <f t="shared" ref="AO185" si="184">SUM(AL185:AN185)</f>
        <v>4831479.6684330404</v>
      </c>
      <c r="AP185" s="477" t="s">
        <v>6</v>
      </c>
      <c r="AQ185" s="478">
        <f t="shared" ref="AQ185" si="185">IF(D185,IF(AP185="LDR",1,0),0)</f>
        <v>1</v>
      </c>
      <c r="AR185" s="479">
        <v>189823738</v>
      </c>
      <c r="AS185" s="35">
        <f t="shared" ref="AS185" si="186">IF(AQ185,MAX(AR185*$AR$7,AO185),AO185)</f>
        <v>113894242.8</v>
      </c>
      <c r="AT185" s="30">
        <f t="shared" ref="AT185" si="187">AS185*7</f>
        <v>797259699.60000002</v>
      </c>
    </row>
    <row r="186" spans="1:46" ht="17.25" thickBot="1" x14ac:dyDescent="0.35">
      <c r="A186" s="173" t="s">
        <v>425</v>
      </c>
      <c r="B186" s="193">
        <f>data!U178</f>
        <v>24180.2696</v>
      </c>
      <c r="C186" s="270">
        <f t="shared" si="101"/>
        <v>0.70820664103387521</v>
      </c>
      <c r="D186" s="186">
        <f t="shared" si="118"/>
        <v>0</v>
      </c>
      <c r="E186" s="188">
        <f>LDR!E186</f>
        <v>1997880.3333333333</v>
      </c>
      <c r="F186" s="193">
        <f t="shared" si="102"/>
        <v>0</v>
      </c>
      <c r="G186" s="193">
        <f>UP!W186</f>
        <v>0</v>
      </c>
      <c r="H186" s="260">
        <f t="shared" si="103"/>
        <v>7.3496650603157427E-4</v>
      </c>
      <c r="I186" s="186">
        <f>data!BK178</f>
        <v>884.16666666666663</v>
      </c>
      <c r="J186" s="186">
        <f>data!BQ178</f>
        <v>1203002.6666666667</v>
      </c>
      <c r="K186" s="188">
        <f t="shared" si="119"/>
        <v>0</v>
      </c>
      <c r="L186" s="260">
        <f>data!CC178/100</f>
        <v>0.51866666666666672</v>
      </c>
      <c r="M186" s="186">
        <f>data!BW178</f>
        <v>124262</v>
      </c>
      <c r="N186" s="186">
        <f t="shared" si="120"/>
        <v>64450.557333333338</v>
      </c>
      <c r="O186" s="188">
        <f t="shared" si="121"/>
        <v>0</v>
      </c>
      <c r="P186" s="260">
        <f>data!CO178/100</f>
        <v>6.4666666666666664E-2</v>
      </c>
      <c r="Q186" s="186">
        <f>data!CI178</f>
        <v>148107.66666666666</v>
      </c>
      <c r="R186" s="186">
        <f t="shared" si="104"/>
        <v>9577.6291111111095</v>
      </c>
      <c r="S186" s="188">
        <f t="shared" si="105"/>
        <v>0</v>
      </c>
      <c r="T186" s="193">
        <f t="shared" si="122"/>
        <v>0</v>
      </c>
      <c r="U186" s="193"/>
      <c r="V186" s="188">
        <f t="shared" si="106"/>
        <v>0</v>
      </c>
      <c r="W186" s="260">
        <f t="shared" si="107"/>
        <v>0</v>
      </c>
      <c r="X186" s="270">
        <f t="shared" si="108"/>
        <v>0</v>
      </c>
      <c r="Y186" s="270">
        <f t="shared" si="109"/>
        <v>0</v>
      </c>
      <c r="Z186" s="270">
        <f t="shared" si="110"/>
        <v>0</v>
      </c>
      <c r="AA186" s="270">
        <f t="shared" si="111"/>
        <v>0</v>
      </c>
      <c r="AB186" s="270">
        <f t="shared" si="112"/>
        <v>0</v>
      </c>
      <c r="AC186" s="276">
        <f t="shared" si="113"/>
        <v>0</v>
      </c>
      <c r="AD186" s="260">
        <f t="shared" si="114"/>
        <v>0</v>
      </c>
      <c r="AE186" s="270">
        <f t="shared" si="95"/>
        <v>0</v>
      </c>
      <c r="AF186" s="270">
        <f t="shared" si="96"/>
        <v>0</v>
      </c>
      <c r="AG186" s="270">
        <f t="shared" si="97"/>
        <v>0</v>
      </c>
      <c r="AH186" s="270">
        <f t="shared" si="98"/>
        <v>0</v>
      </c>
      <c r="AI186" s="270">
        <f t="shared" si="99"/>
        <v>0</v>
      </c>
      <c r="AJ186" s="270">
        <f t="shared" si="100"/>
        <v>0</v>
      </c>
      <c r="AK186" s="276">
        <f t="shared" si="115"/>
        <v>0</v>
      </c>
      <c r="AL186" s="193">
        <f t="shared" si="116"/>
        <v>0</v>
      </c>
      <c r="AM186" s="292">
        <f>'CO2'!J186+'CO2'!I186</f>
        <v>0</v>
      </c>
      <c r="AN186" s="292">
        <f>IMM!J186+IMM!I186</f>
        <v>0</v>
      </c>
      <c r="AO186" s="292">
        <f t="shared" si="117"/>
        <v>0</v>
      </c>
      <c r="AP186" s="193" t="s">
        <v>6</v>
      </c>
      <c r="AQ186" s="186">
        <f t="shared" si="123"/>
        <v>0</v>
      </c>
      <c r="AR186" s="188"/>
      <c r="AS186" s="291">
        <f t="shared" si="124"/>
        <v>0</v>
      </c>
      <c r="AT186" s="310">
        <f t="shared" si="125"/>
        <v>0</v>
      </c>
    </row>
    <row r="187" spans="1:46" x14ac:dyDescent="0.3">
      <c r="A187" s="171" t="s">
        <v>38</v>
      </c>
      <c r="B187" s="190">
        <f>data!U179</f>
        <v>89462.635999999999</v>
      </c>
      <c r="C187" s="268"/>
      <c r="D187" s="179">
        <f t="shared" si="118"/>
        <v>0</v>
      </c>
      <c r="E187" s="181">
        <f>LDR!E187</f>
        <v>635411.66666666663</v>
      </c>
      <c r="F187" s="190">
        <f t="shared" si="102"/>
        <v>0</v>
      </c>
      <c r="G187" s="190">
        <f>UP!W187</f>
        <v>0</v>
      </c>
      <c r="H187" s="258">
        <f t="shared" si="103"/>
        <v>7.2830670122261704E-4</v>
      </c>
      <c r="I187" s="179">
        <f>data!BK179</f>
        <v>297.03333333333336</v>
      </c>
      <c r="J187" s="179">
        <f>data!BQ179</f>
        <v>407841</v>
      </c>
      <c r="K187" s="181">
        <f t="shared" si="119"/>
        <v>0</v>
      </c>
      <c r="L187" s="258">
        <f>data!CC179/100</f>
        <v>0.6253333333333333</v>
      </c>
      <c r="M187" s="179">
        <f>data!BW179</f>
        <v>48775</v>
      </c>
      <c r="N187" s="179">
        <f t="shared" si="120"/>
        <v>30500.633333333331</v>
      </c>
      <c r="O187" s="181">
        <f t="shared" si="121"/>
        <v>0</v>
      </c>
      <c r="P187" s="258">
        <f>data!CO179/100</f>
        <v>7.3666666666666672E-2</v>
      </c>
      <c r="Q187" s="179">
        <f>data!CI179</f>
        <v>52274.666666666664</v>
      </c>
      <c r="R187" s="179">
        <f t="shared" si="104"/>
        <v>3850.9004444444445</v>
      </c>
      <c r="S187" s="181">
        <f t="shared" si="105"/>
        <v>0</v>
      </c>
      <c r="T187" s="190">
        <f t="shared" si="122"/>
        <v>0</v>
      </c>
      <c r="U187" s="190"/>
      <c r="V187" s="181">
        <f t="shared" si="106"/>
        <v>0</v>
      </c>
      <c r="W187" s="258">
        <f t="shared" si="107"/>
        <v>0</v>
      </c>
      <c r="X187" s="268">
        <f t="shared" si="108"/>
        <v>0</v>
      </c>
      <c r="Y187" s="268">
        <f t="shared" si="109"/>
        <v>0</v>
      </c>
      <c r="Z187" s="268">
        <f t="shared" si="110"/>
        <v>0</v>
      </c>
      <c r="AA187" s="268">
        <f t="shared" si="111"/>
        <v>0</v>
      </c>
      <c r="AB187" s="268">
        <f t="shared" si="112"/>
        <v>0</v>
      </c>
      <c r="AC187" s="274">
        <f t="shared" si="113"/>
        <v>0</v>
      </c>
      <c r="AD187" s="258">
        <f t="shared" si="114"/>
        <v>0</v>
      </c>
      <c r="AE187" s="268">
        <f t="shared" si="95"/>
        <v>0</v>
      </c>
      <c r="AF187" s="268">
        <f t="shared" si="96"/>
        <v>0</v>
      </c>
      <c r="AG187" s="268">
        <f t="shared" si="97"/>
        <v>0</v>
      </c>
      <c r="AH187" s="268">
        <f t="shared" si="98"/>
        <v>0</v>
      </c>
      <c r="AI187" s="268">
        <f t="shared" si="99"/>
        <v>0</v>
      </c>
      <c r="AJ187" s="268">
        <f t="shared" si="100"/>
        <v>0</v>
      </c>
      <c r="AK187" s="274">
        <f t="shared" si="115"/>
        <v>0</v>
      </c>
      <c r="AL187" s="190"/>
      <c r="AM187" s="288"/>
      <c r="AN187" s="288"/>
      <c r="AO187" s="288"/>
      <c r="AP187" s="190"/>
      <c r="AQ187" s="179"/>
      <c r="AR187" s="181"/>
      <c r="AS187" s="190">
        <f>AS188</f>
        <v>13492131.929063287</v>
      </c>
      <c r="AT187" s="308">
        <f t="shared" si="125"/>
        <v>94444923.503443003</v>
      </c>
    </row>
    <row r="188" spans="1:46" ht="17.25" thickBot="1" x14ac:dyDescent="0.35">
      <c r="A188" s="173" t="s">
        <v>38</v>
      </c>
      <c r="B188" s="193">
        <f>data!U180</f>
        <v>89462.635999999999</v>
      </c>
      <c r="C188" s="270">
        <f t="shared" si="101"/>
        <v>2.6202368289390887</v>
      </c>
      <c r="D188" s="186">
        <f t="shared" si="118"/>
        <v>1</v>
      </c>
      <c r="E188" s="188">
        <f>LDR!E188</f>
        <v>635411.66666666663</v>
      </c>
      <c r="F188" s="193">
        <f t="shared" si="102"/>
        <v>635411.66666666663</v>
      </c>
      <c r="G188" s="193">
        <f>UP!W188</f>
        <v>0</v>
      </c>
      <c r="H188" s="260">
        <f t="shared" si="103"/>
        <v>7.2830670122261704E-4</v>
      </c>
      <c r="I188" s="186">
        <f>data!BK180</f>
        <v>297.03333333333336</v>
      </c>
      <c r="J188" s="186">
        <f>data!BQ180</f>
        <v>407841</v>
      </c>
      <c r="K188" s="188">
        <f t="shared" si="119"/>
        <v>10340.504953711001</v>
      </c>
      <c r="L188" s="260">
        <f>data!CC180/100</f>
        <v>0.6253333333333333</v>
      </c>
      <c r="M188" s="186">
        <f>data!BW180</f>
        <v>48775</v>
      </c>
      <c r="N188" s="186">
        <f t="shared" si="120"/>
        <v>30500.633333333331</v>
      </c>
      <c r="O188" s="188">
        <f t="shared" si="121"/>
        <v>0</v>
      </c>
      <c r="P188" s="260">
        <f>data!CO180/100</f>
        <v>7.3666666666666672E-2</v>
      </c>
      <c r="Q188" s="186">
        <f>data!CI180</f>
        <v>52274.666666666664</v>
      </c>
      <c r="R188" s="186">
        <f t="shared" si="104"/>
        <v>3850.9004444444445</v>
      </c>
      <c r="S188" s="188">
        <f t="shared" si="105"/>
        <v>0</v>
      </c>
      <c r="T188" s="193">
        <f t="shared" si="122"/>
        <v>0</v>
      </c>
      <c r="U188" s="193"/>
      <c r="V188" s="188">
        <f t="shared" si="106"/>
        <v>0</v>
      </c>
      <c r="W188" s="260">
        <f t="shared" si="107"/>
        <v>1.960722463569071E-3</v>
      </c>
      <c r="X188" s="270">
        <f t="shared" si="108"/>
        <v>0</v>
      </c>
      <c r="Y188" s="270">
        <f t="shared" si="109"/>
        <v>2.5594079754737873E-3</v>
      </c>
      <c r="Z188" s="270">
        <f t="shared" si="110"/>
        <v>0</v>
      </c>
      <c r="AA188" s="270">
        <f t="shared" si="111"/>
        <v>0</v>
      </c>
      <c r="AB188" s="270">
        <f t="shared" si="112"/>
        <v>0</v>
      </c>
      <c r="AC188" s="276">
        <f t="shared" si="113"/>
        <v>0</v>
      </c>
      <c r="AD188" s="260">
        <f t="shared" si="114"/>
        <v>3.9214449271381423E-4</v>
      </c>
      <c r="AE188" s="270">
        <f t="shared" si="95"/>
        <v>0</v>
      </c>
      <c r="AF188" s="270">
        <f t="shared" si="96"/>
        <v>5.1188159509475749E-4</v>
      </c>
      <c r="AG188" s="270">
        <f t="shared" si="97"/>
        <v>0</v>
      </c>
      <c r="AH188" s="270">
        <f t="shared" si="98"/>
        <v>0</v>
      </c>
      <c r="AI188" s="270">
        <f t="shared" si="99"/>
        <v>0</v>
      </c>
      <c r="AJ188" s="270">
        <f t="shared" si="100"/>
        <v>0</v>
      </c>
      <c r="AK188" s="276">
        <f t="shared" si="115"/>
        <v>9.0402608780857166E-4</v>
      </c>
      <c r="AL188" s="193">
        <f t="shared" si="116"/>
        <v>4453111.9290632848</v>
      </c>
      <c r="AM188" s="292">
        <f>'CO2'!J188+'CO2'!I188</f>
        <v>2606000.0000000009</v>
      </c>
      <c r="AN188" s="292">
        <f>IMM!J188+IMM!I188</f>
        <v>6433020</v>
      </c>
      <c r="AO188" s="292">
        <f t="shared" si="117"/>
        <v>13492131.929063287</v>
      </c>
      <c r="AP188" s="193" t="s">
        <v>8</v>
      </c>
      <c r="AQ188" s="186">
        <f t="shared" si="123"/>
        <v>0</v>
      </c>
      <c r="AR188" s="188"/>
      <c r="AS188" s="291">
        <f t="shared" si="124"/>
        <v>13492131.929063287</v>
      </c>
      <c r="AT188" s="310">
        <f t="shared" si="125"/>
        <v>94444923.503443003</v>
      </c>
    </row>
    <row r="189" spans="1:46" x14ac:dyDescent="0.3">
      <c r="A189" s="171" t="s">
        <v>39</v>
      </c>
      <c r="B189" s="190">
        <f>data!U181</f>
        <v>25703.66</v>
      </c>
      <c r="C189" s="268"/>
      <c r="D189" s="179">
        <f t="shared" si="118"/>
        <v>0</v>
      </c>
      <c r="E189" s="181">
        <f>LDR!E189</f>
        <v>9650413.333333334</v>
      </c>
      <c r="F189" s="190">
        <f t="shared" si="102"/>
        <v>0</v>
      </c>
      <c r="G189" s="190">
        <f>UP!W189</f>
        <v>0</v>
      </c>
      <c r="H189" s="258">
        <f t="shared" si="103"/>
        <v>7.6822803998295047E-4</v>
      </c>
      <c r="I189" s="179">
        <f>data!BK181</f>
        <v>4474.6333333333332</v>
      </c>
      <c r="J189" s="179">
        <f>data!BQ181</f>
        <v>5824616</v>
      </c>
      <c r="K189" s="181">
        <f t="shared" si="119"/>
        <v>0</v>
      </c>
      <c r="L189" s="258">
        <f>data!CC181/100</f>
        <v>0.34366666666666668</v>
      </c>
      <c r="M189" s="179">
        <f>data!BW181</f>
        <v>629925</v>
      </c>
      <c r="N189" s="179">
        <f t="shared" si="120"/>
        <v>216484.22500000001</v>
      </c>
      <c r="O189" s="181">
        <f t="shared" si="121"/>
        <v>0</v>
      </c>
      <c r="P189" s="258">
        <f>data!CO181/100</f>
        <v>0.12166666666666666</v>
      </c>
      <c r="Q189" s="179">
        <f>data!CI181</f>
        <v>699799.33333333337</v>
      </c>
      <c r="R189" s="179">
        <f t="shared" si="104"/>
        <v>85142.252222222218</v>
      </c>
      <c r="S189" s="181">
        <f t="shared" si="105"/>
        <v>0</v>
      </c>
      <c r="T189" s="190">
        <f t="shared" si="122"/>
        <v>0</v>
      </c>
      <c r="U189" s="190"/>
      <c r="V189" s="181">
        <f t="shared" si="106"/>
        <v>0</v>
      </c>
      <c r="W189" s="258">
        <f t="shared" si="107"/>
        <v>0</v>
      </c>
      <c r="X189" s="268">
        <f t="shared" si="108"/>
        <v>0</v>
      </c>
      <c r="Y189" s="268">
        <f t="shared" si="109"/>
        <v>0</v>
      </c>
      <c r="Z189" s="268">
        <f t="shared" si="110"/>
        <v>0</v>
      </c>
      <c r="AA189" s="268">
        <f t="shared" si="111"/>
        <v>0</v>
      </c>
      <c r="AB189" s="268">
        <f t="shared" si="112"/>
        <v>0</v>
      </c>
      <c r="AC189" s="274">
        <f t="shared" si="113"/>
        <v>0</v>
      </c>
      <c r="AD189" s="258">
        <f t="shared" si="114"/>
        <v>0</v>
      </c>
      <c r="AE189" s="268">
        <f t="shared" si="95"/>
        <v>0</v>
      </c>
      <c r="AF189" s="268">
        <f t="shared" si="96"/>
        <v>0</v>
      </c>
      <c r="AG189" s="268">
        <f t="shared" si="97"/>
        <v>0</v>
      </c>
      <c r="AH189" s="268">
        <f t="shared" si="98"/>
        <v>0</v>
      </c>
      <c r="AI189" s="268">
        <f t="shared" si="99"/>
        <v>0</v>
      </c>
      <c r="AJ189" s="268">
        <f t="shared" si="100"/>
        <v>0</v>
      </c>
      <c r="AK189" s="274">
        <f t="shared" si="115"/>
        <v>0</v>
      </c>
      <c r="AL189" s="190"/>
      <c r="AM189" s="288">
        <f>'CO2'!J189+'CO2'!I189</f>
        <v>0</v>
      </c>
      <c r="AN189" s="288">
        <f>IMM!J189+IMM!I189</f>
        <v>0</v>
      </c>
      <c r="AO189" s="288"/>
      <c r="AP189" s="190"/>
      <c r="AQ189" s="179"/>
      <c r="AR189" s="181"/>
      <c r="AS189" s="190">
        <f>SUM(AS191:AS197)</f>
        <v>0</v>
      </c>
      <c r="AT189" s="308">
        <f t="shared" si="125"/>
        <v>0</v>
      </c>
    </row>
    <row r="190" spans="1:46" x14ac:dyDescent="0.3">
      <c r="A190" s="472" t="s">
        <v>426</v>
      </c>
      <c r="B190" s="87">
        <f>data!U182</f>
        <v>53967.791999999994</v>
      </c>
      <c r="C190" s="269">
        <f t="shared" ref="C190" si="188">B190/$B$11</f>
        <v>1.5806419584475948</v>
      </c>
      <c r="D190" s="88">
        <f t="shared" ref="D190" si="189">IF(C190&gt;$D$3,1,0)</f>
        <v>1</v>
      </c>
      <c r="E190" s="178">
        <f>LDR!E190</f>
        <v>1693363.3333333333</v>
      </c>
      <c r="F190" s="87">
        <f t="shared" ref="F190" si="190">D190*E190</f>
        <v>1693363.3333333333</v>
      </c>
      <c r="G190" s="87">
        <f>UP!W190</f>
        <v>0</v>
      </c>
      <c r="H190" s="259">
        <f t="shared" ref="H190" si="191">I190/J190</f>
        <v>8.1217527992238643E-4</v>
      </c>
      <c r="I190" s="88">
        <f>data!BK182</f>
        <v>843.56666666666661</v>
      </c>
      <c r="J190" s="88">
        <f>data!BQ182</f>
        <v>1038651</v>
      </c>
      <c r="K190" s="178">
        <f t="shared" ref="K190" si="192">D190*MAX(0,$H$11-H190)*J190*1000</f>
        <v>0</v>
      </c>
      <c r="L190" s="259">
        <f>data!CC182/100</f>
        <v>0.624</v>
      </c>
      <c r="M190" s="88">
        <f>data!BW182</f>
        <v>129340.66666666667</v>
      </c>
      <c r="N190" s="88">
        <f t="shared" ref="N190" si="193">L190*M190</f>
        <v>80708.576000000001</v>
      </c>
      <c r="O190" s="178">
        <f t="shared" ref="O190" si="194">D190*MAX($L$11-L190,0)*M190</f>
        <v>0</v>
      </c>
      <c r="P190" s="259">
        <f>data!CO182/100</f>
        <v>4.7333333333333331E-2</v>
      </c>
      <c r="Q190" s="88">
        <f>data!CI182</f>
        <v>114540.33333333333</v>
      </c>
      <c r="R190" s="88">
        <f t="shared" ref="R190" si="195">P190*Q190</f>
        <v>5421.5757777777771</v>
      </c>
      <c r="S190" s="178">
        <f t="shared" ref="S190" si="196">D190*Q190*MAX(P190-$P$11,0)</f>
        <v>0</v>
      </c>
      <c r="T190" s="87">
        <f t="shared" ref="T190" si="197">D190*E190*($T$8-B190)</f>
        <v>60105667351.986671</v>
      </c>
      <c r="U190" s="87"/>
      <c r="V190" s="178">
        <f t="shared" ref="V190" si="198">D190*U190</f>
        <v>0</v>
      </c>
      <c r="W190" s="259">
        <f t="shared" ref="W190" si="199">F190/$F$11</f>
        <v>5.2252983393719036E-3</v>
      </c>
      <c r="X190" s="269">
        <f t="shared" ref="X190" si="200">G190/$G$11</f>
        <v>0</v>
      </c>
      <c r="Y190" s="269">
        <f t="shared" ref="Y190" si="201">K190/$K$11</f>
        <v>0</v>
      </c>
      <c r="Z190" s="269">
        <f t="shared" ref="Z190" si="202">O190/$O$11</f>
        <v>0</v>
      </c>
      <c r="AA190" s="269">
        <f t="shared" ref="AA190" si="203">S190/$S$11</f>
        <v>0</v>
      </c>
      <c r="AB190" s="269">
        <f t="shared" ref="AB190" si="204">T190/$T$11</f>
        <v>3.6787643476727315E-3</v>
      </c>
      <c r="AC190" s="275">
        <f t="shared" ref="AC190" si="205">V190/$V$11</f>
        <v>0</v>
      </c>
      <c r="AD190" s="259">
        <f t="shared" ref="AD190" si="206">W190*$AD$6</f>
        <v>1.0450596678743807E-3</v>
      </c>
      <c r="AE190" s="269">
        <f t="shared" ref="AE190" si="207">X190*$AE$6</f>
        <v>0</v>
      </c>
      <c r="AF190" s="269">
        <f t="shared" ref="AF190" si="208">Y190*$AF$6</f>
        <v>0</v>
      </c>
      <c r="AG190" s="269">
        <f t="shared" ref="AG190" si="209">Z190*$AG$6</f>
        <v>0</v>
      </c>
      <c r="AH190" s="269">
        <f t="shared" ref="AH190" si="210">AA190*$AH$6</f>
        <v>0</v>
      </c>
      <c r="AI190" s="269">
        <f t="shared" ref="AI190" si="211">AB190*$AI$6</f>
        <v>2.7590732607545487E-4</v>
      </c>
      <c r="AJ190" s="269">
        <f t="shared" ref="AJ190" si="212">AC190*$AJ$6</f>
        <v>0</v>
      </c>
      <c r="AK190" s="275">
        <f t="shared" ref="AK190" si="213">SUM(AD190:AJ190)</f>
        <v>1.3209669939498354E-3</v>
      </c>
      <c r="AL190" s="87">
        <f t="shared" ref="AL190" si="214">AK190*$AL$11</f>
        <v>6506907.2209147196</v>
      </c>
      <c r="AM190" s="290">
        <f>'CO2'!J190+'CO2'!I190</f>
        <v>141323.98080358663</v>
      </c>
      <c r="AN190" s="290">
        <f>IMM!J190+IMM!I190</f>
        <v>4346015.0964086503</v>
      </c>
      <c r="AO190" s="290">
        <f t="shared" ref="AO190" si="215">SUM(AL190:AN190)</f>
        <v>10994246.298126956</v>
      </c>
      <c r="AP190" s="87" t="s">
        <v>8</v>
      </c>
      <c r="AQ190" s="88">
        <f t="shared" ref="AQ190" si="216">IF(D190,IF(AP190="LDR",1,0),0)</f>
        <v>0</v>
      </c>
      <c r="AR190" s="178"/>
      <c r="AS190" s="289">
        <f t="shared" ref="AS190" si="217">IF(AQ190,MAX(AR190*$AR$7,AO190),AO190)</f>
        <v>10994246.298126956</v>
      </c>
      <c r="AT190" s="309">
        <f t="shared" ref="AT190" si="218">AS190*7</f>
        <v>76959724.086888701</v>
      </c>
    </row>
    <row r="191" spans="1:46" x14ac:dyDescent="0.3">
      <c r="A191" s="172" t="s">
        <v>427</v>
      </c>
      <c r="B191" s="87">
        <f>data!U183</f>
        <v>21329.301600000003</v>
      </c>
      <c r="C191" s="269">
        <f t="shared" si="101"/>
        <v>0.62470573288126052</v>
      </c>
      <c r="D191" s="88">
        <f t="shared" si="118"/>
        <v>0</v>
      </c>
      <c r="E191" s="178">
        <f>LDR!E191</f>
        <v>1301362.3333333333</v>
      </c>
      <c r="F191" s="87">
        <f t="shared" si="102"/>
        <v>0</v>
      </c>
      <c r="G191" s="87">
        <f>UP!W191</f>
        <v>0</v>
      </c>
      <c r="H191" s="259">
        <f t="shared" si="103"/>
        <v>8.1138024360116431E-4</v>
      </c>
      <c r="I191" s="88">
        <f>data!BK183</f>
        <v>636.06666666666672</v>
      </c>
      <c r="J191" s="88">
        <f>data!BQ183</f>
        <v>783931.66666666663</v>
      </c>
      <c r="K191" s="178">
        <f t="shared" si="119"/>
        <v>0</v>
      </c>
      <c r="L191" s="259">
        <f>data!CC183/100</f>
        <v>0.379</v>
      </c>
      <c r="M191" s="88">
        <f>data!BW183</f>
        <v>80617.333333333328</v>
      </c>
      <c r="N191" s="88">
        <f t="shared" si="120"/>
        <v>30553.969333333331</v>
      </c>
      <c r="O191" s="178">
        <f t="shared" si="121"/>
        <v>0</v>
      </c>
      <c r="P191" s="259">
        <f>data!CO183/100</f>
        <v>0.10233333333333335</v>
      </c>
      <c r="Q191" s="88">
        <f>data!CI183</f>
        <v>91828.666666666672</v>
      </c>
      <c r="R191" s="88">
        <f t="shared" si="104"/>
        <v>9397.1335555555579</v>
      </c>
      <c r="S191" s="178">
        <f t="shared" si="105"/>
        <v>0</v>
      </c>
      <c r="T191" s="87">
        <f t="shared" si="122"/>
        <v>0</v>
      </c>
      <c r="U191" s="87"/>
      <c r="V191" s="178">
        <f t="shared" si="106"/>
        <v>0</v>
      </c>
      <c r="W191" s="259">
        <f t="shared" si="107"/>
        <v>0</v>
      </c>
      <c r="X191" s="269">
        <f t="shared" si="108"/>
        <v>0</v>
      </c>
      <c r="Y191" s="269">
        <f t="shared" si="109"/>
        <v>0</v>
      </c>
      <c r="Z191" s="269">
        <f t="shared" si="110"/>
        <v>0</v>
      </c>
      <c r="AA191" s="269">
        <f t="shared" si="111"/>
        <v>0</v>
      </c>
      <c r="AB191" s="269">
        <f t="shared" si="112"/>
        <v>0</v>
      </c>
      <c r="AC191" s="275">
        <f t="shared" si="113"/>
        <v>0</v>
      </c>
      <c r="AD191" s="259">
        <f t="shared" si="114"/>
        <v>0</v>
      </c>
      <c r="AE191" s="269">
        <f t="shared" si="95"/>
        <v>0</v>
      </c>
      <c r="AF191" s="269">
        <f t="shared" si="96"/>
        <v>0</v>
      </c>
      <c r="AG191" s="269">
        <f t="shared" si="97"/>
        <v>0</v>
      </c>
      <c r="AH191" s="269">
        <f t="shared" si="98"/>
        <v>0</v>
      </c>
      <c r="AI191" s="269">
        <f t="shared" si="99"/>
        <v>0</v>
      </c>
      <c r="AJ191" s="269">
        <f t="shared" si="100"/>
        <v>0</v>
      </c>
      <c r="AK191" s="275">
        <f t="shared" si="115"/>
        <v>0</v>
      </c>
      <c r="AL191" s="87">
        <f t="shared" si="116"/>
        <v>0</v>
      </c>
      <c r="AM191" s="290">
        <f>'CO2'!J191+'CO2'!I191</f>
        <v>0</v>
      </c>
      <c r="AN191" s="290">
        <f>IMM!J191+IMM!I191</f>
        <v>0</v>
      </c>
      <c r="AO191" s="290">
        <f t="shared" si="117"/>
        <v>0</v>
      </c>
      <c r="AP191" s="87" t="s">
        <v>8</v>
      </c>
      <c r="AQ191" s="88">
        <f t="shared" si="123"/>
        <v>0</v>
      </c>
      <c r="AR191" s="178"/>
      <c r="AS191" s="289">
        <f t="shared" si="124"/>
        <v>0</v>
      </c>
      <c r="AT191" s="309">
        <f t="shared" si="125"/>
        <v>0</v>
      </c>
    </row>
    <row r="192" spans="1:46" x14ac:dyDescent="0.3">
      <c r="A192" s="172" t="s">
        <v>428</v>
      </c>
      <c r="B192" s="87">
        <f>data!U184</f>
        <v>23482.453599999997</v>
      </c>
      <c r="C192" s="269">
        <f t="shared" si="101"/>
        <v>0.68776857588427509</v>
      </c>
      <c r="D192" s="88">
        <f t="shared" si="118"/>
        <v>0</v>
      </c>
      <c r="E192" s="178">
        <f>LDR!E192</f>
        <v>1061290</v>
      </c>
      <c r="F192" s="87">
        <f t="shared" si="102"/>
        <v>0</v>
      </c>
      <c r="G192" s="87">
        <f>UP!W192</f>
        <v>0</v>
      </c>
      <c r="H192" s="259">
        <f t="shared" si="103"/>
        <v>7.8728464145238239E-4</v>
      </c>
      <c r="I192" s="88">
        <f>data!BK184</f>
        <v>508.93333333333339</v>
      </c>
      <c r="J192" s="88">
        <f>data!BQ184</f>
        <v>646441.33333333337</v>
      </c>
      <c r="K192" s="178">
        <f t="shared" si="119"/>
        <v>0</v>
      </c>
      <c r="L192" s="259">
        <f>data!CC184/100</f>
        <v>0.27200000000000002</v>
      </c>
      <c r="M192" s="88">
        <f>data!BW184</f>
        <v>68004.333333333328</v>
      </c>
      <c r="N192" s="88">
        <f t="shared" si="120"/>
        <v>18497.178666666667</v>
      </c>
      <c r="O192" s="178">
        <f t="shared" si="121"/>
        <v>0</v>
      </c>
      <c r="P192" s="259">
        <f>data!CO184/100</f>
        <v>0.11333333333333334</v>
      </c>
      <c r="Q192" s="88">
        <f>data!CI184</f>
        <v>74029.666666666672</v>
      </c>
      <c r="R192" s="88">
        <f t="shared" si="104"/>
        <v>8390.0288888888899</v>
      </c>
      <c r="S192" s="178">
        <f t="shared" si="105"/>
        <v>0</v>
      </c>
      <c r="T192" s="87">
        <f t="shared" si="122"/>
        <v>0</v>
      </c>
      <c r="U192" s="87"/>
      <c r="V192" s="178">
        <f t="shared" si="106"/>
        <v>0</v>
      </c>
      <c r="W192" s="259">
        <f t="shared" si="107"/>
        <v>0</v>
      </c>
      <c r="X192" s="269">
        <f t="shared" si="108"/>
        <v>0</v>
      </c>
      <c r="Y192" s="269">
        <f t="shared" si="109"/>
        <v>0</v>
      </c>
      <c r="Z192" s="269">
        <f t="shared" si="110"/>
        <v>0</v>
      </c>
      <c r="AA192" s="269">
        <f t="shared" si="111"/>
        <v>0</v>
      </c>
      <c r="AB192" s="269">
        <f t="shared" si="112"/>
        <v>0</v>
      </c>
      <c r="AC192" s="275">
        <f t="shared" si="113"/>
        <v>0</v>
      </c>
      <c r="AD192" s="259">
        <f t="shared" si="114"/>
        <v>0</v>
      </c>
      <c r="AE192" s="269">
        <f t="shared" si="95"/>
        <v>0</v>
      </c>
      <c r="AF192" s="269">
        <f t="shared" si="96"/>
        <v>0</v>
      </c>
      <c r="AG192" s="269">
        <f t="shared" si="97"/>
        <v>0</v>
      </c>
      <c r="AH192" s="269">
        <f t="shared" si="98"/>
        <v>0</v>
      </c>
      <c r="AI192" s="269">
        <f t="shared" si="99"/>
        <v>0</v>
      </c>
      <c r="AJ192" s="269">
        <f t="shared" si="100"/>
        <v>0</v>
      </c>
      <c r="AK192" s="275">
        <f t="shared" si="115"/>
        <v>0</v>
      </c>
      <c r="AL192" s="87">
        <f t="shared" si="116"/>
        <v>0</v>
      </c>
      <c r="AM192" s="290">
        <f>'CO2'!J192+'CO2'!I192</f>
        <v>0</v>
      </c>
      <c r="AN192" s="290">
        <f>IMM!J192+IMM!I192</f>
        <v>0</v>
      </c>
      <c r="AO192" s="290">
        <f t="shared" si="117"/>
        <v>0</v>
      </c>
      <c r="AP192" s="87" t="s">
        <v>6</v>
      </c>
      <c r="AQ192" s="88">
        <f t="shared" si="123"/>
        <v>0</v>
      </c>
      <c r="AR192" s="178"/>
      <c r="AS192" s="289">
        <f t="shared" si="124"/>
        <v>0</v>
      </c>
      <c r="AT192" s="309">
        <f t="shared" si="125"/>
        <v>0</v>
      </c>
    </row>
    <row r="193" spans="1:46" x14ac:dyDescent="0.3">
      <c r="A193" s="172" t="s">
        <v>429</v>
      </c>
      <c r="B193" s="87">
        <f>data!U185</f>
        <v>23702.963999999996</v>
      </c>
      <c r="C193" s="269">
        <f t="shared" si="101"/>
        <v>0.69422702040455597</v>
      </c>
      <c r="D193" s="88">
        <f t="shared" si="118"/>
        <v>0</v>
      </c>
      <c r="E193" s="178">
        <f>LDR!E193</f>
        <v>978763</v>
      </c>
      <c r="F193" s="87">
        <f t="shared" si="102"/>
        <v>0</v>
      </c>
      <c r="G193" s="87">
        <f>UP!W193</f>
        <v>0</v>
      </c>
      <c r="H193" s="259">
        <f t="shared" si="103"/>
        <v>8.1145424859403552E-4</v>
      </c>
      <c r="I193" s="88">
        <f>data!BK185</f>
        <v>484.56666666666661</v>
      </c>
      <c r="J193" s="88">
        <f>data!BQ185</f>
        <v>597158.33333333337</v>
      </c>
      <c r="K193" s="178">
        <f t="shared" si="119"/>
        <v>0</v>
      </c>
      <c r="L193" s="259">
        <f>data!CC185/100</f>
        <v>0.26800000000000002</v>
      </c>
      <c r="M193" s="88">
        <f>data!BW185</f>
        <v>63109</v>
      </c>
      <c r="N193" s="88">
        <f t="shared" si="120"/>
        <v>16913.212</v>
      </c>
      <c r="O193" s="178">
        <f t="shared" si="121"/>
        <v>0</v>
      </c>
      <c r="P193" s="259">
        <f>data!CO185/100</f>
        <v>6.533333333333334E-2</v>
      </c>
      <c r="Q193" s="88">
        <f>data!CI185</f>
        <v>65223</v>
      </c>
      <c r="R193" s="88">
        <f t="shared" si="104"/>
        <v>4261.2360000000008</v>
      </c>
      <c r="S193" s="178">
        <f t="shared" si="105"/>
        <v>0</v>
      </c>
      <c r="T193" s="87">
        <f t="shared" si="122"/>
        <v>0</v>
      </c>
      <c r="U193" s="87"/>
      <c r="V193" s="178">
        <f t="shared" si="106"/>
        <v>0</v>
      </c>
      <c r="W193" s="259">
        <f t="shared" si="107"/>
        <v>0</v>
      </c>
      <c r="X193" s="269">
        <f t="shared" si="108"/>
        <v>0</v>
      </c>
      <c r="Y193" s="269">
        <f t="shared" si="109"/>
        <v>0</v>
      </c>
      <c r="Z193" s="269">
        <f t="shared" si="110"/>
        <v>0</v>
      </c>
      <c r="AA193" s="269">
        <f t="shared" si="111"/>
        <v>0</v>
      </c>
      <c r="AB193" s="269">
        <f t="shared" si="112"/>
        <v>0</v>
      </c>
      <c r="AC193" s="275">
        <f t="shared" si="113"/>
        <v>0</v>
      </c>
      <c r="AD193" s="259">
        <f t="shared" si="114"/>
        <v>0</v>
      </c>
      <c r="AE193" s="269">
        <f t="shared" si="95"/>
        <v>0</v>
      </c>
      <c r="AF193" s="269">
        <f t="shared" si="96"/>
        <v>0</v>
      </c>
      <c r="AG193" s="269">
        <f t="shared" si="97"/>
        <v>0</v>
      </c>
      <c r="AH193" s="269">
        <f t="shared" si="98"/>
        <v>0</v>
      </c>
      <c r="AI193" s="269">
        <f t="shared" si="99"/>
        <v>0</v>
      </c>
      <c r="AJ193" s="269">
        <f t="shared" si="100"/>
        <v>0</v>
      </c>
      <c r="AK193" s="275">
        <f t="shared" si="115"/>
        <v>0</v>
      </c>
      <c r="AL193" s="87">
        <f t="shared" si="116"/>
        <v>0</v>
      </c>
      <c r="AM193" s="290">
        <f>'CO2'!J193+'CO2'!I193</f>
        <v>0</v>
      </c>
      <c r="AN193" s="290">
        <f>IMM!J193+IMM!I193</f>
        <v>0</v>
      </c>
      <c r="AO193" s="290">
        <f t="shared" si="117"/>
        <v>0</v>
      </c>
      <c r="AP193" s="87" t="s">
        <v>6</v>
      </c>
      <c r="AQ193" s="88">
        <f t="shared" si="123"/>
        <v>0</v>
      </c>
      <c r="AR193" s="178"/>
      <c r="AS193" s="289">
        <f t="shared" si="124"/>
        <v>0</v>
      </c>
      <c r="AT193" s="309">
        <f t="shared" si="125"/>
        <v>0</v>
      </c>
    </row>
    <row r="194" spans="1:46" x14ac:dyDescent="0.3">
      <c r="A194" s="172" t="s">
        <v>430</v>
      </c>
      <c r="B194" s="87">
        <f>data!U186</f>
        <v>17423.6672</v>
      </c>
      <c r="C194" s="269">
        <f t="shared" si="101"/>
        <v>0.51031510509726108</v>
      </c>
      <c r="D194" s="88">
        <f t="shared" si="118"/>
        <v>0</v>
      </c>
      <c r="E194" s="178">
        <f>LDR!E194</f>
        <v>868626.66666666663</v>
      </c>
      <c r="F194" s="87">
        <f t="shared" si="102"/>
        <v>0</v>
      </c>
      <c r="G194" s="87">
        <f>UP!W194</f>
        <v>0</v>
      </c>
      <c r="H194" s="259">
        <f t="shared" si="103"/>
        <v>7.0206445280970484E-4</v>
      </c>
      <c r="I194" s="88">
        <f>data!BK186</f>
        <v>363.86666666666662</v>
      </c>
      <c r="J194" s="88">
        <f>data!BQ186</f>
        <v>518281</v>
      </c>
      <c r="K194" s="178">
        <f t="shared" si="119"/>
        <v>0</v>
      </c>
      <c r="L194" s="259">
        <f>data!CC186/100</f>
        <v>0.28566666666666668</v>
      </c>
      <c r="M194" s="88">
        <f>data!BW186</f>
        <v>51890</v>
      </c>
      <c r="N194" s="88">
        <f t="shared" si="120"/>
        <v>14823.243333333334</v>
      </c>
      <c r="O194" s="178">
        <f t="shared" si="121"/>
        <v>0</v>
      </c>
      <c r="P194" s="259">
        <f>data!CO186/100</f>
        <v>0.15266666666666664</v>
      </c>
      <c r="Q194" s="88">
        <f>data!CI186</f>
        <v>62688.333333333336</v>
      </c>
      <c r="R194" s="88">
        <f t="shared" si="104"/>
        <v>9570.4188888888875</v>
      </c>
      <c r="S194" s="178">
        <f t="shared" si="105"/>
        <v>0</v>
      </c>
      <c r="T194" s="87">
        <f t="shared" si="122"/>
        <v>0</v>
      </c>
      <c r="U194" s="87"/>
      <c r="V194" s="178">
        <f t="shared" si="106"/>
        <v>0</v>
      </c>
      <c r="W194" s="259">
        <f t="shared" si="107"/>
        <v>0</v>
      </c>
      <c r="X194" s="269">
        <f t="shared" si="108"/>
        <v>0</v>
      </c>
      <c r="Y194" s="269">
        <f t="shared" si="109"/>
        <v>0</v>
      </c>
      <c r="Z194" s="269">
        <f t="shared" si="110"/>
        <v>0</v>
      </c>
      <c r="AA194" s="269">
        <f t="shared" si="111"/>
        <v>0</v>
      </c>
      <c r="AB194" s="269">
        <f t="shared" si="112"/>
        <v>0</v>
      </c>
      <c r="AC194" s="275">
        <f t="shared" si="113"/>
        <v>0</v>
      </c>
      <c r="AD194" s="259">
        <f t="shared" si="114"/>
        <v>0</v>
      </c>
      <c r="AE194" s="269">
        <f t="shared" si="95"/>
        <v>0</v>
      </c>
      <c r="AF194" s="269">
        <f t="shared" si="96"/>
        <v>0</v>
      </c>
      <c r="AG194" s="269">
        <f t="shared" si="97"/>
        <v>0</v>
      </c>
      <c r="AH194" s="269">
        <f t="shared" si="98"/>
        <v>0</v>
      </c>
      <c r="AI194" s="269">
        <f t="shared" si="99"/>
        <v>0</v>
      </c>
      <c r="AJ194" s="269">
        <f t="shared" si="100"/>
        <v>0</v>
      </c>
      <c r="AK194" s="275">
        <f t="shared" si="115"/>
        <v>0</v>
      </c>
      <c r="AL194" s="87">
        <f t="shared" si="116"/>
        <v>0</v>
      </c>
      <c r="AM194" s="290">
        <f>'CO2'!J194+'CO2'!I194</f>
        <v>0</v>
      </c>
      <c r="AN194" s="290">
        <f>IMM!J194+IMM!I194</f>
        <v>0</v>
      </c>
      <c r="AO194" s="290">
        <f t="shared" si="117"/>
        <v>0</v>
      </c>
      <c r="AP194" s="87" t="s">
        <v>6</v>
      </c>
      <c r="AQ194" s="88">
        <f t="shared" si="123"/>
        <v>0</v>
      </c>
      <c r="AR194" s="178"/>
      <c r="AS194" s="289">
        <f t="shared" si="124"/>
        <v>0</v>
      </c>
      <c r="AT194" s="309">
        <f t="shared" si="125"/>
        <v>0</v>
      </c>
    </row>
    <row r="195" spans="1:46" x14ac:dyDescent="0.3">
      <c r="A195" s="172" t="s">
        <v>431</v>
      </c>
      <c r="B195" s="87">
        <f>data!U187</f>
        <v>17117.653600000001</v>
      </c>
      <c r="C195" s="269">
        <f t="shared" si="101"/>
        <v>0.50135239015024979</v>
      </c>
      <c r="D195" s="88">
        <f t="shared" si="118"/>
        <v>0</v>
      </c>
      <c r="E195" s="178">
        <f>LDR!E195</f>
        <v>1109939</v>
      </c>
      <c r="F195" s="87">
        <f t="shared" si="102"/>
        <v>0</v>
      </c>
      <c r="G195" s="87">
        <f>UP!W195</f>
        <v>0</v>
      </c>
      <c r="H195" s="259">
        <f t="shared" si="103"/>
        <v>7.0872385679375451E-4</v>
      </c>
      <c r="I195" s="88">
        <f>data!BK187</f>
        <v>466.83333333333331</v>
      </c>
      <c r="J195" s="88">
        <f>data!BQ187</f>
        <v>658695.66666666663</v>
      </c>
      <c r="K195" s="178">
        <f t="shared" si="119"/>
        <v>0</v>
      </c>
      <c r="L195" s="259">
        <f>data!CC187/100</f>
        <v>0.19500000000000001</v>
      </c>
      <c r="M195" s="88">
        <f>data!BW187</f>
        <v>69330</v>
      </c>
      <c r="N195" s="88">
        <f t="shared" si="120"/>
        <v>13519.35</v>
      </c>
      <c r="O195" s="178">
        <f t="shared" si="121"/>
        <v>0</v>
      </c>
      <c r="P195" s="259">
        <f>data!CO187/100</f>
        <v>0.22233333333333336</v>
      </c>
      <c r="Q195" s="88">
        <f>data!CI187</f>
        <v>87487</v>
      </c>
      <c r="R195" s="88">
        <f t="shared" si="104"/>
        <v>19451.276333333335</v>
      </c>
      <c r="S195" s="178">
        <f t="shared" si="105"/>
        <v>0</v>
      </c>
      <c r="T195" s="87">
        <f t="shared" si="122"/>
        <v>0</v>
      </c>
      <c r="U195" s="87"/>
      <c r="V195" s="178">
        <f t="shared" si="106"/>
        <v>0</v>
      </c>
      <c r="W195" s="259">
        <f t="shared" si="107"/>
        <v>0</v>
      </c>
      <c r="X195" s="269">
        <f t="shared" si="108"/>
        <v>0</v>
      </c>
      <c r="Y195" s="269">
        <f t="shared" si="109"/>
        <v>0</v>
      </c>
      <c r="Z195" s="269">
        <f t="shared" si="110"/>
        <v>0</v>
      </c>
      <c r="AA195" s="269">
        <f t="shared" si="111"/>
        <v>0</v>
      </c>
      <c r="AB195" s="269">
        <f t="shared" si="112"/>
        <v>0</v>
      </c>
      <c r="AC195" s="275">
        <f t="shared" si="113"/>
        <v>0</v>
      </c>
      <c r="AD195" s="259">
        <f t="shared" si="114"/>
        <v>0</v>
      </c>
      <c r="AE195" s="269">
        <f t="shared" si="95"/>
        <v>0</v>
      </c>
      <c r="AF195" s="269">
        <f t="shared" si="96"/>
        <v>0</v>
      </c>
      <c r="AG195" s="269">
        <f t="shared" si="97"/>
        <v>0</v>
      </c>
      <c r="AH195" s="269">
        <f t="shared" si="98"/>
        <v>0</v>
      </c>
      <c r="AI195" s="269">
        <f t="shared" si="99"/>
        <v>0</v>
      </c>
      <c r="AJ195" s="269">
        <f t="shared" si="100"/>
        <v>0</v>
      </c>
      <c r="AK195" s="275">
        <f t="shared" si="115"/>
        <v>0</v>
      </c>
      <c r="AL195" s="87">
        <f t="shared" si="116"/>
        <v>0</v>
      </c>
      <c r="AM195" s="290">
        <f>'CO2'!J195+'CO2'!I195</f>
        <v>0</v>
      </c>
      <c r="AN195" s="290">
        <f>IMM!J195+IMM!I195</f>
        <v>0</v>
      </c>
      <c r="AO195" s="290">
        <f t="shared" si="117"/>
        <v>0</v>
      </c>
      <c r="AP195" s="87" t="s">
        <v>6</v>
      </c>
      <c r="AQ195" s="88">
        <f t="shared" si="123"/>
        <v>0</v>
      </c>
      <c r="AR195" s="178"/>
      <c r="AS195" s="289">
        <f t="shared" si="124"/>
        <v>0</v>
      </c>
      <c r="AT195" s="309">
        <f t="shared" si="125"/>
        <v>0</v>
      </c>
    </row>
    <row r="196" spans="1:46" x14ac:dyDescent="0.3">
      <c r="A196" s="172" t="s">
        <v>432</v>
      </c>
      <c r="B196" s="87">
        <f>data!U188</f>
        <v>16871.466400000001</v>
      </c>
      <c r="C196" s="269">
        <f t="shared" si="101"/>
        <v>0.4941419076841016</v>
      </c>
      <c r="D196" s="88">
        <f t="shared" si="118"/>
        <v>0</v>
      </c>
      <c r="E196" s="178">
        <f>LDR!E196</f>
        <v>1422240.3333333333</v>
      </c>
      <c r="F196" s="87">
        <f t="shared" si="102"/>
        <v>0</v>
      </c>
      <c r="G196" s="87">
        <f>UP!W196</f>
        <v>0</v>
      </c>
      <c r="H196" s="259">
        <f t="shared" si="103"/>
        <v>7.2705907987299998E-4</v>
      </c>
      <c r="I196" s="88">
        <f>data!BK188</f>
        <v>622.86666666666667</v>
      </c>
      <c r="J196" s="88">
        <f>data!BQ188</f>
        <v>856693.33333333337</v>
      </c>
      <c r="K196" s="178">
        <f t="shared" si="119"/>
        <v>0</v>
      </c>
      <c r="L196" s="259">
        <f>data!CC188/100</f>
        <v>0.25933333333333336</v>
      </c>
      <c r="M196" s="88">
        <f>data!BW188</f>
        <v>91890.333333333328</v>
      </c>
      <c r="N196" s="88">
        <f t="shared" si="120"/>
        <v>23830.226444444444</v>
      </c>
      <c r="O196" s="178">
        <f t="shared" si="121"/>
        <v>0</v>
      </c>
      <c r="P196" s="259">
        <f>data!CO188/100</f>
        <v>0.16333333333333333</v>
      </c>
      <c r="Q196" s="88">
        <f>data!CI188</f>
        <v>116450.33333333333</v>
      </c>
      <c r="R196" s="88">
        <f t="shared" si="104"/>
        <v>19020.22111111111</v>
      </c>
      <c r="S196" s="178">
        <f t="shared" si="105"/>
        <v>0</v>
      </c>
      <c r="T196" s="87">
        <f t="shared" si="122"/>
        <v>0</v>
      </c>
      <c r="U196" s="87"/>
      <c r="V196" s="178">
        <f t="shared" si="106"/>
        <v>0</v>
      </c>
      <c r="W196" s="259">
        <f t="shared" si="107"/>
        <v>0</v>
      </c>
      <c r="X196" s="269">
        <f t="shared" si="108"/>
        <v>0</v>
      </c>
      <c r="Y196" s="269">
        <f t="shared" si="109"/>
        <v>0</v>
      </c>
      <c r="Z196" s="269">
        <f t="shared" si="110"/>
        <v>0</v>
      </c>
      <c r="AA196" s="269">
        <f t="shared" si="111"/>
        <v>0</v>
      </c>
      <c r="AB196" s="269">
        <f t="shared" si="112"/>
        <v>0</v>
      </c>
      <c r="AC196" s="275">
        <f t="shared" si="113"/>
        <v>0</v>
      </c>
      <c r="AD196" s="259">
        <f t="shared" si="114"/>
        <v>0</v>
      </c>
      <c r="AE196" s="269">
        <f t="shared" si="95"/>
        <v>0</v>
      </c>
      <c r="AF196" s="269">
        <f t="shared" si="96"/>
        <v>0</v>
      </c>
      <c r="AG196" s="269">
        <f t="shared" si="97"/>
        <v>0</v>
      </c>
      <c r="AH196" s="269">
        <f t="shared" si="98"/>
        <v>0</v>
      </c>
      <c r="AI196" s="269">
        <f t="shared" si="99"/>
        <v>0</v>
      </c>
      <c r="AJ196" s="269">
        <f t="shared" si="100"/>
        <v>0</v>
      </c>
      <c r="AK196" s="275">
        <f t="shared" si="115"/>
        <v>0</v>
      </c>
      <c r="AL196" s="87">
        <f t="shared" si="116"/>
        <v>0</v>
      </c>
      <c r="AM196" s="290">
        <f>'CO2'!J196+'CO2'!I196</f>
        <v>0</v>
      </c>
      <c r="AN196" s="290">
        <f>IMM!J196+IMM!I196</f>
        <v>0</v>
      </c>
      <c r="AO196" s="290">
        <f t="shared" si="117"/>
        <v>0</v>
      </c>
      <c r="AP196" s="87" t="s">
        <v>6</v>
      </c>
      <c r="AQ196" s="88">
        <f t="shared" si="123"/>
        <v>0</v>
      </c>
      <c r="AR196" s="178"/>
      <c r="AS196" s="289">
        <f t="shared" si="124"/>
        <v>0</v>
      </c>
      <c r="AT196" s="309">
        <f t="shared" si="125"/>
        <v>0</v>
      </c>
    </row>
    <row r="197" spans="1:46" ht="17.25" thickBot="1" x14ac:dyDescent="0.35">
      <c r="A197" s="173" t="s">
        <v>433</v>
      </c>
      <c r="B197" s="193">
        <f>data!U189</f>
        <v>18743.0576</v>
      </c>
      <c r="C197" s="270">
        <f t="shared" si="101"/>
        <v>0.54895822441948483</v>
      </c>
      <c r="D197" s="186">
        <f t="shared" si="118"/>
        <v>0</v>
      </c>
      <c r="E197" s="188">
        <f>LDR!E197</f>
        <v>1214828.6666666667</v>
      </c>
      <c r="F197" s="193">
        <f t="shared" si="102"/>
        <v>0</v>
      </c>
      <c r="G197" s="193">
        <f>UP!W197</f>
        <v>0</v>
      </c>
      <c r="H197" s="260">
        <f t="shared" si="103"/>
        <v>7.5592457495339863E-4</v>
      </c>
      <c r="I197" s="186">
        <f>data!BK189</f>
        <v>547.86666666666667</v>
      </c>
      <c r="J197" s="186">
        <f>data!BQ189</f>
        <v>724763.66666666663</v>
      </c>
      <c r="K197" s="188">
        <f t="shared" si="119"/>
        <v>0</v>
      </c>
      <c r="L197" s="260">
        <f>data!CC189/100</f>
        <v>0.25066666666666665</v>
      </c>
      <c r="M197" s="186">
        <f>data!BW189</f>
        <v>75743.333333333328</v>
      </c>
      <c r="N197" s="186">
        <f t="shared" si="120"/>
        <v>18986.328888888886</v>
      </c>
      <c r="O197" s="188">
        <f t="shared" si="121"/>
        <v>0</v>
      </c>
      <c r="P197" s="260">
        <f>data!CO189/100</f>
        <v>0.10800000000000003</v>
      </c>
      <c r="Q197" s="186">
        <f>data!CI189</f>
        <v>87552</v>
      </c>
      <c r="R197" s="186">
        <f t="shared" si="104"/>
        <v>9455.6160000000018</v>
      </c>
      <c r="S197" s="188">
        <f t="shared" si="105"/>
        <v>0</v>
      </c>
      <c r="T197" s="193">
        <f t="shared" si="122"/>
        <v>0</v>
      </c>
      <c r="U197" s="193"/>
      <c r="V197" s="188">
        <f t="shared" si="106"/>
        <v>0</v>
      </c>
      <c r="W197" s="260">
        <f t="shared" si="107"/>
        <v>0</v>
      </c>
      <c r="X197" s="270">
        <f t="shared" si="108"/>
        <v>0</v>
      </c>
      <c r="Y197" s="270">
        <f t="shared" si="109"/>
        <v>0</v>
      </c>
      <c r="Z197" s="270">
        <f t="shared" si="110"/>
        <v>0</v>
      </c>
      <c r="AA197" s="270">
        <f t="shared" si="111"/>
        <v>0</v>
      </c>
      <c r="AB197" s="270">
        <f t="shared" si="112"/>
        <v>0</v>
      </c>
      <c r="AC197" s="276">
        <f t="shared" si="113"/>
        <v>0</v>
      </c>
      <c r="AD197" s="260">
        <f t="shared" si="114"/>
        <v>0</v>
      </c>
      <c r="AE197" s="270">
        <f t="shared" si="95"/>
        <v>0</v>
      </c>
      <c r="AF197" s="270">
        <f t="shared" si="96"/>
        <v>0</v>
      </c>
      <c r="AG197" s="270">
        <f t="shared" si="97"/>
        <v>0</v>
      </c>
      <c r="AH197" s="270">
        <f t="shared" si="98"/>
        <v>0</v>
      </c>
      <c r="AI197" s="270">
        <f t="shared" si="99"/>
        <v>0</v>
      </c>
      <c r="AJ197" s="270">
        <f t="shared" si="100"/>
        <v>0</v>
      </c>
      <c r="AK197" s="276">
        <f t="shared" si="115"/>
        <v>0</v>
      </c>
      <c r="AL197" s="193">
        <f t="shared" si="116"/>
        <v>0</v>
      </c>
      <c r="AM197" s="292">
        <f>'CO2'!J197+'CO2'!I197</f>
        <v>0</v>
      </c>
      <c r="AN197" s="292">
        <f>IMM!J197+IMM!I197</f>
        <v>0</v>
      </c>
      <c r="AO197" s="292">
        <f t="shared" si="117"/>
        <v>0</v>
      </c>
      <c r="AP197" s="193" t="s">
        <v>6</v>
      </c>
      <c r="AQ197" s="186">
        <f t="shared" si="123"/>
        <v>0</v>
      </c>
      <c r="AR197" s="188"/>
      <c r="AS197" s="291">
        <f t="shared" si="124"/>
        <v>0</v>
      </c>
      <c r="AT197" s="310">
        <f t="shared" si="125"/>
        <v>0</v>
      </c>
    </row>
    <row r="198" spans="1:46" x14ac:dyDescent="0.3">
      <c r="A198" s="171" t="s">
        <v>40</v>
      </c>
      <c r="B198" s="190">
        <f>data!U190</f>
        <v>35011.799200000001</v>
      </c>
      <c r="C198" s="268"/>
      <c r="D198" s="179">
        <f t="shared" si="118"/>
        <v>0</v>
      </c>
      <c r="E198" s="181">
        <f>LDR!E198</f>
        <v>517051.33333333331</v>
      </c>
      <c r="F198" s="190">
        <f t="shared" si="102"/>
        <v>0</v>
      </c>
      <c r="G198" s="190">
        <f>UP!W198</f>
        <v>0</v>
      </c>
      <c r="H198" s="258">
        <f t="shared" si="103"/>
        <v>7.8344364724792636E-4</v>
      </c>
      <c r="I198" s="179">
        <f>data!BK190</f>
        <v>259.3</v>
      </c>
      <c r="J198" s="179">
        <f>data!BQ190</f>
        <v>330974.66666666669</v>
      </c>
      <c r="K198" s="181">
        <f t="shared" si="119"/>
        <v>0</v>
      </c>
      <c r="L198" s="258">
        <f>data!CC190/100</f>
        <v>0.42533333333333334</v>
      </c>
      <c r="M198" s="179">
        <f>data!BW190</f>
        <v>43165.333333333336</v>
      </c>
      <c r="N198" s="179">
        <f t="shared" si="120"/>
        <v>18359.655111111111</v>
      </c>
      <c r="O198" s="181">
        <f t="shared" si="121"/>
        <v>0</v>
      </c>
      <c r="P198" s="258">
        <f>data!CO190/100</f>
        <v>0.114</v>
      </c>
      <c r="Q198" s="179">
        <f>data!CI190</f>
        <v>40335</v>
      </c>
      <c r="R198" s="179">
        <f t="shared" si="104"/>
        <v>4598.1900000000005</v>
      </c>
      <c r="S198" s="181">
        <f t="shared" si="105"/>
        <v>0</v>
      </c>
      <c r="T198" s="190">
        <f t="shared" si="122"/>
        <v>0</v>
      </c>
      <c r="U198" s="190"/>
      <c r="V198" s="181">
        <f t="shared" si="106"/>
        <v>0</v>
      </c>
      <c r="W198" s="258">
        <f t="shared" si="107"/>
        <v>0</v>
      </c>
      <c r="X198" s="268">
        <f t="shared" si="108"/>
        <v>0</v>
      </c>
      <c r="Y198" s="268">
        <f t="shared" si="109"/>
        <v>0</v>
      </c>
      <c r="Z198" s="268">
        <f t="shared" si="110"/>
        <v>0</v>
      </c>
      <c r="AA198" s="268">
        <f t="shared" si="111"/>
        <v>0</v>
      </c>
      <c r="AB198" s="268">
        <f t="shared" si="112"/>
        <v>0</v>
      </c>
      <c r="AC198" s="274">
        <f t="shared" si="113"/>
        <v>0</v>
      </c>
      <c r="AD198" s="258">
        <f t="shared" si="114"/>
        <v>0</v>
      </c>
      <c r="AE198" s="268">
        <f t="shared" si="95"/>
        <v>0</v>
      </c>
      <c r="AF198" s="268">
        <f t="shared" si="96"/>
        <v>0</v>
      </c>
      <c r="AG198" s="268">
        <f t="shared" si="97"/>
        <v>0</v>
      </c>
      <c r="AH198" s="268">
        <f t="shared" si="98"/>
        <v>0</v>
      </c>
      <c r="AI198" s="268">
        <f t="shared" si="99"/>
        <v>0</v>
      </c>
      <c r="AJ198" s="268">
        <f t="shared" si="100"/>
        <v>0</v>
      </c>
      <c r="AK198" s="274">
        <f t="shared" si="115"/>
        <v>0</v>
      </c>
      <c r="AL198" s="190"/>
      <c r="AM198" s="288"/>
      <c r="AN198" s="288"/>
      <c r="AO198" s="288"/>
      <c r="AP198" s="190"/>
      <c r="AQ198" s="179"/>
      <c r="AR198" s="181"/>
      <c r="AS198" s="190">
        <f>AS199</f>
        <v>14239781.18966132</v>
      </c>
      <c r="AT198" s="308">
        <f t="shared" si="125"/>
        <v>99678468.327629238</v>
      </c>
    </row>
    <row r="199" spans="1:46" ht="17.25" thickBot="1" x14ac:dyDescent="0.35">
      <c r="A199" s="173" t="s">
        <v>40</v>
      </c>
      <c r="B199" s="193">
        <f>data!U191</f>
        <v>35011.799200000001</v>
      </c>
      <c r="C199" s="270">
        <f t="shared" si="101"/>
        <v>1.0254471566348673</v>
      </c>
      <c r="D199" s="186">
        <f t="shared" si="118"/>
        <v>1</v>
      </c>
      <c r="E199" s="188">
        <f>LDR!E199</f>
        <v>517051.33333333331</v>
      </c>
      <c r="F199" s="193">
        <f t="shared" si="102"/>
        <v>517051.33333333331</v>
      </c>
      <c r="G199" s="193">
        <f>UP!W199</f>
        <v>0</v>
      </c>
      <c r="H199" s="260">
        <f t="shared" si="103"/>
        <v>7.8344364724792636E-4</v>
      </c>
      <c r="I199" s="186">
        <f>data!BK191</f>
        <v>259.3</v>
      </c>
      <c r="J199" s="186">
        <f>data!BQ191</f>
        <v>330974.66666666669</v>
      </c>
      <c r="K199" s="188">
        <f t="shared" si="119"/>
        <v>0</v>
      </c>
      <c r="L199" s="260">
        <f>data!CC191/100</f>
        <v>0.42533333333333334</v>
      </c>
      <c r="M199" s="186">
        <f>data!BW191</f>
        <v>43165.333333333336</v>
      </c>
      <c r="N199" s="186">
        <f t="shared" si="120"/>
        <v>18359.655111111111</v>
      </c>
      <c r="O199" s="188">
        <f t="shared" si="121"/>
        <v>1028.8080005766333</v>
      </c>
      <c r="P199" s="260">
        <f>data!CO191/100</f>
        <v>0.114</v>
      </c>
      <c r="Q199" s="186">
        <f>data!CI191</f>
        <v>40335</v>
      </c>
      <c r="R199" s="186">
        <f t="shared" si="104"/>
        <v>4598.1900000000005</v>
      </c>
      <c r="S199" s="188">
        <f t="shared" si="105"/>
        <v>938.00428929663929</v>
      </c>
      <c r="T199" s="193">
        <f t="shared" si="122"/>
        <v>28153877768.555733</v>
      </c>
      <c r="U199" s="193"/>
      <c r="V199" s="188">
        <f t="shared" si="106"/>
        <v>0</v>
      </c>
      <c r="W199" s="260">
        <f t="shared" si="107"/>
        <v>1.5954918948896744E-3</v>
      </c>
      <c r="X199" s="270">
        <f t="shared" si="108"/>
        <v>0</v>
      </c>
      <c r="Y199" s="270">
        <f t="shared" si="109"/>
        <v>0</v>
      </c>
      <c r="Z199" s="270">
        <f t="shared" si="110"/>
        <v>1.0459991280064563E-3</v>
      </c>
      <c r="AA199" s="270">
        <f t="shared" si="111"/>
        <v>2.972316776403563E-3</v>
      </c>
      <c r="AB199" s="270">
        <f t="shared" si="112"/>
        <v>1.7231566730167151E-3</v>
      </c>
      <c r="AC199" s="276">
        <f t="shared" si="113"/>
        <v>0</v>
      </c>
      <c r="AD199" s="260">
        <f t="shared" si="114"/>
        <v>3.1909837897793489E-4</v>
      </c>
      <c r="AE199" s="270">
        <f t="shared" si="95"/>
        <v>0</v>
      </c>
      <c r="AF199" s="270">
        <f t="shared" si="96"/>
        <v>0</v>
      </c>
      <c r="AG199" s="270">
        <f t="shared" si="97"/>
        <v>2.3534980380145266E-4</v>
      </c>
      <c r="AH199" s="270">
        <f t="shared" si="98"/>
        <v>4.4584751646053442E-4</v>
      </c>
      <c r="AI199" s="270">
        <f t="shared" si="99"/>
        <v>1.2923675047625362E-4</v>
      </c>
      <c r="AJ199" s="270">
        <f t="shared" si="100"/>
        <v>0</v>
      </c>
      <c r="AK199" s="276">
        <f t="shared" si="115"/>
        <v>1.1295324497161757E-3</v>
      </c>
      <c r="AL199" s="193">
        <f t="shared" si="116"/>
        <v>5563926.1896613203</v>
      </c>
      <c r="AM199" s="292">
        <f>'CO2'!J199+'CO2'!I199</f>
        <v>611899.99999999988</v>
      </c>
      <c r="AN199" s="292">
        <f>IMM!J199+IMM!I199</f>
        <v>8063955</v>
      </c>
      <c r="AO199" s="292">
        <f t="shared" si="117"/>
        <v>14239781.18966132</v>
      </c>
      <c r="AP199" s="193" t="s">
        <v>7</v>
      </c>
      <c r="AQ199" s="186">
        <f t="shared" si="123"/>
        <v>0</v>
      </c>
      <c r="AR199" s="188"/>
      <c r="AS199" s="291">
        <f t="shared" si="124"/>
        <v>14239781.18966132</v>
      </c>
      <c r="AT199" s="310">
        <f t="shared" si="125"/>
        <v>99678468.327629238</v>
      </c>
    </row>
    <row r="200" spans="1:46" x14ac:dyDescent="0.3">
      <c r="A200" s="171" t="s">
        <v>41</v>
      </c>
      <c r="B200" s="190">
        <f>data!U192</f>
        <v>44312.063999999991</v>
      </c>
      <c r="C200" s="268"/>
      <c r="D200" s="179">
        <f t="shared" si="118"/>
        <v>0</v>
      </c>
      <c r="E200" s="181">
        <f>LDR!E200</f>
        <v>17491224</v>
      </c>
      <c r="F200" s="190">
        <f t="shared" si="102"/>
        <v>0</v>
      </c>
      <c r="G200" s="190">
        <f>UP!W200</f>
        <v>0</v>
      </c>
      <c r="H200" s="258">
        <f t="shared" si="103"/>
        <v>8.0866131767724433E-4</v>
      </c>
      <c r="I200" s="179">
        <f>data!BK192</f>
        <v>8313.4666666666672</v>
      </c>
      <c r="J200" s="179">
        <f>data!BQ192</f>
        <v>10280529.666666666</v>
      </c>
      <c r="K200" s="181">
        <f t="shared" si="119"/>
        <v>0</v>
      </c>
      <c r="L200" s="258">
        <f>data!CC192/100</f>
        <v>0.54466666666666663</v>
      </c>
      <c r="M200" s="179">
        <f>data!BW192</f>
        <v>1095903</v>
      </c>
      <c r="N200" s="179">
        <f t="shared" si="120"/>
        <v>596901.83399999992</v>
      </c>
      <c r="O200" s="181">
        <f t="shared" si="121"/>
        <v>0</v>
      </c>
      <c r="P200" s="258">
        <f>data!CO192/100</f>
        <v>5.8999999999999997E-2</v>
      </c>
      <c r="Q200" s="179">
        <f>data!CI192</f>
        <v>1547395</v>
      </c>
      <c r="R200" s="179">
        <f t="shared" si="104"/>
        <v>91296.304999999993</v>
      </c>
      <c r="S200" s="181">
        <f t="shared" si="105"/>
        <v>0</v>
      </c>
      <c r="T200" s="190">
        <f t="shared" si="122"/>
        <v>0</v>
      </c>
      <c r="U200" s="190"/>
      <c r="V200" s="181">
        <f t="shared" si="106"/>
        <v>0</v>
      </c>
      <c r="W200" s="258">
        <f t="shared" si="107"/>
        <v>0</v>
      </c>
      <c r="X200" s="268">
        <f t="shared" si="108"/>
        <v>0</v>
      </c>
      <c r="Y200" s="268">
        <f t="shared" si="109"/>
        <v>0</v>
      </c>
      <c r="Z200" s="268">
        <f t="shared" si="110"/>
        <v>0</v>
      </c>
      <c r="AA200" s="268">
        <f t="shared" si="111"/>
        <v>0</v>
      </c>
      <c r="AB200" s="268">
        <f t="shared" si="112"/>
        <v>0</v>
      </c>
      <c r="AC200" s="274">
        <f t="shared" si="113"/>
        <v>0</v>
      </c>
      <c r="AD200" s="258">
        <f t="shared" si="114"/>
        <v>0</v>
      </c>
      <c r="AE200" s="268">
        <f t="shared" si="95"/>
        <v>0</v>
      </c>
      <c r="AF200" s="268">
        <f t="shared" si="96"/>
        <v>0</v>
      </c>
      <c r="AG200" s="268">
        <f t="shared" si="97"/>
        <v>0</v>
      </c>
      <c r="AH200" s="268">
        <f t="shared" si="98"/>
        <v>0</v>
      </c>
      <c r="AI200" s="268">
        <f t="shared" si="99"/>
        <v>0</v>
      </c>
      <c r="AJ200" s="268">
        <f t="shared" si="100"/>
        <v>0</v>
      </c>
      <c r="AK200" s="274">
        <f t="shared" si="115"/>
        <v>0</v>
      </c>
      <c r="AL200" s="190"/>
      <c r="AM200" s="288"/>
      <c r="AN200" s="288"/>
      <c r="AO200" s="288"/>
      <c r="AP200" s="190"/>
      <c r="AQ200" s="179"/>
      <c r="AR200" s="181"/>
      <c r="AS200" s="190">
        <f>SUM(AS201:AS212)</f>
        <v>178473237.6366677</v>
      </c>
      <c r="AT200" s="308">
        <f t="shared" si="125"/>
        <v>1249312663.4566739</v>
      </c>
    </row>
    <row r="201" spans="1:46" x14ac:dyDescent="0.3">
      <c r="A201" s="172" t="s">
        <v>434</v>
      </c>
      <c r="B201" s="87">
        <f>data!U193</f>
        <v>41181.276000000005</v>
      </c>
      <c r="C201" s="269">
        <f t="shared" si="101"/>
        <v>1.2061425960878842</v>
      </c>
      <c r="D201" s="88">
        <f t="shared" si="118"/>
        <v>1</v>
      </c>
      <c r="E201" s="178">
        <f>LDR!E201</f>
        <v>587657.66666666663</v>
      </c>
      <c r="F201" s="87">
        <f t="shared" si="102"/>
        <v>587657.66666666663</v>
      </c>
      <c r="G201" s="87">
        <f>UP!W201</f>
        <v>0</v>
      </c>
      <c r="H201" s="259">
        <f t="shared" si="103"/>
        <v>7.7914061642045949E-4</v>
      </c>
      <c r="I201" s="88">
        <f>data!BK193</f>
        <v>274.33333333333331</v>
      </c>
      <c r="J201" s="88">
        <f>data!BQ193</f>
        <v>352097.33333333331</v>
      </c>
      <c r="K201" s="178">
        <f t="shared" si="119"/>
        <v>0</v>
      </c>
      <c r="L201" s="259">
        <f>data!CC193/100</f>
        <v>0.51766666666666672</v>
      </c>
      <c r="M201" s="88">
        <f>data!BW193</f>
        <v>35358.666666666664</v>
      </c>
      <c r="N201" s="88">
        <f t="shared" si="120"/>
        <v>18304.003111111113</v>
      </c>
      <c r="O201" s="178">
        <f t="shared" si="121"/>
        <v>0</v>
      </c>
      <c r="P201" s="259">
        <f>data!CO193/100</f>
        <v>4.4999999999999998E-2</v>
      </c>
      <c r="Q201" s="88">
        <f>data!CI193</f>
        <v>70623.333333333328</v>
      </c>
      <c r="R201" s="88">
        <f t="shared" si="104"/>
        <v>3178.0499999999997</v>
      </c>
      <c r="S201" s="178">
        <f t="shared" si="105"/>
        <v>0</v>
      </c>
      <c r="T201" s="87">
        <f t="shared" si="122"/>
        <v>28372911361.093327</v>
      </c>
      <c r="U201" s="87"/>
      <c r="V201" s="178">
        <f t="shared" si="106"/>
        <v>0</v>
      </c>
      <c r="W201" s="259">
        <f t="shared" si="107"/>
        <v>1.8133654894416248E-3</v>
      </c>
      <c r="X201" s="269">
        <f t="shared" si="108"/>
        <v>0</v>
      </c>
      <c r="Y201" s="269">
        <f t="shared" si="109"/>
        <v>0</v>
      </c>
      <c r="Z201" s="269">
        <f t="shared" si="110"/>
        <v>0</v>
      </c>
      <c r="AA201" s="269">
        <f t="shared" si="111"/>
        <v>0</v>
      </c>
      <c r="AB201" s="269">
        <f t="shared" si="112"/>
        <v>1.7365626130331742E-3</v>
      </c>
      <c r="AC201" s="275">
        <f t="shared" si="113"/>
        <v>0</v>
      </c>
      <c r="AD201" s="259">
        <f t="shared" si="114"/>
        <v>3.6267309788832498E-4</v>
      </c>
      <c r="AE201" s="269">
        <f t="shared" si="95"/>
        <v>0</v>
      </c>
      <c r="AF201" s="269">
        <f t="shared" si="96"/>
        <v>0</v>
      </c>
      <c r="AG201" s="269">
        <f t="shared" si="97"/>
        <v>0</v>
      </c>
      <c r="AH201" s="269">
        <f t="shared" si="98"/>
        <v>0</v>
      </c>
      <c r="AI201" s="269">
        <f t="shared" si="99"/>
        <v>1.3024219597748807E-4</v>
      </c>
      <c r="AJ201" s="269">
        <f t="shared" si="100"/>
        <v>0</v>
      </c>
      <c r="AK201" s="275">
        <f t="shared" si="115"/>
        <v>4.92915293865813E-4</v>
      </c>
      <c r="AL201" s="87">
        <f t="shared" si="116"/>
        <v>2428034.9922782108</v>
      </c>
      <c r="AM201" s="290">
        <f>'CO2'!J201+'CO2'!I201</f>
        <v>756086.77778829739</v>
      </c>
      <c r="AN201" s="290">
        <f>IMM!J201+IMM!I201</f>
        <v>2618947.4675734527</v>
      </c>
      <c r="AO201" s="290">
        <f t="shared" si="117"/>
        <v>5803069.2376399608</v>
      </c>
      <c r="AP201" s="87" t="s">
        <v>8</v>
      </c>
      <c r="AQ201" s="88">
        <f t="shared" si="123"/>
        <v>0</v>
      </c>
      <c r="AR201" s="178"/>
      <c r="AS201" s="289">
        <f t="shared" si="124"/>
        <v>5803069.2376399608</v>
      </c>
      <c r="AT201" s="309">
        <f t="shared" si="125"/>
        <v>40621484.663479723</v>
      </c>
    </row>
    <row r="202" spans="1:46" x14ac:dyDescent="0.3">
      <c r="A202" s="172" t="s">
        <v>435</v>
      </c>
      <c r="B202" s="87">
        <f>data!U194</f>
        <v>31663.900799999999</v>
      </c>
      <c r="C202" s="269">
        <f t="shared" si="101"/>
        <v>0.9273918446135867</v>
      </c>
      <c r="D202" s="88">
        <f t="shared" si="118"/>
        <v>1</v>
      </c>
      <c r="E202" s="178">
        <f>LDR!E202</f>
        <v>651803.66666666663</v>
      </c>
      <c r="F202" s="87">
        <f t="shared" si="102"/>
        <v>651803.66666666663</v>
      </c>
      <c r="G202" s="87">
        <f>UP!W202</f>
        <v>0</v>
      </c>
      <c r="H202" s="259">
        <f t="shared" si="103"/>
        <v>8.0686919074238173E-4</v>
      </c>
      <c r="I202" s="88">
        <f>data!BK194</f>
        <v>295.03333333333336</v>
      </c>
      <c r="J202" s="88">
        <f>data!BQ194</f>
        <v>365652</v>
      </c>
      <c r="K202" s="178">
        <f t="shared" si="119"/>
        <v>0</v>
      </c>
      <c r="L202" s="259">
        <f>data!CC194/100</f>
        <v>0.39766666666666667</v>
      </c>
      <c r="M202" s="88">
        <f>data!BW194</f>
        <v>35433</v>
      </c>
      <c r="N202" s="88">
        <f t="shared" si="120"/>
        <v>14090.522999999999</v>
      </c>
      <c r="O202" s="178">
        <f t="shared" si="121"/>
        <v>1824.8275923680696</v>
      </c>
      <c r="P202" s="259">
        <f>data!CO194/100</f>
        <v>6.2666666666666662E-2</v>
      </c>
      <c r="Q202" s="88">
        <f>data!CI194</f>
        <v>55462</v>
      </c>
      <c r="R202" s="88">
        <f t="shared" si="104"/>
        <v>3475.6186666666663</v>
      </c>
      <c r="S202" s="178">
        <f t="shared" si="105"/>
        <v>0</v>
      </c>
      <c r="T202" s="87">
        <f t="shared" si="122"/>
        <v>37673427532.055725</v>
      </c>
      <c r="U202" s="87"/>
      <c r="V202" s="178">
        <f t="shared" si="106"/>
        <v>0</v>
      </c>
      <c r="W202" s="259">
        <f t="shared" si="107"/>
        <v>2.0113041011260734E-3</v>
      </c>
      <c r="X202" s="269">
        <f t="shared" si="108"/>
        <v>0</v>
      </c>
      <c r="Y202" s="269">
        <f t="shared" si="109"/>
        <v>0</v>
      </c>
      <c r="Z202" s="269">
        <f t="shared" si="110"/>
        <v>1.8553200104482882E-3</v>
      </c>
      <c r="AA202" s="269">
        <f t="shared" si="111"/>
        <v>0</v>
      </c>
      <c r="AB202" s="269">
        <f t="shared" si="112"/>
        <v>2.3058002375707428E-3</v>
      </c>
      <c r="AC202" s="275">
        <f t="shared" si="113"/>
        <v>0</v>
      </c>
      <c r="AD202" s="259">
        <f t="shared" si="114"/>
        <v>4.0226082022521472E-4</v>
      </c>
      <c r="AE202" s="269">
        <f t="shared" si="95"/>
        <v>0</v>
      </c>
      <c r="AF202" s="269">
        <f t="shared" si="96"/>
        <v>0</v>
      </c>
      <c r="AG202" s="269">
        <f t="shared" si="97"/>
        <v>4.1744700235086488E-4</v>
      </c>
      <c r="AH202" s="269">
        <f t="shared" si="98"/>
        <v>0</v>
      </c>
      <c r="AI202" s="269">
        <f t="shared" si="99"/>
        <v>1.729350178178057E-4</v>
      </c>
      <c r="AJ202" s="269">
        <f t="shared" si="100"/>
        <v>0</v>
      </c>
      <c r="AK202" s="275">
        <f t="shared" si="115"/>
        <v>9.926428403938853E-4</v>
      </c>
      <c r="AL202" s="87">
        <f t="shared" si="116"/>
        <v>4889626.2325488171</v>
      </c>
      <c r="AM202" s="290">
        <f>'CO2'!J202+'CO2'!I202</f>
        <v>838617.72258667171</v>
      </c>
      <c r="AN202" s="290">
        <f>IMM!J202+IMM!I202</f>
        <v>2904819.6918020141</v>
      </c>
      <c r="AO202" s="290">
        <f t="shared" si="117"/>
        <v>8633063.6469375025</v>
      </c>
      <c r="AP202" s="87" t="s">
        <v>8</v>
      </c>
      <c r="AQ202" s="88">
        <f t="shared" si="123"/>
        <v>0</v>
      </c>
      <c r="AR202" s="178"/>
      <c r="AS202" s="289">
        <f t="shared" si="124"/>
        <v>8633063.6469375025</v>
      </c>
      <c r="AT202" s="309">
        <f t="shared" si="125"/>
        <v>60431445.528562516</v>
      </c>
    </row>
    <row r="203" spans="1:46" x14ac:dyDescent="0.3">
      <c r="A203" s="172" t="s">
        <v>436</v>
      </c>
      <c r="B203" s="87">
        <f>data!U195</f>
        <v>30384.671199999997</v>
      </c>
      <c r="C203" s="269">
        <f t="shared" si="101"/>
        <v>0.88992497955732996</v>
      </c>
      <c r="D203" s="88">
        <f t="shared" si="118"/>
        <v>1</v>
      </c>
      <c r="E203" s="178">
        <f>LDR!E203</f>
        <v>495398.66666666669</v>
      </c>
      <c r="F203" s="87">
        <f t="shared" si="102"/>
        <v>495398.66666666669</v>
      </c>
      <c r="G203" s="87">
        <f>UP!W203</f>
        <v>0</v>
      </c>
      <c r="H203" s="259">
        <f t="shared" si="103"/>
        <v>7.9360731594190187E-4</v>
      </c>
      <c r="I203" s="88">
        <f>data!BK195</f>
        <v>217.29999999999998</v>
      </c>
      <c r="J203" s="88">
        <f>data!BQ195</f>
        <v>273813</v>
      </c>
      <c r="K203" s="178">
        <f t="shared" si="119"/>
        <v>0</v>
      </c>
      <c r="L203" s="259">
        <f>data!CC195/100</f>
        <v>0.40766666666666668</v>
      </c>
      <c r="M203" s="88">
        <f>data!BW195</f>
        <v>24799</v>
      </c>
      <c r="N203" s="88">
        <f t="shared" si="120"/>
        <v>10109.725666666667</v>
      </c>
      <c r="O203" s="178">
        <f t="shared" si="121"/>
        <v>1029.178161407043</v>
      </c>
      <c r="P203" s="259">
        <f>data!CO195/100</f>
        <v>4.9666666666666658E-2</v>
      </c>
      <c r="Q203" s="88">
        <f>data!CI195</f>
        <v>37370.666666666664</v>
      </c>
      <c r="R203" s="88">
        <f t="shared" si="104"/>
        <v>1856.076444444444</v>
      </c>
      <c r="S203" s="178">
        <f t="shared" si="105"/>
        <v>0</v>
      </c>
      <c r="T203" s="87">
        <f t="shared" si="122"/>
        <v>29267144991.30027</v>
      </c>
      <c r="U203" s="87"/>
      <c r="V203" s="178">
        <f t="shared" si="106"/>
        <v>0</v>
      </c>
      <c r="W203" s="259">
        <f t="shared" si="107"/>
        <v>1.5286771476058824E-3</v>
      </c>
      <c r="X203" s="269">
        <f t="shared" si="108"/>
        <v>0</v>
      </c>
      <c r="Y203" s="269">
        <f t="shared" si="109"/>
        <v>0</v>
      </c>
      <c r="Z203" s="269">
        <f t="shared" si="110"/>
        <v>1.0463754741328606E-3</v>
      </c>
      <c r="AA203" s="269">
        <f t="shared" si="111"/>
        <v>0</v>
      </c>
      <c r="AB203" s="269">
        <f t="shared" si="112"/>
        <v>1.7912941374005936E-3</v>
      </c>
      <c r="AC203" s="275">
        <f t="shared" si="113"/>
        <v>0</v>
      </c>
      <c r="AD203" s="259">
        <f t="shared" si="114"/>
        <v>3.0573542952117651E-4</v>
      </c>
      <c r="AE203" s="269">
        <f t="shared" si="95"/>
        <v>0</v>
      </c>
      <c r="AF203" s="269">
        <f t="shared" si="96"/>
        <v>0</v>
      </c>
      <c r="AG203" s="269">
        <f t="shared" si="97"/>
        <v>2.3543448167989364E-4</v>
      </c>
      <c r="AH203" s="269">
        <f t="shared" si="98"/>
        <v>0</v>
      </c>
      <c r="AI203" s="269">
        <f t="shared" si="99"/>
        <v>1.3434706030504451E-4</v>
      </c>
      <c r="AJ203" s="269">
        <f t="shared" si="100"/>
        <v>0</v>
      </c>
      <c r="AK203" s="275">
        <f t="shared" si="115"/>
        <v>6.7551697150611462E-4</v>
      </c>
      <c r="AL203" s="87">
        <f t="shared" si="116"/>
        <v>3327506.5008251853</v>
      </c>
      <c r="AM203" s="290">
        <f>'CO2'!J203+'CO2'!I203</f>
        <v>637385.3398786349</v>
      </c>
      <c r="AN203" s="290">
        <f>IMM!J203+IMM!I203</f>
        <v>2207787.2154127122</v>
      </c>
      <c r="AO203" s="290">
        <f t="shared" si="117"/>
        <v>6172679.0561165325</v>
      </c>
      <c r="AP203" s="87" t="s">
        <v>8</v>
      </c>
      <c r="AQ203" s="88">
        <f t="shared" si="123"/>
        <v>0</v>
      </c>
      <c r="AR203" s="178"/>
      <c r="AS203" s="289">
        <f t="shared" si="124"/>
        <v>6172679.0561165325</v>
      </c>
      <c r="AT203" s="309">
        <f t="shared" si="125"/>
        <v>43208753.392815724</v>
      </c>
    </row>
    <row r="204" spans="1:46" x14ac:dyDescent="0.3">
      <c r="A204" s="172" t="s">
        <v>437</v>
      </c>
      <c r="B204" s="87">
        <f>data!U196</f>
        <v>37629.608799999995</v>
      </c>
      <c r="C204" s="269">
        <f t="shared" si="101"/>
        <v>1.1021191778468322</v>
      </c>
      <c r="D204" s="88">
        <f t="shared" si="118"/>
        <v>1</v>
      </c>
      <c r="E204" s="178">
        <f>LDR!E204</f>
        <v>1166949.6666666667</v>
      </c>
      <c r="F204" s="87">
        <f t="shared" si="102"/>
        <v>1166949.6666666667</v>
      </c>
      <c r="G204" s="87">
        <f>UP!W204</f>
        <v>0</v>
      </c>
      <c r="H204" s="259">
        <f t="shared" si="103"/>
        <v>8.1760815710555084E-4</v>
      </c>
      <c r="I204" s="88">
        <f>data!BK196</f>
        <v>548.63333333333333</v>
      </c>
      <c r="J204" s="88">
        <f>data!BQ196</f>
        <v>671022.33333333337</v>
      </c>
      <c r="K204" s="178">
        <f t="shared" si="119"/>
        <v>0</v>
      </c>
      <c r="L204" s="259">
        <f>data!CC196/100</f>
        <v>0.5023333333333333</v>
      </c>
      <c r="M204" s="88">
        <f>data!BW196</f>
        <v>68896</v>
      </c>
      <c r="N204" s="88">
        <f t="shared" si="120"/>
        <v>34608.757333333328</v>
      </c>
      <c r="O204" s="178">
        <f t="shared" si="121"/>
        <v>0</v>
      </c>
      <c r="P204" s="259">
        <f>data!CO196/100</f>
        <v>5.333333333333333E-2</v>
      </c>
      <c r="Q204" s="88">
        <f>data!CI196</f>
        <v>107069.66666666667</v>
      </c>
      <c r="R204" s="88">
        <f t="shared" si="104"/>
        <v>5710.3822222222225</v>
      </c>
      <c r="S204" s="178">
        <f t="shared" si="105"/>
        <v>0</v>
      </c>
      <c r="T204" s="87">
        <f t="shared" si="122"/>
        <v>60486533813.364273</v>
      </c>
      <c r="U204" s="87"/>
      <c r="V204" s="178">
        <f t="shared" si="106"/>
        <v>0</v>
      </c>
      <c r="W204" s="259">
        <f t="shared" si="107"/>
        <v>3.6009166109442535E-3</v>
      </c>
      <c r="X204" s="269">
        <f t="shared" si="108"/>
        <v>0</v>
      </c>
      <c r="Y204" s="269">
        <f t="shared" si="109"/>
        <v>0</v>
      </c>
      <c r="Z204" s="269">
        <f t="shared" si="110"/>
        <v>0</v>
      </c>
      <c r="AA204" s="269">
        <f t="shared" si="111"/>
        <v>0</v>
      </c>
      <c r="AB204" s="269">
        <f t="shared" si="112"/>
        <v>3.7020752602882601E-3</v>
      </c>
      <c r="AC204" s="275">
        <f t="shared" si="113"/>
        <v>0</v>
      </c>
      <c r="AD204" s="259">
        <f t="shared" si="114"/>
        <v>7.2018332218885079E-4</v>
      </c>
      <c r="AE204" s="269">
        <f t="shared" si="95"/>
        <v>0</v>
      </c>
      <c r="AF204" s="269">
        <f t="shared" si="96"/>
        <v>0</v>
      </c>
      <c r="AG204" s="269">
        <f t="shared" si="97"/>
        <v>0</v>
      </c>
      <c r="AH204" s="269">
        <f t="shared" si="98"/>
        <v>0</v>
      </c>
      <c r="AI204" s="269">
        <f t="shared" si="99"/>
        <v>2.7765564452161948E-4</v>
      </c>
      <c r="AJ204" s="269">
        <f t="shared" si="100"/>
        <v>0</v>
      </c>
      <c r="AK204" s="275">
        <f t="shared" si="115"/>
        <v>9.9783896671047038E-4</v>
      </c>
      <c r="AL204" s="87">
        <f t="shared" si="116"/>
        <v>4915221.6577222161</v>
      </c>
      <c r="AM204" s="290">
        <f>'CO2'!J204+'CO2'!I204</f>
        <v>1501410.1973957533</v>
      </c>
      <c r="AN204" s="290">
        <f>IMM!J204+IMM!I204</f>
        <v>5200612.6145477295</v>
      </c>
      <c r="AO204" s="290">
        <f t="shared" si="117"/>
        <v>11617244.469665699</v>
      </c>
      <c r="AP204" s="87" t="s">
        <v>8</v>
      </c>
      <c r="AQ204" s="88">
        <f t="shared" si="123"/>
        <v>0</v>
      </c>
      <c r="AR204" s="178"/>
      <c r="AS204" s="289">
        <f t="shared" si="124"/>
        <v>11617244.469665699</v>
      </c>
      <c r="AT204" s="309">
        <f t="shared" si="125"/>
        <v>81320711.287659883</v>
      </c>
    </row>
    <row r="205" spans="1:46" x14ac:dyDescent="0.3">
      <c r="A205" s="172" t="s">
        <v>438</v>
      </c>
      <c r="B205" s="87">
        <f>data!U197</f>
        <v>37633.049599999998</v>
      </c>
      <c r="C205" s="269">
        <f t="shared" si="101"/>
        <v>1.1022199541181801</v>
      </c>
      <c r="D205" s="88">
        <f t="shared" si="118"/>
        <v>1</v>
      </c>
      <c r="E205" s="178">
        <f>LDR!E205</f>
        <v>2097675.6666666665</v>
      </c>
      <c r="F205" s="87">
        <f t="shared" si="102"/>
        <v>2097675.6666666665</v>
      </c>
      <c r="G205" s="87">
        <f>UP!W205</f>
        <v>0</v>
      </c>
      <c r="H205" s="259">
        <f t="shared" si="103"/>
        <v>8.1890388276535122E-4</v>
      </c>
      <c r="I205" s="88">
        <f>data!BK197</f>
        <v>988.4666666666667</v>
      </c>
      <c r="J205" s="88">
        <f>data!BQ197</f>
        <v>1207060.6666666667</v>
      </c>
      <c r="K205" s="178">
        <f t="shared" si="119"/>
        <v>0</v>
      </c>
      <c r="L205" s="259">
        <f>data!CC197/100</f>
        <v>0.49766666666666659</v>
      </c>
      <c r="M205" s="88">
        <f>data!BW197</f>
        <v>118521.66666666667</v>
      </c>
      <c r="N205" s="88">
        <f t="shared" si="120"/>
        <v>58984.282777777771</v>
      </c>
      <c r="O205" s="178">
        <f t="shared" si="121"/>
        <v>0</v>
      </c>
      <c r="P205" s="259">
        <f>data!CO197/100</f>
        <v>5.7000000000000002E-2</v>
      </c>
      <c r="Q205" s="88">
        <f>data!CI197</f>
        <v>186905</v>
      </c>
      <c r="R205" s="88">
        <f t="shared" si="104"/>
        <v>10653.585000000001</v>
      </c>
      <c r="S205" s="178">
        <f t="shared" si="105"/>
        <v>0</v>
      </c>
      <c r="T205" s="87">
        <f t="shared" si="122"/>
        <v>108721662204.6776</v>
      </c>
      <c r="U205" s="87"/>
      <c r="V205" s="178">
        <f t="shared" si="106"/>
        <v>0</v>
      </c>
      <c r="W205" s="259">
        <f t="shared" si="107"/>
        <v>6.4729057029939531E-3</v>
      </c>
      <c r="X205" s="269">
        <f t="shared" si="108"/>
        <v>0</v>
      </c>
      <c r="Y205" s="269">
        <f t="shared" si="109"/>
        <v>0</v>
      </c>
      <c r="Z205" s="269">
        <f t="shared" si="110"/>
        <v>0</v>
      </c>
      <c r="AA205" s="269">
        <f t="shared" si="111"/>
        <v>0</v>
      </c>
      <c r="AB205" s="269">
        <f t="shared" si="112"/>
        <v>6.6543038678209751E-3</v>
      </c>
      <c r="AC205" s="275">
        <f t="shared" si="113"/>
        <v>0</v>
      </c>
      <c r="AD205" s="259">
        <f t="shared" si="114"/>
        <v>1.2945811405987908E-3</v>
      </c>
      <c r="AE205" s="269">
        <f t="shared" si="95"/>
        <v>0</v>
      </c>
      <c r="AF205" s="269">
        <f t="shared" si="96"/>
        <v>0</v>
      </c>
      <c r="AG205" s="269">
        <f t="shared" si="97"/>
        <v>0</v>
      </c>
      <c r="AH205" s="269">
        <f t="shared" si="98"/>
        <v>0</v>
      </c>
      <c r="AI205" s="269">
        <f t="shared" si="99"/>
        <v>4.9907279008657313E-4</v>
      </c>
      <c r="AJ205" s="269">
        <f t="shared" si="100"/>
        <v>0</v>
      </c>
      <c r="AK205" s="275">
        <f t="shared" si="115"/>
        <v>1.7936539306853639E-3</v>
      </c>
      <c r="AL205" s="87">
        <f t="shared" si="116"/>
        <v>8835300.0240382124</v>
      </c>
      <c r="AM205" s="290">
        <f>'CO2'!J205+'CO2'!I205</f>
        <v>2698892.4430293348</v>
      </c>
      <c r="AN205" s="290">
        <f>IMM!J205+IMM!I205</f>
        <v>9348473.9272929095</v>
      </c>
      <c r="AO205" s="290">
        <f t="shared" si="117"/>
        <v>20882666.394360457</v>
      </c>
      <c r="AP205" s="87" t="s">
        <v>8</v>
      </c>
      <c r="AQ205" s="88">
        <f t="shared" si="123"/>
        <v>0</v>
      </c>
      <c r="AR205" s="178"/>
      <c r="AS205" s="289">
        <f t="shared" si="124"/>
        <v>20882666.394360457</v>
      </c>
      <c r="AT205" s="309">
        <f t="shared" si="125"/>
        <v>146178664.7605232</v>
      </c>
    </row>
    <row r="206" spans="1:46" x14ac:dyDescent="0.3">
      <c r="A206" s="172" t="s">
        <v>439</v>
      </c>
      <c r="B206" s="87">
        <f>data!U198</f>
        <v>32987.3848</v>
      </c>
      <c r="C206" s="269">
        <f t="shared" si="101"/>
        <v>0.96615485981595151</v>
      </c>
      <c r="D206" s="88">
        <f t="shared" si="118"/>
        <v>1</v>
      </c>
      <c r="E206" s="178">
        <f>LDR!E206</f>
        <v>428672.66666666669</v>
      </c>
      <c r="F206" s="87">
        <f t="shared" si="102"/>
        <v>428672.66666666669</v>
      </c>
      <c r="G206" s="87">
        <f>UP!W206</f>
        <v>0</v>
      </c>
      <c r="H206" s="259">
        <f t="shared" si="103"/>
        <v>8.0775923181027271E-4</v>
      </c>
      <c r="I206" s="88">
        <f>data!BK198</f>
        <v>208.9</v>
      </c>
      <c r="J206" s="88">
        <f>data!BQ198</f>
        <v>258616.66666666666</v>
      </c>
      <c r="K206" s="178">
        <f t="shared" si="119"/>
        <v>0</v>
      </c>
      <c r="L206" s="259">
        <f>data!CC198/100</f>
        <v>0.39066666666666672</v>
      </c>
      <c r="M206" s="88">
        <f>data!BW198</f>
        <v>29423.666666666668</v>
      </c>
      <c r="N206" s="88">
        <f t="shared" si="120"/>
        <v>11494.84577777778</v>
      </c>
      <c r="O206" s="178">
        <f t="shared" si="121"/>
        <v>1721.3078279844754</v>
      </c>
      <c r="P206" s="259">
        <f>data!CO198/100</f>
        <v>8.7000000000000008E-2</v>
      </c>
      <c r="Q206" s="88">
        <f>data!CI198</f>
        <v>37537.666666666664</v>
      </c>
      <c r="R206" s="88">
        <f t="shared" si="104"/>
        <v>3265.777</v>
      </c>
      <c r="S206" s="178">
        <f t="shared" si="105"/>
        <v>0</v>
      </c>
      <c r="T206" s="87">
        <f t="shared" si="122"/>
        <v>24209396532.573868</v>
      </c>
      <c r="U206" s="87"/>
      <c r="V206" s="178">
        <f t="shared" si="106"/>
        <v>0</v>
      </c>
      <c r="W206" s="259">
        <f t="shared" si="107"/>
        <v>1.3227772972137064E-3</v>
      </c>
      <c r="X206" s="269">
        <f t="shared" si="108"/>
        <v>0</v>
      </c>
      <c r="Y206" s="269">
        <f t="shared" si="109"/>
        <v>0</v>
      </c>
      <c r="Z206" s="269">
        <f t="shared" si="110"/>
        <v>1.7500704563857392E-3</v>
      </c>
      <c r="AA206" s="269">
        <f t="shared" si="111"/>
        <v>0</v>
      </c>
      <c r="AB206" s="269">
        <f t="shared" si="112"/>
        <v>1.4817348973292926E-3</v>
      </c>
      <c r="AC206" s="275">
        <f t="shared" si="113"/>
        <v>0</v>
      </c>
      <c r="AD206" s="259">
        <f t="shared" si="114"/>
        <v>2.6455545944274126E-4</v>
      </c>
      <c r="AE206" s="269">
        <f t="shared" si="95"/>
        <v>0</v>
      </c>
      <c r="AF206" s="269">
        <f t="shared" si="96"/>
        <v>0</v>
      </c>
      <c r="AG206" s="269">
        <f t="shared" si="97"/>
        <v>3.9376585268679131E-4</v>
      </c>
      <c r="AH206" s="269">
        <f t="shared" si="98"/>
        <v>0</v>
      </c>
      <c r="AI206" s="269">
        <f t="shared" si="99"/>
        <v>1.1113011729969695E-4</v>
      </c>
      <c r="AJ206" s="269">
        <f t="shared" si="100"/>
        <v>0</v>
      </c>
      <c r="AK206" s="275">
        <f t="shared" si="115"/>
        <v>7.6945142942922958E-4</v>
      </c>
      <c r="AL206" s="87">
        <f t="shared" si="116"/>
        <v>3790215.1115263533</v>
      </c>
      <c r="AM206" s="290">
        <f>'CO2'!J206+'CO2'!I206</f>
        <v>551534.93887753855</v>
      </c>
      <c r="AN206" s="290">
        <f>IMM!J206+IMM!I206</f>
        <v>1910416.9969442962</v>
      </c>
      <c r="AO206" s="290">
        <f t="shared" si="117"/>
        <v>6252167.0473481882</v>
      </c>
      <c r="AP206" s="87" t="s">
        <v>8</v>
      </c>
      <c r="AQ206" s="88">
        <f t="shared" si="123"/>
        <v>0</v>
      </c>
      <c r="AR206" s="178"/>
      <c r="AS206" s="289">
        <f t="shared" si="124"/>
        <v>6252167.0473481882</v>
      </c>
      <c r="AT206" s="309">
        <f t="shared" si="125"/>
        <v>43765169.33143732</v>
      </c>
    </row>
    <row r="207" spans="1:46" x14ac:dyDescent="0.3">
      <c r="A207" s="172" t="s">
        <v>440</v>
      </c>
      <c r="B207" s="87">
        <f>data!U199</f>
        <v>54695.106399999997</v>
      </c>
      <c r="C207" s="269">
        <f t="shared" si="101"/>
        <v>1.6019439909195392</v>
      </c>
      <c r="D207" s="88">
        <f t="shared" si="118"/>
        <v>1</v>
      </c>
      <c r="E207" s="178">
        <f>LDR!E207</f>
        <v>1350085.6666666667</v>
      </c>
      <c r="F207" s="87">
        <f t="shared" si="102"/>
        <v>1350085.6666666667</v>
      </c>
      <c r="G207" s="87">
        <f>UP!W207</f>
        <v>0</v>
      </c>
      <c r="H207" s="259">
        <f t="shared" si="103"/>
        <v>8.3822657797043797E-4</v>
      </c>
      <c r="I207" s="88">
        <f>data!BK199</f>
        <v>674.6</v>
      </c>
      <c r="J207" s="88">
        <f>data!BQ199</f>
        <v>804794.33333333337</v>
      </c>
      <c r="K207" s="178">
        <f t="shared" si="119"/>
        <v>0</v>
      </c>
      <c r="L207" s="259">
        <f>data!CC199/100</f>
        <v>0.67799999999999994</v>
      </c>
      <c r="M207" s="88">
        <f>data!BW199</f>
        <v>91650.666666666672</v>
      </c>
      <c r="N207" s="88">
        <f t="shared" si="120"/>
        <v>62139.151999999995</v>
      </c>
      <c r="O207" s="178">
        <f t="shared" si="121"/>
        <v>0</v>
      </c>
      <c r="P207" s="259">
        <f>data!CO199/100</f>
        <v>4.2666666666666665E-2</v>
      </c>
      <c r="Q207" s="88">
        <f>data!CI199</f>
        <v>121151</v>
      </c>
      <c r="R207" s="88">
        <f t="shared" si="104"/>
        <v>5169.1093333333329</v>
      </c>
      <c r="S207" s="178">
        <f t="shared" si="105"/>
        <v>0</v>
      </c>
      <c r="T207" s="87">
        <f t="shared" si="122"/>
        <v>46939143378.369072</v>
      </c>
      <c r="U207" s="87"/>
      <c r="V207" s="178">
        <f t="shared" si="106"/>
        <v>0</v>
      </c>
      <c r="W207" s="259">
        <f t="shared" si="107"/>
        <v>4.1660287861296609E-3</v>
      </c>
      <c r="X207" s="269">
        <f t="shared" si="108"/>
        <v>0</v>
      </c>
      <c r="Y207" s="269">
        <f t="shared" si="109"/>
        <v>0</v>
      </c>
      <c r="Z207" s="269">
        <f t="shared" si="110"/>
        <v>0</v>
      </c>
      <c r="AA207" s="269">
        <f t="shared" si="111"/>
        <v>0</v>
      </c>
      <c r="AB207" s="269">
        <f t="shared" si="112"/>
        <v>2.8729079099882116E-3</v>
      </c>
      <c r="AC207" s="275">
        <f t="shared" si="113"/>
        <v>0</v>
      </c>
      <c r="AD207" s="259">
        <f t="shared" si="114"/>
        <v>8.3320575722593219E-4</v>
      </c>
      <c r="AE207" s="269">
        <f t="shared" si="95"/>
        <v>0</v>
      </c>
      <c r="AF207" s="269">
        <f t="shared" si="96"/>
        <v>0</v>
      </c>
      <c r="AG207" s="269">
        <f t="shared" si="97"/>
        <v>0</v>
      </c>
      <c r="AH207" s="269">
        <f t="shared" si="98"/>
        <v>0</v>
      </c>
      <c r="AI207" s="269">
        <f t="shared" si="99"/>
        <v>2.1546809324911586E-4</v>
      </c>
      <c r="AJ207" s="269">
        <f t="shared" si="100"/>
        <v>0</v>
      </c>
      <c r="AK207" s="275">
        <f t="shared" si="115"/>
        <v>1.048673850475048E-3</v>
      </c>
      <c r="AL207" s="87">
        <f t="shared" si="116"/>
        <v>5165627.5147626167</v>
      </c>
      <c r="AM207" s="290">
        <f>'CO2'!J207+'CO2'!I207</f>
        <v>1737034.9769080393</v>
      </c>
      <c r="AN207" s="290">
        <f>IMM!J207+IMM!I207</f>
        <v>6016774.1157531347</v>
      </c>
      <c r="AO207" s="290">
        <f t="shared" si="117"/>
        <v>12919436.60742379</v>
      </c>
      <c r="AP207" s="87" t="s">
        <v>8</v>
      </c>
      <c r="AQ207" s="88">
        <f t="shared" si="123"/>
        <v>0</v>
      </c>
      <c r="AR207" s="178"/>
      <c r="AS207" s="289">
        <f t="shared" si="124"/>
        <v>12919436.60742379</v>
      </c>
      <c r="AT207" s="309">
        <f t="shared" si="125"/>
        <v>90436056.251966536</v>
      </c>
    </row>
    <row r="208" spans="1:46" x14ac:dyDescent="0.3">
      <c r="A208" s="172" t="s">
        <v>441</v>
      </c>
      <c r="B208" s="87">
        <f>data!U200</f>
        <v>57268.974399999999</v>
      </c>
      <c r="C208" s="269">
        <f t="shared" si="101"/>
        <v>1.6773290234646099</v>
      </c>
      <c r="D208" s="88">
        <f t="shared" si="118"/>
        <v>1</v>
      </c>
      <c r="E208" s="178">
        <f>LDR!E208</f>
        <v>2892613.3333333335</v>
      </c>
      <c r="F208" s="87">
        <f t="shared" si="102"/>
        <v>2892613.3333333335</v>
      </c>
      <c r="G208" s="87">
        <f>UP!W208</f>
        <v>0</v>
      </c>
      <c r="H208" s="259">
        <f t="shared" si="103"/>
        <v>8.0791430289384332E-4</v>
      </c>
      <c r="I208" s="88">
        <f>data!BK200</f>
        <v>1417.1000000000001</v>
      </c>
      <c r="J208" s="88">
        <f>data!BQ200</f>
        <v>1754022.6666666667</v>
      </c>
      <c r="K208" s="178">
        <f t="shared" si="119"/>
        <v>0</v>
      </c>
      <c r="L208" s="259">
        <f>data!CC200/100</f>
        <v>0.62233333333333329</v>
      </c>
      <c r="M208" s="88">
        <f>data!BW200</f>
        <v>204066.33333333334</v>
      </c>
      <c r="N208" s="88">
        <f t="shared" si="120"/>
        <v>126997.28144444444</v>
      </c>
      <c r="O208" s="178">
        <f t="shared" si="121"/>
        <v>0</v>
      </c>
      <c r="P208" s="259">
        <f>data!CO200/100</f>
        <v>6.0666666666666674E-2</v>
      </c>
      <c r="Q208" s="88">
        <f>data!CI200</f>
        <v>246440</v>
      </c>
      <c r="R208" s="88">
        <f t="shared" si="104"/>
        <v>14950.693333333335</v>
      </c>
      <c r="S208" s="178">
        <f t="shared" si="105"/>
        <v>0</v>
      </c>
      <c r="T208" s="87">
        <f t="shared" si="122"/>
        <v>93123814792.981339</v>
      </c>
      <c r="U208" s="87"/>
      <c r="V208" s="178">
        <f t="shared" si="106"/>
        <v>0</v>
      </c>
      <c r="W208" s="259">
        <f t="shared" si="107"/>
        <v>8.9258857503184165E-3</v>
      </c>
      <c r="X208" s="269">
        <f t="shared" si="108"/>
        <v>0</v>
      </c>
      <c r="Y208" s="269">
        <f t="shared" si="109"/>
        <v>0</v>
      </c>
      <c r="Z208" s="269">
        <f t="shared" si="110"/>
        <v>0</v>
      </c>
      <c r="AA208" s="269">
        <f t="shared" si="111"/>
        <v>0</v>
      </c>
      <c r="AB208" s="269">
        <f t="shared" si="112"/>
        <v>5.6996384013757225E-3</v>
      </c>
      <c r="AC208" s="275">
        <f t="shared" si="113"/>
        <v>0</v>
      </c>
      <c r="AD208" s="259">
        <f t="shared" si="114"/>
        <v>1.7851771500636835E-3</v>
      </c>
      <c r="AE208" s="269">
        <f t="shared" si="95"/>
        <v>0</v>
      </c>
      <c r="AF208" s="269">
        <f t="shared" si="96"/>
        <v>0</v>
      </c>
      <c r="AG208" s="269">
        <f t="shared" si="97"/>
        <v>0</v>
      </c>
      <c r="AH208" s="269">
        <f t="shared" si="98"/>
        <v>0</v>
      </c>
      <c r="AI208" s="269">
        <f t="shared" si="99"/>
        <v>4.2747288010317917E-4</v>
      </c>
      <c r="AJ208" s="269">
        <f t="shared" si="100"/>
        <v>0</v>
      </c>
      <c r="AK208" s="275">
        <f t="shared" si="115"/>
        <v>2.2126500301668625E-3</v>
      </c>
      <c r="AL208" s="87">
        <f t="shared" si="116"/>
        <v>10899218.92416086</v>
      </c>
      <c r="AM208" s="290">
        <f>'CO2'!J208+'CO2'!I208</f>
        <v>3721667.9346549264</v>
      </c>
      <c r="AN208" s="290">
        <f>IMM!J208+IMM!I208</f>
        <v>12891182.730539614</v>
      </c>
      <c r="AO208" s="290">
        <f t="shared" si="117"/>
        <v>27512069.589355402</v>
      </c>
      <c r="AP208" s="87" t="s">
        <v>8</v>
      </c>
      <c r="AQ208" s="88">
        <f t="shared" si="123"/>
        <v>0</v>
      </c>
      <c r="AR208" s="178"/>
      <c r="AS208" s="289">
        <f t="shared" si="124"/>
        <v>27512069.589355402</v>
      </c>
      <c r="AT208" s="309">
        <f t="shared" si="125"/>
        <v>192584487.1254878</v>
      </c>
    </row>
    <row r="209" spans="1:46" x14ac:dyDescent="0.3">
      <c r="A209" s="172" t="s">
        <v>442</v>
      </c>
      <c r="B209" s="87">
        <f>data!U201</f>
        <v>43477.581599999998</v>
      </c>
      <c r="C209" s="269">
        <f t="shared" si="101"/>
        <v>1.2733982099691816</v>
      </c>
      <c r="D209" s="88">
        <f t="shared" si="118"/>
        <v>1</v>
      </c>
      <c r="E209" s="178">
        <f>LDR!E209</f>
        <v>3741431</v>
      </c>
      <c r="F209" s="87">
        <f t="shared" si="102"/>
        <v>3741431</v>
      </c>
      <c r="G209" s="87">
        <f>UP!W209</f>
        <v>0</v>
      </c>
      <c r="H209" s="259">
        <f t="shared" si="103"/>
        <v>7.9343182167604831E-4</v>
      </c>
      <c r="I209" s="88">
        <f>data!BK201</f>
        <v>1766.6666666666667</v>
      </c>
      <c r="J209" s="88">
        <f>data!BQ201</f>
        <v>2226614.3333333335</v>
      </c>
      <c r="K209" s="178">
        <f t="shared" si="119"/>
        <v>0</v>
      </c>
      <c r="L209" s="259">
        <f>data!CC201/100</f>
        <v>0.55366666666666664</v>
      </c>
      <c r="M209" s="88">
        <f>data!BW201</f>
        <v>249307</v>
      </c>
      <c r="N209" s="88">
        <f t="shared" si="120"/>
        <v>138032.97566666667</v>
      </c>
      <c r="O209" s="178">
        <f t="shared" si="121"/>
        <v>0</v>
      </c>
      <c r="P209" s="259">
        <f>data!CO201/100</f>
        <v>5.8999999999999997E-2</v>
      </c>
      <c r="Q209" s="88">
        <f>data!CI201</f>
        <v>338582.66666666669</v>
      </c>
      <c r="R209" s="88">
        <f t="shared" si="104"/>
        <v>19976.377333333334</v>
      </c>
      <c r="S209" s="178">
        <f t="shared" si="105"/>
        <v>0</v>
      </c>
      <c r="T209" s="87">
        <f t="shared" si="122"/>
        <v>172049908068.84641</v>
      </c>
      <c r="U209" s="87"/>
      <c r="V209" s="178">
        <f t="shared" si="106"/>
        <v>0</v>
      </c>
      <c r="W209" s="259">
        <f t="shared" si="107"/>
        <v>1.1545126085074022E-2</v>
      </c>
      <c r="X209" s="269">
        <f t="shared" si="108"/>
        <v>0</v>
      </c>
      <c r="Y209" s="269">
        <f t="shared" si="109"/>
        <v>0</v>
      </c>
      <c r="Z209" s="269">
        <f t="shared" si="110"/>
        <v>0</v>
      </c>
      <c r="AA209" s="269">
        <f t="shared" si="111"/>
        <v>0</v>
      </c>
      <c r="AB209" s="269">
        <f t="shared" si="112"/>
        <v>1.0530305971274153E-2</v>
      </c>
      <c r="AC209" s="275">
        <f t="shared" si="113"/>
        <v>0</v>
      </c>
      <c r="AD209" s="259">
        <f t="shared" si="114"/>
        <v>2.3090252170148043E-3</v>
      </c>
      <c r="AE209" s="269">
        <f t="shared" ref="AE209:AE273" si="219">X209*$AE$6</f>
        <v>0</v>
      </c>
      <c r="AF209" s="269">
        <f t="shared" ref="AF209:AF273" si="220">Y209*$AF$6</f>
        <v>0</v>
      </c>
      <c r="AG209" s="269">
        <f t="shared" ref="AG209:AG273" si="221">Z209*$AG$6</f>
        <v>0</v>
      </c>
      <c r="AH209" s="269">
        <f t="shared" ref="AH209:AH273" si="222">AA209*$AH$6</f>
        <v>0</v>
      </c>
      <c r="AI209" s="269">
        <f t="shared" ref="AI209:AI273" si="223">AB209*$AI$6</f>
        <v>7.8977294784556148E-4</v>
      </c>
      <c r="AJ209" s="269">
        <f t="shared" ref="AJ209:AJ273" si="224">AC209*$AJ$6</f>
        <v>0</v>
      </c>
      <c r="AK209" s="275">
        <f t="shared" si="115"/>
        <v>3.0987981648603656E-3</v>
      </c>
      <c r="AL209" s="87">
        <f t="shared" si="116"/>
        <v>15264266.440750238</v>
      </c>
      <c r="AM209" s="290">
        <f>'CO2'!J209+'CO2'!I209</f>
        <v>4813766.023258293</v>
      </c>
      <c r="AN209" s="290">
        <f>IMM!J209+IMM!I209</f>
        <v>16674012.436748853</v>
      </c>
      <c r="AO209" s="290">
        <f t="shared" si="117"/>
        <v>36752044.900757387</v>
      </c>
      <c r="AP209" s="87" t="s">
        <v>8</v>
      </c>
      <c r="AQ209" s="88">
        <f t="shared" si="123"/>
        <v>0</v>
      </c>
      <c r="AR209" s="178"/>
      <c r="AS209" s="289">
        <f t="shared" si="124"/>
        <v>36752044.900757387</v>
      </c>
      <c r="AT209" s="309">
        <f t="shared" si="125"/>
        <v>257264314.30530173</v>
      </c>
    </row>
    <row r="210" spans="1:46" x14ac:dyDescent="0.3">
      <c r="A210" s="172" t="s">
        <v>443</v>
      </c>
      <c r="B210" s="87">
        <f>data!U202</f>
        <v>36436.004799999995</v>
      </c>
      <c r="C210" s="269">
        <f t="shared" ref="C210:C274" si="225">B210/$B$11</f>
        <v>1.0671601681439546</v>
      </c>
      <c r="D210" s="88">
        <f t="shared" si="118"/>
        <v>1</v>
      </c>
      <c r="E210" s="178">
        <f>LDR!E210</f>
        <v>385218.33333333331</v>
      </c>
      <c r="F210" s="87">
        <f t="shared" ref="F210:F274" si="226">D210*E210</f>
        <v>385218.33333333331</v>
      </c>
      <c r="G210" s="87">
        <f>UP!W210</f>
        <v>0</v>
      </c>
      <c r="H210" s="259">
        <f t="shared" ref="H210:H274" si="227">I210/J210</f>
        <v>8.2612616144587766E-4</v>
      </c>
      <c r="I210" s="88">
        <f>data!BK202</f>
        <v>175.60000000000002</v>
      </c>
      <c r="J210" s="88">
        <f>data!BQ202</f>
        <v>212558.33333333334</v>
      </c>
      <c r="K210" s="178">
        <f t="shared" si="119"/>
        <v>0</v>
      </c>
      <c r="L210" s="259">
        <f>data!CC202/100</f>
        <v>0.37033333333333329</v>
      </c>
      <c r="M210" s="88">
        <f>data!BW202</f>
        <v>20619.333333333332</v>
      </c>
      <c r="N210" s="88">
        <f t="shared" si="120"/>
        <v>7636.0264444444429</v>
      </c>
      <c r="O210" s="178">
        <f t="shared" si="121"/>
        <v>1625.5071254170232</v>
      </c>
      <c r="P210" s="259">
        <f>data!CO202/100</f>
        <v>8.433333333333333E-2</v>
      </c>
      <c r="Q210" s="88">
        <f>data!CI202</f>
        <v>29092</v>
      </c>
      <c r="R210" s="88">
        <f t="shared" ref="R210:R274" si="228">P210*Q210</f>
        <v>2453.4253333333331</v>
      </c>
      <c r="S210" s="178">
        <f t="shared" ref="S210:S274" si="229">D210*Q210*MAX(P210-$P$11,0)</f>
        <v>0</v>
      </c>
      <c r="T210" s="87">
        <f t="shared" si="122"/>
        <v>20426830493.145332</v>
      </c>
      <c r="U210" s="87"/>
      <c r="V210" s="178">
        <f t="shared" ref="V210:V274" si="230">D210*U210</f>
        <v>0</v>
      </c>
      <c r="W210" s="259">
        <f t="shared" ref="W210:W274" si="231">F210/$F$11</f>
        <v>1.1886880256819932E-3</v>
      </c>
      <c r="X210" s="269">
        <f t="shared" ref="X210:X274" si="232">G210/$G$11</f>
        <v>0</v>
      </c>
      <c r="Y210" s="269">
        <f t="shared" ref="Y210:Y274" si="233">K210/$K$11</f>
        <v>0</v>
      </c>
      <c r="Z210" s="269">
        <f t="shared" ref="Z210:Z274" si="234">O210/$O$11</f>
        <v>1.6526689477545894E-3</v>
      </c>
      <c r="AA210" s="269">
        <f t="shared" ref="AA210:AA274" si="235">S210/$S$11</f>
        <v>0</v>
      </c>
      <c r="AB210" s="269">
        <f t="shared" ref="AB210:AB274" si="236">T210/$T$11</f>
        <v>1.2502231331044935E-3</v>
      </c>
      <c r="AC210" s="275">
        <f t="shared" ref="AC210:AC274" si="237">V210/$V$11</f>
        <v>0</v>
      </c>
      <c r="AD210" s="259">
        <f t="shared" ref="AD210:AD274" si="238">W210*$AD$6</f>
        <v>2.3773760513639866E-4</v>
      </c>
      <c r="AE210" s="269">
        <f t="shared" si="219"/>
        <v>0</v>
      </c>
      <c r="AF210" s="269">
        <f t="shared" si="220"/>
        <v>0</v>
      </c>
      <c r="AG210" s="269">
        <f t="shared" si="221"/>
        <v>3.7185051324478262E-4</v>
      </c>
      <c r="AH210" s="269">
        <f t="shared" si="222"/>
        <v>0</v>
      </c>
      <c r="AI210" s="269">
        <f t="shared" si="223"/>
        <v>9.3766734982837012E-5</v>
      </c>
      <c r="AJ210" s="269">
        <f t="shared" si="224"/>
        <v>0</v>
      </c>
      <c r="AK210" s="275">
        <f t="shared" ref="AK210:AK274" si="239">SUM(AD210:AJ210)</f>
        <v>7.0335485336401823E-4</v>
      </c>
      <c r="AL210" s="87">
        <f t="shared" ref="AL210:AL274" si="240">AK210*$AL$11</f>
        <v>3464632.1938256891</v>
      </c>
      <c r="AM210" s="290">
        <f>'CO2'!J210+'CO2'!I210</f>
        <v>495626.11859905679</v>
      </c>
      <c r="AN210" s="290">
        <f>IMM!J210+IMM!I210</f>
        <v>1716758.9836251596</v>
      </c>
      <c r="AO210" s="290">
        <f t="shared" ref="AO210:AO274" si="241">SUM(AL210:AN210)</f>
        <v>5677017.2960499059</v>
      </c>
      <c r="AP210" s="87" t="s">
        <v>8</v>
      </c>
      <c r="AQ210" s="88">
        <f t="shared" si="123"/>
        <v>0</v>
      </c>
      <c r="AR210" s="178"/>
      <c r="AS210" s="289">
        <f t="shared" si="124"/>
        <v>5677017.2960499059</v>
      </c>
      <c r="AT210" s="309">
        <f t="shared" si="125"/>
        <v>39739121.07234934</v>
      </c>
    </row>
    <row r="211" spans="1:46" x14ac:dyDescent="0.3">
      <c r="A211" s="172" t="s">
        <v>444</v>
      </c>
      <c r="B211" s="87">
        <f>data!U203</f>
        <v>45701.480799999998</v>
      </c>
      <c r="C211" s="269">
        <f t="shared" si="225"/>
        <v>1.338533140575163</v>
      </c>
      <c r="D211" s="88">
        <f t="shared" ref="D211:D275" si="242">IF(C211&gt;$D$3,1,0)</f>
        <v>1</v>
      </c>
      <c r="E211" s="178">
        <f>LDR!E211</f>
        <v>2576592.6666666665</v>
      </c>
      <c r="F211" s="87">
        <f t="shared" si="226"/>
        <v>2576592.6666666665</v>
      </c>
      <c r="G211" s="87">
        <f>UP!W211</f>
        <v>0</v>
      </c>
      <c r="H211" s="259">
        <f t="shared" si="227"/>
        <v>8.2640818463691128E-4</v>
      </c>
      <c r="I211" s="88">
        <f>data!BK203</f>
        <v>1248.9666666666669</v>
      </c>
      <c r="J211" s="88">
        <f>data!BQ203</f>
        <v>1511319.3333333333</v>
      </c>
      <c r="K211" s="178">
        <f t="shared" ref="K211:K275" si="243">D211*MAX(0,$H$11-H211)*J211*1000</f>
        <v>0</v>
      </c>
      <c r="L211" s="259">
        <f>data!CC203/100</f>
        <v>0.53199999999999992</v>
      </c>
      <c r="M211" s="88">
        <f>data!BW203</f>
        <v>155867</v>
      </c>
      <c r="N211" s="88">
        <f t="shared" ref="N211:N275" si="244">L211*M211</f>
        <v>82921.243999999992</v>
      </c>
      <c r="O211" s="178">
        <f t="shared" ref="O211:O275" si="245">D211*MAX($L$11-L211,0)*M211</f>
        <v>0</v>
      </c>
      <c r="P211" s="259">
        <f>data!CO203/100</f>
        <v>0.06</v>
      </c>
      <c r="Q211" s="88">
        <f>data!CI203</f>
        <v>223518.66666666666</v>
      </c>
      <c r="R211" s="88">
        <f t="shared" si="228"/>
        <v>13411.119999999999</v>
      </c>
      <c r="S211" s="178">
        <f t="shared" si="229"/>
        <v>0</v>
      </c>
      <c r="T211" s="87">
        <f t="shared" ref="T211:T275" si="246">D211*E211*($T$8-B211)</f>
        <v>112754671573.18187</v>
      </c>
      <c r="U211" s="87"/>
      <c r="V211" s="178">
        <f t="shared" si="230"/>
        <v>0</v>
      </c>
      <c r="W211" s="259">
        <f t="shared" si="231"/>
        <v>7.9507245239973066E-3</v>
      </c>
      <c r="X211" s="269">
        <f t="shared" si="232"/>
        <v>0</v>
      </c>
      <c r="Y211" s="269">
        <f t="shared" si="233"/>
        <v>0</v>
      </c>
      <c r="Z211" s="269">
        <f t="shared" si="234"/>
        <v>0</v>
      </c>
      <c r="AA211" s="269">
        <f t="shared" si="235"/>
        <v>0</v>
      </c>
      <c r="AB211" s="269">
        <f t="shared" si="236"/>
        <v>6.9011440034075118E-3</v>
      </c>
      <c r="AC211" s="275">
        <f t="shared" si="237"/>
        <v>0</v>
      </c>
      <c r="AD211" s="259">
        <f t="shared" si="238"/>
        <v>1.5901449047994614E-3</v>
      </c>
      <c r="AE211" s="269">
        <f t="shared" si="219"/>
        <v>0</v>
      </c>
      <c r="AF211" s="269">
        <f t="shared" si="220"/>
        <v>0</v>
      </c>
      <c r="AG211" s="269">
        <f t="shared" si="221"/>
        <v>0</v>
      </c>
      <c r="AH211" s="269">
        <f t="shared" si="222"/>
        <v>0</v>
      </c>
      <c r="AI211" s="269">
        <f t="shared" si="223"/>
        <v>5.1758580025556341E-4</v>
      </c>
      <c r="AJ211" s="269">
        <f t="shared" si="224"/>
        <v>0</v>
      </c>
      <c r="AK211" s="275">
        <f t="shared" si="239"/>
        <v>2.1077307050550247E-3</v>
      </c>
      <c r="AL211" s="87">
        <f t="shared" si="240"/>
        <v>10382400.322855487</v>
      </c>
      <c r="AM211" s="290">
        <f>'CO2'!J211+'CO2'!I211</f>
        <v>3315072.290408798</v>
      </c>
      <c r="AN211" s="290">
        <f>IMM!J211+IMM!I211</f>
        <v>11482809.162706966</v>
      </c>
      <c r="AO211" s="290">
        <f t="shared" si="241"/>
        <v>25180281.775971249</v>
      </c>
      <c r="AP211" s="87" t="s">
        <v>8</v>
      </c>
      <c r="AQ211" s="88">
        <f t="shared" ref="AQ211:AQ275" si="247">IF(D211,IF(AP211="LDR",1,0),0)</f>
        <v>0</v>
      </c>
      <c r="AR211" s="178"/>
      <c r="AS211" s="289">
        <f t="shared" ref="AS211:AS275" si="248">IF(AQ211,MAX(AR211*$AR$7,AO211),AO211)</f>
        <v>25180281.775971249</v>
      </c>
      <c r="AT211" s="309">
        <f t="shared" si="125"/>
        <v>176261972.43179876</v>
      </c>
    </row>
    <row r="212" spans="1:46" ht="17.25" thickBot="1" x14ac:dyDescent="0.35">
      <c r="A212" s="173" t="s">
        <v>445</v>
      </c>
      <c r="B212" s="193">
        <f>data!U204</f>
        <v>39598.385600000001</v>
      </c>
      <c r="C212" s="270">
        <f t="shared" si="225"/>
        <v>1.1597819263413083</v>
      </c>
      <c r="D212" s="186">
        <f t="shared" si="242"/>
        <v>1</v>
      </c>
      <c r="E212" s="188">
        <f>LDR!E212</f>
        <v>1117125</v>
      </c>
      <c r="F212" s="193">
        <f t="shared" si="226"/>
        <v>1117125</v>
      </c>
      <c r="G212" s="193">
        <f>UP!W212</f>
        <v>0</v>
      </c>
      <c r="H212" s="260">
        <f t="shared" si="227"/>
        <v>7.7449250236925557E-4</v>
      </c>
      <c r="I212" s="186">
        <f>data!BK204</f>
        <v>497.9666666666667</v>
      </c>
      <c r="J212" s="186">
        <f>data!BQ204</f>
        <v>642958.66666666663</v>
      </c>
      <c r="K212" s="188">
        <f t="shared" si="243"/>
        <v>0</v>
      </c>
      <c r="L212" s="260">
        <f>data!CC204/100</f>
        <v>0.52933333333333332</v>
      </c>
      <c r="M212" s="186">
        <f>data!BW204</f>
        <v>61960.666666666664</v>
      </c>
      <c r="N212" s="186">
        <f t="shared" si="244"/>
        <v>32797.846222222222</v>
      </c>
      <c r="O212" s="188">
        <f t="shared" si="245"/>
        <v>0</v>
      </c>
      <c r="P212" s="260">
        <f>data!CO204/100</f>
        <v>8.1000000000000003E-2</v>
      </c>
      <c r="Q212" s="186">
        <f>data!CI204</f>
        <v>93642.333333333328</v>
      </c>
      <c r="R212" s="186">
        <f t="shared" si="228"/>
        <v>7585.0289999999995</v>
      </c>
      <c r="S212" s="188">
        <f t="shared" si="229"/>
        <v>0</v>
      </c>
      <c r="T212" s="193">
        <f t="shared" si="246"/>
        <v>55704600728.099998</v>
      </c>
      <c r="U212" s="193"/>
      <c r="V212" s="188">
        <f t="shared" si="230"/>
        <v>0</v>
      </c>
      <c r="W212" s="260">
        <f t="shared" si="231"/>
        <v>3.4471700741743778E-3</v>
      </c>
      <c r="X212" s="270">
        <f t="shared" si="232"/>
        <v>0</v>
      </c>
      <c r="Y212" s="270">
        <f t="shared" si="233"/>
        <v>0</v>
      </c>
      <c r="Z212" s="270">
        <f t="shared" si="234"/>
        <v>0</v>
      </c>
      <c r="AA212" s="270">
        <f t="shared" si="235"/>
        <v>0</v>
      </c>
      <c r="AB212" s="270">
        <f t="shared" si="236"/>
        <v>3.4093972862794509E-3</v>
      </c>
      <c r="AC212" s="276">
        <f t="shared" si="237"/>
        <v>0</v>
      </c>
      <c r="AD212" s="260">
        <f t="shared" si="238"/>
        <v>6.8943401483487557E-4</v>
      </c>
      <c r="AE212" s="270">
        <f t="shared" si="219"/>
        <v>0</v>
      </c>
      <c r="AF212" s="270">
        <f t="shared" si="220"/>
        <v>0</v>
      </c>
      <c r="AG212" s="270">
        <f t="shared" si="221"/>
        <v>0</v>
      </c>
      <c r="AH212" s="270">
        <f t="shared" si="222"/>
        <v>0</v>
      </c>
      <c r="AI212" s="270">
        <f t="shared" si="223"/>
        <v>2.5570479647095878E-4</v>
      </c>
      <c r="AJ212" s="270">
        <f t="shared" si="224"/>
        <v>0</v>
      </c>
      <c r="AK212" s="276">
        <f t="shared" si="239"/>
        <v>9.4513881130583435E-4</v>
      </c>
      <c r="AL212" s="193">
        <f t="shared" si="240"/>
        <v>4655627.7213738132</v>
      </c>
      <c r="AM212" s="292">
        <f>'CO2'!J212+'CO2'!I212</f>
        <v>1437305.2366146592</v>
      </c>
      <c r="AN212" s="292">
        <f>IMM!J212+IMM!I212</f>
        <v>4978564.6570531605</v>
      </c>
      <c r="AO212" s="292">
        <f t="shared" si="241"/>
        <v>11071497.615041632</v>
      </c>
      <c r="AP212" s="193" t="s">
        <v>8</v>
      </c>
      <c r="AQ212" s="186">
        <f t="shared" si="247"/>
        <v>0</v>
      </c>
      <c r="AR212" s="188"/>
      <c r="AS212" s="291">
        <f t="shared" si="248"/>
        <v>11071497.615041632</v>
      </c>
      <c r="AT212" s="310">
        <f t="shared" si="125"/>
        <v>77500483.305291429</v>
      </c>
    </row>
    <row r="213" spans="1:46" x14ac:dyDescent="0.3">
      <c r="A213" s="171" t="s">
        <v>42</v>
      </c>
      <c r="B213" s="190">
        <f>data!U205</f>
        <v>42233.78</v>
      </c>
      <c r="C213" s="268"/>
      <c r="D213" s="179">
        <f t="shared" si="242"/>
        <v>0</v>
      </c>
      <c r="E213" s="181">
        <f>LDR!E213</f>
        <v>8937552.333333334</v>
      </c>
      <c r="F213" s="190">
        <f t="shared" si="226"/>
        <v>0</v>
      </c>
      <c r="G213" s="190">
        <f>UP!W213</f>
        <v>0</v>
      </c>
      <c r="H213" s="258">
        <f t="shared" si="227"/>
        <v>7.5289632321838182E-4</v>
      </c>
      <c r="I213" s="179">
        <f>data!BK205</f>
        <v>4137.0666666666666</v>
      </c>
      <c r="J213" s="179">
        <f>data!BQ205</f>
        <v>5494869</v>
      </c>
      <c r="K213" s="181">
        <f t="shared" si="243"/>
        <v>0</v>
      </c>
      <c r="L213" s="258">
        <f>data!CC205/100</f>
        <v>0.4286666666666667</v>
      </c>
      <c r="M213" s="179">
        <f>data!BW205</f>
        <v>606869</v>
      </c>
      <c r="N213" s="179">
        <f t="shared" si="244"/>
        <v>260144.51133333336</v>
      </c>
      <c r="O213" s="181">
        <f t="shared" si="245"/>
        <v>0</v>
      </c>
      <c r="P213" s="258">
        <f>data!CO205/100</f>
        <v>8.1666666666666665E-2</v>
      </c>
      <c r="Q213" s="179">
        <f>data!CI205</f>
        <v>685441</v>
      </c>
      <c r="R213" s="179">
        <f t="shared" si="228"/>
        <v>55977.681666666664</v>
      </c>
      <c r="S213" s="181">
        <f t="shared" si="229"/>
        <v>0</v>
      </c>
      <c r="T213" s="190">
        <f t="shared" si="246"/>
        <v>0</v>
      </c>
      <c r="U213" s="190"/>
      <c r="V213" s="181">
        <f t="shared" si="230"/>
        <v>0</v>
      </c>
      <c r="W213" s="258">
        <f t="shared" si="231"/>
        <v>0</v>
      </c>
      <c r="X213" s="268">
        <f t="shared" si="232"/>
        <v>0</v>
      </c>
      <c r="Y213" s="268">
        <f t="shared" si="233"/>
        <v>0</v>
      </c>
      <c r="Z213" s="268">
        <f t="shared" si="234"/>
        <v>0</v>
      </c>
      <c r="AA213" s="268">
        <f t="shared" si="235"/>
        <v>0</v>
      </c>
      <c r="AB213" s="268">
        <f t="shared" si="236"/>
        <v>0</v>
      </c>
      <c r="AC213" s="274">
        <f t="shared" si="237"/>
        <v>0</v>
      </c>
      <c r="AD213" s="258">
        <f t="shared" si="238"/>
        <v>0</v>
      </c>
      <c r="AE213" s="268">
        <f t="shared" si="219"/>
        <v>0</v>
      </c>
      <c r="AF213" s="268">
        <f t="shared" si="220"/>
        <v>0</v>
      </c>
      <c r="AG213" s="268">
        <f t="shared" si="221"/>
        <v>0</v>
      </c>
      <c r="AH213" s="268">
        <f t="shared" si="222"/>
        <v>0</v>
      </c>
      <c r="AI213" s="268">
        <f t="shared" si="223"/>
        <v>0</v>
      </c>
      <c r="AJ213" s="268">
        <f t="shared" si="224"/>
        <v>0</v>
      </c>
      <c r="AK213" s="274">
        <f t="shared" si="239"/>
        <v>0</v>
      </c>
      <c r="AL213" s="190"/>
      <c r="AM213" s="288"/>
      <c r="AN213" s="288"/>
      <c r="AO213" s="288"/>
      <c r="AP213" s="190"/>
      <c r="AQ213" s="179"/>
      <c r="AR213" s="181"/>
      <c r="AS213" s="190">
        <f>SUM(AS214:AS222)</f>
        <v>195876855.83929956</v>
      </c>
      <c r="AT213" s="308">
        <f t="shared" si="125"/>
        <v>1371137990.8750968</v>
      </c>
    </row>
    <row r="214" spans="1:46" x14ac:dyDescent="0.3">
      <c r="A214" s="172" t="s">
        <v>446</v>
      </c>
      <c r="B214" s="87">
        <f>data!U206</f>
        <v>29865.817599999998</v>
      </c>
      <c r="C214" s="269">
        <f t="shared" si="225"/>
        <v>0.87472847549335819</v>
      </c>
      <c r="D214" s="88">
        <f t="shared" si="242"/>
        <v>1</v>
      </c>
      <c r="E214" s="178">
        <f>LDR!E214</f>
        <v>296009.66666666669</v>
      </c>
      <c r="F214" s="87">
        <f t="shared" si="226"/>
        <v>296009.66666666669</v>
      </c>
      <c r="G214" s="87">
        <f>UP!W214</f>
        <v>0</v>
      </c>
      <c r="H214" s="259">
        <f t="shared" si="227"/>
        <v>7.4914569448902163E-4</v>
      </c>
      <c r="I214" s="88">
        <f>data!BK206</f>
        <v>132.26666666666668</v>
      </c>
      <c r="J214" s="88">
        <f>data!BQ206</f>
        <v>176556.66666666666</v>
      </c>
      <c r="K214" s="178">
        <f t="shared" si="243"/>
        <v>797.1996648193375</v>
      </c>
      <c r="L214" s="259">
        <f>data!CC206/100</f>
        <v>0.4496666666666666</v>
      </c>
      <c r="M214" s="88">
        <f>data!BW206</f>
        <v>16602</v>
      </c>
      <c r="N214" s="88">
        <f t="shared" si="244"/>
        <v>7465.3659999999991</v>
      </c>
      <c r="O214" s="178">
        <f t="shared" si="245"/>
        <v>0</v>
      </c>
      <c r="P214" s="259">
        <f>data!CO206/100</f>
        <v>8.1666666666666665E-2</v>
      </c>
      <c r="Q214" s="88">
        <f>data!CI206</f>
        <v>18911.333333333332</v>
      </c>
      <c r="R214" s="88">
        <f t="shared" si="228"/>
        <v>1544.4255555555553</v>
      </c>
      <c r="S214" s="178">
        <f t="shared" si="229"/>
        <v>0</v>
      </c>
      <c r="T214" s="87">
        <f t="shared" si="246"/>
        <v>17641234348.977867</v>
      </c>
      <c r="U214" s="87"/>
      <c r="V214" s="178">
        <f t="shared" si="230"/>
        <v>0</v>
      </c>
      <c r="W214" s="259">
        <f t="shared" si="231"/>
        <v>9.1341225431322928E-4</v>
      </c>
      <c r="X214" s="269">
        <f t="shared" si="232"/>
        <v>0</v>
      </c>
      <c r="Y214" s="269">
        <f t="shared" si="233"/>
        <v>1.9731717061374242E-4</v>
      </c>
      <c r="Z214" s="269">
        <f t="shared" si="234"/>
        <v>0</v>
      </c>
      <c r="AA214" s="269">
        <f t="shared" si="235"/>
        <v>0</v>
      </c>
      <c r="AB214" s="269">
        <f t="shared" si="236"/>
        <v>1.0797308611833303E-3</v>
      </c>
      <c r="AC214" s="275">
        <f t="shared" si="237"/>
        <v>0</v>
      </c>
      <c r="AD214" s="259">
        <f t="shared" si="238"/>
        <v>1.8268245086264587E-4</v>
      </c>
      <c r="AE214" s="269">
        <f t="shared" si="219"/>
        <v>0</v>
      </c>
      <c r="AF214" s="269">
        <f t="shared" si="220"/>
        <v>3.946343412274849E-5</v>
      </c>
      <c r="AG214" s="269">
        <f t="shared" si="221"/>
        <v>0</v>
      </c>
      <c r="AH214" s="269">
        <f t="shared" si="222"/>
        <v>0</v>
      </c>
      <c r="AI214" s="269">
        <f t="shared" si="223"/>
        <v>8.0979814588749764E-5</v>
      </c>
      <c r="AJ214" s="269">
        <f t="shared" si="224"/>
        <v>0</v>
      </c>
      <c r="AK214" s="275">
        <f t="shared" si="239"/>
        <v>3.0312569957414412E-4</v>
      </c>
      <c r="AL214" s="87">
        <f t="shared" si="240"/>
        <v>1493156.7650347576</v>
      </c>
      <c r="AM214" s="290">
        <f>'CO2'!J214+'CO2'!I214</f>
        <v>500227.73962311901</v>
      </c>
      <c r="AN214" s="290">
        <f>IMM!J214+IMM!I214</f>
        <v>2279343.7209935961</v>
      </c>
      <c r="AO214" s="290">
        <f t="shared" si="241"/>
        <v>4272728.2256514728</v>
      </c>
      <c r="AP214" s="87" t="s">
        <v>7</v>
      </c>
      <c r="AQ214" s="88">
        <f t="shared" si="247"/>
        <v>0</v>
      </c>
      <c r="AR214" s="178"/>
      <c r="AS214" s="289">
        <f t="shared" si="248"/>
        <v>4272728.2256514728</v>
      </c>
      <c r="AT214" s="309">
        <f t="shared" si="125"/>
        <v>29909097.57956031</v>
      </c>
    </row>
    <row r="215" spans="1:46" x14ac:dyDescent="0.3">
      <c r="A215" s="172" t="s">
        <v>447</v>
      </c>
      <c r="B215" s="87">
        <f>data!U207</f>
        <v>35332.935999999994</v>
      </c>
      <c r="C215" s="269">
        <f t="shared" si="225"/>
        <v>1.0348528091855884</v>
      </c>
      <c r="D215" s="88">
        <f t="shared" si="242"/>
        <v>1</v>
      </c>
      <c r="E215" s="178">
        <f>LDR!E215</f>
        <v>1691320.6666666667</v>
      </c>
      <c r="F215" s="87">
        <f t="shared" si="226"/>
        <v>1691320.6666666667</v>
      </c>
      <c r="G215" s="87">
        <f>UP!W215</f>
        <v>0</v>
      </c>
      <c r="H215" s="259">
        <f t="shared" si="227"/>
        <v>7.7260405536656309E-4</v>
      </c>
      <c r="I215" s="88">
        <f>data!BK207</f>
        <v>784.06666666666661</v>
      </c>
      <c r="J215" s="88">
        <f>data!BQ207</f>
        <v>1014836.3333333334</v>
      </c>
      <c r="K215" s="178">
        <f t="shared" si="243"/>
        <v>0</v>
      </c>
      <c r="L215" s="259">
        <f>data!CC207/100</f>
        <v>0.39166666666666666</v>
      </c>
      <c r="M215" s="88">
        <f>data!BW207</f>
        <v>101415</v>
      </c>
      <c r="N215" s="88">
        <f t="shared" si="244"/>
        <v>39720.875</v>
      </c>
      <c r="O215" s="178">
        <f t="shared" si="245"/>
        <v>5831.4429049193641</v>
      </c>
      <c r="P215" s="259">
        <f>data!CO207/100</f>
        <v>7.3333333333333334E-2</v>
      </c>
      <c r="Q215" s="88">
        <f>data!CI207</f>
        <v>119641.33333333333</v>
      </c>
      <c r="R215" s="88">
        <f t="shared" si="228"/>
        <v>8773.6977777777774</v>
      </c>
      <c r="S215" s="178">
        <f t="shared" si="229"/>
        <v>0</v>
      </c>
      <c r="T215" s="87">
        <f t="shared" si="246"/>
        <v>91550680290.466675</v>
      </c>
      <c r="U215" s="87"/>
      <c r="V215" s="178">
        <f t="shared" si="230"/>
        <v>0</v>
      </c>
      <c r="W215" s="259">
        <f t="shared" si="231"/>
        <v>5.2189951777697136E-3</v>
      </c>
      <c r="X215" s="269">
        <f t="shared" si="232"/>
        <v>0</v>
      </c>
      <c r="Y215" s="269">
        <f t="shared" si="233"/>
        <v>0</v>
      </c>
      <c r="Z215" s="269">
        <f t="shared" si="234"/>
        <v>5.9288848746766147E-3</v>
      </c>
      <c r="AA215" s="269">
        <f t="shared" si="235"/>
        <v>0</v>
      </c>
      <c r="AB215" s="269">
        <f t="shared" si="236"/>
        <v>5.6033547832594092E-3</v>
      </c>
      <c r="AC215" s="275">
        <f t="shared" si="237"/>
        <v>0</v>
      </c>
      <c r="AD215" s="259">
        <f t="shared" si="238"/>
        <v>1.0437990355539428E-3</v>
      </c>
      <c r="AE215" s="269">
        <f t="shared" si="219"/>
        <v>0</v>
      </c>
      <c r="AF215" s="269">
        <f t="shared" si="220"/>
        <v>0</v>
      </c>
      <c r="AG215" s="269">
        <f t="shared" si="221"/>
        <v>1.3339990968022383E-3</v>
      </c>
      <c r="AH215" s="269">
        <f t="shared" si="222"/>
        <v>0</v>
      </c>
      <c r="AI215" s="269">
        <f t="shared" si="223"/>
        <v>4.2025160874445568E-4</v>
      </c>
      <c r="AJ215" s="269">
        <f t="shared" si="224"/>
        <v>0</v>
      </c>
      <c r="AK215" s="275">
        <f t="shared" si="239"/>
        <v>2.798049741100637E-3</v>
      </c>
      <c r="AL215" s="87">
        <f t="shared" si="240"/>
        <v>13782819.819294976</v>
      </c>
      <c r="AM215" s="290">
        <f>'CO2'!J215+'CO2'!I215</f>
        <v>2858168.5307502346</v>
      </c>
      <c r="AN215" s="290">
        <f>IMM!J215+IMM!I215</f>
        <v>13023565.024633327</v>
      </c>
      <c r="AO215" s="290">
        <f t="shared" si="241"/>
        <v>29664553.374678537</v>
      </c>
      <c r="AP215" s="87" t="s">
        <v>8</v>
      </c>
      <c r="AQ215" s="88">
        <f t="shared" si="247"/>
        <v>0</v>
      </c>
      <c r="AR215" s="178"/>
      <c r="AS215" s="289">
        <f t="shared" si="248"/>
        <v>29664553.374678537</v>
      </c>
      <c r="AT215" s="309">
        <f t="shared" si="125"/>
        <v>207651873.62274975</v>
      </c>
    </row>
    <row r="216" spans="1:46" x14ac:dyDescent="0.3">
      <c r="A216" s="172" t="s">
        <v>448</v>
      </c>
      <c r="B216" s="87">
        <f>data!U208</f>
        <v>49377.397599999997</v>
      </c>
      <c r="C216" s="269">
        <f t="shared" si="225"/>
        <v>1.4461956576898602</v>
      </c>
      <c r="D216" s="88">
        <f t="shared" si="242"/>
        <v>1</v>
      </c>
      <c r="E216" s="178">
        <f>LDR!E216</f>
        <v>1921244.3333333333</v>
      </c>
      <c r="F216" s="87">
        <f t="shared" si="226"/>
        <v>1921244.3333333333</v>
      </c>
      <c r="G216" s="87">
        <f>UP!W216</f>
        <v>48145.431561636477</v>
      </c>
      <c r="H216" s="259">
        <f t="shared" si="227"/>
        <v>6.8781655055366543E-4</v>
      </c>
      <c r="I216" s="88">
        <f>data!BK208</f>
        <v>848.63333333333333</v>
      </c>
      <c r="J216" s="88">
        <f>data!BQ208</f>
        <v>1233807.6666666667</v>
      </c>
      <c r="K216" s="178">
        <f t="shared" si="243"/>
        <v>81239.333248289258</v>
      </c>
      <c r="L216" s="259">
        <f>data!CC208/100</f>
        <v>0.53299999999999992</v>
      </c>
      <c r="M216" s="88">
        <f>data!BW208</f>
        <v>156038</v>
      </c>
      <c r="N216" s="88">
        <f t="shared" si="244"/>
        <v>83168.253999999986</v>
      </c>
      <c r="O216" s="178">
        <f t="shared" si="245"/>
        <v>0</v>
      </c>
      <c r="P216" s="259">
        <f>data!CO208/100</f>
        <v>0.109</v>
      </c>
      <c r="Q216" s="88">
        <f>data!CI208</f>
        <v>167008.66666666666</v>
      </c>
      <c r="R216" s="88">
        <f t="shared" si="228"/>
        <v>18203.944666666666</v>
      </c>
      <c r="S216" s="178">
        <f t="shared" si="229"/>
        <v>3048.8006156699134</v>
      </c>
      <c r="T216" s="87">
        <f t="shared" si="246"/>
        <v>77013537126.315735</v>
      </c>
      <c r="U216" s="87"/>
      <c r="V216" s="178">
        <f t="shared" si="230"/>
        <v>0</v>
      </c>
      <c r="W216" s="259">
        <f t="shared" si="231"/>
        <v>5.9284824626105129E-3</v>
      </c>
      <c r="X216" s="269">
        <f t="shared" si="232"/>
        <v>2.5748717324643469E-2</v>
      </c>
      <c r="Y216" s="269">
        <f t="shared" si="233"/>
        <v>2.0107779878121363E-2</v>
      </c>
      <c r="Z216" s="269">
        <f t="shared" si="234"/>
        <v>0</v>
      </c>
      <c r="AA216" s="269">
        <f t="shared" si="235"/>
        <v>9.6609379309558589E-3</v>
      </c>
      <c r="AB216" s="269">
        <f t="shared" si="236"/>
        <v>4.7136096669442634E-3</v>
      </c>
      <c r="AC216" s="275">
        <f t="shared" si="237"/>
        <v>0</v>
      </c>
      <c r="AD216" s="259">
        <f t="shared" si="238"/>
        <v>1.1856964925221027E-3</v>
      </c>
      <c r="AE216" s="269">
        <f t="shared" si="219"/>
        <v>3.2185896655804336E-3</v>
      </c>
      <c r="AF216" s="269">
        <f t="shared" si="220"/>
        <v>4.0215559756242728E-3</v>
      </c>
      <c r="AG216" s="269">
        <f t="shared" si="221"/>
        <v>0</v>
      </c>
      <c r="AH216" s="269">
        <f t="shared" si="222"/>
        <v>1.4491406896433789E-3</v>
      </c>
      <c r="AI216" s="269">
        <f t="shared" si="223"/>
        <v>3.5352072502081976E-4</v>
      </c>
      <c r="AJ216" s="269">
        <f t="shared" si="224"/>
        <v>0</v>
      </c>
      <c r="AK216" s="275">
        <f t="shared" si="239"/>
        <v>1.0228503548391008E-2</v>
      </c>
      <c r="AL216" s="87">
        <f t="shared" si="240"/>
        <v>50384244.196115613</v>
      </c>
      <c r="AM216" s="290">
        <f>'CO2'!J216+'CO2'!I216</f>
        <v>3246717.3148412704</v>
      </c>
      <c r="AN216" s="290">
        <f>IMM!J216+IMM!I216</f>
        <v>14794031.07672563</v>
      </c>
      <c r="AO216" s="290">
        <f t="shared" si="241"/>
        <v>68424992.587682515</v>
      </c>
      <c r="AP216" s="87" t="s">
        <v>8</v>
      </c>
      <c r="AQ216" s="88">
        <f t="shared" si="247"/>
        <v>0</v>
      </c>
      <c r="AR216" s="178"/>
      <c r="AS216" s="289">
        <f t="shared" si="248"/>
        <v>68424992.587682515</v>
      </c>
      <c r="AT216" s="309">
        <f t="shared" si="125"/>
        <v>478974948.11377764</v>
      </c>
    </row>
    <row r="217" spans="1:46" x14ac:dyDescent="0.3">
      <c r="A217" s="172" t="s">
        <v>449</v>
      </c>
      <c r="B217" s="87">
        <f>data!U209</f>
        <v>36929.113600000004</v>
      </c>
      <c r="C217" s="269">
        <f t="shared" si="225"/>
        <v>1.0816026426361436</v>
      </c>
      <c r="D217" s="88">
        <f t="shared" si="242"/>
        <v>1</v>
      </c>
      <c r="E217" s="178">
        <f>LDR!E217</f>
        <v>562631.66666666663</v>
      </c>
      <c r="F217" s="87">
        <f t="shared" si="226"/>
        <v>562631.66666666663</v>
      </c>
      <c r="G217" s="87">
        <f>UP!W217</f>
        <v>0</v>
      </c>
      <c r="H217" s="259">
        <f t="shared" si="227"/>
        <v>7.3386102382562348E-4</v>
      </c>
      <c r="I217" s="88">
        <f>data!BK209</f>
        <v>246</v>
      </c>
      <c r="J217" s="88">
        <f>data!BQ209</f>
        <v>335213.33333333331</v>
      </c>
      <c r="K217" s="178">
        <f t="shared" si="243"/>
        <v>6637.2015360424684</v>
      </c>
      <c r="L217" s="259">
        <f>data!CC209/100</f>
        <v>0.41499999999999998</v>
      </c>
      <c r="M217" s="88">
        <f>data!BW209</f>
        <v>33903.666666666664</v>
      </c>
      <c r="N217" s="88">
        <f t="shared" si="244"/>
        <v>14070.021666666666</v>
      </c>
      <c r="O217" s="178">
        <f t="shared" si="245"/>
        <v>1158.4021576435225</v>
      </c>
      <c r="P217" s="259">
        <f>data!CO209/100</f>
        <v>8.1666666666666665E-2</v>
      </c>
      <c r="Q217" s="88">
        <f>data!CI209</f>
        <v>38134</v>
      </c>
      <c r="R217" s="88">
        <f t="shared" si="228"/>
        <v>3114.2766666666666</v>
      </c>
      <c r="S217" s="178">
        <f t="shared" si="229"/>
        <v>0</v>
      </c>
      <c r="T217" s="87">
        <f t="shared" si="246"/>
        <v>29557023263.782661</v>
      </c>
      <c r="U217" s="87"/>
      <c r="V217" s="178">
        <f t="shared" si="230"/>
        <v>0</v>
      </c>
      <c r="W217" s="259">
        <f t="shared" si="231"/>
        <v>1.7361414739766696E-3</v>
      </c>
      <c r="X217" s="269">
        <f t="shared" si="232"/>
        <v>0</v>
      </c>
      <c r="Y217" s="269">
        <f t="shared" si="233"/>
        <v>1.6427927477639822E-3</v>
      </c>
      <c r="Z217" s="269">
        <f t="shared" si="234"/>
        <v>1.1777587714100076E-3</v>
      </c>
      <c r="AA217" s="269">
        <f t="shared" si="235"/>
        <v>0</v>
      </c>
      <c r="AB217" s="269">
        <f t="shared" si="236"/>
        <v>1.8090361224904229E-3</v>
      </c>
      <c r="AC217" s="275">
        <f t="shared" si="237"/>
        <v>0</v>
      </c>
      <c r="AD217" s="259">
        <f t="shared" si="238"/>
        <v>3.4722829479533397E-4</v>
      </c>
      <c r="AE217" s="269">
        <f t="shared" si="219"/>
        <v>0</v>
      </c>
      <c r="AF217" s="269">
        <f t="shared" si="220"/>
        <v>3.2855854955279645E-4</v>
      </c>
      <c r="AG217" s="269">
        <f t="shared" si="221"/>
        <v>2.6499572356725171E-4</v>
      </c>
      <c r="AH217" s="269">
        <f t="shared" si="222"/>
        <v>0</v>
      </c>
      <c r="AI217" s="269">
        <f t="shared" si="223"/>
        <v>1.3567770918678171E-4</v>
      </c>
      <c r="AJ217" s="269">
        <f t="shared" si="224"/>
        <v>0</v>
      </c>
      <c r="AK217" s="275">
        <f t="shared" si="239"/>
        <v>1.0764602771021637E-3</v>
      </c>
      <c r="AL217" s="87">
        <f t="shared" si="240"/>
        <v>5302499.7461593859</v>
      </c>
      <c r="AM217" s="290">
        <f>'CO2'!J217+'CO2'!I217</f>
        <v>950793.16167733748</v>
      </c>
      <c r="AN217" s="290">
        <f>IMM!J217+IMM!I217</f>
        <v>4332395.5298154512</v>
      </c>
      <c r="AO217" s="290">
        <f t="shared" si="241"/>
        <v>10585688.437652174</v>
      </c>
      <c r="AP217" s="87" t="s">
        <v>8</v>
      </c>
      <c r="AQ217" s="88">
        <f t="shared" si="247"/>
        <v>0</v>
      </c>
      <c r="AR217" s="178"/>
      <c r="AS217" s="289">
        <f t="shared" si="248"/>
        <v>10585688.437652174</v>
      </c>
      <c r="AT217" s="309">
        <f t="shared" ref="AT217:AT280" si="249">AS217*7</f>
        <v>74099819.063565224</v>
      </c>
    </row>
    <row r="218" spans="1:46" x14ac:dyDescent="0.3">
      <c r="A218" s="172" t="s">
        <v>450</v>
      </c>
      <c r="B218" s="87">
        <f>data!U210</f>
        <v>38496.758399999999</v>
      </c>
      <c r="C218" s="269">
        <f t="shared" si="225"/>
        <v>1.1275167898523606</v>
      </c>
      <c r="D218" s="88">
        <f t="shared" si="242"/>
        <v>1</v>
      </c>
      <c r="E218" s="178">
        <f>LDR!E218</f>
        <v>1248798</v>
      </c>
      <c r="F218" s="87">
        <f t="shared" si="226"/>
        <v>1248798</v>
      </c>
      <c r="G218" s="87">
        <f>UP!W218</f>
        <v>0</v>
      </c>
      <c r="H218" s="259">
        <f t="shared" si="227"/>
        <v>7.5766990342063364E-4</v>
      </c>
      <c r="I218" s="88">
        <f>data!BK210</f>
        <v>579.19999999999993</v>
      </c>
      <c r="J218" s="88">
        <f>data!BQ210</f>
        <v>764449</v>
      </c>
      <c r="K218" s="178">
        <f t="shared" si="243"/>
        <v>0</v>
      </c>
      <c r="L218" s="259">
        <f>data!CC210/100</f>
        <v>0.40766666666666668</v>
      </c>
      <c r="M218" s="88">
        <f>data!BW210</f>
        <v>82089.333333333328</v>
      </c>
      <c r="N218" s="88">
        <f t="shared" si="244"/>
        <v>33465.084888888887</v>
      </c>
      <c r="O218" s="178">
        <f t="shared" si="245"/>
        <v>3406.7724162720224</v>
      </c>
      <c r="P218" s="259">
        <f>data!CO210/100</f>
        <v>7.2000000000000008E-2</v>
      </c>
      <c r="Q218" s="88">
        <f>data!CI210</f>
        <v>92524</v>
      </c>
      <c r="R218" s="88">
        <f t="shared" si="228"/>
        <v>6661.728000000001</v>
      </c>
      <c r="S218" s="178">
        <f t="shared" si="229"/>
        <v>0</v>
      </c>
      <c r="T218" s="87">
        <f t="shared" si="246"/>
        <v>63646086015.124802</v>
      </c>
      <c r="U218" s="87"/>
      <c r="V218" s="178">
        <f t="shared" si="230"/>
        <v>0</v>
      </c>
      <c r="W218" s="259">
        <f t="shared" si="231"/>
        <v>3.8534802231521225E-3</v>
      </c>
      <c r="X218" s="269">
        <f t="shared" si="232"/>
        <v>0</v>
      </c>
      <c r="Y218" s="269">
        <f t="shared" si="233"/>
        <v>0</v>
      </c>
      <c r="Z218" s="269">
        <f t="shared" si="234"/>
        <v>3.4636987413975196E-3</v>
      </c>
      <c r="AA218" s="269">
        <f t="shared" si="235"/>
        <v>0</v>
      </c>
      <c r="AB218" s="269">
        <f t="shared" si="236"/>
        <v>3.8954554939088313E-3</v>
      </c>
      <c r="AC218" s="275">
        <f t="shared" si="237"/>
        <v>0</v>
      </c>
      <c r="AD218" s="259">
        <f t="shared" si="238"/>
        <v>7.7069604463042454E-4</v>
      </c>
      <c r="AE218" s="269">
        <f t="shared" si="219"/>
        <v>0</v>
      </c>
      <c r="AF218" s="269">
        <f t="shared" si="220"/>
        <v>0</v>
      </c>
      <c r="AG218" s="269">
        <f t="shared" si="221"/>
        <v>7.7933221681444193E-4</v>
      </c>
      <c r="AH218" s="269">
        <f t="shared" si="222"/>
        <v>0</v>
      </c>
      <c r="AI218" s="269">
        <f t="shared" si="223"/>
        <v>2.9215916204316231E-4</v>
      </c>
      <c r="AJ218" s="269">
        <f t="shared" si="224"/>
        <v>0</v>
      </c>
      <c r="AK218" s="275">
        <f t="shared" si="239"/>
        <v>1.8421874234880286E-3</v>
      </c>
      <c r="AL218" s="87">
        <f t="shared" si="240"/>
        <v>9074369.5361609831</v>
      </c>
      <c r="AM218" s="290">
        <f>'CO2'!J218+'CO2'!I218</f>
        <v>2110347.9755251408</v>
      </c>
      <c r="AN218" s="290">
        <f>IMM!J218+IMM!I218</f>
        <v>9616036.9090064429</v>
      </c>
      <c r="AO218" s="290">
        <f t="shared" si="241"/>
        <v>20800754.420692567</v>
      </c>
      <c r="AP218" s="87" t="s">
        <v>8</v>
      </c>
      <c r="AQ218" s="88">
        <f t="shared" si="247"/>
        <v>0</v>
      </c>
      <c r="AR218" s="178"/>
      <c r="AS218" s="289">
        <f t="shared" si="248"/>
        <v>20800754.420692567</v>
      </c>
      <c r="AT218" s="309">
        <f t="shared" si="249"/>
        <v>145605280.94484797</v>
      </c>
    </row>
    <row r="219" spans="1:46" x14ac:dyDescent="0.3">
      <c r="A219" s="172" t="s">
        <v>451</v>
      </c>
      <c r="B219" s="87">
        <f>data!U211</f>
        <v>43587.143199999999</v>
      </c>
      <c r="C219" s="269">
        <f t="shared" si="225"/>
        <v>1.2766071176449794</v>
      </c>
      <c r="D219" s="88">
        <f t="shared" si="242"/>
        <v>1</v>
      </c>
      <c r="E219" s="178">
        <f>LDR!E219</f>
        <v>1497009</v>
      </c>
      <c r="F219" s="87">
        <f t="shared" si="226"/>
        <v>1497009</v>
      </c>
      <c r="G219" s="87">
        <f>UP!W219</f>
        <v>0</v>
      </c>
      <c r="H219" s="259">
        <f t="shared" si="227"/>
        <v>7.8956652074174954E-4</v>
      </c>
      <c r="I219" s="88">
        <f>data!BK211</f>
        <v>719.93333333333339</v>
      </c>
      <c r="J219" s="88">
        <f>data!BQ211</f>
        <v>911808.33333333337</v>
      </c>
      <c r="K219" s="178">
        <f t="shared" si="243"/>
        <v>0</v>
      </c>
      <c r="L219" s="259">
        <f>data!CC211/100</f>
        <v>0.36599999999999999</v>
      </c>
      <c r="M219" s="88">
        <f>data!BW211</f>
        <v>99227.666666666672</v>
      </c>
      <c r="N219" s="88">
        <f t="shared" si="244"/>
        <v>36317.326000000001</v>
      </c>
      <c r="O219" s="178">
        <f t="shared" si="245"/>
        <v>8252.5129485122561</v>
      </c>
      <c r="P219" s="259">
        <f>data!CO211/100</f>
        <v>7.1333333333333332E-2</v>
      </c>
      <c r="Q219" s="88">
        <f>data!CI211</f>
        <v>114944</v>
      </c>
      <c r="R219" s="88">
        <f t="shared" si="228"/>
        <v>8199.3386666666665</v>
      </c>
      <c r="S219" s="178">
        <f t="shared" si="229"/>
        <v>0</v>
      </c>
      <c r="T219" s="87">
        <f t="shared" si="246"/>
        <v>68676025601.035202</v>
      </c>
      <c r="U219" s="87"/>
      <c r="V219" s="178">
        <f t="shared" si="230"/>
        <v>0</v>
      </c>
      <c r="W219" s="259">
        <f t="shared" si="231"/>
        <v>4.6193976731070483E-3</v>
      </c>
      <c r="X219" s="269">
        <f t="shared" si="232"/>
        <v>0</v>
      </c>
      <c r="Y219" s="269">
        <f t="shared" si="233"/>
        <v>0</v>
      </c>
      <c r="Z219" s="269">
        <f t="shared" si="234"/>
        <v>8.3904104003542142E-3</v>
      </c>
      <c r="AA219" s="269">
        <f t="shared" si="235"/>
        <v>0</v>
      </c>
      <c r="AB219" s="269">
        <f t="shared" si="236"/>
        <v>4.2033126933178865E-3</v>
      </c>
      <c r="AC219" s="275">
        <f t="shared" si="237"/>
        <v>0</v>
      </c>
      <c r="AD219" s="259">
        <f t="shared" si="238"/>
        <v>9.2387953462140971E-4</v>
      </c>
      <c r="AE219" s="269">
        <f t="shared" si="219"/>
        <v>0</v>
      </c>
      <c r="AF219" s="269">
        <f t="shared" si="220"/>
        <v>0</v>
      </c>
      <c r="AG219" s="269">
        <f t="shared" si="221"/>
        <v>1.8878423400796982E-3</v>
      </c>
      <c r="AH219" s="269">
        <f t="shared" si="222"/>
        <v>0</v>
      </c>
      <c r="AI219" s="269">
        <f t="shared" si="223"/>
        <v>3.1524845199884147E-4</v>
      </c>
      <c r="AJ219" s="269">
        <f t="shared" si="224"/>
        <v>0</v>
      </c>
      <c r="AK219" s="275">
        <f t="shared" si="239"/>
        <v>3.1269703266999494E-3</v>
      </c>
      <c r="AL219" s="87">
        <f t="shared" si="240"/>
        <v>15403038.752354058</v>
      </c>
      <c r="AM219" s="290">
        <f>'CO2'!J219+'CO2'!I219</f>
        <v>2529800.5862380587</v>
      </c>
      <c r="AN219" s="290">
        <f>IMM!J219+IMM!I219</f>
        <v>11527319.708323386</v>
      </c>
      <c r="AO219" s="290">
        <f t="shared" si="241"/>
        <v>29460159.046915501</v>
      </c>
      <c r="AP219" s="87" t="s">
        <v>8</v>
      </c>
      <c r="AQ219" s="88">
        <f t="shared" si="247"/>
        <v>0</v>
      </c>
      <c r="AR219" s="178"/>
      <c r="AS219" s="289">
        <f t="shared" si="248"/>
        <v>29460159.046915501</v>
      </c>
      <c r="AT219" s="309">
        <f t="shared" si="249"/>
        <v>206221113.32840851</v>
      </c>
    </row>
    <row r="220" spans="1:46" x14ac:dyDescent="0.3">
      <c r="A220" s="172" t="s">
        <v>452</v>
      </c>
      <c r="B220" s="87">
        <f>data!U212</f>
        <v>49960.946399999993</v>
      </c>
      <c r="C220" s="269">
        <f t="shared" si="225"/>
        <v>1.463286994650278</v>
      </c>
      <c r="D220" s="88">
        <f t="shared" si="242"/>
        <v>1</v>
      </c>
      <c r="E220" s="178">
        <f>LDR!E220</f>
        <v>560575.33333333337</v>
      </c>
      <c r="F220" s="87">
        <f t="shared" si="226"/>
        <v>560575.33333333337</v>
      </c>
      <c r="G220" s="87">
        <f>UP!W220</f>
        <v>0</v>
      </c>
      <c r="H220" s="259">
        <f t="shared" si="227"/>
        <v>7.8574777856252039E-4</v>
      </c>
      <c r="I220" s="88">
        <f>data!BK212</f>
        <v>269.23333333333335</v>
      </c>
      <c r="J220" s="88">
        <f>data!BQ212</f>
        <v>342646</v>
      </c>
      <c r="K220" s="178">
        <f t="shared" si="243"/>
        <v>0</v>
      </c>
      <c r="L220" s="259">
        <f>data!CC212/100</f>
        <v>0.39733333333333332</v>
      </c>
      <c r="M220" s="88">
        <f>data!BW212</f>
        <v>38037.666666666664</v>
      </c>
      <c r="N220" s="88">
        <f t="shared" si="244"/>
        <v>15113.632888888887</v>
      </c>
      <c r="O220" s="178">
        <f t="shared" si="245"/>
        <v>1971.6492129831663</v>
      </c>
      <c r="P220" s="259">
        <f>data!CO212/100</f>
        <v>9.6000000000000002E-2</v>
      </c>
      <c r="Q220" s="88">
        <f>data!CI212</f>
        <v>43366.333333333336</v>
      </c>
      <c r="R220" s="88">
        <f t="shared" si="228"/>
        <v>4163.1680000000006</v>
      </c>
      <c r="S220" s="178">
        <f t="shared" si="229"/>
        <v>227.9049879195361</v>
      </c>
      <c r="T220" s="87">
        <f t="shared" si="246"/>
        <v>22143672814.74987</v>
      </c>
      <c r="U220" s="87"/>
      <c r="V220" s="178">
        <f t="shared" si="230"/>
        <v>0</v>
      </c>
      <c r="W220" s="259">
        <f t="shared" si="231"/>
        <v>1.7297961404381724E-3</v>
      </c>
      <c r="X220" s="269">
        <f t="shared" si="232"/>
        <v>0</v>
      </c>
      <c r="Y220" s="269">
        <f t="shared" si="233"/>
        <v>0</v>
      </c>
      <c r="Z220" s="269">
        <f t="shared" si="234"/>
        <v>2.0045949840583389E-3</v>
      </c>
      <c r="AA220" s="269">
        <f t="shared" si="235"/>
        <v>7.2217774134832578E-4</v>
      </c>
      <c r="AB220" s="269">
        <f t="shared" si="236"/>
        <v>1.3553023810613952E-3</v>
      </c>
      <c r="AC220" s="275">
        <f t="shared" si="237"/>
        <v>0</v>
      </c>
      <c r="AD220" s="259">
        <f t="shared" si="238"/>
        <v>3.4595922808763451E-4</v>
      </c>
      <c r="AE220" s="269">
        <f t="shared" si="219"/>
        <v>0</v>
      </c>
      <c r="AF220" s="269">
        <f t="shared" si="220"/>
        <v>0</v>
      </c>
      <c r="AG220" s="269">
        <f t="shared" si="221"/>
        <v>4.5103387141312627E-4</v>
      </c>
      <c r="AH220" s="269">
        <f t="shared" si="222"/>
        <v>1.0832666120224887E-4</v>
      </c>
      <c r="AI220" s="269">
        <f t="shared" si="223"/>
        <v>1.0164767857960464E-4</v>
      </c>
      <c r="AJ220" s="269">
        <f t="shared" si="224"/>
        <v>0</v>
      </c>
      <c r="AK220" s="275">
        <f t="shared" si="239"/>
        <v>1.0069674392826143E-3</v>
      </c>
      <c r="AL220" s="87">
        <f t="shared" si="240"/>
        <v>4960187.2960520564</v>
      </c>
      <c r="AM220" s="290">
        <f>'CO2'!J220+'CO2'!I220</f>
        <v>947318.15700323915</v>
      </c>
      <c r="AN220" s="290">
        <f>IMM!J220+IMM!I220</f>
        <v>4316561.2818181356</v>
      </c>
      <c r="AO220" s="290">
        <f t="shared" si="241"/>
        <v>10224066.734873431</v>
      </c>
      <c r="AP220" s="87" t="s">
        <v>8</v>
      </c>
      <c r="AQ220" s="88">
        <f t="shared" si="247"/>
        <v>0</v>
      </c>
      <c r="AR220" s="178"/>
      <c r="AS220" s="289">
        <f t="shared" si="248"/>
        <v>10224066.734873431</v>
      </c>
      <c r="AT220" s="309">
        <f t="shared" si="249"/>
        <v>71568467.144114017</v>
      </c>
    </row>
    <row r="221" spans="1:46" x14ac:dyDescent="0.3">
      <c r="A221" s="172" t="s">
        <v>453</v>
      </c>
      <c r="B221" s="87">
        <f>data!U213</f>
        <v>43205.023999999998</v>
      </c>
      <c r="C221" s="269">
        <f t="shared" si="225"/>
        <v>1.2654153749728234</v>
      </c>
      <c r="D221" s="88">
        <f t="shared" si="242"/>
        <v>1</v>
      </c>
      <c r="E221" s="178">
        <f>LDR!E221</f>
        <v>760613.66666666663</v>
      </c>
      <c r="F221" s="87">
        <f t="shared" si="226"/>
        <v>760613.66666666663</v>
      </c>
      <c r="G221" s="87">
        <f>UP!W221</f>
        <v>0</v>
      </c>
      <c r="H221" s="259">
        <f t="shared" si="227"/>
        <v>7.756691231051039E-4</v>
      </c>
      <c r="I221" s="88">
        <f>data!BK213</f>
        <v>366.43333333333339</v>
      </c>
      <c r="J221" s="88">
        <f>data!BQ213</f>
        <v>472409.33333333331</v>
      </c>
      <c r="K221" s="178">
        <f t="shared" si="243"/>
        <v>0</v>
      </c>
      <c r="L221" s="259">
        <f>data!CC213/100</f>
        <v>0.40266666666666673</v>
      </c>
      <c r="M221" s="88">
        <f>data!BW213</f>
        <v>52717.666666666664</v>
      </c>
      <c r="N221" s="88">
        <f t="shared" si="244"/>
        <v>21227.647111111113</v>
      </c>
      <c r="O221" s="178">
        <f t="shared" si="245"/>
        <v>2451.4132961814034</v>
      </c>
      <c r="P221" s="259">
        <f>data!CO213/100</f>
        <v>8.2333333333333328E-2</v>
      </c>
      <c r="Q221" s="88">
        <f>data!CI213</f>
        <v>59754</v>
      </c>
      <c r="R221" s="88">
        <f t="shared" si="228"/>
        <v>4919.7460000000001</v>
      </c>
      <c r="S221" s="178">
        <f t="shared" si="229"/>
        <v>0</v>
      </c>
      <c r="T221" s="87">
        <f t="shared" si="246"/>
        <v>35184171874.563995</v>
      </c>
      <c r="U221" s="87"/>
      <c r="V221" s="178">
        <f t="shared" si="230"/>
        <v>0</v>
      </c>
      <c r="W221" s="259">
        <f t="shared" si="231"/>
        <v>2.3470647149973177E-3</v>
      </c>
      <c r="X221" s="269">
        <f t="shared" si="232"/>
        <v>0</v>
      </c>
      <c r="Y221" s="269">
        <f t="shared" si="233"/>
        <v>0</v>
      </c>
      <c r="Z221" s="269">
        <f t="shared" si="234"/>
        <v>2.492375806517828E-3</v>
      </c>
      <c r="AA221" s="269">
        <f t="shared" si="235"/>
        <v>0</v>
      </c>
      <c r="AB221" s="269">
        <f t="shared" si="236"/>
        <v>2.1534454702341393E-3</v>
      </c>
      <c r="AC221" s="275">
        <f t="shared" si="237"/>
        <v>0</v>
      </c>
      <c r="AD221" s="259">
        <f t="shared" si="238"/>
        <v>4.6941294299946356E-4</v>
      </c>
      <c r="AE221" s="269">
        <f t="shared" si="219"/>
        <v>0</v>
      </c>
      <c r="AF221" s="269">
        <f t="shared" si="220"/>
        <v>0</v>
      </c>
      <c r="AG221" s="269">
        <f t="shared" si="221"/>
        <v>5.6078455646651137E-4</v>
      </c>
      <c r="AH221" s="269">
        <f t="shared" si="222"/>
        <v>0</v>
      </c>
      <c r="AI221" s="269">
        <f t="shared" si="223"/>
        <v>1.6150841026756044E-4</v>
      </c>
      <c r="AJ221" s="269">
        <f t="shared" si="224"/>
        <v>0</v>
      </c>
      <c r="AK221" s="275">
        <f t="shared" si="239"/>
        <v>1.1917059097335354E-3</v>
      </c>
      <c r="AL221" s="87">
        <f t="shared" si="240"/>
        <v>5870184.360977578</v>
      </c>
      <c r="AM221" s="290">
        <f>'CO2'!J221+'CO2'!I221</f>
        <v>1285363.6149375273</v>
      </c>
      <c r="AN221" s="290">
        <f>IMM!J221+IMM!I221</f>
        <v>5856903.2719153864</v>
      </c>
      <c r="AO221" s="290">
        <f t="shared" si="241"/>
        <v>13012451.247830492</v>
      </c>
      <c r="AP221" s="87" t="s">
        <v>8</v>
      </c>
      <c r="AQ221" s="88">
        <f t="shared" si="247"/>
        <v>0</v>
      </c>
      <c r="AR221" s="178"/>
      <c r="AS221" s="289">
        <f t="shared" si="248"/>
        <v>13012451.247830492</v>
      </c>
      <c r="AT221" s="309">
        <f t="shared" si="249"/>
        <v>91087158.734813437</v>
      </c>
    </row>
    <row r="222" spans="1:46" ht="17.25" thickBot="1" x14ac:dyDescent="0.35">
      <c r="A222" s="173" t="s">
        <v>454</v>
      </c>
      <c r="B222" s="193">
        <f>data!U214</f>
        <v>47852.334399999992</v>
      </c>
      <c r="C222" s="270">
        <f t="shared" si="225"/>
        <v>1.4015286666222182</v>
      </c>
      <c r="D222" s="186">
        <f t="shared" si="242"/>
        <v>1</v>
      </c>
      <c r="E222" s="188">
        <f>LDR!E222</f>
        <v>399350</v>
      </c>
      <c r="F222" s="193">
        <f t="shared" si="226"/>
        <v>399350</v>
      </c>
      <c r="G222" s="193">
        <f>UP!W222</f>
        <v>0</v>
      </c>
      <c r="H222" s="260">
        <f t="shared" si="227"/>
        <v>7.8664485959527124E-4</v>
      </c>
      <c r="I222" s="186">
        <f>data!BK214</f>
        <v>191.26666666666665</v>
      </c>
      <c r="J222" s="186">
        <f>data!BQ214</f>
        <v>243142.33333333334</v>
      </c>
      <c r="K222" s="188">
        <f t="shared" si="243"/>
        <v>0</v>
      </c>
      <c r="L222" s="260">
        <f>data!CC214/100</f>
        <v>0.35066666666666668</v>
      </c>
      <c r="M222" s="186">
        <f>data!BW214</f>
        <v>26838</v>
      </c>
      <c r="N222" s="186">
        <f t="shared" si="244"/>
        <v>9411.1920000000009</v>
      </c>
      <c r="O222" s="188">
        <f t="shared" si="245"/>
        <v>2643.564277988718</v>
      </c>
      <c r="P222" s="260">
        <f>data!CO214/100</f>
        <v>0.106</v>
      </c>
      <c r="Q222" s="186">
        <f>data!CI214</f>
        <v>31157.333333333332</v>
      </c>
      <c r="R222" s="186">
        <f t="shared" si="228"/>
        <v>3302.6773333333331</v>
      </c>
      <c r="S222" s="188">
        <f t="shared" si="229"/>
        <v>475.31582966931484</v>
      </c>
      <c r="T222" s="193">
        <f t="shared" si="246"/>
        <v>16617073943.960003</v>
      </c>
      <c r="U222" s="193"/>
      <c r="V222" s="188">
        <f t="shared" si="230"/>
        <v>0</v>
      </c>
      <c r="W222" s="260">
        <f t="shared" si="231"/>
        <v>1.2322948364073293E-3</v>
      </c>
      <c r="X222" s="270">
        <f t="shared" si="232"/>
        <v>0</v>
      </c>
      <c r="Y222" s="270">
        <f t="shared" si="233"/>
        <v>0</v>
      </c>
      <c r="Z222" s="270">
        <f t="shared" si="234"/>
        <v>2.6877375837429112E-3</v>
      </c>
      <c r="AA222" s="270">
        <f t="shared" si="235"/>
        <v>1.5061649831853755E-3</v>
      </c>
      <c r="AB222" s="270">
        <f t="shared" si="236"/>
        <v>1.0170471750973915E-3</v>
      </c>
      <c r="AC222" s="276">
        <f t="shared" si="237"/>
        <v>0</v>
      </c>
      <c r="AD222" s="260">
        <f t="shared" si="238"/>
        <v>2.4645896728146588E-4</v>
      </c>
      <c r="AE222" s="270">
        <f t="shared" si="219"/>
        <v>0</v>
      </c>
      <c r="AF222" s="270">
        <f t="shared" si="220"/>
        <v>0</v>
      </c>
      <c r="AG222" s="270">
        <f t="shared" si="221"/>
        <v>6.0474095634215498E-4</v>
      </c>
      <c r="AH222" s="270">
        <f t="shared" si="222"/>
        <v>2.2592474747780631E-4</v>
      </c>
      <c r="AI222" s="270">
        <f t="shared" si="223"/>
        <v>7.627853813230436E-5</v>
      </c>
      <c r="AJ222" s="270">
        <f t="shared" si="224"/>
        <v>0</v>
      </c>
      <c r="AK222" s="276">
        <f t="shared" si="239"/>
        <v>1.1534032092337316E-3</v>
      </c>
      <c r="AL222" s="193">
        <f t="shared" si="240"/>
        <v>5681510.3671501651</v>
      </c>
      <c r="AM222" s="292">
        <f>'CO2'!J222+'CO2'!I222</f>
        <v>674862.91940407094</v>
      </c>
      <c r="AN222" s="292">
        <f>IMM!J222+IMM!I222</f>
        <v>3075088.4767686389</v>
      </c>
      <c r="AO222" s="292">
        <f t="shared" si="241"/>
        <v>9431461.7633228749</v>
      </c>
      <c r="AP222" s="193" t="s">
        <v>8</v>
      </c>
      <c r="AQ222" s="186">
        <f t="shared" si="247"/>
        <v>0</v>
      </c>
      <c r="AR222" s="188"/>
      <c r="AS222" s="291">
        <f t="shared" si="248"/>
        <v>9431461.7633228749</v>
      </c>
      <c r="AT222" s="310">
        <f t="shared" si="249"/>
        <v>66020232.343260124</v>
      </c>
    </row>
    <row r="223" spans="1:46" x14ac:dyDescent="0.3">
      <c r="A223" s="171" t="s">
        <v>43</v>
      </c>
      <c r="B223" s="190">
        <f>data!U215</f>
        <v>27049.475200000001</v>
      </c>
      <c r="C223" s="268"/>
      <c r="D223" s="179">
        <f t="shared" si="242"/>
        <v>0</v>
      </c>
      <c r="E223" s="181">
        <f>LDR!E223</f>
        <v>37307085.333333336</v>
      </c>
      <c r="F223" s="190">
        <f t="shared" si="226"/>
        <v>0</v>
      </c>
      <c r="G223" s="190">
        <f>UP!W223</f>
        <v>0</v>
      </c>
      <c r="H223" s="258">
        <f t="shared" si="227"/>
        <v>7.3071672437930466E-4</v>
      </c>
      <c r="I223" s="179">
        <f>data!BK215</f>
        <v>16629.766666666666</v>
      </c>
      <c r="J223" s="179">
        <f>data!BQ215</f>
        <v>22758158</v>
      </c>
      <c r="K223" s="181">
        <f t="shared" si="243"/>
        <v>0</v>
      </c>
      <c r="L223" s="258">
        <f>data!CC215/100</f>
        <v>0.47366666666666674</v>
      </c>
      <c r="M223" s="179">
        <f>data!BW215</f>
        <v>2813991.3333333335</v>
      </c>
      <c r="N223" s="179">
        <f t="shared" si="244"/>
        <v>1332893.894888889</v>
      </c>
      <c r="O223" s="181">
        <f t="shared" si="245"/>
        <v>0</v>
      </c>
      <c r="P223" s="258">
        <f>data!CO215/100</f>
        <v>5.2666666666666667E-2</v>
      </c>
      <c r="Q223" s="179">
        <f>data!CI215</f>
        <v>2638230.3333333335</v>
      </c>
      <c r="R223" s="179">
        <f t="shared" si="228"/>
        <v>138946.79755555556</v>
      </c>
      <c r="S223" s="181">
        <f t="shared" si="229"/>
        <v>0</v>
      </c>
      <c r="T223" s="190">
        <f t="shared" si="246"/>
        <v>0</v>
      </c>
      <c r="U223" s="190"/>
      <c r="V223" s="181">
        <f t="shared" si="230"/>
        <v>0</v>
      </c>
      <c r="W223" s="258">
        <f t="shared" si="231"/>
        <v>0</v>
      </c>
      <c r="X223" s="268">
        <f t="shared" si="232"/>
        <v>0</v>
      </c>
      <c r="Y223" s="268">
        <f t="shared" si="233"/>
        <v>0</v>
      </c>
      <c r="Z223" s="268">
        <f t="shared" si="234"/>
        <v>0</v>
      </c>
      <c r="AA223" s="268">
        <f t="shared" si="235"/>
        <v>0</v>
      </c>
      <c r="AB223" s="268">
        <f t="shared" si="236"/>
        <v>0</v>
      </c>
      <c r="AC223" s="274">
        <f t="shared" si="237"/>
        <v>0</v>
      </c>
      <c r="AD223" s="258">
        <f t="shared" si="238"/>
        <v>0</v>
      </c>
      <c r="AE223" s="268">
        <f t="shared" si="219"/>
        <v>0</v>
      </c>
      <c r="AF223" s="268">
        <f t="shared" si="220"/>
        <v>0</v>
      </c>
      <c r="AG223" s="268">
        <f t="shared" si="221"/>
        <v>0</v>
      </c>
      <c r="AH223" s="268">
        <f t="shared" si="222"/>
        <v>0</v>
      </c>
      <c r="AI223" s="268">
        <f t="shared" si="223"/>
        <v>0</v>
      </c>
      <c r="AJ223" s="268">
        <f t="shared" si="224"/>
        <v>0</v>
      </c>
      <c r="AK223" s="274">
        <f t="shared" si="239"/>
        <v>0</v>
      </c>
      <c r="AL223" s="190"/>
      <c r="AM223" s="288"/>
      <c r="AN223" s="288"/>
      <c r="AO223" s="288"/>
      <c r="AP223" s="190"/>
      <c r="AQ223" s="179"/>
      <c r="AR223" s="181"/>
      <c r="AS223" s="190">
        <f>SUM(AS225:AS240)</f>
        <v>1334195231.6933141</v>
      </c>
      <c r="AT223" s="308">
        <f t="shared" si="249"/>
        <v>9339366621.853199</v>
      </c>
    </row>
    <row r="224" spans="1:46" x14ac:dyDescent="0.3">
      <c r="A224" s="172" t="s">
        <v>455</v>
      </c>
      <c r="B224" s="87">
        <f>data!U216</f>
        <v>24489.669599999997</v>
      </c>
      <c r="C224" s="269">
        <f t="shared" si="225"/>
        <v>0.71726853895150144</v>
      </c>
      <c r="D224" s="88">
        <f t="shared" si="242"/>
        <v>0</v>
      </c>
      <c r="E224" s="178">
        <f>LDR!E224</f>
        <v>3339153.6666666665</v>
      </c>
      <c r="F224" s="87">
        <f t="shared" si="226"/>
        <v>0</v>
      </c>
      <c r="G224" s="87">
        <f>UP!W224</f>
        <v>0</v>
      </c>
      <c r="H224" s="259">
        <f t="shared" si="227"/>
        <v>7.1692133448876311E-4</v>
      </c>
      <c r="I224" s="88">
        <f>data!BK216</f>
        <v>1464.3333333333333</v>
      </c>
      <c r="J224" s="88">
        <f>data!BQ216</f>
        <v>2042530</v>
      </c>
      <c r="K224" s="178">
        <f t="shared" si="243"/>
        <v>0</v>
      </c>
      <c r="L224" s="259">
        <f>data!CC216/100</f>
        <v>0.53533333333333344</v>
      </c>
      <c r="M224" s="88">
        <f>data!BW216</f>
        <v>261928.66666666666</v>
      </c>
      <c r="N224" s="88">
        <f t="shared" si="244"/>
        <v>140219.14622222225</v>
      </c>
      <c r="O224" s="178">
        <f t="shared" si="245"/>
        <v>0</v>
      </c>
      <c r="P224" s="259">
        <f>data!CO216/100</f>
        <v>3.1333333333333331E-2</v>
      </c>
      <c r="Q224" s="88">
        <f>data!CI216</f>
        <v>251773</v>
      </c>
      <c r="R224" s="88">
        <f t="shared" si="228"/>
        <v>7888.8873333333331</v>
      </c>
      <c r="S224" s="178">
        <f t="shared" si="229"/>
        <v>0</v>
      </c>
      <c r="T224" s="87">
        <f t="shared" si="246"/>
        <v>0</v>
      </c>
      <c r="U224" s="87"/>
      <c r="V224" s="178">
        <f t="shared" si="230"/>
        <v>0</v>
      </c>
      <c r="W224" s="259">
        <f t="shared" si="231"/>
        <v>0</v>
      </c>
      <c r="X224" s="269">
        <f t="shared" si="232"/>
        <v>0</v>
      </c>
      <c r="Y224" s="269">
        <f t="shared" si="233"/>
        <v>0</v>
      </c>
      <c r="Z224" s="269">
        <f t="shared" si="234"/>
        <v>0</v>
      </c>
      <c r="AA224" s="269">
        <f t="shared" si="235"/>
        <v>0</v>
      </c>
      <c r="AB224" s="269">
        <f t="shared" si="236"/>
        <v>0</v>
      </c>
      <c r="AC224" s="275">
        <f t="shared" si="237"/>
        <v>0</v>
      </c>
      <c r="AD224" s="259">
        <f t="shared" si="238"/>
        <v>0</v>
      </c>
      <c r="AE224" s="269">
        <f t="shared" si="219"/>
        <v>0</v>
      </c>
      <c r="AF224" s="269">
        <f t="shared" si="220"/>
        <v>0</v>
      </c>
      <c r="AG224" s="269">
        <f t="shared" si="221"/>
        <v>0</v>
      </c>
      <c r="AH224" s="269">
        <f t="shared" si="222"/>
        <v>0</v>
      </c>
      <c r="AI224" s="269">
        <f t="shared" si="223"/>
        <v>0</v>
      </c>
      <c r="AJ224" s="269">
        <f t="shared" si="224"/>
        <v>0</v>
      </c>
      <c r="AK224" s="275">
        <f t="shared" si="239"/>
        <v>0</v>
      </c>
      <c r="AL224" s="87">
        <f t="shared" si="240"/>
        <v>0</v>
      </c>
      <c r="AM224" s="290">
        <f>'CO2'!J224+'CO2'!I224</f>
        <v>0</v>
      </c>
      <c r="AN224" s="290">
        <f>IMM!J224+IMM!I224</f>
        <v>0</v>
      </c>
      <c r="AO224" s="290">
        <f t="shared" si="241"/>
        <v>0</v>
      </c>
      <c r="AP224" s="87" t="s">
        <v>6</v>
      </c>
      <c r="AQ224" s="88">
        <f t="shared" si="247"/>
        <v>0</v>
      </c>
      <c r="AR224" s="178"/>
      <c r="AS224" s="289">
        <f t="shared" si="248"/>
        <v>0</v>
      </c>
      <c r="AT224" s="309">
        <f t="shared" si="249"/>
        <v>0</v>
      </c>
    </row>
    <row r="225" spans="1:46" x14ac:dyDescent="0.3">
      <c r="A225" s="172" t="s">
        <v>456</v>
      </c>
      <c r="B225" s="87">
        <f>data!U217</f>
        <v>27628.114400000002</v>
      </c>
      <c r="C225" s="269">
        <f t="shared" si="225"/>
        <v>0.80918924482643662</v>
      </c>
      <c r="D225" s="88">
        <f t="shared" si="242"/>
        <v>1</v>
      </c>
      <c r="E225" s="178">
        <f>LDR!E225</f>
        <v>4353165.333333333</v>
      </c>
      <c r="F225" s="87">
        <f t="shared" si="226"/>
        <v>4353165.333333333</v>
      </c>
      <c r="G225" s="87">
        <f>UP!W225</f>
        <v>0</v>
      </c>
      <c r="H225" s="259">
        <f t="shared" si="227"/>
        <v>7.0628337147215863E-4</v>
      </c>
      <c r="I225" s="88">
        <f>data!BK217</f>
        <v>1876.5666666666666</v>
      </c>
      <c r="J225" s="88">
        <f>data!BQ217</f>
        <v>2656960</v>
      </c>
      <c r="K225" s="178">
        <f t="shared" si="243"/>
        <v>125880.34914377272</v>
      </c>
      <c r="L225" s="259">
        <f>data!CC217/100</f>
        <v>0.43833333333333335</v>
      </c>
      <c r="M225" s="88">
        <f>data!BW217</f>
        <v>320775.33333333331</v>
      </c>
      <c r="N225" s="88">
        <f t="shared" si="244"/>
        <v>140606.5211111111</v>
      </c>
      <c r="O225" s="178">
        <f t="shared" si="245"/>
        <v>3475.3204316239521</v>
      </c>
      <c r="P225" s="259">
        <f>data!CO217/100</f>
        <v>4.7E-2</v>
      </c>
      <c r="Q225" s="88">
        <f>data!CI217</f>
        <v>282131.33333333331</v>
      </c>
      <c r="R225" s="88">
        <f t="shared" si="228"/>
        <v>13260.172666666665</v>
      </c>
      <c r="S225" s="178">
        <f t="shared" si="229"/>
        <v>0</v>
      </c>
      <c r="T225" s="87">
        <f t="shared" si="246"/>
        <v>269175895832.37115</v>
      </c>
      <c r="U225" s="87"/>
      <c r="V225" s="178">
        <f t="shared" si="230"/>
        <v>0</v>
      </c>
      <c r="W225" s="259">
        <f t="shared" si="231"/>
        <v>1.3432786183282978E-2</v>
      </c>
      <c r="X225" s="269">
        <f t="shared" si="232"/>
        <v>0</v>
      </c>
      <c r="Y225" s="269">
        <f t="shared" si="233"/>
        <v>3.1157005484376579E-2</v>
      </c>
      <c r="Z225" s="269">
        <f t="shared" si="234"/>
        <v>3.5333921771450098E-3</v>
      </c>
      <c r="AA225" s="269">
        <f t="shared" si="235"/>
        <v>0</v>
      </c>
      <c r="AB225" s="269">
        <f t="shared" si="236"/>
        <v>1.6474897168049923E-2</v>
      </c>
      <c r="AC225" s="275">
        <f t="shared" si="237"/>
        <v>0</v>
      </c>
      <c r="AD225" s="259">
        <f t="shared" si="238"/>
        <v>2.6865572366565958E-3</v>
      </c>
      <c r="AE225" s="269">
        <f t="shared" si="219"/>
        <v>0</v>
      </c>
      <c r="AF225" s="269">
        <f t="shared" si="220"/>
        <v>6.2314010968753161E-3</v>
      </c>
      <c r="AG225" s="269">
        <f t="shared" si="221"/>
        <v>7.9501323985762726E-4</v>
      </c>
      <c r="AH225" s="269">
        <f t="shared" si="222"/>
        <v>0</v>
      </c>
      <c r="AI225" s="269">
        <f t="shared" si="223"/>
        <v>1.2356172876037443E-3</v>
      </c>
      <c r="AJ225" s="269">
        <f t="shared" si="224"/>
        <v>0</v>
      </c>
      <c r="AK225" s="275">
        <f t="shared" si="239"/>
        <v>1.0948588860993284E-2</v>
      </c>
      <c r="AL225" s="87">
        <f t="shared" si="240"/>
        <v>53931288.400631383</v>
      </c>
      <c r="AM225" s="290">
        <f>'CO2'!J225+'CO2'!I225</f>
        <v>4764025.4732952602</v>
      </c>
      <c r="AN225" s="290">
        <f>IMM!J225+IMM!I225</f>
        <v>8341668.7921557985</v>
      </c>
      <c r="AO225" s="290">
        <f t="shared" si="241"/>
        <v>67036982.666082442</v>
      </c>
      <c r="AP225" s="87" t="s">
        <v>8</v>
      </c>
      <c r="AQ225" s="88">
        <f t="shared" si="247"/>
        <v>0</v>
      </c>
      <c r="AR225" s="178"/>
      <c r="AS225" s="289">
        <f t="shared" si="248"/>
        <v>67036982.666082442</v>
      </c>
      <c r="AT225" s="309">
        <f t="shared" si="249"/>
        <v>469258878.66257709</v>
      </c>
    </row>
    <row r="226" spans="1:46" x14ac:dyDescent="0.3">
      <c r="A226" s="172" t="s">
        <v>457</v>
      </c>
      <c r="B226" s="87">
        <f>data!U218</f>
        <v>28719.147199999996</v>
      </c>
      <c r="C226" s="269">
        <f t="shared" si="225"/>
        <v>0.8411440859976772</v>
      </c>
      <c r="D226" s="88">
        <f t="shared" si="242"/>
        <v>1</v>
      </c>
      <c r="E226" s="178">
        <f>LDR!E226</f>
        <v>3461594.3333333335</v>
      </c>
      <c r="F226" s="87">
        <f t="shared" si="226"/>
        <v>3461594.3333333335</v>
      </c>
      <c r="G226" s="87">
        <f>UP!W226</f>
        <v>0</v>
      </c>
      <c r="H226" s="259">
        <f t="shared" si="227"/>
        <v>7.580767756358792E-4</v>
      </c>
      <c r="I226" s="88">
        <f>data!BK218</f>
        <v>1607.0666666666668</v>
      </c>
      <c r="J226" s="88">
        <f>data!BQ218</f>
        <v>2119926</v>
      </c>
      <c r="K226" s="178">
        <f t="shared" si="243"/>
        <v>0</v>
      </c>
      <c r="L226" s="259">
        <f>data!CC218/100</f>
        <v>0.41366666666666668</v>
      </c>
      <c r="M226" s="88">
        <f>data!BW218</f>
        <v>268966.33333333331</v>
      </c>
      <c r="N226" s="88">
        <f t="shared" si="244"/>
        <v>111262.40655555556</v>
      </c>
      <c r="O226" s="178">
        <f t="shared" si="245"/>
        <v>9548.5180780835435</v>
      </c>
      <c r="P226" s="259">
        <f>data!CO218/100</f>
        <v>4.7666666666666663E-2</v>
      </c>
      <c r="Q226" s="88">
        <f>data!CI218</f>
        <v>252652</v>
      </c>
      <c r="R226" s="88">
        <f t="shared" si="228"/>
        <v>12043.078666666666</v>
      </c>
      <c r="S226" s="178">
        <f t="shared" si="229"/>
        <v>0</v>
      </c>
      <c r="T226" s="87">
        <f t="shared" si="246"/>
        <v>210269316616.97684</v>
      </c>
      <c r="U226" s="87"/>
      <c r="V226" s="178">
        <f t="shared" si="230"/>
        <v>0</v>
      </c>
      <c r="W226" s="259">
        <f t="shared" si="231"/>
        <v>1.068161968875307E-2</v>
      </c>
      <c r="X226" s="269">
        <f t="shared" si="232"/>
        <v>0</v>
      </c>
      <c r="Y226" s="269">
        <f t="shared" si="233"/>
        <v>0</v>
      </c>
      <c r="Z226" s="269">
        <f t="shared" si="234"/>
        <v>9.7080714553456748E-3</v>
      </c>
      <c r="AA226" s="269">
        <f t="shared" si="235"/>
        <v>0</v>
      </c>
      <c r="AB226" s="269">
        <f t="shared" si="236"/>
        <v>1.2869522949477347E-2</v>
      </c>
      <c r="AC226" s="275">
        <f t="shared" si="237"/>
        <v>0</v>
      </c>
      <c r="AD226" s="259">
        <f t="shared" si="238"/>
        <v>2.136323937750614E-3</v>
      </c>
      <c r="AE226" s="269">
        <f t="shared" si="219"/>
        <v>0</v>
      </c>
      <c r="AF226" s="269">
        <f t="shared" si="220"/>
        <v>0</v>
      </c>
      <c r="AG226" s="269">
        <f t="shared" si="221"/>
        <v>2.1843160774527768E-3</v>
      </c>
      <c r="AH226" s="269">
        <f t="shared" si="222"/>
        <v>0</v>
      </c>
      <c r="AI226" s="269">
        <f t="shared" si="223"/>
        <v>9.6521422121080102E-4</v>
      </c>
      <c r="AJ226" s="269">
        <f t="shared" si="224"/>
        <v>0</v>
      </c>
      <c r="AK226" s="275">
        <f t="shared" si="239"/>
        <v>5.2858542364141925E-3</v>
      </c>
      <c r="AL226" s="87">
        <f t="shared" si="240"/>
        <v>26037412.938519135</v>
      </c>
      <c r="AM226" s="290">
        <f>'CO2'!J226+'CO2'!I226</f>
        <v>3788306.282772596</v>
      </c>
      <c r="AN226" s="290">
        <f>IMM!J226+IMM!I226</f>
        <v>6633213.1243357388</v>
      </c>
      <c r="AO226" s="290">
        <f t="shared" si="241"/>
        <v>36458932.345627472</v>
      </c>
      <c r="AP226" s="87" t="s">
        <v>6</v>
      </c>
      <c r="AQ226" s="88">
        <f t="shared" si="247"/>
        <v>1</v>
      </c>
      <c r="AR226" s="178">
        <v>1111347188.5178881</v>
      </c>
      <c r="AS226" s="289">
        <f t="shared" si="248"/>
        <v>666808313.11073279</v>
      </c>
      <c r="AT226" s="309">
        <f t="shared" si="249"/>
        <v>4667658191.7751293</v>
      </c>
    </row>
    <row r="227" spans="1:46" x14ac:dyDescent="0.3">
      <c r="A227" s="172" t="s">
        <v>458</v>
      </c>
      <c r="B227" s="87">
        <f>data!U219</f>
        <v>22515.398400000002</v>
      </c>
      <c r="C227" s="269">
        <f t="shared" si="225"/>
        <v>0.65944486708301597</v>
      </c>
      <c r="D227" s="88">
        <f t="shared" si="242"/>
        <v>0</v>
      </c>
      <c r="E227" s="178">
        <f>LDR!E227</f>
        <v>1626638.3333333333</v>
      </c>
      <c r="F227" s="87">
        <f t="shared" si="226"/>
        <v>0</v>
      </c>
      <c r="G227" s="87">
        <f>UP!W227</f>
        <v>0</v>
      </c>
      <c r="H227" s="259">
        <f t="shared" si="227"/>
        <v>7.0757364003431144E-4</v>
      </c>
      <c r="I227" s="88">
        <f>data!BK219</f>
        <v>706.1</v>
      </c>
      <c r="J227" s="88">
        <f>data!BQ219</f>
        <v>997917.33333333337</v>
      </c>
      <c r="K227" s="178">
        <f t="shared" si="243"/>
        <v>0</v>
      </c>
      <c r="L227" s="259">
        <f>data!CC219/100</f>
        <v>0.42900000000000005</v>
      </c>
      <c r="M227" s="88">
        <f>data!BW219</f>
        <v>119878.33333333333</v>
      </c>
      <c r="N227" s="88">
        <f t="shared" si="244"/>
        <v>51427.805</v>
      </c>
      <c r="O227" s="178">
        <f t="shared" si="245"/>
        <v>0</v>
      </c>
      <c r="P227" s="259">
        <f>data!CO219/100</f>
        <v>9.9666666666666667E-2</v>
      </c>
      <c r="Q227" s="88">
        <f>data!CI219</f>
        <v>111212.66666666667</v>
      </c>
      <c r="R227" s="88">
        <f t="shared" si="228"/>
        <v>11084.195777777779</v>
      </c>
      <c r="S227" s="178">
        <f t="shared" si="229"/>
        <v>0</v>
      </c>
      <c r="T227" s="87">
        <f t="shared" si="246"/>
        <v>0</v>
      </c>
      <c r="U227" s="87"/>
      <c r="V227" s="178">
        <f t="shared" si="230"/>
        <v>0</v>
      </c>
      <c r="W227" s="259">
        <f t="shared" si="231"/>
        <v>0</v>
      </c>
      <c r="X227" s="269">
        <f t="shared" si="232"/>
        <v>0</v>
      </c>
      <c r="Y227" s="269">
        <f t="shared" si="233"/>
        <v>0</v>
      </c>
      <c r="Z227" s="269">
        <f t="shared" si="234"/>
        <v>0</v>
      </c>
      <c r="AA227" s="269">
        <f t="shared" si="235"/>
        <v>0</v>
      </c>
      <c r="AB227" s="269">
        <f t="shared" si="236"/>
        <v>0</v>
      </c>
      <c r="AC227" s="275">
        <f t="shared" si="237"/>
        <v>0</v>
      </c>
      <c r="AD227" s="259">
        <f t="shared" si="238"/>
        <v>0</v>
      </c>
      <c r="AE227" s="269">
        <f t="shared" si="219"/>
        <v>0</v>
      </c>
      <c r="AF227" s="269">
        <f t="shared" si="220"/>
        <v>0</v>
      </c>
      <c r="AG227" s="269">
        <f t="shared" si="221"/>
        <v>0</v>
      </c>
      <c r="AH227" s="269">
        <f t="shared" si="222"/>
        <v>0</v>
      </c>
      <c r="AI227" s="269">
        <f t="shared" si="223"/>
        <v>0</v>
      </c>
      <c r="AJ227" s="269">
        <f t="shared" si="224"/>
        <v>0</v>
      </c>
      <c r="AK227" s="275">
        <f t="shared" si="239"/>
        <v>0</v>
      </c>
      <c r="AL227" s="87">
        <f t="shared" si="240"/>
        <v>0</v>
      </c>
      <c r="AM227" s="290">
        <f>'CO2'!J227+'CO2'!I227</f>
        <v>0</v>
      </c>
      <c r="AN227" s="290">
        <f>IMM!J227+IMM!I227</f>
        <v>0</v>
      </c>
      <c r="AO227" s="290">
        <f t="shared" si="241"/>
        <v>0</v>
      </c>
      <c r="AP227" s="87" t="s">
        <v>6</v>
      </c>
      <c r="AQ227" s="88">
        <f t="shared" si="247"/>
        <v>0</v>
      </c>
      <c r="AR227" s="178"/>
      <c r="AS227" s="289">
        <f t="shared" si="248"/>
        <v>0</v>
      </c>
      <c r="AT227" s="309">
        <f t="shared" si="249"/>
        <v>0</v>
      </c>
    </row>
    <row r="228" spans="1:46" x14ac:dyDescent="0.3">
      <c r="A228" s="172" t="s">
        <v>459</v>
      </c>
      <c r="B228" s="87">
        <f>data!U220</f>
        <v>22061.076799999999</v>
      </c>
      <c r="C228" s="269">
        <f t="shared" si="225"/>
        <v>0.64613841601329181</v>
      </c>
      <c r="D228" s="88">
        <f t="shared" si="242"/>
        <v>0</v>
      </c>
      <c r="E228" s="178">
        <f>LDR!E228</f>
        <v>975189</v>
      </c>
      <c r="F228" s="87">
        <f t="shared" si="226"/>
        <v>0</v>
      </c>
      <c r="G228" s="87">
        <f>UP!W228</f>
        <v>0</v>
      </c>
      <c r="H228" s="259">
        <f t="shared" si="227"/>
        <v>7.1568232278581081E-4</v>
      </c>
      <c r="I228" s="88">
        <f>data!BK220</f>
        <v>428.5</v>
      </c>
      <c r="J228" s="88">
        <f>data!BQ220</f>
        <v>598729.33333333337</v>
      </c>
      <c r="K228" s="178">
        <f t="shared" si="243"/>
        <v>0</v>
      </c>
      <c r="L228" s="259">
        <f>data!CC220/100</f>
        <v>0.36700000000000005</v>
      </c>
      <c r="M228" s="88">
        <f>data!BW220</f>
        <v>72499.666666666672</v>
      </c>
      <c r="N228" s="88">
        <f t="shared" si="244"/>
        <v>26607.377666666671</v>
      </c>
      <c r="O228" s="178">
        <f t="shared" si="245"/>
        <v>0</v>
      </c>
      <c r="P228" s="259">
        <f>data!CO220/100</f>
        <v>8.266666666666668E-2</v>
      </c>
      <c r="Q228" s="88">
        <f>data!CI220</f>
        <v>68178.666666666672</v>
      </c>
      <c r="R228" s="88">
        <f t="shared" si="228"/>
        <v>5636.1031111111124</v>
      </c>
      <c r="S228" s="178">
        <f t="shared" si="229"/>
        <v>0</v>
      </c>
      <c r="T228" s="87">
        <f t="shared" si="246"/>
        <v>0</v>
      </c>
      <c r="U228" s="87"/>
      <c r="V228" s="178">
        <f t="shared" si="230"/>
        <v>0</v>
      </c>
      <c r="W228" s="259">
        <f t="shared" si="231"/>
        <v>0</v>
      </c>
      <c r="X228" s="269">
        <f t="shared" si="232"/>
        <v>0</v>
      </c>
      <c r="Y228" s="269">
        <f t="shared" si="233"/>
        <v>0</v>
      </c>
      <c r="Z228" s="269">
        <f t="shared" si="234"/>
        <v>0</v>
      </c>
      <c r="AA228" s="269">
        <f t="shared" si="235"/>
        <v>0</v>
      </c>
      <c r="AB228" s="269">
        <f t="shared" si="236"/>
        <v>0</v>
      </c>
      <c r="AC228" s="275">
        <f t="shared" si="237"/>
        <v>0</v>
      </c>
      <c r="AD228" s="259">
        <f t="shared" si="238"/>
        <v>0</v>
      </c>
      <c r="AE228" s="269">
        <f t="shared" si="219"/>
        <v>0</v>
      </c>
      <c r="AF228" s="269">
        <f t="shared" si="220"/>
        <v>0</v>
      </c>
      <c r="AG228" s="269">
        <f t="shared" si="221"/>
        <v>0</v>
      </c>
      <c r="AH228" s="269">
        <f t="shared" si="222"/>
        <v>0</v>
      </c>
      <c r="AI228" s="269">
        <f t="shared" si="223"/>
        <v>0</v>
      </c>
      <c r="AJ228" s="269">
        <f t="shared" si="224"/>
        <v>0</v>
      </c>
      <c r="AK228" s="275">
        <f t="shared" si="239"/>
        <v>0</v>
      </c>
      <c r="AL228" s="87">
        <f t="shared" si="240"/>
        <v>0</v>
      </c>
      <c r="AM228" s="290">
        <f>'CO2'!J228+'CO2'!I228</f>
        <v>0</v>
      </c>
      <c r="AN228" s="290">
        <f>IMM!J228+IMM!I228</f>
        <v>0</v>
      </c>
      <c r="AO228" s="290">
        <f t="shared" si="241"/>
        <v>0</v>
      </c>
      <c r="AP228" s="87" t="s">
        <v>6</v>
      </c>
      <c r="AQ228" s="88">
        <f t="shared" si="247"/>
        <v>0</v>
      </c>
      <c r="AR228" s="178"/>
      <c r="AS228" s="289">
        <f t="shared" si="248"/>
        <v>0</v>
      </c>
      <c r="AT228" s="309">
        <f t="shared" si="249"/>
        <v>0</v>
      </c>
    </row>
    <row r="229" spans="1:46" x14ac:dyDescent="0.3">
      <c r="A229" s="172" t="s">
        <v>460</v>
      </c>
      <c r="B229" s="87">
        <f>data!U221</f>
        <v>30094.855200000002</v>
      </c>
      <c r="C229" s="269">
        <f t="shared" si="225"/>
        <v>0.88143666990350078</v>
      </c>
      <c r="D229" s="88">
        <f t="shared" si="242"/>
        <v>1</v>
      </c>
      <c r="E229" s="178">
        <f>LDR!E229</f>
        <v>2840198.3333333335</v>
      </c>
      <c r="F229" s="87">
        <f t="shared" si="226"/>
        <v>2840198.3333333335</v>
      </c>
      <c r="G229" s="87">
        <f>UP!W229</f>
        <v>0</v>
      </c>
      <c r="H229" s="259">
        <f t="shared" si="227"/>
        <v>7.4411515587121725E-4</v>
      </c>
      <c r="I229" s="88">
        <f>data!BK221</f>
        <v>1299.6333333333334</v>
      </c>
      <c r="J229" s="88">
        <f>data!BQ221</f>
        <v>1746548.6666666667</v>
      </c>
      <c r="K229" s="178">
        <f t="shared" si="243"/>
        <v>16672.205904881917</v>
      </c>
      <c r="L229" s="259">
        <f>data!CC221/100</f>
        <v>0.53966666666666663</v>
      </c>
      <c r="M229" s="88">
        <f>data!BW221</f>
        <v>222908.33333333334</v>
      </c>
      <c r="N229" s="88">
        <f t="shared" si="244"/>
        <v>120296.19722222222</v>
      </c>
      <c r="O229" s="178">
        <f t="shared" si="245"/>
        <v>0</v>
      </c>
      <c r="P229" s="259">
        <f>data!CO221/100</f>
        <v>7.3333333333333334E-2</v>
      </c>
      <c r="Q229" s="88">
        <f>data!CI221</f>
        <v>186740.33333333334</v>
      </c>
      <c r="R229" s="88">
        <f t="shared" si="228"/>
        <v>13694.291111111112</v>
      </c>
      <c r="S229" s="178">
        <f t="shared" si="229"/>
        <v>0</v>
      </c>
      <c r="T229" s="87">
        <f t="shared" si="246"/>
        <v>168616272081.85864</v>
      </c>
      <c r="U229" s="87"/>
      <c r="V229" s="178">
        <f t="shared" si="230"/>
        <v>0</v>
      </c>
      <c r="W229" s="259">
        <f t="shared" si="231"/>
        <v>8.76414608874263E-3</v>
      </c>
      <c r="X229" s="269">
        <f t="shared" si="232"/>
        <v>0</v>
      </c>
      <c r="Y229" s="269">
        <f t="shared" si="233"/>
        <v>4.1265853991378039E-3</v>
      </c>
      <c r="Z229" s="269">
        <f t="shared" si="234"/>
        <v>0</v>
      </c>
      <c r="AA229" s="269">
        <f t="shared" si="235"/>
        <v>0</v>
      </c>
      <c r="AB229" s="269">
        <f t="shared" si="236"/>
        <v>1.0320150453361928E-2</v>
      </c>
      <c r="AC229" s="275">
        <f t="shared" si="237"/>
        <v>0</v>
      </c>
      <c r="AD229" s="259">
        <f t="shared" si="238"/>
        <v>1.752829217748526E-3</v>
      </c>
      <c r="AE229" s="269">
        <f t="shared" si="219"/>
        <v>0</v>
      </c>
      <c r="AF229" s="269">
        <f t="shared" si="220"/>
        <v>8.2531707982756079E-4</v>
      </c>
      <c r="AG229" s="269">
        <f t="shared" si="221"/>
        <v>0</v>
      </c>
      <c r="AH229" s="269">
        <f t="shared" si="222"/>
        <v>0</v>
      </c>
      <c r="AI229" s="269">
        <f t="shared" si="223"/>
        <v>7.7401128400214462E-4</v>
      </c>
      <c r="AJ229" s="269">
        <f t="shared" si="224"/>
        <v>0</v>
      </c>
      <c r="AK229" s="275">
        <f t="shared" si="239"/>
        <v>3.3521575815782315E-3</v>
      </c>
      <c r="AL229" s="87">
        <f t="shared" si="240"/>
        <v>16512281.134288318</v>
      </c>
      <c r="AM229" s="290">
        <f>'CO2'!J229+'CO2'!I229</f>
        <v>3108261.7298272639</v>
      </c>
      <c r="AN229" s="290">
        <f>IMM!J229+IMM!I229</f>
        <v>5442475.0696427142</v>
      </c>
      <c r="AO229" s="290">
        <f t="shared" si="241"/>
        <v>25063017.933758296</v>
      </c>
      <c r="AP229" s="87" t="s">
        <v>6</v>
      </c>
      <c r="AQ229" s="88">
        <f t="shared" si="247"/>
        <v>1</v>
      </c>
      <c r="AR229" s="178">
        <v>935552739.67491901</v>
      </c>
      <c r="AS229" s="289">
        <f t="shared" si="248"/>
        <v>561331643.80495143</v>
      </c>
      <c r="AT229" s="309">
        <f t="shared" si="249"/>
        <v>3929321506.6346598</v>
      </c>
    </row>
    <row r="230" spans="1:46" x14ac:dyDescent="0.3">
      <c r="A230" s="172" t="s">
        <v>461</v>
      </c>
      <c r="B230" s="87">
        <f>data!U222</f>
        <v>22096.423200000001</v>
      </c>
      <c r="C230" s="269">
        <f t="shared" si="225"/>
        <v>0.64717366316440883</v>
      </c>
      <c r="D230" s="88">
        <f t="shared" si="242"/>
        <v>0</v>
      </c>
      <c r="E230" s="178">
        <f>LDR!E230</f>
        <v>918326.33333333337</v>
      </c>
      <c r="F230" s="87">
        <f t="shared" si="226"/>
        <v>0</v>
      </c>
      <c r="G230" s="87">
        <f>UP!W230</f>
        <v>0</v>
      </c>
      <c r="H230" s="259">
        <f t="shared" si="227"/>
        <v>7.3076895901193391E-4</v>
      </c>
      <c r="I230" s="88">
        <f>data!BK222</f>
        <v>413.7</v>
      </c>
      <c r="J230" s="88">
        <f>data!BQ222</f>
        <v>566116</v>
      </c>
      <c r="K230" s="178">
        <f t="shared" si="243"/>
        <v>0</v>
      </c>
      <c r="L230" s="259">
        <f>data!CC222/100</f>
        <v>0.39933333333333332</v>
      </c>
      <c r="M230" s="88">
        <f>data!BW222</f>
        <v>67081</v>
      </c>
      <c r="N230" s="88">
        <f t="shared" si="244"/>
        <v>26787.679333333333</v>
      </c>
      <c r="O230" s="178">
        <f t="shared" si="245"/>
        <v>0</v>
      </c>
      <c r="P230" s="259">
        <f>data!CO222/100</f>
        <v>5.5333333333333339E-2</v>
      </c>
      <c r="Q230" s="88">
        <f>data!CI222</f>
        <v>62877</v>
      </c>
      <c r="R230" s="88">
        <f t="shared" si="228"/>
        <v>3479.1940000000004</v>
      </c>
      <c r="S230" s="178">
        <f t="shared" si="229"/>
        <v>0</v>
      </c>
      <c r="T230" s="87">
        <f t="shared" si="246"/>
        <v>0</v>
      </c>
      <c r="U230" s="87"/>
      <c r="V230" s="178">
        <f t="shared" si="230"/>
        <v>0</v>
      </c>
      <c r="W230" s="259">
        <f t="shared" si="231"/>
        <v>0</v>
      </c>
      <c r="X230" s="269">
        <f t="shared" si="232"/>
        <v>0</v>
      </c>
      <c r="Y230" s="269">
        <f t="shared" si="233"/>
        <v>0</v>
      </c>
      <c r="Z230" s="269">
        <f t="shared" si="234"/>
        <v>0</v>
      </c>
      <c r="AA230" s="269">
        <f t="shared" si="235"/>
        <v>0</v>
      </c>
      <c r="AB230" s="269">
        <f t="shared" si="236"/>
        <v>0</v>
      </c>
      <c r="AC230" s="275">
        <f t="shared" si="237"/>
        <v>0</v>
      </c>
      <c r="AD230" s="259">
        <f t="shared" si="238"/>
        <v>0</v>
      </c>
      <c r="AE230" s="269">
        <f t="shared" si="219"/>
        <v>0</v>
      </c>
      <c r="AF230" s="269">
        <f t="shared" si="220"/>
        <v>0</v>
      </c>
      <c r="AG230" s="269">
        <f t="shared" si="221"/>
        <v>0</v>
      </c>
      <c r="AH230" s="269">
        <f t="shared" si="222"/>
        <v>0</v>
      </c>
      <c r="AI230" s="269">
        <f t="shared" si="223"/>
        <v>0</v>
      </c>
      <c r="AJ230" s="269">
        <f t="shared" si="224"/>
        <v>0</v>
      </c>
      <c r="AK230" s="275">
        <f t="shared" si="239"/>
        <v>0</v>
      </c>
      <c r="AL230" s="87">
        <f t="shared" si="240"/>
        <v>0</v>
      </c>
      <c r="AM230" s="290">
        <f>'CO2'!J230+'CO2'!I230</f>
        <v>0</v>
      </c>
      <c r="AN230" s="290">
        <f>IMM!J230+IMM!I230</f>
        <v>0</v>
      </c>
      <c r="AO230" s="290">
        <f t="shared" si="241"/>
        <v>0</v>
      </c>
      <c r="AP230" s="87" t="s">
        <v>6</v>
      </c>
      <c r="AQ230" s="88">
        <f t="shared" si="247"/>
        <v>0</v>
      </c>
      <c r="AR230" s="178"/>
      <c r="AS230" s="289">
        <f t="shared" si="248"/>
        <v>0</v>
      </c>
      <c r="AT230" s="309">
        <f t="shared" si="249"/>
        <v>0</v>
      </c>
    </row>
    <row r="231" spans="1:46" x14ac:dyDescent="0.3">
      <c r="A231" s="172" t="s">
        <v>462</v>
      </c>
      <c r="B231" s="87">
        <f>data!U223</f>
        <v>22163.756800000003</v>
      </c>
      <c r="C231" s="269">
        <f t="shared" si="225"/>
        <v>0.64914577114639427</v>
      </c>
      <c r="D231" s="88">
        <f t="shared" si="242"/>
        <v>0</v>
      </c>
      <c r="E231" s="178">
        <f>LDR!E231</f>
        <v>1991623.3333333333</v>
      </c>
      <c r="F231" s="87">
        <f t="shared" si="226"/>
        <v>0</v>
      </c>
      <c r="G231" s="87">
        <f>UP!W231</f>
        <v>0</v>
      </c>
      <c r="H231" s="259">
        <f t="shared" si="227"/>
        <v>7.1154398338170487E-4</v>
      </c>
      <c r="I231" s="88">
        <f>data!BK223</f>
        <v>866.5</v>
      </c>
      <c r="J231" s="88">
        <f>data!BQ223</f>
        <v>1217774.3333333333</v>
      </c>
      <c r="K231" s="178">
        <f t="shared" si="243"/>
        <v>0</v>
      </c>
      <c r="L231" s="259">
        <f>data!CC223/100</f>
        <v>0.41333333333333333</v>
      </c>
      <c r="M231" s="88">
        <f>data!BW223</f>
        <v>146059</v>
      </c>
      <c r="N231" s="88">
        <f t="shared" si="244"/>
        <v>60371.05333333333</v>
      </c>
      <c r="O231" s="178">
        <f t="shared" si="245"/>
        <v>0</v>
      </c>
      <c r="P231" s="259">
        <f>data!CO223/100</f>
        <v>7.6333333333333322E-2</v>
      </c>
      <c r="Q231" s="88">
        <f>data!CI223</f>
        <v>144085.33333333334</v>
      </c>
      <c r="R231" s="88">
        <f t="shared" si="228"/>
        <v>10998.513777777776</v>
      </c>
      <c r="S231" s="178">
        <f t="shared" si="229"/>
        <v>0</v>
      </c>
      <c r="T231" s="87">
        <f t="shared" si="246"/>
        <v>0</v>
      </c>
      <c r="U231" s="87"/>
      <c r="V231" s="178">
        <f t="shared" si="230"/>
        <v>0</v>
      </c>
      <c r="W231" s="259">
        <f t="shared" si="231"/>
        <v>0</v>
      </c>
      <c r="X231" s="269">
        <f t="shared" si="232"/>
        <v>0</v>
      </c>
      <c r="Y231" s="269">
        <f t="shared" si="233"/>
        <v>0</v>
      </c>
      <c r="Z231" s="269">
        <f t="shared" si="234"/>
        <v>0</v>
      </c>
      <c r="AA231" s="269">
        <f t="shared" si="235"/>
        <v>0</v>
      </c>
      <c r="AB231" s="269">
        <f t="shared" si="236"/>
        <v>0</v>
      </c>
      <c r="AC231" s="275">
        <f t="shared" si="237"/>
        <v>0</v>
      </c>
      <c r="AD231" s="259">
        <f t="shared" si="238"/>
        <v>0</v>
      </c>
      <c r="AE231" s="269">
        <f t="shared" si="219"/>
        <v>0</v>
      </c>
      <c r="AF231" s="269">
        <f t="shared" si="220"/>
        <v>0</v>
      </c>
      <c r="AG231" s="269">
        <f t="shared" si="221"/>
        <v>0</v>
      </c>
      <c r="AH231" s="269">
        <f t="shared" si="222"/>
        <v>0</v>
      </c>
      <c r="AI231" s="269">
        <f t="shared" si="223"/>
        <v>0</v>
      </c>
      <c r="AJ231" s="269">
        <f t="shared" si="224"/>
        <v>0</v>
      </c>
      <c r="AK231" s="275">
        <f t="shared" si="239"/>
        <v>0</v>
      </c>
      <c r="AL231" s="87">
        <f t="shared" si="240"/>
        <v>0</v>
      </c>
      <c r="AM231" s="290">
        <f>'CO2'!J231+'CO2'!I231</f>
        <v>0</v>
      </c>
      <c r="AN231" s="290">
        <f>IMM!J231+IMM!I231</f>
        <v>0</v>
      </c>
      <c r="AO231" s="290">
        <f t="shared" si="241"/>
        <v>0</v>
      </c>
      <c r="AP231" s="87" t="s">
        <v>6</v>
      </c>
      <c r="AQ231" s="88">
        <f t="shared" si="247"/>
        <v>0</v>
      </c>
      <c r="AR231" s="178"/>
      <c r="AS231" s="289">
        <f t="shared" si="248"/>
        <v>0</v>
      </c>
      <c r="AT231" s="309">
        <f t="shared" si="249"/>
        <v>0</v>
      </c>
    </row>
    <row r="232" spans="1:46" x14ac:dyDescent="0.3">
      <c r="A232" s="172" t="s">
        <v>463</v>
      </c>
      <c r="B232" s="87">
        <f>data!U224</f>
        <v>19187.056800000002</v>
      </c>
      <c r="C232" s="269">
        <f t="shared" ref="C232" si="250">B232/$B$11</f>
        <v>0.56196234667516598</v>
      </c>
      <c r="D232" s="88">
        <f t="shared" ref="D232" si="251">IF(C232&gt;$D$3,1,0)</f>
        <v>0</v>
      </c>
      <c r="E232" s="178">
        <f>LDR!E232</f>
        <v>1344580.6666666667</v>
      </c>
      <c r="F232" s="87">
        <f t="shared" ref="F232" si="252">D232*E232</f>
        <v>0</v>
      </c>
      <c r="G232" s="87">
        <f>UP!W232</f>
        <v>0</v>
      </c>
      <c r="H232" s="259">
        <f t="shared" ref="H232" si="253">I232/J232</f>
        <v>6.8627719162178647E-4</v>
      </c>
      <c r="I232" s="88">
        <f>data!BK224</f>
        <v>568.66666666666674</v>
      </c>
      <c r="J232" s="88">
        <f>data!BQ224</f>
        <v>828625.33333333337</v>
      </c>
      <c r="K232" s="178">
        <f t="shared" ref="K232" si="254">D232*MAX(0,$H$11-H232)*J232*1000</f>
        <v>0</v>
      </c>
      <c r="L232" s="259">
        <f>data!CC224/100</f>
        <v>0.35466666666666663</v>
      </c>
      <c r="M232" s="88">
        <f>data!BW224</f>
        <v>98438.333333333328</v>
      </c>
      <c r="N232" s="88">
        <f t="shared" ref="N232" si="255">L232*M232</f>
        <v>34912.795555555553</v>
      </c>
      <c r="O232" s="178">
        <f t="shared" ref="O232" si="256">D232*MAX($L$11-L232,0)*M232</f>
        <v>0</v>
      </c>
      <c r="P232" s="259">
        <f>data!CO224/100</f>
        <v>9.7666666666666679E-2</v>
      </c>
      <c r="Q232" s="88">
        <f>data!CI224</f>
        <v>99985</v>
      </c>
      <c r="R232" s="88">
        <f t="shared" ref="R232" si="257">P232*Q232</f>
        <v>9765.2016666666677</v>
      </c>
      <c r="S232" s="178">
        <f t="shared" ref="S232" si="258">D232*Q232*MAX(P232-$P$11,0)</f>
        <v>0</v>
      </c>
      <c r="T232" s="87">
        <f t="shared" ref="T232" si="259">D232*E232*($T$8-B232)</f>
        <v>0</v>
      </c>
      <c r="U232" s="87"/>
      <c r="V232" s="178">
        <f t="shared" ref="V232" si="260">D232*U232</f>
        <v>0</v>
      </c>
      <c r="W232" s="259">
        <f t="shared" ref="W232" si="261">F232/$F$11</f>
        <v>0</v>
      </c>
      <c r="X232" s="269">
        <f t="shared" ref="X232" si="262">G232/$G$11</f>
        <v>0</v>
      </c>
      <c r="Y232" s="269">
        <f t="shared" ref="Y232" si="263">K232/$K$11</f>
        <v>0</v>
      </c>
      <c r="Z232" s="269">
        <f t="shared" ref="Z232" si="264">O232/$O$11</f>
        <v>0</v>
      </c>
      <c r="AA232" s="269">
        <f t="shared" ref="AA232" si="265">S232/$S$11</f>
        <v>0</v>
      </c>
      <c r="AB232" s="269">
        <f t="shared" ref="AB232" si="266">T232/$T$11</f>
        <v>0</v>
      </c>
      <c r="AC232" s="275">
        <f t="shared" ref="AC232" si="267">V232/$V$11</f>
        <v>0</v>
      </c>
      <c r="AD232" s="259">
        <f t="shared" ref="AD232" si="268">W232*$AD$6</f>
        <v>0</v>
      </c>
      <c r="AE232" s="269">
        <f t="shared" ref="AE232" si="269">X232*$AE$6</f>
        <v>0</v>
      </c>
      <c r="AF232" s="269">
        <f t="shared" ref="AF232" si="270">Y232*$AF$6</f>
        <v>0</v>
      </c>
      <c r="AG232" s="269">
        <f t="shared" ref="AG232" si="271">Z232*$AG$6</f>
        <v>0</v>
      </c>
      <c r="AH232" s="269">
        <f t="shared" ref="AH232" si="272">AA232*$AH$6</f>
        <v>0</v>
      </c>
      <c r="AI232" s="269">
        <f t="shared" ref="AI232" si="273">AB232*$AI$6</f>
        <v>0</v>
      </c>
      <c r="AJ232" s="269">
        <f t="shared" ref="AJ232" si="274">AC232*$AJ$6</f>
        <v>0</v>
      </c>
      <c r="AK232" s="275">
        <f t="shared" ref="AK232" si="275">SUM(AD232:AJ232)</f>
        <v>0</v>
      </c>
      <c r="AL232" s="87">
        <f t="shared" ref="AL232" si="276">AK232*$AL$11</f>
        <v>0</v>
      </c>
      <c r="AM232" s="290">
        <f>'CO2'!J232+'CO2'!I232</f>
        <v>0</v>
      </c>
      <c r="AN232" s="290">
        <f>IMM!J232+IMM!I232</f>
        <v>0</v>
      </c>
      <c r="AO232" s="290">
        <f t="shared" ref="AO232" si="277">SUM(AL232:AN232)</f>
        <v>0</v>
      </c>
      <c r="AP232" s="87" t="s">
        <v>6</v>
      </c>
      <c r="AQ232" s="88">
        <f t="shared" ref="AQ232" si="278">IF(D232,IF(AP232="LDR",1,0),0)</f>
        <v>0</v>
      </c>
      <c r="AR232" s="178"/>
      <c r="AS232" s="289">
        <f t="shared" ref="AS232" si="279">IF(AQ232,MAX(AR232*$AR$7,AO232),AO232)</f>
        <v>0</v>
      </c>
      <c r="AT232" s="309">
        <f t="shared" ref="AT232" si="280">AS232*7</f>
        <v>0</v>
      </c>
    </row>
    <row r="233" spans="1:46" x14ac:dyDescent="0.3">
      <c r="A233" s="172" t="s">
        <v>464</v>
      </c>
      <c r="B233" s="87">
        <f>data!U225</f>
        <v>26416.925599999999</v>
      </c>
      <c r="C233" s="269">
        <f t="shared" si="225"/>
        <v>0.77371520066169108</v>
      </c>
      <c r="D233" s="88">
        <f t="shared" si="242"/>
        <v>1</v>
      </c>
      <c r="E233" s="178">
        <f>LDR!E233</f>
        <v>2302437</v>
      </c>
      <c r="F233" s="87">
        <f t="shared" si="226"/>
        <v>2302437</v>
      </c>
      <c r="G233" s="87">
        <f>UP!W233</f>
        <v>0</v>
      </c>
      <c r="H233" s="259">
        <f t="shared" si="227"/>
        <v>7.5592333134667116E-4</v>
      </c>
      <c r="I233" s="88">
        <f>data!BK225</f>
        <v>1058.6333333333332</v>
      </c>
      <c r="J233" s="88">
        <f>data!BQ225</f>
        <v>1400450.6666666667</v>
      </c>
      <c r="K233" s="178">
        <f t="shared" si="243"/>
        <v>0</v>
      </c>
      <c r="L233" s="259">
        <f>data!CC225/100</f>
        <v>0.49399999999999999</v>
      </c>
      <c r="M233" s="88">
        <f>data!BW225</f>
        <v>180540.33333333334</v>
      </c>
      <c r="N233" s="88">
        <f t="shared" si="244"/>
        <v>89186.924666666673</v>
      </c>
      <c r="O233" s="178">
        <f t="shared" si="245"/>
        <v>0</v>
      </c>
      <c r="P233" s="259">
        <f>data!CO225/100</f>
        <v>5.9333333333333335E-2</v>
      </c>
      <c r="Q233" s="88">
        <f>data!CI225</f>
        <v>167094</v>
      </c>
      <c r="R233" s="88">
        <f t="shared" si="228"/>
        <v>9914.2440000000006</v>
      </c>
      <c r="S233" s="178">
        <f t="shared" si="229"/>
        <v>0</v>
      </c>
      <c r="T233" s="87">
        <f t="shared" si="246"/>
        <v>145158776316.24478</v>
      </c>
      <c r="U233" s="87"/>
      <c r="V233" s="178">
        <f t="shared" si="230"/>
        <v>0</v>
      </c>
      <c r="W233" s="259">
        <f t="shared" si="231"/>
        <v>7.1047482815905401E-3</v>
      </c>
      <c r="X233" s="269">
        <f t="shared" si="232"/>
        <v>0</v>
      </c>
      <c r="Y233" s="269">
        <f t="shared" si="233"/>
        <v>0</v>
      </c>
      <c r="Z233" s="269">
        <f t="shared" si="234"/>
        <v>0</v>
      </c>
      <c r="AA233" s="269">
        <f t="shared" si="235"/>
        <v>0</v>
      </c>
      <c r="AB233" s="269">
        <f t="shared" si="236"/>
        <v>8.8844356046626893E-3</v>
      </c>
      <c r="AC233" s="275">
        <f t="shared" si="237"/>
        <v>0</v>
      </c>
      <c r="AD233" s="259">
        <f t="shared" si="238"/>
        <v>1.4209496563181081E-3</v>
      </c>
      <c r="AE233" s="269">
        <f t="shared" si="219"/>
        <v>0</v>
      </c>
      <c r="AF233" s="269">
        <f t="shared" si="220"/>
        <v>0</v>
      </c>
      <c r="AG233" s="269">
        <f t="shared" si="221"/>
        <v>0</v>
      </c>
      <c r="AH233" s="269">
        <f t="shared" si="222"/>
        <v>0</v>
      </c>
      <c r="AI233" s="269">
        <f t="shared" si="223"/>
        <v>6.6633267034970169E-4</v>
      </c>
      <c r="AJ233" s="269">
        <f t="shared" si="224"/>
        <v>0</v>
      </c>
      <c r="AK233" s="275">
        <f t="shared" si="239"/>
        <v>2.0872823266678098E-3</v>
      </c>
      <c r="AL233" s="87">
        <f t="shared" si="240"/>
        <v>10281674.338335682</v>
      </c>
      <c r="AM233" s="290">
        <f>'CO2'!J233+'CO2'!I233</f>
        <v>2519745.4446919365</v>
      </c>
      <c r="AN233" s="290">
        <f>IMM!J233+IMM!I233</f>
        <v>4412000.3257717192</v>
      </c>
      <c r="AO233" s="290">
        <f t="shared" si="241"/>
        <v>17213420.108799338</v>
      </c>
      <c r="AP233" s="87" t="s">
        <v>6</v>
      </c>
      <c r="AQ233" s="88">
        <f t="shared" si="247"/>
        <v>1</v>
      </c>
      <c r="AR233" s="178"/>
      <c r="AS233" s="289">
        <f t="shared" si="248"/>
        <v>17213420.108799338</v>
      </c>
      <c r="AT233" s="309">
        <f t="shared" si="249"/>
        <v>120493940.76159537</v>
      </c>
    </row>
    <row r="234" spans="1:46" x14ac:dyDescent="0.3">
      <c r="A234" s="172" t="s">
        <v>465</v>
      </c>
      <c r="B234" s="87">
        <f>data!U226</f>
        <v>25461.539199999999</v>
      </c>
      <c r="C234" s="269">
        <f t="shared" si="225"/>
        <v>0.74573325486761088</v>
      </c>
      <c r="D234" s="88">
        <f t="shared" si="242"/>
        <v>0</v>
      </c>
      <c r="E234" s="178">
        <f>LDR!E234</f>
        <v>2394367</v>
      </c>
      <c r="F234" s="87">
        <f t="shared" si="226"/>
        <v>0</v>
      </c>
      <c r="G234" s="87">
        <f>UP!W234</f>
        <v>0</v>
      </c>
      <c r="H234" s="259">
        <f t="shared" si="227"/>
        <v>7.4262836049672747E-4</v>
      </c>
      <c r="I234" s="88">
        <f>data!BK226</f>
        <v>1071.3666666666666</v>
      </c>
      <c r="J234" s="88">
        <f>data!BQ226</f>
        <v>1442668.6666666667</v>
      </c>
      <c r="K234" s="178">
        <f t="shared" si="243"/>
        <v>0</v>
      </c>
      <c r="L234" s="259">
        <f>data!CC226/100</f>
        <v>0.40833333333333338</v>
      </c>
      <c r="M234" s="88">
        <f>data!BW226</f>
        <v>170448</v>
      </c>
      <c r="N234" s="88">
        <f t="shared" si="244"/>
        <v>69599.600000000006</v>
      </c>
      <c r="O234" s="178">
        <f t="shared" si="245"/>
        <v>0</v>
      </c>
      <c r="P234" s="259">
        <f>data!CO226/100</f>
        <v>4.7333333333333331E-2</v>
      </c>
      <c r="Q234" s="88">
        <f>data!CI226</f>
        <v>162219</v>
      </c>
      <c r="R234" s="88">
        <f t="shared" si="228"/>
        <v>7678.366</v>
      </c>
      <c r="S234" s="178">
        <f t="shared" si="229"/>
        <v>0</v>
      </c>
      <c r="T234" s="87">
        <f t="shared" si="246"/>
        <v>0</v>
      </c>
      <c r="U234" s="87"/>
      <c r="V234" s="178">
        <f t="shared" si="230"/>
        <v>0</v>
      </c>
      <c r="W234" s="259">
        <f t="shared" si="231"/>
        <v>0</v>
      </c>
      <c r="X234" s="269">
        <f t="shared" si="232"/>
        <v>0</v>
      </c>
      <c r="Y234" s="269">
        <f t="shared" si="233"/>
        <v>0</v>
      </c>
      <c r="Z234" s="269">
        <f t="shared" si="234"/>
        <v>0</v>
      </c>
      <c r="AA234" s="269">
        <f t="shared" si="235"/>
        <v>0</v>
      </c>
      <c r="AB234" s="269">
        <f t="shared" si="236"/>
        <v>0</v>
      </c>
      <c r="AC234" s="275">
        <f t="shared" si="237"/>
        <v>0</v>
      </c>
      <c r="AD234" s="259">
        <f t="shared" si="238"/>
        <v>0</v>
      </c>
      <c r="AE234" s="269">
        <f t="shared" si="219"/>
        <v>0</v>
      </c>
      <c r="AF234" s="269">
        <f t="shared" si="220"/>
        <v>0</v>
      </c>
      <c r="AG234" s="269">
        <f t="shared" si="221"/>
        <v>0</v>
      </c>
      <c r="AH234" s="269">
        <f t="shared" si="222"/>
        <v>0</v>
      </c>
      <c r="AI234" s="269">
        <f t="shared" si="223"/>
        <v>0</v>
      </c>
      <c r="AJ234" s="269">
        <f t="shared" si="224"/>
        <v>0</v>
      </c>
      <c r="AK234" s="275">
        <f t="shared" si="239"/>
        <v>0</v>
      </c>
      <c r="AL234" s="87">
        <f t="shared" si="240"/>
        <v>0</v>
      </c>
      <c r="AM234" s="290">
        <f>'CO2'!J234+'CO2'!I234</f>
        <v>0</v>
      </c>
      <c r="AN234" s="290">
        <f>IMM!J234+IMM!I234</f>
        <v>0</v>
      </c>
      <c r="AO234" s="290">
        <f t="shared" si="241"/>
        <v>0</v>
      </c>
      <c r="AP234" s="87" t="s">
        <v>6</v>
      </c>
      <c r="AQ234" s="88">
        <f t="shared" si="247"/>
        <v>0</v>
      </c>
      <c r="AR234" s="178"/>
      <c r="AS234" s="289">
        <f t="shared" si="248"/>
        <v>0</v>
      </c>
      <c r="AT234" s="309">
        <f t="shared" si="249"/>
        <v>0</v>
      </c>
    </row>
    <row r="235" spans="1:46" x14ac:dyDescent="0.3">
      <c r="A235" s="172" t="s">
        <v>466</v>
      </c>
      <c r="B235" s="87">
        <f>data!U227</f>
        <v>19433.271199999999</v>
      </c>
      <c r="C235" s="269">
        <f t="shared" si="225"/>
        <v>0.5691736257916804</v>
      </c>
      <c r="D235" s="88">
        <f t="shared" si="242"/>
        <v>0</v>
      </c>
      <c r="E235" s="178">
        <f>LDR!E235</f>
        <v>1171984.6666666667</v>
      </c>
      <c r="F235" s="87">
        <f t="shared" si="226"/>
        <v>0</v>
      </c>
      <c r="G235" s="87">
        <f>UP!W235</f>
        <v>0</v>
      </c>
      <c r="H235" s="259">
        <f t="shared" si="227"/>
        <v>7.0136217581825196E-4</v>
      </c>
      <c r="I235" s="88">
        <f>data!BK227</f>
        <v>495.26666666666665</v>
      </c>
      <c r="J235" s="88">
        <f>data!BQ227</f>
        <v>706149.66666666663</v>
      </c>
      <c r="K235" s="178">
        <f t="shared" si="243"/>
        <v>0</v>
      </c>
      <c r="L235" s="259">
        <f>data!CC227/100</f>
        <v>0.40533333333333332</v>
      </c>
      <c r="M235" s="88">
        <f>data!BW227</f>
        <v>81687</v>
      </c>
      <c r="N235" s="88">
        <f t="shared" si="244"/>
        <v>33110.464</v>
      </c>
      <c r="O235" s="178">
        <f t="shared" si="245"/>
        <v>0</v>
      </c>
      <c r="P235" s="259">
        <f>data!CO227/100</f>
        <v>3.9333333333333338E-2</v>
      </c>
      <c r="Q235" s="88">
        <f>data!CI227</f>
        <v>84180.666666666672</v>
      </c>
      <c r="R235" s="88">
        <f t="shared" si="228"/>
        <v>3311.1062222222226</v>
      </c>
      <c r="S235" s="178">
        <f t="shared" si="229"/>
        <v>0</v>
      </c>
      <c r="T235" s="87">
        <f t="shared" si="246"/>
        <v>0</v>
      </c>
      <c r="U235" s="87"/>
      <c r="V235" s="178">
        <f t="shared" si="230"/>
        <v>0</v>
      </c>
      <c r="W235" s="259">
        <f t="shared" si="231"/>
        <v>0</v>
      </c>
      <c r="X235" s="269">
        <f t="shared" si="232"/>
        <v>0</v>
      </c>
      <c r="Y235" s="269">
        <f t="shared" si="233"/>
        <v>0</v>
      </c>
      <c r="Z235" s="269">
        <f t="shared" si="234"/>
        <v>0</v>
      </c>
      <c r="AA235" s="269">
        <f t="shared" si="235"/>
        <v>0</v>
      </c>
      <c r="AB235" s="269">
        <f t="shared" si="236"/>
        <v>0</v>
      </c>
      <c r="AC235" s="275">
        <f t="shared" si="237"/>
        <v>0</v>
      </c>
      <c r="AD235" s="259">
        <f t="shared" si="238"/>
        <v>0</v>
      </c>
      <c r="AE235" s="269">
        <f t="shared" si="219"/>
        <v>0</v>
      </c>
      <c r="AF235" s="269">
        <f t="shared" si="220"/>
        <v>0</v>
      </c>
      <c r="AG235" s="269">
        <f t="shared" si="221"/>
        <v>0</v>
      </c>
      <c r="AH235" s="269">
        <f t="shared" si="222"/>
        <v>0</v>
      </c>
      <c r="AI235" s="269">
        <f t="shared" si="223"/>
        <v>0</v>
      </c>
      <c r="AJ235" s="269">
        <f t="shared" si="224"/>
        <v>0</v>
      </c>
      <c r="AK235" s="275">
        <f t="shared" si="239"/>
        <v>0</v>
      </c>
      <c r="AL235" s="87">
        <f t="shared" si="240"/>
        <v>0</v>
      </c>
      <c r="AM235" s="290">
        <f>'CO2'!J235+'CO2'!I235</f>
        <v>0</v>
      </c>
      <c r="AN235" s="290">
        <f>IMM!J235+IMM!I235</f>
        <v>0</v>
      </c>
      <c r="AO235" s="290">
        <f t="shared" si="241"/>
        <v>0</v>
      </c>
      <c r="AP235" s="87" t="s">
        <v>6</v>
      </c>
      <c r="AQ235" s="88">
        <f t="shared" si="247"/>
        <v>0</v>
      </c>
      <c r="AR235" s="178"/>
      <c r="AS235" s="289">
        <f t="shared" si="248"/>
        <v>0</v>
      </c>
      <c r="AT235" s="309">
        <f t="shared" si="249"/>
        <v>0</v>
      </c>
    </row>
    <row r="236" spans="1:46" x14ac:dyDescent="0.3">
      <c r="A236" s="172" t="s">
        <v>467</v>
      </c>
      <c r="B236" s="87">
        <f>data!U228</f>
        <v>18563.428799999998</v>
      </c>
      <c r="C236" s="269">
        <f t="shared" si="225"/>
        <v>0.54369714539988012</v>
      </c>
      <c r="D236" s="88">
        <f t="shared" si="242"/>
        <v>0</v>
      </c>
      <c r="E236" s="178">
        <f>LDR!E236</f>
        <v>2010516</v>
      </c>
      <c r="F236" s="87">
        <f t="shared" si="226"/>
        <v>0</v>
      </c>
      <c r="G236" s="87">
        <f>UP!W236</f>
        <v>0</v>
      </c>
      <c r="H236" s="259">
        <f t="shared" si="227"/>
        <v>6.9758496179578083E-4</v>
      </c>
      <c r="I236" s="88">
        <f>data!BK228</f>
        <v>846.9</v>
      </c>
      <c r="J236" s="88">
        <f>data!BQ228</f>
        <v>1214045.6666666667</v>
      </c>
      <c r="K236" s="178">
        <f t="shared" si="243"/>
        <v>0</v>
      </c>
      <c r="L236" s="259">
        <f>data!CC228/100</f>
        <v>0.43966666666666671</v>
      </c>
      <c r="M236" s="88">
        <f>data!BW228</f>
        <v>143759</v>
      </c>
      <c r="N236" s="88">
        <f t="shared" si="244"/>
        <v>63206.040333333338</v>
      </c>
      <c r="O236" s="178">
        <f t="shared" si="245"/>
        <v>0</v>
      </c>
      <c r="P236" s="259">
        <f>data!CO228/100</f>
        <v>3.9E-2</v>
      </c>
      <c r="Q236" s="88">
        <f>data!CI228</f>
        <v>152010.66666666666</v>
      </c>
      <c r="R236" s="88">
        <f t="shared" si="228"/>
        <v>5928.4159999999993</v>
      </c>
      <c r="S236" s="178">
        <f t="shared" si="229"/>
        <v>0</v>
      </c>
      <c r="T236" s="87">
        <f t="shared" si="246"/>
        <v>0</v>
      </c>
      <c r="U236" s="87"/>
      <c r="V236" s="178">
        <f t="shared" si="230"/>
        <v>0</v>
      </c>
      <c r="W236" s="259">
        <f t="shared" si="231"/>
        <v>0</v>
      </c>
      <c r="X236" s="269">
        <f t="shared" si="232"/>
        <v>0</v>
      </c>
      <c r="Y236" s="269">
        <f t="shared" si="233"/>
        <v>0</v>
      </c>
      <c r="Z236" s="269">
        <f t="shared" si="234"/>
        <v>0</v>
      </c>
      <c r="AA236" s="269">
        <f t="shared" si="235"/>
        <v>0</v>
      </c>
      <c r="AB236" s="269">
        <f t="shared" si="236"/>
        <v>0</v>
      </c>
      <c r="AC236" s="275">
        <f t="shared" si="237"/>
        <v>0</v>
      </c>
      <c r="AD236" s="259">
        <f t="shared" si="238"/>
        <v>0</v>
      </c>
      <c r="AE236" s="269">
        <f t="shared" si="219"/>
        <v>0</v>
      </c>
      <c r="AF236" s="269">
        <f t="shared" si="220"/>
        <v>0</v>
      </c>
      <c r="AG236" s="269">
        <f t="shared" si="221"/>
        <v>0</v>
      </c>
      <c r="AH236" s="269">
        <f t="shared" si="222"/>
        <v>0</v>
      </c>
      <c r="AI236" s="269">
        <f t="shared" si="223"/>
        <v>0</v>
      </c>
      <c r="AJ236" s="269">
        <f t="shared" si="224"/>
        <v>0</v>
      </c>
      <c r="AK236" s="275">
        <f t="shared" si="239"/>
        <v>0</v>
      </c>
      <c r="AL236" s="87">
        <f t="shared" si="240"/>
        <v>0</v>
      </c>
      <c r="AM236" s="290">
        <f>'CO2'!J236+'CO2'!I236</f>
        <v>0</v>
      </c>
      <c r="AN236" s="290">
        <f>IMM!J236+IMM!I236</f>
        <v>0</v>
      </c>
      <c r="AO236" s="290">
        <f t="shared" si="241"/>
        <v>0</v>
      </c>
      <c r="AP236" s="87" t="s">
        <v>6</v>
      </c>
      <c r="AQ236" s="88">
        <f t="shared" si="247"/>
        <v>0</v>
      </c>
      <c r="AR236" s="178"/>
      <c r="AS236" s="289">
        <f>IF(AQ236,MAX(AR236*$AR$7,AO236),AO236)</f>
        <v>0</v>
      </c>
      <c r="AT236" s="309">
        <f t="shared" si="249"/>
        <v>0</v>
      </c>
    </row>
    <row r="237" spans="1:46" x14ac:dyDescent="0.3">
      <c r="A237" s="172" t="s">
        <v>468</v>
      </c>
      <c r="B237" s="87">
        <f>data!U229</f>
        <v>19082.989600000001</v>
      </c>
      <c r="C237" s="269">
        <f t="shared" si="225"/>
        <v>0.55891436237337799</v>
      </c>
      <c r="D237" s="88">
        <f t="shared" si="242"/>
        <v>0</v>
      </c>
      <c r="E237" s="178">
        <f>LDR!E237</f>
        <v>2010786.6666666667</v>
      </c>
      <c r="F237" s="87">
        <f t="shared" si="226"/>
        <v>0</v>
      </c>
      <c r="G237" s="87">
        <f>UP!W237</f>
        <v>0</v>
      </c>
      <c r="H237" s="259">
        <f t="shared" si="227"/>
        <v>6.6151440449448574E-4</v>
      </c>
      <c r="I237" s="88">
        <f>data!BK229</f>
        <v>812.1</v>
      </c>
      <c r="J237" s="88">
        <f>data!BQ229</f>
        <v>1227637.6666666667</v>
      </c>
      <c r="K237" s="178">
        <f t="shared" si="243"/>
        <v>0</v>
      </c>
      <c r="L237" s="259">
        <f>data!CC229/100</f>
        <v>0.42933333333333329</v>
      </c>
      <c r="M237" s="88">
        <f>data!BW229</f>
        <v>148349.33333333334</v>
      </c>
      <c r="N237" s="88">
        <f t="shared" si="244"/>
        <v>63691.313777777774</v>
      </c>
      <c r="O237" s="178">
        <f t="shared" si="245"/>
        <v>0</v>
      </c>
      <c r="P237" s="259">
        <f>data!CO229/100</f>
        <v>3.1333333333333331E-2</v>
      </c>
      <c r="Q237" s="88">
        <f>data!CI229</f>
        <v>157279.33333333334</v>
      </c>
      <c r="R237" s="88">
        <f t="shared" si="228"/>
        <v>4928.0857777777774</v>
      </c>
      <c r="S237" s="178">
        <f t="shared" si="229"/>
        <v>0</v>
      </c>
      <c r="T237" s="87">
        <f t="shared" si="246"/>
        <v>0</v>
      </c>
      <c r="U237" s="87"/>
      <c r="V237" s="178">
        <f t="shared" si="230"/>
        <v>0</v>
      </c>
      <c r="W237" s="259">
        <f t="shared" si="231"/>
        <v>0</v>
      </c>
      <c r="X237" s="269">
        <f t="shared" si="232"/>
        <v>0</v>
      </c>
      <c r="Y237" s="269">
        <f t="shared" si="233"/>
        <v>0</v>
      </c>
      <c r="Z237" s="269">
        <f t="shared" si="234"/>
        <v>0</v>
      </c>
      <c r="AA237" s="269">
        <f t="shared" si="235"/>
        <v>0</v>
      </c>
      <c r="AB237" s="269">
        <f t="shared" si="236"/>
        <v>0</v>
      </c>
      <c r="AC237" s="275">
        <f t="shared" si="237"/>
        <v>0</v>
      </c>
      <c r="AD237" s="259">
        <f t="shared" si="238"/>
        <v>0</v>
      </c>
      <c r="AE237" s="269">
        <f t="shared" si="219"/>
        <v>0</v>
      </c>
      <c r="AF237" s="269">
        <f t="shared" si="220"/>
        <v>0</v>
      </c>
      <c r="AG237" s="269">
        <f t="shared" si="221"/>
        <v>0</v>
      </c>
      <c r="AH237" s="269">
        <f t="shared" si="222"/>
        <v>0</v>
      </c>
      <c r="AI237" s="269">
        <f t="shared" si="223"/>
        <v>0</v>
      </c>
      <c r="AJ237" s="269">
        <f t="shared" si="224"/>
        <v>0</v>
      </c>
      <c r="AK237" s="275">
        <f t="shared" si="239"/>
        <v>0</v>
      </c>
      <c r="AL237" s="87">
        <f t="shared" si="240"/>
        <v>0</v>
      </c>
      <c r="AM237" s="290">
        <f>'CO2'!J237+'CO2'!I237</f>
        <v>0</v>
      </c>
      <c r="AN237" s="290">
        <f>IMM!J237+IMM!I237</f>
        <v>0</v>
      </c>
      <c r="AO237" s="290">
        <f t="shared" si="241"/>
        <v>0</v>
      </c>
      <c r="AP237" s="87" t="s">
        <v>6</v>
      </c>
      <c r="AQ237" s="88">
        <f t="shared" si="247"/>
        <v>0</v>
      </c>
      <c r="AR237" s="178"/>
      <c r="AS237" s="289">
        <f t="shared" si="248"/>
        <v>0</v>
      </c>
      <c r="AT237" s="309">
        <f t="shared" si="249"/>
        <v>0</v>
      </c>
    </row>
    <row r="238" spans="1:46" x14ac:dyDescent="0.3">
      <c r="A238" s="172" t="s">
        <v>469</v>
      </c>
      <c r="B238" s="87">
        <f>data!U230</f>
        <v>20258.859199999999</v>
      </c>
      <c r="C238" s="269">
        <f t="shared" si="225"/>
        <v>0.59335395603737273</v>
      </c>
      <c r="D238" s="88">
        <f t="shared" si="242"/>
        <v>0</v>
      </c>
      <c r="E238" s="178">
        <f>LDR!E238</f>
        <v>1112098.3333333333</v>
      </c>
      <c r="F238" s="87">
        <f t="shared" si="226"/>
        <v>0</v>
      </c>
      <c r="G238" s="87">
        <f>UP!W238</f>
        <v>0</v>
      </c>
      <c r="H238" s="259">
        <f t="shared" si="227"/>
        <v>7.3036855694487413E-4</v>
      </c>
      <c r="I238" s="88">
        <f>data!BK230</f>
        <v>496.63333333333338</v>
      </c>
      <c r="J238" s="88">
        <f>data!BQ230</f>
        <v>679976.33333333337</v>
      </c>
      <c r="K238" s="178">
        <f t="shared" si="243"/>
        <v>0</v>
      </c>
      <c r="L238" s="259">
        <f>data!CC230/100</f>
        <v>0.43366666666666664</v>
      </c>
      <c r="M238" s="88">
        <f>data!BW230</f>
        <v>81516.666666666672</v>
      </c>
      <c r="N238" s="88">
        <f t="shared" si="244"/>
        <v>35351.061111111114</v>
      </c>
      <c r="O238" s="178">
        <f t="shared" si="245"/>
        <v>0</v>
      </c>
      <c r="P238" s="259">
        <f>data!CO230/100</f>
        <v>3.6000000000000004E-2</v>
      </c>
      <c r="Q238" s="88">
        <f>data!CI230</f>
        <v>82155.666666666672</v>
      </c>
      <c r="R238" s="88">
        <f t="shared" si="228"/>
        <v>2957.6040000000007</v>
      </c>
      <c r="S238" s="178">
        <f t="shared" si="229"/>
        <v>0</v>
      </c>
      <c r="T238" s="87">
        <f t="shared" si="246"/>
        <v>0</v>
      </c>
      <c r="U238" s="87"/>
      <c r="V238" s="178">
        <f t="shared" si="230"/>
        <v>0</v>
      </c>
      <c r="W238" s="259">
        <f t="shared" si="231"/>
        <v>0</v>
      </c>
      <c r="X238" s="269">
        <f t="shared" si="232"/>
        <v>0</v>
      </c>
      <c r="Y238" s="269">
        <f t="shared" si="233"/>
        <v>0</v>
      </c>
      <c r="Z238" s="269">
        <f t="shared" si="234"/>
        <v>0</v>
      </c>
      <c r="AA238" s="269">
        <f t="shared" si="235"/>
        <v>0</v>
      </c>
      <c r="AB238" s="269">
        <f t="shared" si="236"/>
        <v>0</v>
      </c>
      <c r="AC238" s="275">
        <f t="shared" si="237"/>
        <v>0</v>
      </c>
      <c r="AD238" s="259">
        <f t="shared" si="238"/>
        <v>0</v>
      </c>
      <c r="AE238" s="269">
        <f t="shared" si="219"/>
        <v>0</v>
      </c>
      <c r="AF238" s="269">
        <f t="shared" si="220"/>
        <v>0</v>
      </c>
      <c r="AG238" s="269">
        <f t="shared" si="221"/>
        <v>0</v>
      </c>
      <c r="AH238" s="269">
        <f t="shared" si="222"/>
        <v>0</v>
      </c>
      <c r="AI238" s="269">
        <f t="shared" si="223"/>
        <v>0</v>
      </c>
      <c r="AJ238" s="269">
        <f t="shared" si="224"/>
        <v>0</v>
      </c>
      <c r="AK238" s="275">
        <f t="shared" si="239"/>
        <v>0</v>
      </c>
      <c r="AL238" s="87">
        <f t="shared" si="240"/>
        <v>0</v>
      </c>
      <c r="AM238" s="290">
        <f>'CO2'!J238+'CO2'!I238</f>
        <v>0</v>
      </c>
      <c r="AN238" s="290">
        <f>IMM!J238+IMM!I238</f>
        <v>0</v>
      </c>
      <c r="AO238" s="290">
        <f t="shared" si="241"/>
        <v>0</v>
      </c>
      <c r="AP238" s="87" t="s">
        <v>6</v>
      </c>
      <c r="AQ238" s="88">
        <f t="shared" si="247"/>
        <v>0</v>
      </c>
      <c r="AR238" s="178"/>
      <c r="AS238" s="289">
        <f t="shared" si="248"/>
        <v>0</v>
      </c>
      <c r="AT238" s="309">
        <f t="shared" si="249"/>
        <v>0</v>
      </c>
    </row>
    <row r="239" spans="1:46" x14ac:dyDescent="0.3">
      <c r="A239" s="172" t="s">
        <v>470</v>
      </c>
      <c r="B239" s="87">
        <f>data!U231</f>
        <v>55137.187999999995</v>
      </c>
      <c r="C239" s="269">
        <f t="shared" si="225"/>
        <v>1.6148919493243901</v>
      </c>
      <c r="D239" s="88">
        <f t="shared" si="242"/>
        <v>1</v>
      </c>
      <c r="E239" s="178">
        <f>LDR!E239</f>
        <v>3194027.3333333335</v>
      </c>
      <c r="F239" s="87">
        <f t="shared" si="226"/>
        <v>3194027.3333333335</v>
      </c>
      <c r="G239" s="87">
        <f>UP!W239</f>
        <v>0</v>
      </c>
      <c r="H239" s="259">
        <f t="shared" si="227"/>
        <v>8.3841390219241874E-4</v>
      </c>
      <c r="I239" s="88">
        <f>data!BK231</f>
        <v>1629.7</v>
      </c>
      <c r="J239" s="88">
        <f>data!BQ231</f>
        <v>1943789.3333333333</v>
      </c>
      <c r="K239" s="178">
        <f t="shared" si="243"/>
        <v>0</v>
      </c>
      <c r="L239" s="259">
        <f>data!CC231/100</f>
        <v>0.71900000000000008</v>
      </c>
      <c r="M239" s="88">
        <f>data!BW231</f>
        <v>267002.33333333331</v>
      </c>
      <c r="N239" s="88">
        <f t="shared" si="244"/>
        <v>191974.67766666668</v>
      </c>
      <c r="O239" s="178">
        <f t="shared" si="245"/>
        <v>0</v>
      </c>
      <c r="P239" s="259">
        <f>data!CO231/100</f>
        <v>2.5243902439024395E-2</v>
      </c>
      <c r="Q239" s="88">
        <f>data!CI231</f>
        <v>197360.33333333334</v>
      </c>
      <c r="R239" s="88">
        <f t="shared" si="228"/>
        <v>4982.1450000000013</v>
      </c>
      <c r="S239" s="178">
        <f t="shared" si="229"/>
        <v>0</v>
      </c>
      <c r="T239" s="87">
        <f t="shared" si="246"/>
        <v>109636419140.91202</v>
      </c>
      <c r="U239" s="87"/>
      <c r="V239" s="178">
        <f t="shared" si="230"/>
        <v>0</v>
      </c>
      <c r="W239" s="259">
        <f t="shared" si="231"/>
        <v>9.8559744339815659E-3</v>
      </c>
      <c r="X239" s="269">
        <f t="shared" si="232"/>
        <v>0</v>
      </c>
      <c r="Y239" s="269">
        <f t="shared" si="233"/>
        <v>0</v>
      </c>
      <c r="Z239" s="269">
        <f t="shared" si="234"/>
        <v>0</v>
      </c>
      <c r="AA239" s="269">
        <f t="shared" si="235"/>
        <v>0</v>
      </c>
      <c r="AB239" s="269">
        <f t="shared" si="236"/>
        <v>6.7102915201017266E-3</v>
      </c>
      <c r="AC239" s="275">
        <f t="shared" si="237"/>
        <v>0</v>
      </c>
      <c r="AD239" s="259">
        <f t="shared" si="238"/>
        <v>1.9711948867963134E-3</v>
      </c>
      <c r="AE239" s="269">
        <f t="shared" si="219"/>
        <v>0</v>
      </c>
      <c r="AF239" s="269">
        <f t="shared" si="220"/>
        <v>0</v>
      </c>
      <c r="AG239" s="269">
        <f t="shared" si="221"/>
        <v>0</v>
      </c>
      <c r="AH239" s="269">
        <f t="shared" si="222"/>
        <v>0</v>
      </c>
      <c r="AI239" s="269">
        <f t="shared" si="223"/>
        <v>5.0327186400762945E-4</v>
      </c>
      <c r="AJ239" s="269">
        <f t="shared" si="224"/>
        <v>0</v>
      </c>
      <c r="AK239" s="275">
        <f t="shared" si="239"/>
        <v>2.4744667508039427E-3</v>
      </c>
      <c r="AL239" s="87">
        <f t="shared" si="240"/>
        <v>12188893.168765282</v>
      </c>
      <c r="AM239" s="290">
        <f>'CO2'!J239+'CO2'!I239</f>
        <v>3495485.7932652226</v>
      </c>
      <c r="AN239" s="290">
        <f>IMM!J239+IMM!I239</f>
        <v>6120493.0407174844</v>
      </c>
      <c r="AO239" s="290">
        <f t="shared" si="241"/>
        <v>21804872.00274799</v>
      </c>
      <c r="AP239" s="87" t="s">
        <v>8</v>
      </c>
      <c r="AQ239" s="88">
        <f t="shared" si="247"/>
        <v>0</v>
      </c>
      <c r="AR239" s="178"/>
      <c r="AS239" s="289">
        <f t="shared" si="248"/>
        <v>21804872.00274799</v>
      </c>
      <c r="AT239" s="309">
        <f t="shared" si="249"/>
        <v>152634104.01923594</v>
      </c>
    </row>
    <row r="240" spans="1:46" ht="17.25" thickBot="1" x14ac:dyDescent="0.35">
      <c r="A240" s="173" t="s">
        <v>471</v>
      </c>
      <c r="B240" s="193">
        <f>data!U232</f>
        <v>23783.6528</v>
      </c>
      <c r="C240" s="270">
        <f t="shared" si="225"/>
        <v>0.69659028371643639</v>
      </c>
      <c r="D240" s="186">
        <f t="shared" si="242"/>
        <v>0</v>
      </c>
      <c r="E240" s="188">
        <f>LDR!E240</f>
        <v>2260399</v>
      </c>
      <c r="F240" s="193">
        <f t="shared" si="226"/>
        <v>0</v>
      </c>
      <c r="G240" s="193">
        <f>UP!W240</f>
        <v>0</v>
      </c>
      <c r="H240" s="260">
        <f t="shared" si="227"/>
        <v>7.2213009742653914E-4</v>
      </c>
      <c r="I240" s="186">
        <f>data!BK232</f>
        <v>988.1</v>
      </c>
      <c r="J240" s="186">
        <f>data!BQ232</f>
        <v>1368313</v>
      </c>
      <c r="K240" s="188">
        <f t="shared" si="243"/>
        <v>0</v>
      </c>
      <c r="L240" s="260">
        <f>data!CC232/100</f>
        <v>0.41733333333333328</v>
      </c>
      <c r="M240" s="186">
        <f>data!BW232</f>
        <v>162153.66666666666</v>
      </c>
      <c r="N240" s="186">
        <f t="shared" si="244"/>
        <v>67672.130222222215</v>
      </c>
      <c r="O240" s="188">
        <f t="shared" si="245"/>
        <v>0</v>
      </c>
      <c r="P240" s="260">
        <f>data!CO232/100</f>
        <v>4.9333333333333333E-2</v>
      </c>
      <c r="Q240" s="186">
        <f>data!CI232</f>
        <v>176295.33333333334</v>
      </c>
      <c r="R240" s="186">
        <f t="shared" si="228"/>
        <v>8697.2364444444447</v>
      </c>
      <c r="S240" s="188">
        <f t="shared" si="229"/>
        <v>0</v>
      </c>
      <c r="T240" s="193">
        <f t="shared" si="246"/>
        <v>0</v>
      </c>
      <c r="U240" s="193"/>
      <c r="V240" s="188">
        <f t="shared" si="230"/>
        <v>0</v>
      </c>
      <c r="W240" s="260">
        <f t="shared" si="231"/>
        <v>0</v>
      </c>
      <c r="X240" s="270">
        <f t="shared" si="232"/>
        <v>0</v>
      </c>
      <c r="Y240" s="270">
        <f t="shared" si="233"/>
        <v>0</v>
      </c>
      <c r="Z240" s="270">
        <f t="shared" si="234"/>
        <v>0</v>
      </c>
      <c r="AA240" s="270">
        <f t="shared" si="235"/>
        <v>0</v>
      </c>
      <c r="AB240" s="270">
        <f t="shared" si="236"/>
        <v>0</v>
      </c>
      <c r="AC240" s="276">
        <f t="shared" si="237"/>
        <v>0</v>
      </c>
      <c r="AD240" s="260">
        <f t="shared" si="238"/>
        <v>0</v>
      </c>
      <c r="AE240" s="270">
        <f t="shared" si="219"/>
        <v>0</v>
      </c>
      <c r="AF240" s="270">
        <f t="shared" si="220"/>
        <v>0</v>
      </c>
      <c r="AG240" s="270">
        <f t="shared" si="221"/>
        <v>0</v>
      </c>
      <c r="AH240" s="270">
        <f t="shared" si="222"/>
        <v>0</v>
      </c>
      <c r="AI240" s="270">
        <f t="shared" si="223"/>
        <v>0</v>
      </c>
      <c r="AJ240" s="270">
        <f t="shared" si="224"/>
        <v>0</v>
      </c>
      <c r="AK240" s="276">
        <f t="shared" si="239"/>
        <v>0</v>
      </c>
      <c r="AL240" s="193">
        <f t="shared" si="240"/>
        <v>0</v>
      </c>
      <c r="AM240" s="292">
        <f>'CO2'!J240+'CO2'!I240</f>
        <v>0</v>
      </c>
      <c r="AN240" s="292">
        <f>IMM!J240+IMM!I240</f>
        <v>0</v>
      </c>
      <c r="AO240" s="292">
        <f t="shared" si="241"/>
        <v>0</v>
      </c>
      <c r="AP240" s="193" t="s">
        <v>6</v>
      </c>
      <c r="AQ240" s="186">
        <f t="shared" si="247"/>
        <v>0</v>
      </c>
      <c r="AR240" s="188"/>
      <c r="AS240" s="291">
        <f t="shared" si="248"/>
        <v>0</v>
      </c>
      <c r="AT240" s="310">
        <f t="shared" si="249"/>
        <v>0</v>
      </c>
    </row>
    <row r="241" spans="1:46" x14ac:dyDescent="0.3">
      <c r="A241" s="171" t="s">
        <v>44</v>
      </c>
      <c r="B241" s="190">
        <f>data!U233</f>
        <v>25875.727199999998</v>
      </c>
      <c r="C241" s="268"/>
      <c r="D241" s="179">
        <f t="shared" si="242"/>
        <v>0</v>
      </c>
      <c r="E241" s="181">
        <f>LDR!E241</f>
        <v>10396936.333333334</v>
      </c>
      <c r="F241" s="190">
        <f t="shared" si="226"/>
        <v>0</v>
      </c>
      <c r="G241" s="190">
        <f>UP!W241</f>
        <v>0</v>
      </c>
      <c r="H241" s="258">
        <f t="shared" si="227"/>
        <v>7.5656803580137868E-4</v>
      </c>
      <c r="I241" s="179">
        <f>data!BK233</f>
        <v>4597.333333333333</v>
      </c>
      <c r="J241" s="179">
        <f>data!BQ233</f>
        <v>6076563</v>
      </c>
      <c r="K241" s="181">
        <f t="shared" si="243"/>
        <v>0</v>
      </c>
      <c r="L241" s="258">
        <f>data!CC233/100</f>
        <v>0.41233333333333333</v>
      </c>
      <c r="M241" s="179">
        <f>data!BW233</f>
        <v>597950.66666666663</v>
      </c>
      <c r="N241" s="179">
        <f t="shared" si="244"/>
        <v>246554.99155555555</v>
      </c>
      <c r="O241" s="181">
        <f t="shared" si="245"/>
        <v>0</v>
      </c>
      <c r="P241" s="258">
        <f>data!CO233/100</f>
        <v>7.2666666666666671E-2</v>
      </c>
      <c r="Q241" s="179">
        <f>data!CI233</f>
        <v>774442.66666666663</v>
      </c>
      <c r="R241" s="179">
        <f t="shared" si="228"/>
        <v>56276.167111111114</v>
      </c>
      <c r="S241" s="181">
        <f t="shared" si="229"/>
        <v>0</v>
      </c>
      <c r="T241" s="190">
        <f t="shared" si="246"/>
        <v>0</v>
      </c>
      <c r="U241" s="190"/>
      <c r="V241" s="181">
        <f t="shared" si="230"/>
        <v>0</v>
      </c>
      <c r="W241" s="258">
        <f t="shared" si="231"/>
        <v>0</v>
      </c>
      <c r="X241" s="268">
        <f t="shared" si="232"/>
        <v>0</v>
      </c>
      <c r="Y241" s="268">
        <f t="shared" si="233"/>
        <v>0</v>
      </c>
      <c r="Z241" s="268">
        <f t="shared" si="234"/>
        <v>0</v>
      </c>
      <c r="AA241" s="268">
        <f t="shared" si="235"/>
        <v>0</v>
      </c>
      <c r="AB241" s="268">
        <f t="shared" si="236"/>
        <v>0</v>
      </c>
      <c r="AC241" s="274">
        <f t="shared" si="237"/>
        <v>0</v>
      </c>
      <c r="AD241" s="258">
        <f t="shared" si="238"/>
        <v>0</v>
      </c>
      <c r="AE241" s="268">
        <f t="shared" si="219"/>
        <v>0</v>
      </c>
      <c r="AF241" s="268">
        <f t="shared" si="220"/>
        <v>0</v>
      </c>
      <c r="AG241" s="268">
        <f t="shared" si="221"/>
        <v>0</v>
      </c>
      <c r="AH241" s="268">
        <f t="shared" si="222"/>
        <v>0</v>
      </c>
      <c r="AI241" s="268">
        <f t="shared" si="223"/>
        <v>0</v>
      </c>
      <c r="AJ241" s="268">
        <f t="shared" si="224"/>
        <v>0</v>
      </c>
      <c r="AK241" s="274">
        <f t="shared" si="239"/>
        <v>0</v>
      </c>
      <c r="AL241" s="190"/>
      <c r="AM241" s="288"/>
      <c r="AN241" s="288"/>
      <c r="AO241" s="288"/>
      <c r="AP241" s="190"/>
      <c r="AQ241" s="179"/>
      <c r="AR241" s="181"/>
      <c r="AS241" s="190">
        <f>SUM(AS242:AS248)</f>
        <v>35945517.71396248</v>
      </c>
      <c r="AT241" s="308">
        <f t="shared" si="249"/>
        <v>251618623.99773735</v>
      </c>
    </row>
    <row r="242" spans="1:46" x14ac:dyDescent="0.3">
      <c r="A242" s="172" t="s">
        <v>472</v>
      </c>
      <c r="B242" s="87">
        <f>data!U234</f>
        <v>22380.132800000003</v>
      </c>
      <c r="C242" s="269">
        <f t="shared" si="225"/>
        <v>0.6554831248109847</v>
      </c>
      <c r="D242" s="88">
        <f t="shared" si="242"/>
        <v>0</v>
      </c>
      <c r="E242" s="178">
        <f>LDR!E242</f>
        <v>3603818</v>
      </c>
      <c r="F242" s="87">
        <f t="shared" si="226"/>
        <v>0</v>
      </c>
      <c r="G242" s="87">
        <f>UP!W242</f>
        <v>0</v>
      </c>
      <c r="H242" s="259">
        <f t="shared" si="227"/>
        <v>7.4800027111304409E-4</v>
      </c>
      <c r="I242" s="88">
        <f>data!BK234</f>
        <v>1614.9333333333334</v>
      </c>
      <c r="J242" s="88">
        <f>data!BQ234</f>
        <v>2159001</v>
      </c>
      <c r="K242" s="178">
        <f t="shared" si="243"/>
        <v>0</v>
      </c>
      <c r="L242" s="259">
        <f>data!CC234/100</f>
        <v>0.39866666666666667</v>
      </c>
      <c r="M242" s="88">
        <f>data!BW234</f>
        <v>208299.66666666666</v>
      </c>
      <c r="N242" s="88">
        <f t="shared" si="244"/>
        <v>83042.133777777781</v>
      </c>
      <c r="O242" s="178">
        <f t="shared" si="245"/>
        <v>0</v>
      </c>
      <c r="P242" s="259">
        <f>data!CO234/100</f>
        <v>6.933333333333333E-2</v>
      </c>
      <c r="Q242" s="88">
        <f>data!CI234</f>
        <v>278356.33333333331</v>
      </c>
      <c r="R242" s="88">
        <f t="shared" si="228"/>
        <v>19299.372444444441</v>
      </c>
      <c r="S242" s="178">
        <f t="shared" si="229"/>
        <v>0</v>
      </c>
      <c r="T242" s="87">
        <f t="shared" si="246"/>
        <v>0</v>
      </c>
      <c r="U242" s="87"/>
      <c r="V242" s="178">
        <f t="shared" si="230"/>
        <v>0</v>
      </c>
      <c r="W242" s="259">
        <f t="shared" si="231"/>
        <v>0</v>
      </c>
      <c r="X242" s="269">
        <f t="shared" si="232"/>
        <v>0</v>
      </c>
      <c r="Y242" s="269">
        <f t="shared" si="233"/>
        <v>0</v>
      </c>
      <c r="Z242" s="269">
        <f t="shared" si="234"/>
        <v>0</v>
      </c>
      <c r="AA242" s="269">
        <f t="shared" si="235"/>
        <v>0</v>
      </c>
      <c r="AB242" s="269">
        <f t="shared" si="236"/>
        <v>0</v>
      </c>
      <c r="AC242" s="275">
        <f t="shared" si="237"/>
        <v>0</v>
      </c>
      <c r="AD242" s="259">
        <f t="shared" si="238"/>
        <v>0</v>
      </c>
      <c r="AE242" s="269">
        <f t="shared" si="219"/>
        <v>0</v>
      </c>
      <c r="AF242" s="269">
        <f t="shared" si="220"/>
        <v>0</v>
      </c>
      <c r="AG242" s="269">
        <f t="shared" si="221"/>
        <v>0</v>
      </c>
      <c r="AH242" s="269">
        <f t="shared" si="222"/>
        <v>0</v>
      </c>
      <c r="AI242" s="269">
        <f t="shared" si="223"/>
        <v>0</v>
      </c>
      <c r="AJ242" s="269">
        <f t="shared" si="224"/>
        <v>0</v>
      </c>
      <c r="AK242" s="275">
        <f t="shared" si="239"/>
        <v>0</v>
      </c>
      <c r="AL242" s="87">
        <f t="shared" si="240"/>
        <v>0</v>
      </c>
      <c r="AM242" s="290">
        <f>'CO2'!J242+'CO2'!I242</f>
        <v>0</v>
      </c>
      <c r="AN242" s="290">
        <f>IMM!J242+IMM!I242</f>
        <v>0</v>
      </c>
      <c r="AO242" s="290">
        <f t="shared" si="241"/>
        <v>0</v>
      </c>
      <c r="AP242" s="87" t="s">
        <v>6</v>
      </c>
      <c r="AQ242" s="88">
        <f t="shared" si="247"/>
        <v>0</v>
      </c>
      <c r="AR242" s="178"/>
      <c r="AS242" s="289">
        <f t="shared" si="248"/>
        <v>0</v>
      </c>
      <c r="AT242" s="309">
        <f t="shared" si="249"/>
        <v>0</v>
      </c>
    </row>
    <row r="243" spans="1:46" x14ac:dyDescent="0.3">
      <c r="A243" s="172" t="s">
        <v>473</v>
      </c>
      <c r="B243" s="87">
        <f>data!U235</f>
        <v>25891.2176</v>
      </c>
      <c r="C243" s="269">
        <f t="shared" si="225"/>
        <v>0.75831794070539038</v>
      </c>
      <c r="D243" s="88">
        <f t="shared" si="242"/>
        <v>1</v>
      </c>
      <c r="E243" s="178">
        <f>LDR!E243</f>
        <v>468495</v>
      </c>
      <c r="F243" s="87">
        <f t="shared" si="226"/>
        <v>468495</v>
      </c>
      <c r="G243" s="87">
        <f>UP!W243</f>
        <v>4283.7681466426029</v>
      </c>
      <c r="H243" s="259">
        <f t="shared" si="227"/>
        <v>7.6411383832182826E-4</v>
      </c>
      <c r="I243" s="88">
        <f>data!BK235</f>
        <v>207.03333333333333</v>
      </c>
      <c r="J243" s="88">
        <f>data!BQ235</f>
        <v>270945.66666666669</v>
      </c>
      <c r="K243" s="178">
        <f t="shared" si="243"/>
        <v>0</v>
      </c>
      <c r="L243" s="259">
        <f>data!CC235/100</f>
        <v>0.30433333333333334</v>
      </c>
      <c r="M243" s="88">
        <f>data!BW235</f>
        <v>26549</v>
      </c>
      <c r="N243" s="88">
        <f t="shared" si="244"/>
        <v>8079.7456666666667</v>
      </c>
      <c r="O243" s="178">
        <f t="shared" si="245"/>
        <v>3845.2012155273296</v>
      </c>
      <c r="P243" s="259">
        <f>data!CO235/100</f>
        <v>0.11933333333333332</v>
      </c>
      <c r="Q243" s="88">
        <f>data!CI235</f>
        <v>31598.666666666668</v>
      </c>
      <c r="R243" s="88">
        <f t="shared" si="228"/>
        <v>3770.7742222222219</v>
      </c>
      <c r="S243" s="178">
        <f t="shared" si="229"/>
        <v>903.36407692379782</v>
      </c>
      <c r="T243" s="87">
        <f t="shared" si="246"/>
        <v>29782891663.307999</v>
      </c>
      <c r="U243" s="87"/>
      <c r="V243" s="178">
        <f t="shared" si="230"/>
        <v>0</v>
      </c>
      <c r="W243" s="259">
        <f t="shared" si="231"/>
        <v>1.445659119525859E-3</v>
      </c>
      <c r="X243" s="269">
        <f t="shared" si="232"/>
        <v>2.2910072983976185E-3</v>
      </c>
      <c r="Y243" s="269">
        <f t="shared" si="233"/>
        <v>0</v>
      </c>
      <c r="Z243" s="269">
        <f t="shared" si="234"/>
        <v>3.9094535775350027E-3</v>
      </c>
      <c r="AA243" s="269">
        <f t="shared" si="235"/>
        <v>2.8625500242161241E-3</v>
      </c>
      <c r="AB243" s="269">
        <f t="shared" si="236"/>
        <v>1.8228603865248565E-3</v>
      </c>
      <c r="AC243" s="275">
        <f t="shared" si="237"/>
        <v>0</v>
      </c>
      <c r="AD243" s="259">
        <f t="shared" si="238"/>
        <v>2.8913182390517182E-4</v>
      </c>
      <c r="AE243" s="269">
        <f t="shared" si="219"/>
        <v>2.8637591229970232E-4</v>
      </c>
      <c r="AF243" s="269">
        <f t="shared" si="220"/>
        <v>0</v>
      </c>
      <c r="AG243" s="269">
        <f t="shared" si="221"/>
        <v>8.7962705494537563E-4</v>
      </c>
      <c r="AH243" s="269">
        <f t="shared" si="222"/>
        <v>4.2938250363241861E-4</v>
      </c>
      <c r="AI243" s="269">
        <f t="shared" si="223"/>
        <v>1.3671452898936424E-4</v>
      </c>
      <c r="AJ243" s="269">
        <f t="shared" si="224"/>
        <v>0</v>
      </c>
      <c r="AK243" s="275">
        <f t="shared" si="239"/>
        <v>2.0212318237720324E-3</v>
      </c>
      <c r="AL243" s="87">
        <f t="shared" si="240"/>
        <v>9956318.3709223866</v>
      </c>
      <c r="AM243" s="290">
        <f>'CO2'!J243+'CO2'!I243</f>
        <v>74837.093452754067</v>
      </c>
      <c r="AN243" s="290">
        <f>IMM!J243+IMM!I243</f>
        <v>562545.53787383332</v>
      </c>
      <c r="AO243" s="290">
        <f t="shared" si="241"/>
        <v>10593701.002248973</v>
      </c>
      <c r="AP243" s="87" t="s">
        <v>7</v>
      </c>
      <c r="AQ243" s="88">
        <f t="shared" si="247"/>
        <v>0</v>
      </c>
      <c r="AR243" s="178"/>
      <c r="AS243" s="289">
        <f t="shared" si="248"/>
        <v>10593701.002248973</v>
      </c>
      <c r="AT243" s="309">
        <f t="shared" si="249"/>
        <v>74155907.015742809</v>
      </c>
    </row>
    <row r="244" spans="1:46" s="160" customFormat="1" x14ac:dyDescent="0.3">
      <c r="A244" s="172" t="s">
        <v>474</v>
      </c>
      <c r="B244" s="87">
        <f>data!U236</f>
        <v>22729.720799999999</v>
      </c>
      <c r="C244" s="269">
        <f t="shared" si="225"/>
        <v>0.66572207364494429</v>
      </c>
      <c r="D244" s="88">
        <f t="shared" si="242"/>
        <v>0</v>
      </c>
      <c r="E244" s="178">
        <f>LDR!E244</f>
        <v>2240764</v>
      </c>
      <c r="F244" s="87">
        <f t="shared" si="226"/>
        <v>0</v>
      </c>
      <c r="G244" s="87">
        <f>UP!W244</f>
        <v>0</v>
      </c>
      <c r="H244" s="259">
        <f t="shared" si="227"/>
        <v>7.5943065318072594E-4</v>
      </c>
      <c r="I244" s="88">
        <f>data!BK236</f>
        <v>956.9666666666667</v>
      </c>
      <c r="J244" s="88">
        <f>data!BQ236</f>
        <v>1260110.6666666667</v>
      </c>
      <c r="K244" s="178">
        <f t="shared" si="243"/>
        <v>0</v>
      </c>
      <c r="L244" s="259">
        <f>data!CC236/100</f>
        <v>0.40133333333333332</v>
      </c>
      <c r="M244" s="88">
        <f>data!BW236</f>
        <v>117775.33333333333</v>
      </c>
      <c r="N244" s="88">
        <f t="shared" si="244"/>
        <v>47267.167111111106</v>
      </c>
      <c r="O244" s="178">
        <f t="shared" si="245"/>
        <v>0</v>
      </c>
      <c r="P244" s="259">
        <f>data!CO236/100</f>
        <v>6.533333333333334E-2</v>
      </c>
      <c r="Q244" s="88">
        <f>data!CI236</f>
        <v>157035.66666666666</v>
      </c>
      <c r="R244" s="88">
        <f t="shared" si="228"/>
        <v>10259.663555555557</v>
      </c>
      <c r="S244" s="178">
        <f t="shared" si="229"/>
        <v>0</v>
      </c>
      <c r="T244" s="87">
        <f t="shared" si="246"/>
        <v>0</v>
      </c>
      <c r="U244" s="87"/>
      <c r="V244" s="178">
        <f t="shared" si="230"/>
        <v>0</v>
      </c>
      <c r="W244" s="259">
        <f t="shared" si="231"/>
        <v>0</v>
      </c>
      <c r="X244" s="269">
        <f t="shared" si="232"/>
        <v>0</v>
      </c>
      <c r="Y244" s="269">
        <f t="shared" si="233"/>
        <v>0</v>
      </c>
      <c r="Z244" s="269">
        <f t="shared" si="234"/>
        <v>0</v>
      </c>
      <c r="AA244" s="269">
        <f t="shared" si="235"/>
        <v>0</v>
      </c>
      <c r="AB244" s="269">
        <f t="shared" si="236"/>
        <v>0</v>
      </c>
      <c r="AC244" s="275">
        <f t="shared" si="237"/>
        <v>0</v>
      </c>
      <c r="AD244" s="259">
        <f t="shared" si="238"/>
        <v>0</v>
      </c>
      <c r="AE244" s="269">
        <f t="shared" si="219"/>
        <v>0</v>
      </c>
      <c r="AF244" s="269">
        <f t="shared" si="220"/>
        <v>0</v>
      </c>
      <c r="AG244" s="269">
        <f t="shared" si="221"/>
        <v>0</v>
      </c>
      <c r="AH244" s="269">
        <f t="shared" si="222"/>
        <v>0</v>
      </c>
      <c r="AI244" s="269">
        <f t="shared" si="223"/>
        <v>0</v>
      </c>
      <c r="AJ244" s="269">
        <f t="shared" si="224"/>
        <v>0</v>
      </c>
      <c r="AK244" s="275">
        <f t="shared" si="239"/>
        <v>0</v>
      </c>
      <c r="AL244" s="87">
        <f t="shared" si="240"/>
        <v>0</v>
      </c>
      <c r="AM244" s="290">
        <f>'CO2'!J244+'CO2'!I244</f>
        <v>0</v>
      </c>
      <c r="AN244" s="290">
        <f>IMM!J244+IMM!I244</f>
        <v>0</v>
      </c>
      <c r="AO244" s="290">
        <f t="shared" si="241"/>
        <v>0</v>
      </c>
      <c r="AP244" s="87" t="s">
        <v>6</v>
      </c>
      <c r="AQ244" s="88">
        <f t="shared" si="247"/>
        <v>0</v>
      </c>
      <c r="AR244" s="178"/>
      <c r="AS244" s="289">
        <f t="shared" si="248"/>
        <v>0</v>
      </c>
      <c r="AT244" s="309">
        <f t="shared" si="249"/>
        <v>0</v>
      </c>
    </row>
    <row r="245" spans="1:46" x14ac:dyDescent="0.3">
      <c r="A245" s="172" t="s">
        <v>475</v>
      </c>
      <c r="B245" s="87">
        <f>data!U237</f>
        <v>33320.571199999998</v>
      </c>
      <c r="C245" s="269">
        <f t="shared" si="225"/>
        <v>0.9759134284789811</v>
      </c>
      <c r="D245" s="88">
        <f t="shared" si="242"/>
        <v>1</v>
      </c>
      <c r="E245" s="178">
        <f>LDR!E245</f>
        <v>2884380</v>
      </c>
      <c r="F245" s="87">
        <f t="shared" si="226"/>
        <v>2884380</v>
      </c>
      <c r="G245" s="87">
        <f>UP!W245</f>
        <v>27323.105762198145</v>
      </c>
      <c r="H245" s="259">
        <f t="shared" si="227"/>
        <v>7.7060059280007669E-4</v>
      </c>
      <c r="I245" s="88">
        <f>data!BK237</f>
        <v>1300.3666666666668</v>
      </c>
      <c r="J245" s="88">
        <f>data!BQ237</f>
        <v>1687471.6666666667</v>
      </c>
      <c r="K245" s="178">
        <f t="shared" si="243"/>
        <v>0</v>
      </c>
      <c r="L245" s="259">
        <f>data!CC237/100</f>
        <v>0.48366666666666674</v>
      </c>
      <c r="M245" s="88">
        <f>data!BW237</f>
        <v>176515.33333333334</v>
      </c>
      <c r="N245" s="88">
        <f t="shared" si="244"/>
        <v>85374.582888888908</v>
      </c>
      <c r="O245" s="178">
        <f t="shared" si="245"/>
        <v>0</v>
      </c>
      <c r="P245" s="259">
        <f>data!CO237/100</f>
        <v>0.06</v>
      </c>
      <c r="Q245" s="88">
        <f>data!CI237</f>
        <v>219619.66666666666</v>
      </c>
      <c r="R245" s="88">
        <f t="shared" si="228"/>
        <v>13177.179999999998</v>
      </c>
      <c r="S245" s="178">
        <f t="shared" si="229"/>
        <v>0</v>
      </c>
      <c r="T245" s="87">
        <f t="shared" si="246"/>
        <v>161935048867.82401</v>
      </c>
      <c r="U245" s="87"/>
      <c r="V245" s="178">
        <f t="shared" si="230"/>
        <v>0</v>
      </c>
      <c r="W245" s="259">
        <f t="shared" si="231"/>
        <v>8.9004797301529305E-3</v>
      </c>
      <c r="X245" s="269">
        <f t="shared" si="232"/>
        <v>1.46127037162706E-2</v>
      </c>
      <c r="Y245" s="269">
        <f t="shared" si="233"/>
        <v>0</v>
      </c>
      <c r="Z245" s="269">
        <f t="shared" si="234"/>
        <v>0</v>
      </c>
      <c r="AA245" s="269">
        <f t="shared" si="235"/>
        <v>0</v>
      </c>
      <c r="AB245" s="269">
        <f t="shared" si="236"/>
        <v>9.9112265225336053E-3</v>
      </c>
      <c r="AC245" s="275">
        <f t="shared" si="237"/>
        <v>0</v>
      </c>
      <c r="AD245" s="259">
        <f t="shared" si="238"/>
        <v>1.7800959460305861E-3</v>
      </c>
      <c r="AE245" s="269">
        <f t="shared" si="219"/>
        <v>1.8265879645338249E-3</v>
      </c>
      <c r="AF245" s="269">
        <f t="shared" si="220"/>
        <v>0</v>
      </c>
      <c r="AG245" s="269">
        <f t="shared" si="221"/>
        <v>0</v>
      </c>
      <c r="AH245" s="269">
        <f t="shared" si="222"/>
        <v>0</v>
      </c>
      <c r="AI245" s="269">
        <f t="shared" si="223"/>
        <v>7.4334198919002038E-4</v>
      </c>
      <c r="AJ245" s="269">
        <f t="shared" si="224"/>
        <v>0</v>
      </c>
      <c r="AK245" s="275">
        <f t="shared" si="239"/>
        <v>4.3500258997544311E-3</v>
      </c>
      <c r="AL245" s="87">
        <f t="shared" si="240"/>
        <v>21427647.373415802</v>
      </c>
      <c r="AM245" s="290">
        <f>'CO2'!J245+'CO2'!I245</f>
        <v>460749.027445874</v>
      </c>
      <c r="AN245" s="290">
        <f>IMM!J245+IMM!I245</f>
        <v>3463420.3108518277</v>
      </c>
      <c r="AO245" s="290">
        <f t="shared" si="241"/>
        <v>25351816.711713504</v>
      </c>
      <c r="AP245" s="87" t="s">
        <v>8</v>
      </c>
      <c r="AQ245" s="88">
        <f t="shared" si="247"/>
        <v>0</v>
      </c>
      <c r="AR245" s="178"/>
      <c r="AS245" s="289">
        <f t="shared" si="248"/>
        <v>25351816.711713504</v>
      </c>
      <c r="AT245" s="309">
        <f t="shared" si="249"/>
        <v>177462716.98199454</v>
      </c>
    </row>
    <row r="246" spans="1:46" x14ac:dyDescent="0.3">
      <c r="A246" s="172" t="s">
        <v>476</v>
      </c>
      <c r="B246" s="87">
        <f>data!U238</f>
        <v>23798.068799999997</v>
      </c>
      <c r="C246" s="269">
        <f t="shared" si="225"/>
        <v>0.69701250841062024</v>
      </c>
      <c r="D246" s="88">
        <f t="shared" si="242"/>
        <v>0</v>
      </c>
      <c r="E246" s="178">
        <f>LDR!E246</f>
        <v>709869.66666666663</v>
      </c>
      <c r="F246" s="87">
        <f t="shared" si="226"/>
        <v>0</v>
      </c>
      <c r="G246" s="87">
        <f>UP!W246</f>
        <v>0</v>
      </c>
      <c r="H246" s="259">
        <f t="shared" si="227"/>
        <v>7.6532613674805568E-4</v>
      </c>
      <c r="I246" s="88">
        <f>data!BK238</f>
        <v>302.40000000000003</v>
      </c>
      <c r="J246" s="88">
        <f>data!BQ238</f>
        <v>395125.66666666669</v>
      </c>
      <c r="K246" s="178">
        <f t="shared" si="243"/>
        <v>0</v>
      </c>
      <c r="L246" s="259">
        <f>data!CC238/100</f>
        <v>0.36733333333333335</v>
      </c>
      <c r="M246" s="88">
        <f>data!BW238</f>
        <v>37643</v>
      </c>
      <c r="N246" s="88">
        <f t="shared" si="244"/>
        <v>13827.528666666667</v>
      </c>
      <c r="O246" s="178">
        <f t="shared" si="245"/>
        <v>0</v>
      </c>
      <c r="P246" s="259">
        <f>data!CO238/100</f>
        <v>6.8999999999999992E-2</v>
      </c>
      <c r="Q246" s="88">
        <f>data!CI238</f>
        <v>48296.666666666664</v>
      </c>
      <c r="R246" s="88">
        <f t="shared" si="228"/>
        <v>3332.4699999999993</v>
      </c>
      <c r="S246" s="178">
        <f t="shared" si="229"/>
        <v>0</v>
      </c>
      <c r="T246" s="87">
        <f t="shared" si="246"/>
        <v>0</v>
      </c>
      <c r="U246" s="87"/>
      <c r="V246" s="178">
        <f t="shared" si="230"/>
        <v>0</v>
      </c>
      <c r="W246" s="259">
        <f t="shared" si="231"/>
        <v>0</v>
      </c>
      <c r="X246" s="269">
        <f t="shared" si="232"/>
        <v>0</v>
      </c>
      <c r="Y246" s="269">
        <f t="shared" si="233"/>
        <v>0</v>
      </c>
      <c r="Z246" s="269">
        <f t="shared" si="234"/>
        <v>0</v>
      </c>
      <c r="AA246" s="269">
        <f t="shared" si="235"/>
        <v>0</v>
      </c>
      <c r="AB246" s="269">
        <f t="shared" si="236"/>
        <v>0</v>
      </c>
      <c r="AC246" s="275">
        <f t="shared" si="237"/>
        <v>0</v>
      </c>
      <c r="AD246" s="259">
        <f t="shared" si="238"/>
        <v>0</v>
      </c>
      <c r="AE246" s="269">
        <f t="shared" si="219"/>
        <v>0</v>
      </c>
      <c r="AF246" s="269">
        <f t="shared" si="220"/>
        <v>0</v>
      </c>
      <c r="AG246" s="269">
        <f t="shared" si="221"/>
        <v>0</v>
      </c>
      <c r="AH246" s="269">
        <f t="shared" si="222"/>
        <v>0</v>
      </c>
      <c r="AI246" s="269">
        <f t="shared" si="223"/>
        <v>0</v>
      </c>
      <c r="AJ246" s="269">
        <f t="shared" si="224"/>
        <v>0</v>
      </c>
      <c r="AK246" s="275">
        <f t="shared" si="239"/>
        <v>0</v>
      </c>
      <c r="AL246" s="87">
        <f t="shared" si="240"/>
        <v>0</v>
      </c>
      <c r="AM246" s="290">
        <f>'CO2'!J246+'CO2'!I246</f>
        <v>0</v>
      </c>
      <c r="AN246" s="290">
        <f>IMM!J246+IMM!I246</f>
        <v>0</v>
      </c>
      <c r="AO246" s="290">
        <f t="shared" si="241"/>
        <v>0</v>
      </c>
      <c r="AP246" s="87" t="s">
        <v>6</v>
      </c>
      <c r="AQ246" s="88">
        <f t="shared" si="247"/>
        <v>0</v>
      </c>
      <c r="AR246" s="178"/>
      <c r="AS246" s="289">
        <f t="shared" si="248"/>
        <v>0</v>
      </c>
      <c r="AT246" s="309">
        <f t="shared" si="249"/>
        <v>0</v>
      </c>
    </row>
    <row r="247" spans="1:46" x14ac:dyDescent="0.3">
      <c r="A247" s="172" t="s">
        <v>477</v>
      </c>
      <c r="B247" s="87">
        <f>data!U239</f>
        <v>23761.335200000001</v>
      </c>
      <c r="C247" s="269">
        <f t="shared" si="225"/>
        <v>0.6959366320908178</v>
      </c>
      <c r="D247" s="88">
        <f t="shared" si="242"/>
        <v>0</v>
      </c>
      <c r="E247" s="178">
        <f>LDR!E247</f>
        <v>237841</v>
      </c>
      <c r="F247" s="87">
        <f t="shared" si="226"/>
        <v>0</v>
      </c>
      <c r="G247" s="87">
        <f>UP!W247</f>
        <v>0</v>
      </c>
      <c r="H247" s="259">
        <f t="shared" si="227"/>
        <v>7.0526400471963748E-4</v>
      </c>
      <c r="I247" s="88">
        <f>data!BK239</f>
        <v>105.2</v>
      </c>
      <c r="J247" s="88">
        <f>data!BQ239</f>
        <v>149164</v>
      </c>
      <c r="K247" s="178">
        <f t="shared" si="243"/>
        <v>0</v>
      </c>
      <c r="L247" s="259">
        <f>data!CC239/100</f>
        <v>0.41233333333333333</v>
      </c>
      <c r="M247" s="88">
        <f>data!BW239</f>
        <v>16588</v>
      </c>
      <c r="N247" s="88">
        <f t="shared" si="244"/>
        <v>6839.7853333333333</v>
      </c>
      <c r="O247" s="178">
        <f t="shared" si="245"/>
        <v>0</v>
      </c>
      <c r="P247" s="259">
        <f>data!CO239/100</f>
        <v>0.25266666666666665</v>
      </c>
      <c r="Q247" s="88">
        <f>data!CI239</f>
        <v>19994.333333333332</v>
      </c>
      <c r="R247" s="88">
        <f t="shared" si="228"/>
        <v>5051.9015555555552</v>
      </c>
      <c r="S247" s="178">
        <f t="shared" si="229"/>
        <v>0</v>
      </c>
      <c r="T247" s="87">
        <f t="shared" si="246"/>
        <v>0</v>
      </c>
      <c r="U247" s="87"/>
      <c r="V247" s="178">
        <f t="shared" si="230"/>
        <v>0</v>
      </c>
      <c r="W247" s="259">
        <f t="shared" si="231"/>
        <v>0</v>
      </c>
      <c r="X247" s="269">
        <f t="shared" si="232"/>
        <v>0</v>
      </c>
      <c r="Y247" s="269">
        <f t="shared" si="233"/>
        <v>0</v>
      </c>
      <c r="Z247" s="269">
        <f t="shared" si="234"/>
        <v>0</v>
      </c>
      <c r="AA247" s="269">
        <f t="shared" si="235"/>
        <v>0</v>
      </c>
      <c r="AB247" s="269">
        <f t="shared" si="236"/>
        <v>0</v>
      </c>
      <c r="AC247" s="275">
        <f t="shared" si="237"/>
        <v>0</v>
      </c>
      <c r="AD247" s="259">
        <f t="shared" si="238"/>
        <v>0</v>
      </c>
      <c r="AE247" s="269">
        <f t="shared" si="219"/>
        <v>0</v>
      </c>
      <c r="AF247" s="269">
        <f t="shared" si="220"/>
        <v>0</v>
      </c>
      <c r="AG247" s="269">
        <f t="shared" si="221"/>
        <v>0</v>
      </c>
      <c r="AH247" s="269">
        <f t="shared" si="222"/>
        <v>0</v>
      </c>
      <c r="AI247" s="269">
        <f t="shared" si="223"/>
        <v>0</v>
      </c>
      <c r="AJ247" s="269">
        <f t="shared" si="224"/>
        <v>0</v>
      </c>
      <c r="AK247" s="275">
        <f t="shared" si="239"/>
        <v>0</v>
      </c>
      <c r="AL247" s="87">
        <f t="shared" si="240"/>
        <v>0</v>
      </c>
      <c r="AM247" s="290">
        <f>'CO2'!J247+'CO2'!I247</f>
        <v>0</v>
      </c>
      <c r="AN247" s="290">
        <f>IMM!J247+IMM!I247</f>
        <v>0</v>
      </c>
      <c r="AO247" s="290">
        <f t="shared" si="241"/>
        <v>0</v>
      </c>
      <c r="AP247" s="87" t="s">
        <v>6</v>
      </c>
      <c r="AQ247" s="88">
        <f t="shared" si="247"/>
        <v>0</v>
      </c>
      <c r="AR247" s="178"/>
      <c r="AS247" s="289">
        <f t="shared" si="248"/>
        <v>0</v>
      </c>
      <c r="AT247" s="309">
        <f t="shared" si="249"/>
        <v>0</v>
      </c>
    </row>
    <row r="248" spans="1:46" ht="17.25" thickBot="1" x14ac:dyDescent="0.35">
      <c r="A248" s="173" t="s">
        <v>478</v>
      </c>
      <c r="B248" s="193">
        <f>data!U240</f>
        <v>25130.202399999998</v>
      </c>
      <c r="C248" s="270">
        <f t="shared" si="225"/>
        <v>0.73602885842949528</v>
      </c>
      <c r="D248" s="186">
        <f t="shared" si="242"/>
        <v>0</v>
      </c>
      <c r="E248" s="188">
        <f>LDR!E248</f>
        <v>251768.66666666666</v>
      </c>
      <c r="F248" s="193">
        <f t="shared" si="226"/>
        <v>0</v>
      </c>
      <c r="G248" s="193">
        <f>UP!W248</f>
        <v>0</v>
      </c>
      <c r="H248" s="260">
        <f t="shared" si="227"/>
        <v>7.1365025752154632E-4</v>
      </c>
      <c r="I248" s="186">
        <f>data!BK240</f>
        <v>110.43333333333334</v>
      </c>
      <c r="J248" s="186">
        <f>data!BQ240</f>
        <v>154744.33333333334</v>
      </c>
      <c r="K248" s="188">
        <f t="shared" si="243"/>
        <v>0</v>
      </c>
      <c r="L248" s="260">
        <f>data!CC240/100</f>
        <v>0.36133333333333334</v>
      </c>
      <c r="M248" s="186">
        <f>data!BW240</f>
        <v>14580.333333333334</v>
      </c>
      <c r="N248" s="186">
        <f t="shared" si="244"/>
        <v>5268.3604444444445</v>
      </c>
      <c r="O248" s="188">
        <f t="shared" si="245"/>
        <v>0</v>
      </c>
      <c r="P248" s="260">
        <f>data!CO240/100</f>
        <v>0.24879999999999999</v>
      </c>
      <c r="Q248" s="186">
        <f>data!CI240</f>
        <v>19541.333333333332</v>
      </c>
      <c r="R248" s="186">
        <f t="shared" si="228"/>
        <v>4861.8837333333331</v>
      </c>
      <c r="S248" s="188">
        <f t="shared" si="229"/>
        <v>0</v>
      </c>
      <c r="T248" s="193">
        <f t="shared" si="246"/>
        <v>0</v>
      </c>
      <c r="U248" s="193"/>
      <c r="V248" s="188">
        <f t="shared" si="230"/>
        <v>0</v>
      </c>
      <c r="W248" s="260">
        <f t="shared" si="231"/>
        <v>0</v>
      </c>
      <c r="X248" s="270">
        <f t="shared" si="232"/>
        <v>0</v>
      </c>
      <c r="Y248" s="270">
        <f t="shared" si="233"/>
        <v>0</v>
      </c>
      <c r="Z248" s="270">
        <f t="shared" si="234"/>
        <v>0</v>
      </c>
      <c r="AA248" s="270">
        <f t="shared" si="235"/>
        <v>0</v>
      </c>
      <c r="AB248" s="270">
        <f t="shared" si="236"/>
        <v>0</v>
      </c>
      <c r="AC248" s="276">
        <f t="shared" si="237"/>
        <v>0</v>
      </c>
      <c r="AD248" s="260">
        <f t="shared" si="238"/>
        <v>0</v>
      </c>
      <c r="AE248" s="270">
        <f t="shared" si="219"/>
        <v>0</v>
      </c>
      <c r="AF248" s="270">
        <f t="shared" si="220"/>
        <v>0</v>
      </c>
      <c r="AG248" s="270">
        <f t="shared" si="221"/>
        <v>0</v>
      </c>
      <c r="AH248" s="270">
        <f t="shared" si="222"/>
        <v>0</v>
      </c>
      <c r="AI248" s="270">
        <f t="shared" si="223"/>
        <v>0</v>
      </c>
      <c r="AJ248" s="270">
        <f t="shared" si="224"/>
        <v>0</v>
      </c>
      <c r="AK248" s="276">
        <f t="shared" si="239"/>
        <v>0</v>
      </c>
      <c r="AL248" s="193">
        <f t="shared" si="240"/>
        <v>0</v>
      </c>
      <c r="AM248" s="292">
        <f>'CO2'!J248+'CO2'!I248</f>
        <v>0</v>
      </c>
      <c r="AN248" s="292">
        <f>IMM!J248+IMM!I248</f>
        <v>0</v>
      </c>
      <c r="AO248" s="292">
        <f t="shared" si="241"/>
        <v>0</v>
      </c>
      <c r="AP248" s="193" t="s">
        <v>8</v>
      </c>
      <c r="AQ248" s="186">
        <f t="shared" si="247"/>
        <v>0</v>
      </c>
      <c r="AR248" s="188"/>
      <c r="AS248" s="291">
        <f t="shared" si="248"/>
        <v>0</v>
      </c>
      <c r="AT248" s="310">
        <f t="shared" si="249"/>
        <v>0</v>
      </c>
    </row>
    <row r="249" spans="1:46" x14ac:dyDescent="0.3">
      <c r="A249" s="171" t="s">
        <v>45</v>
      </c>
      <c r="B249" s="190">
        <f>data!U241</f>
        <v>25043.284799999998</v>
      </c>
      <c r="C249" s="268"/>
      <c r="D249" s="179">
        <f t="shared" si="242"/>
        <v>0</v>
      </c>
      <c r="E249" s="181">
        <f>LDR!E249</f>
        <v>19190985</v>
      </c>
      <c r="F249" s="190">
        <f t="shared" si="226"/>
        <v>0</v>
      </c>
      <c r="G249" s="190">
        <f>UP!W249</f>
        <v>0</v>
      </c>
      <c r="H249" s="258">
        <f t="shared" si="227"/>
        <v>6.8614047609436371E-4</v>
      </c>
      <c r="I249" s="179">
        <f>data!BK241</f>
        <v>7835.833333333333</v>
      </c>
      <c r="J249" s="179">
        <f>data!BQ241</f>
        <v>11420159</v>
      </c>
      <c r="K249" s="181">
        <f t="shared" si="243"/>
        <v>0</v>
      </c>
      <c r="L249" s="258">
        <f>data!CC241/100</f>
        <v>0.2583333333333333</v>
      </c>
      <c r="M249" s="179">
        <f>data!BW241</f>
        <v>1306935</v>
      </c>
      <c r="N249" s="179">
        <f t="shared" si="244"/>
        <v>337624.87499999994</v>
      </c>
      <c r="O249" s="181">
        <f t="shared" si="245"/>
        <v>0</v>
      </c>
      <c r="P249" s="258">
        <f>data!CO241/100</f>
        <v>0.155</v>
      </c>
      <c r="Q249" s="179">
        <f>data!CI241</f>
        <v>1388708.3333333333</v>
      </c>
      <c r="R249" s="179">
        <f t="shared" si="228"/>
        <v>215249.79166666666</v>
      </c>
      <c r="S249" s="181">
        <f t="shared" si="229"/>
        <v>0</v>
      </c>
      <c r="T249" s="190">
        <f t="shared" si="246"/>
        <v>0</v>
      </c>
      <c r="U249" s="190"/>
      <c r="V249" s="181">
        <f t="shared" si="230"/>
        <v>0</v>
      </c>
      <c r="W249" s="258">
        <f t="shared" si="231"/>
        <v>0</v>
      </c>
      <c r="X249" s="268">
        <f t="shared" si="232"/>
        <v>0</v>
      </c>
      <c r="Y249" s="268">
        <f t="shared" si="233"/>
        <v>0</v>
      </c>
      <c r="Z249" s="268">
        <f t="shared" si="234"/>
        <v>0</v>
      </c>
      <c r="AA249" s="268">
        <f t="shared" si="235"/>
        <v>0</v>
      </c>
      <c r="AB249" s="268">
        <f t="shared" si="236"/>
        <v>0</v>
      </c>
      <c r="AC249" s="274">
        <f t="shared" si="237"/>
        <v>0</v>
      </c>
      <c r="AD249" s="258">
        <f t="shared" si="238"/>
        <v>0</v>
      </c>
      <c r="AE249" s="268">
        <f t="shared" si="219"/>
        <v>0</v>
      </c>
      <c r="AF249" s="268">
        <f t="shared" si="220"/>
        <v>0</v>
      </c>
      <c r="AG249" s="268">
        <f t="shared" si="221"/>
        <v>0</v>
      </c>
      <c r="AH249" s="268">
        <f t="shared" si="222"/>
        <v>0</v>
      </c>
      <c r="AI249" s="268">
        <f t="shared" si="223"/>
        <v>0</v>
      </c>
      <c r="AJ249" s="268">
        <f t="shared" si="224"/>
        <v>0</v>
      </c>
      <c r="AK249" s="274">
        <f t="shared" si="239"/>
        <v>0</v>
      </c>
      <c r="AL249" s="190"/>
      <c r="AM249" s="288"/>
      <c r="AN249" s="288"/>
      <c r="AO249" s="288"/>
      <c r="AP249" s="190"/>
      <c r="AQ249" s="179"/>
      <c r="AR249" s="181"/>
      <c r="AS249" s="190">
        <f>SUM(AS250:AS257)</f>
        <v>10708028.114340208</v>
      </c>
      <c r="AT249" s="308">
        <f t="shared" si="249"/>
        <v>74956196.800381452</v>
      </c>
    </row>
    <row r="250" spans="1:46" x14ac:dyDescent="0.3">
      <c r="A250" s="172" t="s">
        <v>479</v>
      </c>
      <c r="B250" s="87">
        <f>data!U242</f>
        <v>23382.547999999999</v>
      </c>
      <c r="C250" s="269">
        <f t="shared" si="225"/>
        <v>0.68484247908854401</v>
      </c>
      <c r="D250" s="88">
        <f t="shared" si="242"/>
        <v>0</v>
      </c>
      <c r="E250" s="178">
        <f>LDR!E250</f>
        <v>2535998.3333333335</v>
      </c>
      <c r="F250" s="87">
        <f t="shared" si="226"/>
        <v>0</v>
      </c>
      <c r="G250" s="87">
        <f>UP!W250</f>
        <v>0</v>
      </c>
      <c r="H250" s="259">
        <f t="shared" si="227"/>
        <v>7.1616727748668356E-4</v>
      </c>
      <c r="I250" s="88">
        <f>data!BK242</f>
        <v>1098.7333333333333</v>
      </c>
      <c r="J250" s="88">
        <f>data!BQ242</f>
        <v>1534185.3333333333</v>
      </c>
      <c r="K250" s="178">
        <f t="shared" si="243"/>
        <v>0</v>
      </c>
      <c r="L250" s="259">
        <f>data!CC242/100</f>
        <v>0.26266666666666666</v>
      </c>
      <c r="M250" s="88">
        <f>data!BW242</f>
        <v>185341</v>
      </c>
      <c r="N250" s="88">
        <f t="shared" si="244"/>
        <v>48682.902666666669</v>
      </c>
      <c r="O250" s="178">
        <f t="shared" si="245"/>
        <v>0</v>
      </c>
      <c r="P250" s="259">
        <f>data!CO242/100</f>
        <v>0.157</v>
      </c>
      <c r="Q250" s="88">
        <f>data!CI242</f>
        <v>186834</v>
      </c>
      <c r="R250" s="88">
        <f t="shared" si="228"/>
        <v>29332.938000000002</v>
      </c>
      <c r="S250" s="178">
        <f t="shared" si="229"/>
        <v>0</v>
      </c>
      <c r="T250" s="87">
        <f t="shared" si="246"/>
        <v>0</v>
      </c>
      <c r="U250" s="87"/>
      <c r="V250" s="178">
        <f t="shared" si="230"/>
        <v>0</v>
      </c>
      <c r="W250" s="259">
        <f t="shared" si="231"/>
        <v>0</v>
      </c>
      <c r="X250" s="269">
        <f t="shared" si="232"/>
        <v>0</v>
      </c>
      <c r="Y250" s="269">
        <f t="shared" si="233"/>
        <v>0</v>
      </c>
      <c r="Z250" s="269">
        <f t="shared" si="234"/>
        <v>0</v>
      </c>
      <c r="AA250" s="269">
        <f t="shared" si="235"/>
        <v>0</v>
      </c>
      <c r="AB250" s="269">
        <f t="shared" si="236"/>
        <v>0</v>
      </c>
      <c r="AC250" s="275">
        <f t="shared" si="237"/>
        <v>0</v>
      </c>
      <c r="AD250" s="259">
        <f t="shared" si="238"/>
        <v>0</v>
      </c>
      <c r="AE250" s="269">
        <f t="shared" si="219"/>
        <v>0</v>
      </c>
      <c r="AF250" s="269">
        <f t="shared" si="220"/>
        <v>0</v>
      </c>
      <c r="AG250" s="269">
        <f t="shared" si="221"/>
        <v>0</v>
      </c>
      <c r="AH250" s="269">
        <f t="shared" si="222"/>
        <v>0</v>
      </c>
      <c r="AI250" s="269">
        <f t="shared" si="223"/>
        <v>0</v>
      </c>
      <c r="AJ250" s="269">
        <f t="shared" si="224"/>
        <v>0</v>
      </c>
      <c r="AK250" s="275">
        <f t="shared" si="239"/>
        <v>0</v>
      </c>
      <c r="AL250" s="87">
        <f t="shared" si="240"/>
        <v>0</v>
      </c>
      <c r="AM250" s="290">
        <f>'CO2'!J250+'CO2'!I250</f>
        <v>0</v>
      </c>
      <c r="AN250" s="290">
        <f>IMM!J250+IMM!I250</f>
        <v>0</v>
      </c>
      <c r="AO250" s="290">
        <f t="shared" si="241"/>
        <v>0</v>
      </c>
      <c r="AP250" s="87" t="s">
        <v>6</v>
      </c>
      <c r="AQ250" s="88">
        <f t="shared" si="247"/>
        <v>0</v>
      </c>
      <c r="AR250" s="178"/>
      <c r="AS250" s="289">
        <f t="shared" si="248"/>
        <v>0</v>
      </c>
      <c r="AT250" s="309">
        <f t="shared" si="249"/>
        <v>0</v>
      </c>
    </row>
    <row r="251" spans="1:46" x14ac:dyDescent="0.3">
      <c r="A251" s="172" t="s">
        <v>480</v>
      </c>
      <c r="B251" s="87">
        <f>data!U243</f>
        <v>23658.655199999997</v>
      </c>
      <c r="C251" s="269">
        <f t="shared" si="225"/>
        <v>0.69292927695771533</v>
      </c>
      <c r="D251" s="88">
        <f t="shared" si="242"/>
        <v>0</v>
      </c>
      <c r="E251" s="178">
        <f>LDR!E251</f>
        <v>2297001</v>
      </c>
      <c r="F251" s="87">
        <f t="shared" si="226"/>
        <v>0</v>
      </c>
      <c r="G251" s="87">
        <f>UP!W251</f>
        <v>0</v>
      </c>
      <c r="H251" s="259">
        <f t="shared" si="227"/>
        <v>6.6234791681294488E-4</v>
      </c>
      <c r="I251" s="88">
        <f>data!BK243</f>
        <v>896.16666666666663</v>
      </c>
      <c r="J251" s="88">
        <f>data!BQ243</f>
        <v>1353015</v>
      </c>
      <c r="K251" s="178">
        <f t="shared" si="243"/>
        <v>0</v>
      </c>
      <c r="L251" s="259">
        <f>data!CC243/100</f>
        <v>0.20133333333333328</v>
      </c>
      <c r="M251" s="88">
        <f>data!BW243</f>
        <v>157366</v>
      </c>
      <c r="N251" s="88">
        <f t="shared" si="244"/>
        <v>31683.021333333327</v>
      </c>
      <c r="O251" s="178">
        <f t="shared" si="245"/>
        <v>0</v>
      </c>
      <c r="P251" s="259">
        <f>data!CO243/100</f>
        <v>0.21766666666666665</v>
      </c>
      <c r="Q251" s="88">
        <f>data!CI243</f>
        <v>165911.66666666666</v>
      </c>
      <c r="R251" s="88">
        <f t="shared" si="228"/>
        <v>36113.439444444441</v>
      </c>
      <c r="S251" s="178">
        <f t="shared" si="229"/>
        <v>0</v>
      </c>
      <c r="T251" s="87">
        <f t="shared" si="246"/>
        <v>0</v>
      </c>
      <c r="U251" s="87"/>
      <c r="V251" s="178">
        <f t="shared" si="230"/>
        <v>0</v>
      </c>
      <c r="W251" s="259">
        <f t="shared" si="231"/>
        <v>0</v>
      </c>
      <c r="X251" s="269">
        <f t="shared" si="232"/>
        <v>0</v>
      </c>
      <c r="Y251" s="269">
        <f t="shared" si="233"/>
        <v>0</v>
      </c>
      <c r="Z251" s="269">
        <f t="shared" si="234"/>
        <v>0</v>
      </c>
      <c r="AA251" s="269">
        <f t="shared" si="235"/>
        <v>0</v>
      </c>
      <c r="AB251" s="269">
        <f t="shared" si="236"/>
        <v>0</v>
      </c>
      <c r="AC251" s="275">
        <f t="shared" si="237"/>
        <v>0</v>
      </c>
      <c r="AD251" s="259">
        <f t="shared" si="238"/>
        <v>0</v>
      </c>
      <c r="AE251" s="269">
        <f t="shared" si="219"/>
        <v>0</v>
      </c>
      <c r="AF251" s="269">
        <f t="shared" si="220"/>
        <v>0</v>
      </c>
      <c r="AG251" s="269">
        <f t="shared" si="221"/>
        <v>0</v>
      </c>
      <c r="AH251" s="269">
        <f t="shared" si="222"/>
        <v>0</v>
      </c>
      <c r="AI251" s="269">
        <f t="shared" si="223"/>
        <v>0</v>
      </c>
      <c r="AJ251" s="269">
        <f t="shared" si="224"/>
        <v>0</v>
      </c>
      <c r="AK251" s="275">
        <f t="shared" si="239"/>
        <v>0</v>
      </c>
      <c r="AL251" s="87">
        <f t="shared" si="240"/>
        <v>0</v>
      </c>
      <c r="AM251" s="290">
        <f>'CO2'!J251+'CO2'!I251</f>
        <v>0</v>
      </c>
      <c r="AN251" s="290">
        <f>IMM!J251+IMM!I251</f>
        <v>0</v>
      </c>
      <c r="AO251" s="290">
        <f t="shared" si="241"/>
        <v>0</v>
      </c>
      <c r="AP251" s="87" t="s">
        <v>6</v>
      </c>
      <c r="AQ251" s="88">
        <f t="shared" si="247"/>
        <v>0</v>
      </c>
      <c r="AR251" s="178"/>
      <c r="AS251" s="289">
        <f t="shared" si="248"/>
        <v>0</v>
      </c>
      <c r="AT251" s="309">
        <f t="shared" si="249"/>
        <v>0</v>
      </c>
    </row>
    <row r="252" spans="1:46" x14ac:dyDescent="0.3">
      <c r="A252" s="172" t="s">
        <v>481</v>
      </c>
      <c r="B252" s="87">
        <f>data!U244</f>
        <v>15905.784799999999</v>
      </c>
      <c r="C252" s="269">
        <f t="shared" si="225"/>
        <v>0.46585842972634472</v>
      </c>
      <c r="D252" s="88">
        <f t="shared" si="242"/>
        <v>0</v>
      </c>
      <c r="E252" s="178">
        <f>LDR!E252</f>
        <v>3189833</v>
      </c>
      <c r="F252" s="87">
        <f t="shared" si="226"/>
        <v>0</v>
      </c>
      <c r="G252" s="87">
        <f>UP!W252</f>
        <v>0</v>
      </c>
      <c r="H252" s="259">
        <f t="shared" si="227"/>
        <v>7.116405314227316E-4</v>
      </c>
      <c r="I252" s="88">
        <f>data!BK244</f>
        <v>1295.2</v>
      </c>
      <c r="J252" s="88">
        <f>data!BQ244</f>
        <v>1820020</v>
      </c>
      <c r="K252" s="178">
        <f t="shared" si="243"/>
        <v>0</v>
      </c>
      <c r="L252" s="259">
        <f>data!CC244/100</f>
        <v>0.17133333333333334</v>
      </c>
      <c r="M252" s="88">
        <f>data!BW244</f>
        <v>196252</v>
      </c>
      <c r="N252" s="88">
        <f t="shared" si="244"/>
        <v>33624.509333333335</v>
      </c>
      <c r="O252" s="178">
        <f t="shared" si="245"/>
        <v>0</v>
      </c>
      <c r="P252" s="259">
        <f>data!CO244/100</f>
        <v>0.161</v>
      </c>
      <c r="Q252" s="88">
        <f>data!CI244</f>
        <v>271457.33333333331</v>
      </c>
      <c r="R252" s="88">
        <f t="shared" si="228"/>
        <v>43704.630666666664</v>
      </c>
      <c r="S252" s="178">
        <f t="shared" si="229"/>
        <v>0</v>
      </c>
      <c r="T252" s="87">
        <f t="shared" si="246"/>
        <v>0</v>
      </c>
      <c r="U252" s="87"/>
      <c r="V252" s="178">
        <f t="shared" si="230"/>
        <v>0</v>
      </c>
      <c r="W252" s="259">
        <f t="shared" si="231"/>
        <v>0</v>
      </c>
      <c r="X252" s="269">
        <f t="shared" si="232"/>
        <v>0</v>
      </c>
      <c r="Y252" s="269">
        <f t="shared" si="233"/>
        <v>0</v>
      </c>
      <c r="Z252" s="269">
        <f t="shared" si="234"/>
        <v>0</v>
      </c>
      <c r="AA252" s="269">
        <f t="shared" si="235"/>
        <v>0</v>
      </c>
      <c r="AB252" s="269">
        <f t="shared" si="236"/>
        <v>0</v>
      </c>
      <c r="AC252" s="275">
        <f t="shared" si="237"/>
        <v>0</v>
      </c>
      <c r="AD252" s="259">
        <f t="shared" si="238"/>
        <v>0</v>
      </c>
      <c r="AE252" s="269">
        <f t="shared" si="219"/>
        <v>0</v>
      </c>
      <c r="AF252" s="269">
        <f t="shared" si="220"/>
        <v>0</v>
      </c>
      <c r="AG252" s="269">
        <f t="shared" si="221"/>
        <v>0</v>
      </c>
      <c r="AH252" s="269">
        <f t="shared" si="222"/>
        <v>0</v>
      </c>
      <c r="AI252" s="269">
        <f t="shared" si="223"/>
        <v>0</v>
      </c>
      <c r="AJ252" s="269">
        <f t="shared" si="224"/>
        <v>0</v>
      </c>
      <c r="AK252" s="275">
        <f t="shared" si="239"/>
        <v>0</v>
      </c>
      <c r="AL252" s="87">
        <f t="shared" si="240"/>
        <v>0</v>
      </c>
      <c r="AM252" s="290">
        <f>'CO2'!J252+'CO2'!I252</f>
        <v>0</v>
      </c>
      <c r="AN252" s="290">
        <f>IMM!J252+IMM!I252</f>
        <v>0</v>
      </c>
      <c r="AO252" s="290">
        <f t="shared" si="241"/>
        <v>0</v>
      </c>
      <c r="AP252" s="87" t="s">
        <v>6</v>
      </c>
      <c r="AQ252" s="88">
        <f t="shared" si="247"/>
        <v>0</v>
      </c>
      <c r="AR252" s="178"/>
      <c r="AS252" s="289">
        <f t="shared" si="248"/>
        <v>0</v>
      </c>
      <c r="AT252" s="309">
        <f t="shared" si="249"/>
        <v>0</v>
      </c>
    </row>
    <row r="253" spans="1:46" x14ac:dyDescent="0.3">
      <c r="A253" s="172" t="s">
        <v>482</v>
      </c>
      <c r="B253" s="87">
        <f>data!U245</f>
        <v>20018.805599999996</v>
      </c>
      <c r="C253" s="269">
        <f t="shared" si="225"/>
        <v>0.58632311822884431</v>
      </c>
      <c r="D253" s="88">
        <f t="shared" si="242"/>
        <v>0</v>
      </c>
      <c r="E253" s="178">
        <f>LDR!E253</f>
        <v>2363453.6666666665</v>
      </c>
      <c r="F253" s="87">
        <f t="shared" si="226"/>
        <v>0</v>
      </c>
      <c r="G253" s="87">
        <f>UP!W253</f>
        <v>0</v>
      </c>
      <c r="H253" s="259">
        <f t="shared" si="227"/>
        <v>6.3219730366076529E-4</v>
      </c>
      <c r="I253" s="88">
        <f>data!BK245</f>
        <v>873.36666666666667</v>
      </c>
      <c r="J253" s="88">
        <f>data!BQ245</f>
        <v>1381478</v>
      </c>
      <c r="K253" s="178">
        <f t="shared" si="243"/>
        <v>0</v>
      </c>
      <c r="L253" s="259">
        <f>data!CC245/100</f>
        <v>0.17266666666666666</v>
      </c>
      <c r="M253" s="88">
        <f>data!BW245</f>
        <v>145088.66666666666</v>
      </c>
      <c r="N253" s="88">
        <f t="shared" si="244"/>
        <v>25051.976444444441</v>
      </c>
      <c r="O253" s="178">
        <f t="shared" si="245"/>
        <v>0</v>
      </c>
      <c r="P253" s="259">
        <f>data!CO245/100</f>
        <v>0.222</v>
      </c>
      <c r="Q253" s="88">
        <f>data!CI245</f>
        <v>173057.66666666666</v>
      </c>
      <c r="R253" s="88">
        <f t="shared" si="228"/>
        <v>38418.801999999996</v>
      </c>
      <c r="S253" s="178">
        <f t="shared" si="229"/>
        <v>0</v>
      </c>
      <c r="T253" s="87">
        <f t="shared" si="246"/>
        <v>0</v>
      </c>
      <c r="U253" s="87"/>
      <c r="V253" s="178">
        <f t="shared" si="230"/>
        <v>0</v>
      </c>
      <c r="W253" s="259">
        <f t="shared" si="231"/>
        <v>0</v>
      </c>
      <c r="X253" s="269">
        <f t="shared" si="232"/>
        <v>0</v>
      </c>
      <c r="Y253" s="269">
        <f t="shared" si="233"/>
        <v>0</v>
      </c>
      <c r="Z253" s="269">
        <f t="shared" si="234"/>
        <v>0</v>
      </c>
      <c r="AA253" s="269">
        <f t="shared" si="235"/>
        <v>0</v>
      </c>
      <c r="AB253" s="269">
        <f t="shared" si="236"/>
        <v>0</v>
      </c>
      <c r="AC253" s="275">
        <f t="shared" si="237"/>
        <v>0</v>
      </c>
      <c r="AD253" s="259">
        <f t="shared" si="238"/>
        <v>0</v>
      </c>
      <c r="AE253" s="269">
        <f t="shared" si="219"/>
        <v>0</v>
      </c>
      <c r="AF253" s="269">
        <f t="shared" si="220"/>
        <v>0</v>
      </c>
      <c r="AG253" s="269">
        <f t="shared" si="221"/>
        <v>0</v>
      </c>
      <c r="AH253" s="269">
        <f t="shared" si="222"/>
        <v>0</v>
      </c>
      <c r="AI253" s="269">
        <f t="shared" si="223"/>
        <v>0</v>
      </c>
      <c r="AJ253" s="269">
        <f t="shared" si="224"/>
        <v>0</v>
      </c>
      <c r="AK253" s="275">
        <f t="shared" si="239"/>
        <v>0</v>
      </c>
      <c r="AL253" s="87">
        <f t="shared" si="240"/>
        <v>0</v>
      </c>
      <c r="AM253" s="290">
        <f>'CO2'!J253+'CO2'!I253</f>
        <v>0</v>
      </c>
      <c r="AN253" s="290">
        <f>IMM!J253+IMM!I253</f>
        <v>0</v>
      </c>
      <c r="AO253" s="290">
        <f t="shared" si="241"/>
        <v>0</v>
      </c>
      <c r="AP253" s="87" t="s">
        <v>6</v>
      </c>
      <c r="AQ253" s="88">
        <f t="shared" si="247"/>
        <v>0</v>
      </c>
      <c r="AR253" s="178"/>
      <c r="AS253" s="289">
        <f t="shared" si="248"/>
        <v>0</v>
      </c>
      <c r="AT253" s="309">
        <f t="shared" si="249"/>
        <v>0</v>
      </c>
    </row>
    <row r="254" spans="1:46" x14ac:dyDescent="0.3">
      <c r="A254" s="172" t="s">
        <v>483</v>
      </c>
      <c r="B254" s="87">
        <f>data!U246</f>
        <v>18912.350399999999</v>
      </c>
      <c r="C254" s="269">
        <f t="shared" si="225"/>
        <v>0.55391657629986335</v>
      </c>
      <c r="D254" s="88">
        <f t="shared" si="242"/>
        <v>0</v>
      </c>
      <c r="E254" s="178">
        <f>LDR!E254</f>
        <v>2875059.6666666665</v>
      </c>
      <c r="F254" s="87">
        <f t="shared" si="226"/>
        <v>0</v>
      </c>
      <c r="G254" s="87">
        <f>UP!W254</f>
        <v>0</v>
      </c>
      <c r="H254" s="259">
        <f t="shared" si="227"/>
        <v>6.611582320447659E-4</v>
      </c>
      <c r="I254" s="88">
        <f>data!BK246</f>
        <v>1116.4333333333332</v>
      </c>
      <c r="J254" s="88">
        <f>data!BQ246</f>
        <v>1688602.3333333333</v>
      </c>
      <c r="K254" s="178">
        <f t="shared" si="243"/>
        <v>0</v>
      </c>
      <c r="L254" s="259">
        <f>data!CC246/100</f>
        <v>0.16766666666666666</v>
      </c>
      <c r="M254" s="88">
        <f>data!BW246</f>
        <v>175724.66666666666</v>
      </c>
      <c r="N254" s="88">
        <f t="shared" si="244"/>
        <v>29463.169111111107</v>
      </c>
      <c r="O254" s="178">
        <f t="shared" si="245"/>
        <v>0</v>
      </c>
      <c r="P254" s="259">
        <f>data!CO246/100</f>
        <v>0.15266666666666664</v>
      </c>
      <c r="Q254" s="88">
        <f>data!CI246</f>
        <v>207166.33333333334</v>
      </c>
      <c r="R254" s="88">
        <f t="shared" si="228"/>
        <v>31627.393555555551</v>
      </c>
      <c r="S254" s="178">
        <f t="shared" si="229"/>
        <v>0</v>
      </c>
      <c r="T254" s="87">
        <f t="shared" si="246"/>
        <v>0</v>
      </c>
      <c r="U254" s="87"/>
      <c r="V254" s="178">
        <f t="shared" si="230"/>
        <v>0</v>
      </c>
      <c r="W254" s="259">
        <f t="shared" si="231"/>
        <v>0</v>
      </c>
      <c r="X254" s="269">
        <f t="shared" si="232"/>
        <v>0</v>
      </c>
      <c r="Y254" s="269">
        <f t="shared" si="233"/>
        <v>0</v>
      </c>
      <c r="Z254" s="269">
        <f t="shared" si="234"/>
        <v>0</v>
      </c>
      <c r="AA254" s="269">
        <f t="shared" si="235"/>
        <v>0</v>
      </c>
      <c r="AB254" s="269">
        <f t="shared" si="236"/>
        <v>0</v>
      </c>
      <c r="AC254" s="275">
        <f t="shared" si="237"/>
        <v>0</v>
      </c>
      <c r="AD254" s="259">
        <f t="shared" si="238"/>
        <v>0</v>
      </c>
      <c r="AE254" s="269">
        <f t="shared" si="219"/>
        <v>0</v>
      </c>
      <c r="AF254" s="269">
        <f t="shared" si="220"/>
        <v>0</v>
      </c>
      <c r="AG254" s="269">
        <f t="shared" si="221"/>
        <v>0</v>
      </c>
      <c r="AH254" s="269">
        <f t="shared" si="222"/>
        <v>0</v>
      </c>
      <c r="AI254" s="269">
        <f t="shared" si="223"/>
        <v>0</v>
      </c>
      <c r="AJ254" s="269">
        <f t="shared" si="224"/>
        <v>0</v>
      </c>
      <c r="AK254" s="275">
        <f t="shared" si="239"/>
        <v>0</v>
      </c>
      <c r="AL254" s="87">
        <f t="shared" si="240"/>
        <v>0</v>
      </c>
      <c r="AM254" s="290">
        <f>'CO2'!J254+'CO2'!I254</f>
        <v>0</v>
      </c>
      <c r="AN254" s="290">
        <f>IMM!J254+IMM!I254</f>
        <v>0</v>
      </c>
      <c r="AO254" s="290">
        <f t="shared" si="241"/>
        <v>0</v>
      </c>
      <c r="AP254" s="87" t="s">
        <v>6</v>
      </c>
      <c r="AQ254" s="88">
        <f t="shared" si="247"/>
        <v>0</v>
      </c>
      <c r="AR254" s="178"/>
      <c r="AS254" s="289">
        <f t="shared" si="248"/>
        <v>0</v>
      </c>
      <c r="AT254" s="309">
        <f t="shared" si="249"/>
        <v>0</v>
      </c>
    </row>
    <row r="255" spans="1:46" x14ac:dyDescent="0.3">
      <c r="A255" s="172" t="s">
        <v>484</v>
      </c>
      <c r="B255" s="87">
        <f>data!U247</f>
        <v>58457.600799999993</v>
      </c>
      <c r="C255" s="269">
        <f t="shared" si="225"/>
        <v>1.712142246150439</v>
      </c>
      <c r="D255" s="88">
        <f t="shared" si="242"/>
        <v>1</v>
      </c>
      <c r="E255" s="178">
        <f>LDR!E255</f>
        <v>2305775.6666666665</v>
      </c>
      <c r="F255" s="87">
        <f t="shared" si="226"/>
        <v>2305775.6666666665</v>
      </c>
      <c r="G255" s="87">
        <f>UP!W255</f>
        <v>0</v>
      </c>
      <c r="H255" s="259">
        <f t="shared" si="227"/>
        <v>7.8668538309521806E-4</v>
      </c>
      <c r="I255" s="88">
        <f>data!BK247</f>
        <v>1145.1333333333334</v>
      </c>
      <c r="J255" s="88">
        <f>data!BQ247</f>
        <v>1455643.3333333333</v>
      </c>
      <c r="K255" s="178">
        <f t="shared" si="243"/>
        <v>0</v>
      </c>
      <c r="L255" s="259">
        <f>data!CC247/100</f>
        <v>0.53066666666666662</v>
      </c>
      <c r="M255" s="88">
        <f>data!BW247</f>
        <v>208097</v>
      </c>
      <c r="N255" s="88">
        <f t="shared" si="244"/>
        <v>110430.14133333332</v>
      </c>
      <c r="O255" s="178">
        <f t="shared" si="245"/>
        <v>0</v>
      </c>
      <c r="P255" s="259">
        <f>data!CO247/100</f>
        <v>7.2000000000000008E-2</v>
      </c>
      <c r="Q255" s="88">
        <f>data!CI247</f>
        <v>124645.66666666667</v>
      </c>
      <c r="R255" s="88">
        <f t="shared" si="228"/>
        <v>8974.4880000000012</v>
      </c>
      <c r="S255" s="178">
        <f t="shared" si="229"/>
        <v>0</v>
      </c>
      <c r="T255" s="87">
        <f t="shared" si="246"/>
        <v>71490655708.303482</v>
      </c>
      <c r="U255" s="87"/>
      <c r="V255" s="178">
        <f t="shared" si="230"/>
        <v>0</v>
      </c>
      <c r="W255" s="259">
        <f t="shared" si="231"/>
        <v>7.1150505770552165E-3</v>
      </c>
      <c r="X255" s="269">
        <f t="shared" si="232"/>
        <v>0</v>
      </c>
      <c r="Y255" s="269">
        <f t="shared" si="233"/>
        <v>0</v>
      </c>
      <c r="Z255" s="269">
        <f t="shared" si="234"/>
        <v>0</v>
      </c>
      <c r="AA255" s="269">
        <f t="shared" si="235"/>
        <v>0</v>
      </c>
      <c r="AB255" s="269">
        <f t="shared" si="236"/>
        <v>4.3755819874905701E-3</v>
      </c>
      <c r="AC255" s="275">
        <f t="shared" si="237"/>
        <v>0</v>
      </c>
      <c r="AD255" s="259">
        <f t="shared" si="238"/>
        <v>1.4230101154110433E-3</v>
      </c>
      <c r="AE255" s="269">
        <f t="shared" si="219"/>
        <v>0</v>
      </c>
      <c r="AF255" s="269">
        <f t="shared" si="220"/>
        <v>0</v>
      </c>
      <c r="AG255" s="269">
        <f t="shared" si="221"/>
        <v>0</v>
      </c>
      <c r="AH255" s="269">
        <f t="shared" si="222"/>
        <v>0</v>
      </c>
      <c r="AI255" s="269">
        <f t="shared" si="223"/>
        <v>3.2816864906179275E-4</v>
      </c>
      <c r="AJ255" s="269">
        <f t="shared" si="224"/>
        <v>0</v>
      </c>
      <c r="AK255" s="275">
        <f t="shared" si="239"/>
        <v>1.7511787644728361E-3</v>
      </c>
      <c r="AL255" s="87">
        <f t="shared" si="240"/>
        <v>8626073.0206356216</v>
      </c>
      <c r="AM255" s="290">
        <f>'CO2'!J255+'CO2'!I255</f>
        <v>37005.860060508436</v>
      </c>
      <c r="AN255" s="290">
        <f>IMM!J255+IMM!I255</f>
        <v>2044949.2336440783</v>
      </c>
      <c r="AO255" s="290">
        <f t="shared" si="241"/>
        <v>10708028.114340208</v>
      </c>
      <c r="AP255" s="87" t="s">
        <v>8</v>
      </c>
      <c r="AQ255" s="88">
        <f t="shared" si="247"/>
        <v>0</v>
      </c>
      <c r="AR255" s="178"/>
      <c r="AS255" s="289">
        <f t="shared" si="248"/>
        <v>10708028.114340208</v>
      </c>
      <c r="AT255" s="309">
        <f t="shared" si="249"/>
        <v>74956196.800381452</v>
      </c>
    </row>
    <row r="256" spans="1:46" x14ac:dyDescent="0.3">
      <c r="A256" s="172" t="s">
        <v>485</v>
      </c>
      <c r="B256" s="87">
        <f>data!U248</f>
        <v>19087.844800000003</v>
      </c>
      <c r="C256" s="269">
        <f t="shared" si="225"/>
        <v>0.55905656446377772</v>
      </c>
      <c r="D256" s="88">
        <f t="shared" si="242"/>
        <v>0</v>
      </c>
      <c r="E256" s="178">
        <f>LDR!E256</f>
        <v>1890683.3333333333</v>
      </c>
      <c r="F256" s="87">
        <f t="shared" si="226"/>
        <v>0</v>
      </c>
      <c r="G256" s="87">
        <f>UP!W256</f>
        <v>0</v>
      </c>
      <c r="H256" s="259">
        <f t="shared" si="227"/>
        <v>6.3377219331882254E-4</v>
      </c>
      <c r="I256" s="88">
        <f>data!BK248</f>
        <v>715.6</v>
      </c>
      <c r="J256" s="88">
        <f>data!BQ248</f>
        <v>1129112.3333333333</v>
      </c>
      <c r="K256" s="178">
        <f t="shared" si="243"/>
        <v>0</v>
      </c>
      <c r="L256" s="259">
        <f>data!CC248/100</f>
        <v>0.21933333333333332</v>
      </c>
      <c r="M256" s="88">
        <f>data!BW248</f>
        <v>114692</v>
      </c>
      <c r="N256" s="88">
        <f t="shared" si="244"/>
        <v>25155.778666666665</v>
      </c>
      <c r="O256" s="178">
        <f t="shared" si="245"/>
        <v>0</v>
      </c>
      <c r="P256" s="259">
        <f>data!CO248/100</f>
        <v>0.12699999999999997</v>
      </c>
      <c r="Q256" s="88">
        <f>data!CI248</f>
        <v>140676</v>
      </c>
      <c r="R256" s="88">
        <f t="shared" si="228"/>
        <v>17865.851999999995</v>
      </c>
      <c r="S256" s="178">
        <f t="shared" si="229"/>
        <v>0</v>
      </c>
      <c r="T256" s="87">
        <f t="shared" si="246"/>
        <v>0</v>
      </c>
      <c r="U256" s="87"/>
      <c r="V256" s="178">
        <f t="shared" si="230"/>
        <v>0</v>
      </c>
      <c r="W256" s="259">
        <f t="shared" si="231"/>
        <v>0</v>
      </c>
      <c r="X256" s="269">
        <f t="shared" si="232"/>
        <v>0</v>
      </c>
      <c r="Y256" s="269">
        <f t="shared" si="233"/>
        <v>0</v>
      </c>
      <c r="Z256" s="269">
        <f t="shared" si="234"/>
        <v>0</v>
      </c>
      <c r="AA256" s="269">
        <f t="shared" si="235"/>
        <v>0</v>
      </c>
      <c r="AB256" s="269">
        <f t="shared" si="236"/>
        <v>0</v>
      </c>
      <c r="AC256" s="275">
        <f t="shared" si="237"/>
        <v>0</v>
      </c>
      <c r="AD256" s="259">
        <f t="shared" si="238"/>
        <v>0</v>
      </c>
      <c r="AE256" s="269">
        <f t="shared" si="219"/>
        <v>0</v>
      </c>
      <c r="AF256" s="269">
        <f t="shared" si="220"/>
        <v>0</v>
      </c>
      <c r="AG256" s="269">
        <f t="shared" si="221"/>
        <v>0</v>
      </c>
      <c r="AH256" s="269">
        <f t="shared" si="222"/>
        <v>0</v>
      </c>
      <c r="AI256" s="269">
        <f t="shared" si="223"/>
        <v>0</v>
      </c>
      <c r="AJ256" s="269">
        <f t="shared" si="224"/>
        <v>0</v>
      </c>
      <c r="AK256" s="275">
        <f t="shared" si="239"/>
        <v>0</v>
      </c>
      <c r="AL256" s="87">
        <f t="shared" si="240"/>
        <v>0</v>
      </c>
      <c r="AM256" s="290">
        <f>'CO2'!J256+'CO2'!I256</f>
        <v>0</v>
      </c>
      <c r="AN256" s="290">
        <f>IMM!J256+IMM!I256</f>
        <v>0</v>
      </c>
      <c r="AO256" s="290">
        <f t="shared" si="241"/>
        <v>0</v>
      </c>
      <c r="AP256" s="87" t="s">
        <v>6</v>
      </c>
      <c r="AQ256" s="88">
        <f t="shared" si="247"/>
        <v>0</v>
      </c>
      <c r="AR256" s="178"/>
      <c r="AS256" s="289">
        <f t="shared" si="248"/>
        <v>0</v>
      </c>
      <c r="AT256" s="309">
        <f t="shared" si="249"/>
        <v>0</v>
      </c>
    </row>
    <row r="257" spans="1:46" ht="17.25" thickBot="1" x14ac:dyDescent="0.35">
      <c r="A257" s="173" t="s">
        <v>486</v>
      </c>
      <c r="B257" s="193">
        <f>data!U249</f>
        <v>25349.2984</v>
      </c>
      <c r="C257" s="270">
        <f t="shared" si="225"/>
        <v>0.7424458771307243</v>
      </c>
      <c r="D257" s="186">
        <f t="shared" si="242"/>
        <v>0</v>
      </c>
      <c r="E257" s="188">
        <f>LDR!E257</f>
        <v>1733180.3333333333</v>
      </c>
      <c r="F257" s="193">
        <f t="shared" si="226"/>
        <v>0</v>
      </c>
      <c r="G257" s="193">
        <f>UP!W257</f>
        <v>0</v>
      </c>
      <c r="H257" s="260">
        <f t="shared" si="227"/>
        <v>6.5699358726374374E-4</v>
      </c>
      <c r="I257" s="186">
        <f>data!BK249</f>
        <v>695.16666666666663</v>
      </c>
      <c r="J257" s="186">
        <f>data!BQ249</f>
        <v>1058102.6666666667</v>
      </c>
      <c r="K257" s="188">
        <f t="shared" si="243"/>
        <v>0</v>
      </c>
      <c r="L257" s="260">
        <f>data!CC249/100</f>
        <v>0.21633333333333338</v>
      </c>
      <c r="M257" s="186">
        <f>data!BW249</f>
        <v>124373.66666666667</v>
      </c>
      <c r="N257" s="186">
        <f t="shared" si="244"/>
        <v>26906.169888888897</v>
      </c>
      <c r="O257" s="188">
        <f t="shared" si="245"/>
        <v>0</v>
      </c>
      <c r="P257" s="260">
        <f>data!CO249/100</f>
        <v>9.4333333333333325E-2</v>
      </c>
      <c r="Q257" s="186">
        <f>data!CI249</f>
        <v>118959.66666666667</v>
      </c>
      <c r="R257" s="186">
        <f t="shared" si="228"/>
        <v>11221.861888888889</v>
      </c>
      <c r="S257" s="188">
        <f t="shared" si="229"/>
        <v>0</v>
      </c>
      <c r="T257" s="193">
        <f t="shared" si="246"/>
        <v>0</v>
      </c>
      <c r="U257" s="193"/>
      <c r="V257" s="188">
        <f t="shared" si="230"/>
        <v>0</v>
      </c>
      <c r="W257" s="260">
        <f t="shared" si="231"/>
        <v>0</v>
      </c>
      <c r="X257" s="270">
        <f t="shared" si="232"/>
        <v>0</v>
      </c>
      <c r="Y257" s="270">
        <f t="shared" si="233"/>
        <v>0</v>
      </c>
      <c r="Z257" s="270">
        <f t="shared" si="234"/>
        <v>0</v>
      </c>
      <c r="AA257" s="270">
        <f t="shared" si="235"/>
        <v>0</v>
      </c>
      <c r="AB257" s="270">
        <f t="shared" si="236"/>
        <v>0</v>
      </c>
      <c r="AC257" s="276">
        <f t="shared" si="237"/>
        <v>0</v>
      </c>
      <c r="AD257" s="260">
        <f t="shared" si="238"/>
        <v>0</v>
      </c>
      <c r="AE257" s="270">
        <f t="shared" si="219"/>
        <v>0</v>
      </c>
      <c r="AF257" s="270">
        <f t="shared" si="220"/>
        <v>0</v>
      </c>
      <c r="AG257" s="270">
        <f t="shared" si="221"/>
        <v>0</v>
      </c>
      <c r="AH257" s="270">
        <f t="shared" si="222"/>
        <v>0</v>
      </c>
      <c r="AI257" s="270">
        <f t="shared" si="223"/>
        <v>0</v>
      </c>
      <c r="AJ257" s="270">
        <f t="shared" si="224"/>
        <v>0</v>
      </c>
      <c r="AK257" s="276">
        <f t="shared" si="239"/>
        <v>0</v>
      </c>
      <c r="AL257" s="193">
        <f t="shared" si="240"/>
        <v>0</v>
      </c>
      <c r="AM257" s="292">
        <f>'CO2'!J257+'CO2'!I257</f>
        <v>0</v>
      </c>
      <c r="AN257" s="292">
        <f>IMM!J257+IMM!I257</f>
        <v>0</v>
      </c>
      <c r="AO257" s="292">
        <f t="shared" si="241"/>
        <v>0</v>
      </c>
      <c r="AP257" s="193" t="s">
        <v>6</v>
      </c>
      <c r="AQ257" s="186">
        <f t="shared" si="247"/>
        <v>0</v>
      </c>
      <c r="AR257" s="188"/>
      <c r="AS257" s="291">
        <f t="shared" si="248"/>
        <v>0</v>
      </c>
      <c r="AT257" s="310">
        <f t="shared" si="249"/>
        <v>0</v>
      </c>
    </row>
    <row r="258" spans="1:46" x14ac:dyDescent="0.3">
      <c r="A258" s="171" t="s">
        <v>46</v>
      </c>
      <c r="B258" s="190">
        <f>data!U250</f>
        <v>30522.738400000002</v>
      </c>
      <c r="C258" s="268"/>
      <c r="D258" s="179">
        <f t="shared" si="242"/>
        <v>0</v>
      </c>
      <c r="E258" s="181">
        <f>LDR!E258</f>
        <v>2104006</v>
      </c>
      <c r="F258" s="190">
        <f t="shared" si="226"/>
        <v>0</v>
      </c>
      <c r="G258" s="190">
        <f>UP!W258</f>
        <v>0</v>
      </c>
      <c r="H258" s="258">
        <f t="shared" si="227"/>
        <v>7.5820686171113657E-4</v>
      </c>
      <c r="I258" s="179">
        <f>data!BK250</f>
        <v>953.5333333333333</v>
      </c>
      <c r="J258" s="179">
        <f>data!BQ250</f>
        <v>1257616.3333333333</v>
      </c>
      <c r="K258" s="181">
        <f t="shared" si="243"/>
        <v>0</v>
      </c>
      <c r="L258" s="258">
        <f>data!CC250/100</f>
        <v>0.48299999999999987</v>
      </c>
      <c r="M258" s="179">
        <f>data!BW250</f>
        <v>137749</v>
      </c>
      <c r="N258" s="179">
        <f t="shared" si="244"/>
        <v>66532.766999999978</v>
      </c>
      <c r="O258" s="181">
        <f t="shared" si="245"/>
        <v>0</v>
      </c>
      <c r="P258" s="258">
        <f>data!CO250/100</f>
        <v>3.7333333333333329E-2</v>
      </c>
      <c r="Q258" s="179">
        <f>data!CI250</f>
        <v>140397.33333333334</v>
      </c>
      <c r="R258" s="179">
        <f t="shared" si="228"/>
        <v>5241.5004444444439</v>
      </c>
      <c r="S258" s="181">
        <f t="shared" si="229"/>
        <v>0</v>
      </c>
      <c r="T258" s="190">
        <f t="shared" si="246"/>
        <v>0</v>
      </c>
      <c r="U258" s="190"/>
      <c r="V258" s="181">
        <f t="shared" si="230"/>
        <v>0</v>
      </c>
      <c r="W258" s="258">
        <f t="shared" si="231"/>
        <v>0</v>
      </c>
      <c r="X258" s="268">
        <f t="shared" si="232"/>
        <v>0</v>
      </c>
      <c r="Y258" s="268">
        <f t="shared" si="233"/>
        <v>0</v>
      </c>
      <c r="Z258" s="268">
        <f t="shared" si="234"/>
        <v>0</v>
      </c>
      <c r="AA258" s="268">
        <f t="shared" si="235"/>
        <v>0</v>
      </c>
      <c r="AB258" s="268">
        <f t="shared" si="236"/>
        <v>0</v>
      </c>
      <c r="AC258" s="274">
        <f t="shared" si="237"/>
        <v>0</v>
      </c>
      <c r="AD258" s="258">
        <f t="shared" si="238"/>
        <v>0</v>
      </c>
      <c r="AE258" s="268">
        <f t="shared" si="219"/>
        <v>0</v>
      </c>
      <c r="AF258" s="268">
        <f t="shared" si="220"/>
        <v>0</v>
      </c>
      <c r="AG258" s="268">
        <f t="shared" si="221"/>
        <v>0</v>
      </c>
      <c r="AH258" s="268">
        <f t="shared" si="222"/>
        <v>0</v>
      </c>
      <c r="AI258" s="268">
        <f t="shared" si="223"/>
        <v>0</v>
      </c>
      <c r="AJ258" s="268">
        <f t="shared" si="224"/>
        <v>0</v>
      </c>
      <c r="AK258" s="274">
        <f t="shared" si="239"/>
        <v>0</v>
      </c>
      <c r="AL258" s="190"/>
      <c r="AM258" s="288"/>
      <c r="AN258" s="288"/>
      <c r="AO258" s="288"/>
      <c r="AP258" s="190"/>
      <c r="AQ258" s="179"/>
      <c r="AR258" s="181"/>
      <c r="AS258" s="190">
        <f>SUM(AS259:AS260)</f>
        <v>10078026.592229296</v>
      </c>
      <c r="AT258" s="308">
        <f t="shared" si="249"/>
        <v>70546186.145605072</v>
      </c>
    </row>
    <row r="259" spans="1:46" x14ac:dyDescent="0.3">
      <c r="A259" s="172" t="s">
        <v>487</v>
      </c>
      <c r="B259" s="87">
        <f>data!U251</f>
        <v>24983.512799999997</v>
      </c>
      <c r="C259" s="269">
        <f t="shared" si="225"/>
        <v>0.73173252300358249</v>
      </c>
      <c r="D259" s="88">
        <f t="shared" si="242"/>
        <v>0</v>
      </c>
      <c r="E259" s="178">
        <f>LDR!E259</f>
        <v>1102948.3333333333</v>
      </c>
      <c r="F259" s="87">
        <f t="shared" si="226"/>
        <v>0</v>
      </c>
      <c r="G259" s="87">
        <f>UP!W259</f>
        <v>0</v>
      </c>
      <c r="H259" s="259">
        <f t="shared" si="227"/>
        <v>7.4317052436884525E-4</v>
      </c>
      <c r="I259" s="88">
        <f>data!BK251</f>
        <v>490.73333333333335</v>
      </c>
      <c r="J259" s="88">
        <f>data!BQ251</f>
        <v>660324</v>
      </c>
      <c r="K259" s="178">
        <f t="shared" si="243"/>
        <v>0</v>
      </c>
      <c r="L259" s="259">
        <f>data!CC251/100</f>
        <v>0.44200000000000012</v>
      </c>
      <c r="M259" s="88">
        <f>data!BW251</f>
        <v>71673</v>
      </c>
      <c r="N259" s="88">
        <f t="shared" si="244"/>
        <v>31679.466000000008</v>
      </c>
      <c r="O259" s="178">
        <f t="shared" si="245"/>
        <v>0</v>
      </c>
      <c r="P259" s="259">
        <f>data!CO251/100</f>
        <v>3.5666666666666666E-2</v>
      </c>
      <c r="Q259" s="88">
        <f>data!CI251</f>
        <v>67507</v>
      </c>
      <c r="R259" s="88">
        <f t="shared" si="228"/>
        <v>2407.7496666666666</v>
      </c>
      <c r="S259" s="178">
        <f t="shared" si="229"/>
        <v>0</v>
      </c>
      <c r="T259" s="87">
        <f t="shared" si="246"/>
        <v>0</v>
      </c>
      <c r="U259" s="87"/>
      <c r="V259" s="178">
        <f t="shared" si="230"/>
        <v>0</v>
      </c>
      <c r="W259" s="259">
        <f t="shared" si="231"/>
        <v>0</v>
      </c>
      <c r="X259" s="269">
        <f t="shared" si="232"/>
        <v>0</v>
      </c>
      <c r="Y259" s="269">
        <f t="shared" si="233"/>
        <v>0</v>
      </c>
      <c r="Z259" s="269">
        <f t="shared" si="234"/>
        <v>0</v>
      </c>
      <c r="AA259" s="269">
        <f t="shared" si="235"/>
        <v>0</v>
      </c>
      <c r="AB259" s="269">
        <f t="shared" si="236"/>
        <v>0</v>
      </c>
      <c r="AC259" s="275">
        <f t="shared" si="237"/>
        <v>0</v>
      </c>
      <c r="AD259" s="259">
        <f t="shared" si="238"/>
        <v>0</v>
      </c>
      <c r="AE259" s="269">
        <f t="shared" si="219"/>
        <v>0</v>
      </c>
      <c r="AF259" s="269">
        <f t="shared" si="220"/>
        <v>0</v>
      </c>
      <c r="AG259" s="269">
        <f t="shared" si="221"/>
        <v>0</v>
      </c>
      <c r="AH259" s="269">
        <f t="shared" si="222"/>
        <v>0</v>
      </c>
      <c r="AI259" s="269">
        <f t="shared" si="223"/>
        <v>0</v>
      </c>
      <c r="AJ259" s="269">
        <f t="shared" si="224"/>
        <v>0</v>
      </c>
      <c r="AK259" s="275">
        <f t="shared" si="239"/>
        <v>0</v>
      </c>
      <c r="AL259" s="87">
        <f t="shared" si="240"/>
        <v>0</v>
      </c>
      <c r="AM259" s="290">
        <f>'CO2'!J259+'CO2'!I259</f>
        <v>0</v>
      </c>
      <c r="AN259" s="290">
        <f>IMM!J259+IMM!I259</f>
        <v>0</v>
      </c>
      <c r="AO259" s="290">
        <f t="shared" si="241"/>
        <v>0</v>
      </c>
      <c r="AP259" s="87" t="s">
        <v>6</v>
      </c>
      <c r="AQ259" s="88">
        <f t="shared" si="247"/>
        <v>0</v>
      </c>
      <c r="AR259" s="178"/>
      <c r="AS259" s="289">
        <f t="shared" si="248"/>
        <v>0</v>
      </c>
      <c r="AT259" s="309">
        <f t="shared" si="249"/>
        <v>0</v>
      </c>
    </row>
    <row r="260" spans="1:46" ht="17.25" thickBot="1" x14ac:dyDescent="0.35">
      <c r="A260" s="173" t="s">
        <v>488</v>
      </c>
      <c r="B260" s="193">
        <f>data!U252</f>
        <v>36651.605600000003</v>
      </c>
      <c r="C260" s="270">
        <f t="shared" si="225"/>
        <v>1.0734748172731032</v>
      </c>
      <c r="D260" s="186">
        <f t="shared" si="242"/>
        <v>1</v>
      </c>
      <c r="E260" s="188">
        <f>LDR!E260</f>
        <v>1001057.6666666666</v>
      </c>
      <c r="F260" s="193">
        <f t="shared" si="226"/>
        <v>1001057.6666666666</v>
      </c>
      <c r="G260" s="193">
        <f>UP!W260</f>
        <v>0</v>
      </c>
      <c r="H260" s="260">
        <f t="shared" si="227"/>
        <v>7.7488577620004045E-4</v>
      </c>
      <c r="I260" s="186">
        <f>data!BK252</f>
        <v>462.83333333333331</v>
      </c>
      <c r="J260" s="186">
        <f>data!BQ252</f>
        <v>597292.33333333337</v>
      </c>
      <c r="K260" s="188">
        <f t="shared" si="243"/>
        <v>0</v>
      </c>
      <c r="L260" s="260">
        <f>data!CC252/100</f>
        <v>0.52533333333333332</v>
      </c>
      <c r="M260" s="186">
        <f>data!BW252</f>
        <v>66076</v>
      </c>
      <c r="N260" s="186">
        <f t="shared" si="244"/>
        <v>34711.925333333333</v>
      </c>
      <c r="O260" s="188">
        <f t="shared" si="245"/>
        <v>0</v>
      </c>
      <c r="P260" s="260">
        <f>data!CO252/100</f>
        <v>3.8666666666666669E-2</v>
      </c>
      <c r="Q260" s="186">
        <f>data!CI252</f>
        <v>72890.333333333328</v>
      </c>
      <c r="R260" s="186">
        <f t="shared" si="228"/>
        <v>2818.4262222222223</v>
      </c>
      <c r="S260" s="188">
        <f t="shared" si="229"/>
        <v>0</v>
      </c>
      <c r="T260" s="193">
        <f t="shared" si="246"/>
        <v>52866886866.486397</v>
      </c>
      <c r="U260" s="193"/>
      <c r="V260" s="188">
        <f t="shared" si="230"/>
        <v>0</v>
      </c>
      <c r="W260" s="260">
        <f t="shared" si="231"/>
        <v>3.0890151335402597E-3</v>
      </c>
      <c r="X260" s="270">
        <f t="shared" si="232"/>
        <v>0</v>
      </c>
      <c r="Y260" s="270">
        <f t="shared" si="233"/>
        <v>0</v>
      </c>
      <c r="Z260" s="270">
        <f t="shared" si="234"/>
        <v>0</v>
      </c>
      <c r="AA260" s="270">
        <f t="shared" si="235"/>
        <v>0</v>
      </c>
      <c r="AB260" s="270">
        <f t="shared" si="236"/>
        <v>3.2357151520829028E-3</v>
      </c>
      <c r="AC260" s="276">
        <f t="shared" si="237"/>
        <v>0</v>
      </c>
      <c r="AD260" s="260">
        <f t="shared" si="238"/>
        <v>6.17803026708052E-4</v>
      </c>
      <c r="AE260" s="270">
        <f t="shared" si="219"/>
        <v>0</v>
      </c>
      <c r="AF260" s="270">
        <f t="shared" si="220"/>
        <v>0</v>
      </c>
      <c r="AG260" s="270">
        <f t="shared" si="221"/>
        <v>0</v>
      </c>
      <c r="AH260" s="270">
        <f t="shared" si="222"/>
        <v>0</v>
      </c>
      <c r="AI260" s="270">
        <f t="shared" si="223"/>
        <v>2.4267863640621771E-4</v>
      </c>
      <c r="AJ260" s="270">
        <f t="shared" si="224"/>
        <v>0</v>
      </c>
      <c r="AK260" s="276">
        <f t="shared" si="239"/>
        <v>8.6048166311426973E-4</v>
      </c>
      <c r="AL260" s="193">
        <f t="shared" si="240"/>
        <v>4238617.900997743</v>
      </c>
      <c r="AM260" s="292">
        <f>'CO2'!J260+'CO2'!I260</f>
        <v>479830.69289409491</v>
      </c>
      <c r="AN260" s="292">
        <f>IMM!J260+IMM!I260</f>
        <v>5359577.998337457</v>
      </c>
      <c r="AO260" s="292">
        <f t="shared" si="241"/>
        <v>10078026.592229296</v>
      </c>
      <c r="AP260" s="193" t="s">
        <v>8</v>
      </c>
      <c r="AQ260" s="186">
        <f t="shared" si="247"/>
        <v>0</v>
      </c>
      <c r="AR260" s="188"/>
      <c r="AS260" s="291">
        <f t="shared" si="248"/>
        <v>10078026.592229296</v>
      </c>
      <c r="AT260" s="310">
        <f t="shared" si="249"/>
        <v>70546186.145605072</v>
      </c>
    </row>
    <row r="261" spans="1:46" x14ac:dyDescent="0.3">
      <c r="A261" s="171" t="s">
        <v>47</v>
      </c>
      <c r="B261" s="190">
        <f>data!U253</f>
        <v>24813.526400000002</v>
      </c>
      <c r="C261" s="268"/>
      <c r="D261" s="179">
        <f t="shared" si="242"/>
        <v>0</v>
      </c>
      <c r="E261" s="181">
        <f>LDR!E261</f>
        <v>5450788.666666667</v>
      </c>
      <c r="F261" s="190">
        <f t="shared" si="226"/>
        <v>0</v>
      </c>
      <c r="G261" s="190">
        <f>UP!W261</f>
        <v>0</v>
      </c>
      <c r="H261" s="258">
        <f t="shared" si="227"/>
        <v>7.4200257786316743E-4</v>
      </c>
      <c r="I261" s="179">
        <f>data!BK253</f>
        <v>2517.8000000000002</v>
      </c>
      <c r="J261" s="179">
        <f>data!BQ253</f>
        <v>3393249.6666666665</v>
      </c>
      <c r="K261" s="181">
        <f t="shared" si="243"/>
        <v>0</v>
      </c>
      <c r="L261" s="258">
        <f>data!CC253/100</f>
        <v>0.39733333333333332</v>
      </c>
      <c r="M261" s="179">
        <f>data!BW253</f>
        <v>402957.66666666669</v>
      </c>
      <c r="N261" s="179">
        <f t="shared" si="244"/>
        <v>160108.51288888889</v>
      </c>
      <c r="O261" s="181">
        <f t="shared" si="245"/>
        <v>0</v>
      </c>
      <c r="P261" s="258">
        <f>data!CO253/100</f>
        <v>7.5999999999999984E-2</v>
      </c>
      <c r="Q261" s="179">
        <f>data!CI253</f>
        <v>387839.66666666669</v>
      </c>
      <c r="R261" s="179">
        <f t="shared" si="228"/>
        <v>29475.814666666662</v>
      </c>
      <c r="S261" s="181">
        <f t="shared" si="229"/>
        <v>0</v>
      </c>
      <c r="T261" s="190">
        <f t="shared" si="246"/>
        <v>0</v>
      </c>
      <c r="U261" s="190"/>
      <c r="V261" s="181">
        <f t="shared" si="230"/>
        <v>0</v>
      </c>
      <c r="W261" s="258">
        <f t="shared" si="231"/>
        <v>0</v>
      </c>
      <c r="X261" s="268">
        <f t="shared" si="232"/>
        <v>0</v>
      </c>
      <c r="Y261" s="268">
        <f t="shared" si="233"/>
        <v>0</v>
      </c>
      <c r="Z261" s="268">
        <f t="shared" si="234"/>
        <v>0</v>
      </c>
      <c r="AA261" s="268">
        <f t="shared" si="235"/>
        <v>0</v>
      </c>
      <c r="AB261" s="268">
        <f t="shared" si="236"/>
        <v>0</v>
      </c>
      <c r="AC261" s="274">
        <f t="shared" si="237"/>
        <v>0</v>
      </c>
      <c r="AD261" s="258">
        <f t="shared" si="238"/>
        <v>0</v>
      </c>
      <c r="AE261" s="268">
        <f t="shared" si="219"/>
        <v>0</v>
      </c>
      <c r="AF261" s="268">
        <f t="shared" si="220"/>
        <v>0</v>
      </c>
      <c r="AG261" s="268">
        <f t="shared" si="221"/>
        <v>0</v>
      </c>
      <c r="AH261" s="268">
        <f t="shared" si="222"/>
        <v>0</v>
      </c>
      <c r="AI261" s="268">
        <f t="shared" si="223"/>
        <v>0</v>
      </c>
      <c r="AJ261" s="268">
        <f t="shared" si="224"/>
        <v>0</v>
      </c>
      <c r="AK261" s="274">
        <f t="shared" si="239"/>
        <v>0</v>
      </c>
      <c r="AL261" s="190"/>
      <c r="AM261" s="288"/>
      <c r="AN261" s="288"/>
      <c r="AO261" s="288"/>
      <c r="AP261" s="190"/>
      <c r="AQ261" s="179"/>
      <c r="AR261" s="181"/>
      <c r="AS261" s="190">
        <f>SUM(AS262:AS265)</f>
        <v>2808317.1886708806</v>
      </c>
      <c r="AT261" s="308">
        <f t="shared" si="249"/>
        <v>19658220.320696164</v>
      </c>
    </row>
    <row r="262" spans="1:46" x14ac:dyDescent="0.3">
      <c r="A262" s="172" t="s">
        <v>489</v>
      </c>
      <c r="B262" s="87">
        <f>data!U254</f>
        <v>55135.991199999997</v>
      </c>
      <c r="C262" s="269">
        <f t="shared" si="225"/>
        <v>1.6148568967082693</v>
      </c>
      <c r="D262" s="88">
        <f t="shared" si="242"/>
        <v>1</v>
      </c>
      <c r="E262" s="178">
        <f>LDR!E262</f>
        <v>690110</v>
      </c>
      <c r="F262" s="87">
        <f t="shared" si="226"/>
        <v>690110</v>
      </c>
      <c r="G262" s="87">
        <f>UP!W262</f>
        <v>0</v>
      </c>
      <c r="H262" s="259">
        <f t="shared" si="227"/>
        <v>8.2188933779651777E-4</v>
      </c>
      <c r="I262" s="88">
        <f>data!BK254</f>
        <v>348</v>
      </c>
      <c r="J262" s="88">
        <f>data!BQ254</f>
        <v>423414.66666666669</v>
      </c>
      <c r="K262" s="178">
        <f t="shared" si="243"/>
        <v>0</v>
      </c>
      <c r="L262" s="259">
        <f>data!CC254/100</f>
        <v>0.58733333333333326</v>
      </c>
      <c r="M262" s="88">
        <f>data!BW254</f>
        <v>56522.333333333336</v>
      </c>
      <c r="N262" s="88">
        <f t="shared" si="244"/>
        <v>33197.450444444439</v>
      </c>
      <c r="O262" s="178">
        <f t="shared" si="245"/>
        <v>0</v>
      </c>
      <c r="P262" s="259">
        <f>data!CO254/100</f>
        <v>6.3333333333333325E-2</v>
      </c>
      <c r="Q262" s="88">
        <f>data!CI254</f>
        <v>33930.666666666664</v>
      </c>
      <c r="R262" s="88">
        <f t="shared" si="228"/>
        <v>2148.942222222222</v>
      </c>
      <c r="S262" s="178">
        <f t="shared" si="229"/>
        <v>0</v>
      </c>
      <c r="T262" s="87">
        <f t="shared" si="246"/>
        <v>23689160842.928001</v>
      </c>
      <c r="U262" s="87"/>
      <c r="V262" s="178">
        <f t="shared" si="230"/>
        <v>0</v>
      </c>
      <c r="W262" s="259">
        <f t="shared" si="231"/>
        <v>2.129507924259577E-3</v>
      </c>
      <c r="X262" s="269">
        <f t="shared" si="232"/>
        <v>0</v>
      </c>
      <c r="Y262" s="269">
        <f t="shared" si="233"/>
        <v>0</v>
      </c>
      <c r="Z262" s="269">
        <f t="shared" si="234"/>
        <v>0</v>
      </c>
      <c r="AA262" s="269">
        <f t="shared" si="235"/>
        <v>0</v>
      </c>
      <c r="AB262" s="269">
        <f t="shared" si="236"/>
        <v>1.449893898106232E-3</v>
      </c>
      <c r="AC262" s="275">
        <f t="shared" si="237"/>
        <v>0</v>
      </c>
      <c r="AD262" s="259">
        <f t="shared" si="238"/>
        <v>4.2590158485191539E-4</v>
      </c>
      <c r="AE262" s="269">
        <f t="shared" si="219"/>
        <v>0</v>
      </c>
      <c r="AF262" s="269">
        <f t="shared" si="220"/>
        <v>0</v>
      </c>
      <c r="AG262" s="269">
        <f t="shared" si="221"/>
        <v>0</v>
      </c>
      <c r="AH262" s="269">
        <f t="shared" si="222"/>
        <v>0</v>
      </c>
      <c r="AI262" s="269">
        <f t="shared" si="223"/>
        <v>1.087420423579674E-4</v>
      </c>
      <c r="AJ262" s="269">
        <f t="shared" si="224"/>
        <v>0</v>
      </c>
      <c r="AK262" s="275">
        <f t="shared" si="239"/>
        <v>5.3464362720988278E-4</v>
      </c>
      <c r="AL262" s="87">
        <f t="shared" si="240"/>
        <v>2633583.1965837418</v>
      </c>
      <c r="AM262" s="290">
        <f>'CO2'!J262+'CO2'!I262</f>
        <v>38083.495929579702</v>
      </c>
      <c r="AN262" s="290">
        <f>IMM!J262+IMM!I262</f>
        <v>136650.4961575591</v>
      </c>
      <c r="AO262" s="290">
        <f t="shared" si="241"/>
        <v>2808317.1886708806</v>
      </c>
      <c r="AP262" s="87" t="s">
        <v>8</v>
      </c>
      <c r="AQ262" s="88">
        <f t="shared" si="247"/>
        <v>0</v>
      </c>
      <c r="AR262" s="178"/>
      <c r="AS262" s="289">
        <f t="shared" si="248"/>
        <v>2808317.1886708806</v>
      </c>
      <c r="AT262" s="309">
        <f t="shared" si="249"/>
        <v>19658220.320696164</v>
      </c>
    </row>
    <row r="263" spans="1:46" x14ac:dyDescent="0.3">
      <c r="A263" s="172" t="s">
        <v>490</v>
      </c>
      <c r="B263" s="87">
        <f>data!U255</f>
        <v>22769.881599999997</v>
      </c>
      <c r="C263" s="269">
        <f t="shared" si="225"/>
        <v>0.6668983279109113</v>
      </c>
      <c r="D263" s="88">
        <f t="shared" si="242"/>
        <v>0</v>
      </c>
      <c r="E263" s="178">
        <f>LDR!E263</f>
        <v>1818577.6666666667</v>
      </c>
      <c r="F263" s="87">
        <f t="shared" si="226"/>
        <v>0</v>
      </c>
      <c r="G263" s="87">
        <f>UP!W263</f>
        <v>0</v>
      </c>
      <c r="H263" s="259">
        <f t="shared" si="227"/>
        <v>7.6178266844955181E-4</v>
      </c>
      <c r="I263" s="88">
        <f>data!BK255</f>
        <v>874.29999999999984</v>
      </c>
      <c r="J263" s="88">
        <f>data!BQ255</f>
        <v>1147702.6666666667</v>
      </c>
      <c r="K263" s="178">
        <f t="shared" si="243"/>
        <v>0</v>
      </c>
      <c r="L263" s="259">
        <f>data!CC255/100</f>
        <v>0.33266666666666667</v>
      </c>
      <c r="M263" s="88">
        <f>data!BW255</f>
        <v>135346</v>
      </c>
      <c r="N263" s="88">
        <f t="shared" si="244"/>
        <v>45025.102666666666</v>
      </c>
      <c r="O263" s="178">
        <f t="shared" si="245"/>
        <v>0</v>
      </c>
      <c r="P263" s="259">
        <f>data!CO255/100</f>
        <v>4.6666666666666669E-2</v>
      </c>
      <c r="Q263" s="88">
        <f>data!CI255</f>
        <v>120033.66666666667</v>
      </c>
      <c r="R263" s="88">
        <f t="shared" si="228"/>
        <v>5601.5711111111113</v>
      </c>
      <c r="S263" s="178">
        <f t="shared" si="229"/>
        <v>0</v>
      </c>
      <c r="T263" s="87">
        <f t="shared" si="246"/>
        <v>0</v>
      </c>
      <c r="U263" s="87"/>
      <c r="V263" s="178">
        <f t="shared" si="230"/>
        <v>0</v>
      </c>
      <c r="W263" s="259">
        <f t="shared" si="231"/>
        <v>0</v>
      </c>
      <c r="X263" s="269">
        <f t="shared" si="232"/>
        <v>0</v>
      </c>
      <c r="Y263" s="269">
        <f t="shared" si="233"/>
        <v>0</v>
      </c>
      <c r="Z263" s="269">
        <f t="shared" si="234"/>
        <v>0</v>
      </c>
      <c r="AA263" s="269">
        <f t="shared" si="235"/>
        <v>0</v>
      </c>
      <c r="AB263" s="269">
        <f t="shared" si="236"/>
        <v>0</v>
      </c>
      <c r="AC263" s="275">
        <f t="shared" si="237"/>
        <v>0</v>
      </c>
      <c r="AD263" s="259">
        <f t="shared" si="238"/>
        <v>0</v>
      </c>
      <c r="AE263" s="269">
        <f t="shared" si="219"/>
        <v>0</v>
      </c>
      <c r="AF263" s="269">
        <f t="shared" si="220"/>
        <v>0</v>
      </c>
      <c r="AG263" s="269">
        <f t="shared" si="221"/>
        <v>0</v>
      </c>
      <c r="AH263" s="269">
        <f t="shared" si="222"/>
        <v>0</v>
      </c>
      <c r="AI263" s="269">
        <f t="shared" si="223"/>
        <v>0</v>
      </c>
      <c r="AJ263" s="269">
        <f t="shared" si="224"/>
        <v>0</v>
      </c>
      <c r="AK263" s="275">
        <f t="shared" si="239"/>
        <v>0</v>
      </c>
      <c r="AL263" s="87">
        <f t="shared" si="240"/>
        <v>0</v>
      </c>
      <c r="AM263" s="290">
        <f>'CO2'!J263+'CO2'!I263</f>
        <v>0</v>
      </c>
      <c r="AN263" s="290">
        <f>IMM!J263+IMM!I263</f>
        <v>0</v>
      </c>
      <c r="AO263" s="290">
        <f t="shared" si="241"/>
        <v>0</v>
      </c>
      <c r="AP263" s="87" t="s">
        <v>6</v>
      </c>
      <c r="AQ263" s="88">
        <f t="shared" si="247"/>
        <v>0</v>
      </c>
      <c r="AR263" s="178"/>
      <c r="AS263" s="289">
        <f t="shared" si="248"/>
        <v>0</v>
      </c>
      <c r="AT263" s="309">
        <f t="shared" si="249"/>
        <v>0</v>
      </c>
    </row>
    <row r="264" spans="1:46" x14ac:dyDescent="0.3">
      <c r="A264" s="172" t="s">
        <v>491</v>
      </c>
      <c r="B264" s="87">
        <f>data!U256</f>
        <v>20335.1008</v>
      </c>
      <c r="C264" s="269">
        <f t="shared" si="225"/>
        <v>0.59558696701434921</v>
      </c>
      <c r="D264" s="88">
        <f t="shared" si="242"/>
        <v>0</v>
      </c>
      <c r="E264" s="178">
        <f>LDR!E264</f>
        <v>1327178</v>
      </c>
      <c r="F264" s="87">
        <f t="shared" si="226"/>
        <v>0</v>
      </c>
      <c r="G264" s="87">
        <f>UP!W264</f>
        <v>0</v>
      </c>
      <c r="H264" s="259">
        <f t="shared" si="227"/>
        <v>7.3920022970427575E-4</v>
      </c>
      <c r="I264" s="88">
        <f>data!BK256</f>
        <v>614.43333333333328</v>
      </c>
      <c r="J264" s="88">
        <f>data!BQ256</f>
        <v>831213.66666666663</v>
      </c>
      <c r="K264" s="178">
        <f t="shared" si="243"/>
        <v>0</v>
      </c>
      <c r="L264" s="259">
        <f>data!CC256/100</f>
        <v>0.33066666666666661</v>
      </c>
      <c r="M264" s="88">
        <f>data!BW256</f>
        <v>98914.666666666672</v>
      </c>
      <c r="N264" s="88">
        <f t="shared" si="244"/>
        <v>32707.783111111108</v>
      </c>
      <c r="O264" s="178">
        <f t="shared" si="245"/>
        <v>0</v>
      </c>
      <c r="P264" s="259">
        <f>data!CO256/100</f>
        <v>7.2999999999999995E-2</v>
      </c>
      <c r="Q264" s="88">
        <f>data!CI256</f>
        <v>99186.333333333328</v>
      </c>
      <c r="R264" s="88">
        <f t="shared" si="228"/>
        <v>7240.6023333333324</v>
      </c>
      <c r="S264" s="178">
        <f t="shared" si="229"/>
        <v>0</v>
      </c>
      <c r="T264" s="87">
        <f t="shared" si="246"/>
        <v>0</v>
      </c>
      <c r="U264" s="87"/>
      <c r="V264" s="178">
        <f t="shared" si="230"/>
        <v>0</v>
      </c>
      <c r="W264" s="259">
        <f t="shared" si="231"/>
        <v>0</v>
      </c>
      <c r="X264" s="269">
        <f t="shared" si="232"/>
        <v>0</v>
      </c>
      <c r="Y264" s="269">
        <f t="shared" si="233"/>
        <v>0</v>
      </c>
      <c r="Z264" s="269">
        <f t="shared" si="234"/>
        <v>0</v>
      </c>
      <c r="AA264" s="269">
        <f t="shared" si="235"/>
        <v>0</v>
      </c>
      <c r="AB264" s="269">
        <f t="shared" si="236"/>
        <v>0</v>
      </c>
      <c r="AC264" s="275">
        <f t="shared" si="237"/>
        <v>0</v>
      </c>
      <c r="AD264" s="259">
        <f t="shared" si="238"/>
        <v>0</v>
      </c>
      <c r="AE264" s="269">
        <f t="shared" si="219"/>
        <v>0</v>
      </c>
      <c r="AF264" s="269">
        <f t="shared" si="220"/>
        <v>0</v>
      </c>
      <c r="AG264" s="269">
        <f t="shared" si="221"/>
        <v>0</v>
      </c>
      <c r="AH264" s="269">
        <f t="shared" si="222"/>
        <v>0</v>
      </c>
      <c r="AI264" s="269">
        <f t="shared" si="223"/>
        <v>0</v>
      </c>
      <c r="AJ264" s="269">
        <f t="shared" si="224"/>
        <v>0</v>
      </c>
      <c r="AK264" s="275">
        <f t="shared" si="239"/>
        <v>0</v>
      </c>
      <c r="AL264" s="87">
        <f t="shared" si="240"/>
        <v>0</v>
      </c>
      <c r="AM264" s="290">
        <f>'CO2'!J264+'CO2'!I264</f>
        <v>0</v>
      </c>
      <c r="AN264" s="290">
        <f>IMM!J264+IMM!I264</f>
        <v>0</v>
      </c>
      <c r="AO264" s="290">
        <f t="shared" si="241"/>
        <v>0</v>
      </c>
      <c r="AP264" s="87" t="s">
        <v>6</v>
      </c>
      <c r="AQ264" s="88">
        <f t="shared" si="247"/>
        <v>0</v>
      </c>
      <c r="AR264" s="178"/>
      <c r="AS264" s="289">
        <f t="shared" si="248"/>
        <v>0</v>
      </c>
      <c r="AT264" s="309">
        <f t="shared" si="249"/>
        <v>0</v>
      </c>
    </row>
    <row r="265" spans="1:46" ht="17.25" thickBot="1" x14ac:dyDescent="0.35">
      <c r="A265" s="173" t="s">
        <v>492</v>
      </c>
      <c r="B265" s="193">
        <f>data!U257</f>
        <v>17845.376</v>
      </c>
      <c r="C265" s="270">
        <f t="shared" si="225"/>
        <v>0.52266637237768987</v>
      </c>
      <c r="D265" s="186">
        <f t="shared" si="242"/>
        <v>0</v>
      </c>
      <c r="E265" s="188">
        <f>LDR!E265</f>
        <v>1614923</v>
      </c>
      <c r="F265" s="193">
        <f t="shared" si="226"/>
        <v>0</v>
      </c>
      <c r="G265" s="193">
        <f>UP!W265</f>
        <v>0</v>
      </c>
      <c r="H265" s="260">
        <f t="shared" si="227"/>
        <v>6.8730834283069317E-4</v>
      </c>
      <c r="I265" s="186">
        <f>data!BK257</f>
        <v>681.06666666666672</v>
      </c>
      <c r="J265" s="186">
        <f>data!BQ257</f>
        <v>990918.66666666663</v>
      </c>
      <c r="K265" s="188">
        <f t="shared" si="243"/>
        <v>0</v>
      </c>
      <c r="L265" s="260">
        <f>data!CC257/100</f>
        <v>0.43366666666666664</v>
      </c>
      <c r="M265" s="186">
        <f>data!BW257</f>
        <v>121384.33333333333</v>
      </c>
      <c r="N265" s="186">
        <f t="shared" si="244"/>
        <v>52640.339222222217</v>
      </c>
      <c r="O265" s="188">
        <f t="shared" si="245"/>
        <v>0</v>
      </c>
      <c r="P265" s="260">
        <f>data!CO257/100</f>
        <v>0.12433333333333332</v>
      </c>
      <c r="Q265" s="186">
        <f>data!CI257</f>
        <v>134689</v>
      </c>
      <c r="R265" s="186">
        <f t="shared" si="228"/>
        <v>16746.332333333332</v>
      </c>
      <c r="S265" s="188">
        <f t="shared" si="229"/>
        <v>0</v>
      </c>
      <c r="T265" s="193">
        <f t="shared" si="246"/>
        <v>0</v>
      </c>
      <c r="U265" s="193"/>
      <c r="V265" s="188">
        <f t="shared" si="230"/>
        <v>0</v>
      </c>
      <c r="W265" s="260">
        <f t="shared" si="231"/>
        <v>0</v>
      </c>
      <c r="X265" s="270">
        <f t="shared" si="232"/>
        <v>0</v>
      </c>
      <c r="Y265" s="270">
        <f t="shared" si="233"/>
        <v>0</v>
      </c>
      <c r="Z265" s="270">
        <f t="shared" si="234"/>
        <v>0</v>
      </c>
      <c r="AA265" s="270">
        <f t="shared" si="235"/>
        <v>0</v>
      </c>
      <c r="AB265" s="270">
        <f t="shared" si="236"/>
        <v>0</v>
      </c>
      <c r="AC265" s="276">
        <f t="shared" si="237"/>
        <v>0</v>
      </c>
      <c r="AD265" s="260">
        <f t="shared" si="238"/>
        <v>0</v>
      </c>
      <c r="AE265" s="270">
        <f t="shared" si="219"/>
        <v>0</v>
      </c>
      <c r="AF265" s="270">
        <f t="shared" si="220"/>
        <v>0</v>
      </c>
      <c r="AG265" s="270">
        <f t="shared" si="221"/>
        <v>0</v>
      </c>
      <c r="AH265" s="270">
        <f t="shared" si="222"/>
        <v>0</v>
      </c>
      <c r="AI265" s="270">
        <f t="shared" si="223"/>
        <v>0</v>
      </c>
      <c r="AJ265" s="270">
        <f t="shared" si="224"/>
        <v>0</v>
      </c>
      <c r="AK265" s="276">
        <f t="shared" si="239"/>
        <v>0</v>
      </c>
      <c r="AL265" s="193">
        <f t="shared" si="240"/>
        <v>0</v>
      </c>
      <c r="AM265" s="292">
        <f>'CO2'!J265+'CO2'!I265</f>
        <v>0</v>
      </c>
      <c r="AN265" s="292">
        <f>IMM!J265+IMM!I265</f>
        <v>0</v>
      </c>
      <c r="AO265" s="292">
        <f t="shared" si="241"/>
        <v>0</v>
      </c>
      <c r="AP265" s="193" t="s">
        <v>6</v>
      </c>
      <c r="AQ265" s="186">
        <f t="shared" si="247"/>
        <v>0</v>
      </c>
      <c r="AR265" s="188"/>
      <c r="AS265" s="291">
        <f t="shared" si="248"/>
        <v>0</v>
      </c>
      <c r="AT265" s="310">
        <f t="shared" si="249"/>
        <v>0</v>
      </c>
    </row>
    <row r="266" spans="1:46" x14ac:dyDescent="0.3">
      <c r="A266" s="171" t="s">
        <v>48</v>
      </c>
      <c r="B266" s="190">
        <f>data!U258</f>
        <v>38051.344799999999</v>
      </c>
      <c r="C266" s="268"/>
      <c r="D266" s="179">
        <f t="shared" si="242"/>
        <v>0</v>
      </c>
      <c r="E266" s="181">
        <f>LDR!E266</f>
        <v>5535775.333333333</v>
      </c>
      <c r="F266" s="190">
        <f t="shared" si="226"/>
        <v>0</v>
      </c>
      <c r="G266" s="190">
        <f>UP!W266</f>
        <v>0</v>
      </c>
      <c r="H266" s="258">
        <f t="shared" si="227"/>
        <v>7.6963273424219278E-4</v>
      </c>
      <c r="I266" s="179">
        <f>data!BK258</f>
        <v>2401.1999999999998</v>
      </c>
      <c r="J266" s="179">
        <f>data!BQ258</f>
        <v>3119929.6666666665</v>
      </c>
      <c r="K266" s="181">
        <f t="shared" si="243"/>
        <v>0</v>
      </c>
      <c r="L266" s="258">
        <f>data!CC258/100</f>
        <v>0.47100000000000003</v>
      </c>
      <c r="M266" s="179">
        <f>data!BW258</f>
        <v>357332.33333333331</v>
      </c>
      <c r="N266" s="179">
        <f t="shared" si="244"/>
        <v>168303.52900000001</v>
      </c>
      <c r="O266" s="181">
        <f t="shared" si="245"/>
        <v>0</v>
      </c>
      <c r="P266" s="258">
        <f>data!CO258/100</f>
        <v>8.2666666666666652E-2</v>
      </c>
      <c r="Q266" s="179">
        <f>data!CI258</f>
        <v>427603</v>
      </c>
      <c r="R266" s="179">
        <f t="shared" si="228"/>
        <v>35348.514666666662</v>
      </c>
      <c r="S266" s="181">
        <f t="shared" si="229"/>
        <v>0</v>
      </c>
      <c r="T266" s="190">
        <f t="shared" si="246"/>
        <v>0</v>
      </c>
      <c r="U266" s="190"/>
      <c r="V266" s="181">
        <f t="shared" si="230"/>
        <v>0</v>
      </c>
      <c r="W266" s="258">
        <f t="shared" si="231"/>
        <v>0</v>
      </c>
      <c r="X266" s="268">
        <f t="shared" si="232"/>
        <v>0</v>
      </c>
      <c r="Y266" s="268">
        <f t="shared" si="233"/>
        <v>0</v>
      </c>
      <c r="Z266" s="268">
        <f t="shared" si="234"/>
        <v>0</v>
      </c>
      <c r="AA266" s="268">
        <f t="shared" si="235"/>
        <v>0</v>
      </c>
      <c r="AB266" s="268">
        <f t="shared" si="236"/>
        <v>0</v>
      </c>
      <c r="AC266" s="274">
        <f t="shared" si="237"/>
        <v>0</v>
      </c>
      <c r="AD266" s="258">
        <f t="shared" si="238"/>
        <v>0</v>
      </c>
      <c r="AE266" s="268">
        <f t="shared" si="219"/>
        <v>0</v>
      </c>
      <c r="AF266" s="268">
        <f t="shared" si="220"/>
        <v>0</v>
      </c>
      <c r="AG266" s="268">
        <f t="shared" si="221"/>
        <v>0</v>
      </c>
      <c r="AH266" s="268">
        <f t="shared" si="222"/>
        <v>0</v>
      </c>
      <c r="AI266" s="268">
        <f t="shared" si="223"/>
        <v>0</v>
      </c>
      <c r="AJ266" s="268">
        <f t="shared" si="224"/>
        <v>0</v>
      </c>
      <c r="AK266" s="274">
        <f t="shared" si="239"/>
        <v>0</v>
      </c>
      <c r="AL266" s="190"/>
      <c r="AM266" s="288"/>
      <c r="AN266" s="288"/>
      <c r="AO266" s="288"/>
      <c r="AP266" s="190"/>
      <c r="AQ266" s="179"/>
      <c r="AR266" s="181"/>
      <c r="AS266" s="190">
        <f>SUM(AS267:AS271)</f>
        <v>137070476.25933462</v>
      </c>
      <c r="AT266" s="308">
        <f t="shared" si="249"/>
        <v>959493333.81534243</v>
      </c>
    </row>
    <row r="267" spans="1:46" x14ac:dyDescent="0.3">
      <c r="A267" s="172" t="s">
        <v>493</v>
      </c>
      <c r="B267" s="87">
        <f>data!U259</f>
        <v>33891.934399999998</v>
      </c>
      <c r="C267" s="269">
        <f t="shared" si="225"/>
        <v>0.99264786607525868</v>
      </c>
      <c r="D267" s="88">
        <f t="shared" si="242"/>
        <v>1</v>
      </c>
      <c r="E267" s="178">
        <f>LDR!E267</f>
        <v>1379916</v>
      </c>
      <c r="F267" s="87">
        <f t="shared" si="226"/>
        <v>1379916</v>
      </c>
      <c r="G267" s="87">
        <f>UP!W267</f>
        <v>9710.3512663139791</v>
      </c>
      <c r="H267" s="259">
        <f t="shared" si="227"/>
        <v>7.6937844782631816E-4</v>
      </c>
      <c r="I267" s="88">
        <f>data!BK259</f>
        <v>583.76666666666677</v>
      </c>
      <c r="J267" s="88">
        <f>data!BQ259</f>
        <v>758751</v>
      </c>
      <c r="K267" s="178">
        <f t="shared" si="243"/>
        <v>0</v>
      </c>
      <c r="L267" s="259">
        <f>data!CC259/100</f>
        <v>0.43566666666666665</v>
      </c>
      <c r="M267" s="88">
        <f>data!BW259</f>
        <v>85040</v>
      </c>
      <c r="N267" s="88">
        <f t="shared" si="244"/>
        <v>37049.093333333331</v>
      </c>
      <c r="O267" s="178">
        <f t="shared" si="245"/>
        <v>1148.1074223176338</v>
      </c>
      <c r="P267" s="259">
        <f>data!CO259/100</f>
        <v>8.1000000000000003E-2</v>
      </c>
      <c r="Q267" s="88">
        <f>data!CI259</f>
        <v>110891</v>
      </c>
      <c r="R267" s="88">
        <f t="shared" si="228"/>
        <v>8982.1710000000003</v>
      </c>
      <c r="S267" s="178">
        <f t="shared" si="229"/>
        <v>0</v>
      </c>
      <c r="T267" s="87">
        <f t="shared" si="246"/>
        <v>76682900269.065598</v>
      </c>
      <c r="U267" s="87"/>
      <c r="V267" s="178">
        <f t="shared" si="230"/>
        <v>0</v>
      </c>
      <c r="W267" s="259">
        <f t="shared" si="231"/>
        <v>4.2580777800822747E-3</v>
      </c>
      <c r="X267" s="269">
        <f t="shared" si="232"/>
        <v>5.1932048746768742E-3</v>
      </c>
      <c r="Y267" s="269">
        <f t="shared" si="233"/>
        <v>0</v>
      </c>
      <c r="Z267" s="269">
        <f t="shared" si="234"/>
        <v>1.1672920136010661E-3</v>
      </c>
      <c r="AA267" s="269">
        <f t="shared" si="235"/>
        <v>0</v>
      </c>
      <c r="AB267" s="269">
        <f t="shared" si="236"/>
        <v>4.6933730547234001E-3</v>
      </c>
      <c r="AC267" s="275">
        <f t="shared" si="237"/>
        <v>0</v>
      </c>
      <c r="AD267" s="259">
        <f t="shared" si="238"/>
        <v>8.51615556016455E-4</v>
      </c>
      <c r="AE267" s="269">
        <f t="shared" si="219"/>
        <v>6.4915060933460928E-4</v>
      </c>
      <c r="AF267" s="269">
        <f t="shared" si="220"/>
        <v>0</v>
      </c>
      <c r="AG267" s="269">
        <f t="shared" si="221"/>
        <v>2.6264070306023987E-4</v>
      </c>
      <c r="AH267" s="269">
        <f t="shared" si="222"/>
        <v>0</v>
      </c>
      <c r="AI267" s="269">
        <f t="shared" si="223"/>
        <v>3.52002979104255E-4</v>
      </c>
      <c r="AJ267" s="269">
        <f t="shared" si="224"/>
        <v>0</v>
      </c>
      <c r="AK267" s="275">
        <f t="shared" si="239"/>
        <v>2.115409847515559E-3</v>
      </c>
      <c r="AL267" s="87">
        <f t="shared" si="240"/>
        <v>10420226.754367962</v>
      </c>
      <c r="AM267" s="290">
        <f>'CO2'!J267+'CO2'!I267</f>
        <v>2524531.1523841945</v>
      </c>
      <c r="AN267" s="290">
        <f>IMM!J267+IMM!I267</f>
        <v>6471135.1698678043</v>
      </c>
      <c r="AO267" s="290">
        <f t="shared" si="241"/>
        <v>19415893.07661996</v>
      </c>
      <c r="AP267" s="87" t="s">
        <v>8</v>
      </c>
      <c r="AQ267" s="88">
        <f t="shared" si="247"/>
        <v>0</v>
      </c>
      <c r="AR267" s="178"/>
      <c r="AS267" s="289">
        <f t="shared" si="248"/>
        <v>19415893.07661996</v>
      </c>
      <c r="AT267" s="309">
        <f t="shared" si="249"/>
        <v>135911251.53633973</v>
      </c>
    </row>
    <row r="268" spans="1:46" x14ac:dyDescent="0.3">
      <c r="A268" s="172" t="s">
        <v>494</v>
      </c>
      <c r="B268" s="87">
        <f>data!U260</f>
        <v>48833.438400000006</v>
      </c>
      <c r="C268" s="269">
        <f t="shared" si="225"/>
        <v>1.4302638453377154</v>
      </c>
      <c r="D268" s="88">
        <f t="shared" si="242"/>
        <v>1</v>
      </c>
      <c r="E268" s="178">
        <f>LDR!E268</f>
        <v>1702381.3333333333</v>
      </c>
      <c r="F268" s="87">
        <f t="shared" si="226"/>
        <v>1702381.3333333333</v>
      </c>
      <c r="G268" s="87">
        <f>UP!W268</f>
        <v>13914.796772017513</v>
      </c>
      <c r="H268" s="259">
        <f t="shared" si="227"/>
        <v>7.9786330634321219E-4</v>
      </c>
      <c r="I268" s="88">
        <f>data!BK260</f>
        <v>822.09999999999991</v>
      </c>
      <c r="J268" s="88">
        <f>data!BQ260</f>
        <v>1030377</v>
      </c>
      <c r="K268" s="178">
        <f t="shared" si="243"/>
        <v>0</v>
      </c>
      <c r="L268" s="259">
        <f>data!CC260/100</f>
        <v>0.53400000000000003</v>
      </c>
      <c r="M268" s="88">
        <f>data!BW260</f>
        <v>130570</v>
      </c>
      <c r="N268" s="88">
        <f t="shared" si="244"/>
        <v>69724.38</v>
      </c>
      <c r="O268" s="178">
        <f t="shared" si="245"/>
        <v>0</v>
      </c>
      <c r="P268" s="259">
        <f>data!CO260/100</f>
        <v>7.4999999999999997E-2</v>
      </c>
      <c r="Q268" s="88">
        <f>data!CI260</f>
        <v>131525.33333333334</v>
      </c>
      <c r="R268" s="88">
        <f t="shared" si="228"/>
        <v>9864.4</v>
      </c>
      <c r="S268" s="178">
        <f t="shared" si="229"/>
        <v>0</v>
      </c>
      <c r="T268" s="87">
        <f t="shared" si="246"/>
        <v>69166387582.551453</v>
      </c>
      <c r="U268" s="87"/>
      <c r="V268" s="178">
        <f t="shared" si="230"/>
        <v>0</v>
      </c>
      <c r="W268" s="259">
        <f t="shared" si="231"/>
        <v>5.2531256458317041E-3</v>
      </c>
      <c r="X268" s="269">
        <f t="shared" si="232"/>
        <v>7.4417895341503931E-3</v>
      </c>
      <c r="Y268" s="269">
        <f t="shared" si="233"/>
        <v>0</v>
      </c>
      <c r="Z268" s="269">
        <f t="shared" si="234"/>
        <v>0</v>
      </c>
      <c r="AA268" s="269">
        <f t="shared" si="235"/>
        <v>0</v>
      </c>
      <c r="AB268" s="269">
        <f t="shared" si="236"/>
        <v>4.2333252737371688E-3</v>
      </c>
      <c r="AC268" s="275">
        <f t="shared" si="237"/>
        <v>0</v>
      </c>
      <c r="AD268" s="259">
        <f t="shared" si="238"/>
        <v>1.0506251291663409E-3</v>
      </c>
      <c r="AE268" s="269">
        <f t="shared" si="219"/>
        <v>9.3022369176879913E-4</v>
      </c>
      <c r="AF268" s="269">
        <f t="shared" si="220"/>
        <v>0</v>
      </c>
      <c r="AG268" s="269">
        <f t="shared" si="221"/>
        <v>0</v>
      </c>
      <c r="AH268" s="269">
        <f t="shared" si="222"/>
        <v>0</v>
      </c>
      <c r="AI268" s="269">
        <f t="shared" si="223"/>
        <v>3.1749939553028767E-4</v>
      </c>
      <c r="AJ268" s="269">
        <f t="shared" si="224"/>
        <v>0</v>
      </c>
      <c r="AK268" s="275">
        <f t="shared" si="239"/>
        <v>2.2983482164654276E-3</v>
      </c>
      <c r="AL268" s="87">
        <f t="shared" si="240"/>
        <v>11321356.759397797</v>
      </c>
      <c r="AM268" s="290">
        <f>'CO2'!J268+'CO2'!I268</f>
        <v>3114475.5979620069</v>
      </c>
      <c r="AN268" s="290">
        <f>IMM!J268+IMM!I268</f>
        <v>7983340.8110781955</v>
      </c>
      <c r="AO268" s="290">
        <f t="shared" si="241"/>
        <v>22419173.168437999</v>
      </c>
      <c r="AP268" s="87" t="s">
        <v>8</v>
      </c>
      <c r="AQ268" s="88">
        <f t="shared" si="247"/>
        <v>0</v>
      </c>
      <c r="AR268" s="178"/>
      <c r="AS268" s="289">
        <f>IF(AQ268,MAX(AR268*$AR$7,AO268),AO268)</f>
        <v>22419173.168437999</v>
      </c>
      <c r="AT268" s="309">
        <f t="shared" si="249"/>
        <v>156934212.179066</v>
      </c>
    </row>
    <row r="269" spans="1:46" x14ac:dyDescent="0.3">
      <c r="A269" s="172" t="s">
        <v>495</v>
      </c>
      <c r="B269" s="87">
        <f>data!U261</f>
        <v>33583.214399999997</v>
      </c>
      <c r="C269" s="269">
        <f t="shared" si="225"/>
        <v>0.98360588441679198</v>
      </c>
      <c r="D269" s="88">
        <f t="shared" si="242"/>
        <v>1</v>
      </c>
      <c r="E269" s="178">
        <f>LDR!E269</f>
        <v>1147530</v>
      </c>
      <c r="F269" s="87">
        <f t="shared" si="226"/>
        <v>1147530</v>
      </c>
      <c r="G269" s="87">
        <f>UP!W269</f>
        <v>9956.4087827963995</v>
      </c>
      <c r="H269" s="259">
        <f t="shared" si="227"/>
        <v>7.6000566305761631E-4</v>
      </c>
      <c r="I269" s="88">
        <f>data!BK261</f>
        <v>477.76666666666665</v>
      </c>
      <c r="J269" s="88">
        <f>data!BQ261</f>
        <v>628635.66666666663</v>
      </c>
      <c r="K269" s="178">
        <f t="shared" si="243"/>
        <v>0</v>
      </c>
      <c r="L269" s="259">
        <f>data!CC261/100</f>
        <v>0.4296666666666667</v>
      </c>
      <c r="M269" s="88">
        <f>data!BW261</f>
        <v>66286.666666666672</v>
      </c>
      <c r="N269" s="88">
        <f t="shared" si="244"/>
        <v>28481.171111111114</v>
      </c>
      <c r="O269" s="178">
        <f t="shared" si="245"/>
        <v>1292.64255410036</v>
      </c>
      <c r="P269" s="259">
        <f>data!CO261/100</f>
        <v>9.2666666666666675E-2</v>
      </c>
      <c r="Q269" s="88">
        <f>data!CI261</f>
        <v>84997</v>
      </c>
      <c r="R269" s="88">
        <f t="shared" si="228"/>
        <v>7876.3886666666676</v>
      </c>
      <c r="S269" s="178">
        <f t="shared" si="229"/>
        <v>163.36511757397955</v>
      </c>
      <c r="T269" s="87">
        <f t="shared" si="246"/>
        <v>64123312668.648003</v>
      </c>
      <c r="U269" s="87">
        <v>131723.66666666666</v>
      </c>
      <c r="V269" s="178">
        <f t="shared" si="230"/>
        <v>131723.66666666666</v>
      </c>
      <c r="W269" s="259">
        <f t="shared" si="231"/>
        <v>3.5409923466195132E-3</v>
      </c>
      <c r="X269" s="269">
        <f t="shared" si="232"/>
        <v>5.3247991969626474E-3</v>
      </c>
      <c r="Y269" s="269">
        <f t="shared" si="233"/>
        <v>0</v>
      </c>
      <c r="Z269" s="269">
        <f t="shared" si="234"/>
        <v>1.3142422917154408E-3</v>
      </c>
      <c r="AA269" s="269">
        <f t="shared" si="235"/>
        <v>5.1766594799730159E-4</v>
      </c>
      <c r="AB269" s="269">
        <f t="shared" si="236"/>
        <v>3.924664127238851E-3</v>
      </c>
      <c r="AC269" s="275">
        <f t="shared" si="237"/>
        <v>5.2586145408168701E-2</v>
      </c>
      <c r="AD269" s="259">
        <f t="shared" si="238"/>
        <v>7.0819846932390271E-4</v>
      </c>
      <c r="AE269" s="269">
        <f t="shared" si="219"/>
        <v>6.6559989962033093E-4</v>
      </c>
      <c r="AF269" s="269">
        <f t="shared" si="220"/>
        <v>0</v>
      </c>
      <c r="AG269" s="269">
        <f t="shared" si="221"/>
        <v>2.9570451563597417E-4</v>
      </c>
      <c r="AH269" s="269">
        <f t="shared" si="222"/>
        <v>7.7649892199595238E-5</v>
      </c>
      <c r="AI269" s="269">
        <f t="shared" si="223"/>
        <v>2.9434980954291383E-4</v>
      </c>
      <c r="AJ269" s="269">
        <f t="shared" si="224"/>
        <v>1.3146536352042176E-3</v>
      </c>
      <c r="AK269" s="275">
        <f t="shared" si="239"/>
        <v>3.3561562215269343E-3</v>
      </c>
      <c r="AL269" s="87">
        <f t="shared" si="240"/>
        <v>16531977.9013349</v>
      </c>
      <c r="AM269" s="290">
        <f>'CO2'!J269+'CO2'!I269</f>
        <v>2099385.2040960714</v>
      </c>
      <c r="AN269" s="290">
        <f>IMM!J269+IMM!I269</f>
        <v>5381357.8083581915</v>
      </c>
      <c r="AO269" s="290">
        <f t="shared" si="241"/>
        <v>24012720.913789164</v>
      </c>
      <c r="AP269" s="87" t="s">
        <v>8</v>
      </c>
      <c r="AQ269" s="88">
        <f t="shared" si="247"/>
        <v>0</v>
      </c>
      <c r="AR269" s="178"/>
      <c r="AS269" s="289">
        <f t="shared" si="248"/>
        <v>24012720.913789164</v>
      </c>
      <c r="AT269" s="309">
        <f t="shared" si="249"/>
        <v>168089046.39652416</v>
      </c>
    </row>
    <row r="270" spans="1:46" x14ac:dyDescent="0.3">
      <c r="A270" s="172" t="s">
        <v>496</v>
      </c>
      <c r="B270" s="87">
        <f>data!U262</f>
        <v>32154.983199999999</v>
      </c>
      <c r="C270" s="269">
        <f t="shared" si="225"/>
        <v>0.94177496865347976</v>
      </c>
      <c r="D270" s="88">
        <f t="shared" si="242"/>
        <v>1</v>
      </c>
      <c r="E270" s="178">
        <f>LDR!E270</f>
        <v>1275829</v>
      </c>
      <c r="F270" s="87">
        <f t="shared" si="226"/>
        <v>1275829</v>
      </c>
      <c r="G270" s="87">
        <f>UP!W270</f>
        <v>11843.855570993937</v>
      </c>
      <c r="H270" s="259">
        <f t="shared" si="227"/>
        <v>7.342343831750434E-4</v>
      </c>
      <c r="I270" s="88">
        <f>data!BK262</f>
        <v>503.33333333333331</v>
      </c>
      <c r="J270" s="88">
        <f>data!BQ262</f>
        <v>685521.33333333337</v>
      </c>
      <c r="K270" s="178">
        <f t="shared" si="243"/>
        <v>13317.330661505432</v>
      </c>
      <c r="L270" s="259">
        <f>data!CC262/100</f>
        <v>0.43</v>
      </c>
      <c r="M270" s="88">
        <f>data!BW262</f>
        <v>73558</v>
      </c>
      <c r="N270" s="88">
        <f t="shared" si="244"/>
        <v>31629.94</v>
      </c>
      <c r="O270" s="178">
        <f t="shared" si="245"/>
        <v>1409.9199857028898</v>
      </c>
      <c r="P270" s="259">
        <f>data!CO262/100</f>
        <v>8.7333333333333318E-2</v>
      </c>
      <c r="Q270" s="88">
        <f>data!CI262</f>
        <v>98356</v>
      </c>
      <c r="R270" s="88">
        <f t="shared" si="228"/>
        <v>8589.7573333333312</v>
      </c>
      <c r="S270" s="178">
        <f t="shared" si="229"/>
        <v>0</v>
      </c>
      <c r="T270" s="87">
        <f t="shared" si="246"/>
        <v>73114765364.171188</v>
      </c>
      <c r="U270" s="87">
        <v>982752.66666666663</v>
      </c>
      <c r="V270" s="178">
        <f t="shared" si="230"/>
        <v>982752.66666666663</v>
      </c>
      <c r="W270" s="259">
        <f t="shared" si="231"/>
        <v>3.9368911702484704E-3</v>
      </c>
      <c r="X270" s="269">
        <f t="shared" si="232"/>
        <v>6.3342269295272018E-3</v>
      </c>
      <c r="Y270" s="269">
        <f t="shared" si="233"/>
        <v>3.2962106260435923E-3</v>
      </c>
      <c r="Z270" s="269">
        <f t="shared" si="234"/>
        <v>1.4334794002160811E-3</v>
      </c>
      <c r="AA270" s="269">
        <f t="shared" si="235"/>
        <v>0</v>
      </c>
      <c r="AB270" s="269">
        <f t="shared" si="236"/>
        <v>4.4749855373044075E-3</v>
      </c>
      <c r="AC270" s="275">
        <f t="shared" si="237"/>
        <v>0.39233021625776349</v>
      </c>
      <c r="AD270" s="259">
        <f t="shared" si="238"/>
        <v>7.8737823404969416E-4</v>
      </c>
      <c r="AE270" s="269">
        <f t="shared" si="219"/>
        <v>7.9177836619090023E-4</v>
      </c>
      <c r="AF270" s="269">
        <f t="shared" si="220"/>
        <v>6.5924212520871849E-4</v>
      </c>
      <c r="AG270" s="269">
        <f t="shared" si="221"/>
        <v>3.2253286504861824E-4</v>
      </c>
      <c r="AH270" s="269">
        <f t="shared" si="222"/>
        <v>0</v>
      </c>
      <c r="AI270" s="269">
        <f t="shared" si="223"/>
        <v>3.3562391529783054E-4</v>
      </c>
      <c r="AJ270" s="269">
        <f t="shared" si="224"/>
        <v>9.8082554064440886E-3</v>
      </c>
      <c r="AK270" s="275">
        <f t="shared" si="239"/>
        <v>1.270481091223985E-2</v>
      </c>
      <c r="AL270" s="87">
        <f t="shared" si="240"/>
        <v>62582203.979238123</v>
      </c>
      <c r="AM270" s="290">
        <f>'CO2'!J270+'CO2'!I270</f>
        <v>2334105.8844271493</v>
      </c>
      <c r="AN270" s="290">
        <f>IMM!J270+IMM!I270</f>
        <v>5983017.7435708195</v>
      </c>
      <c r="AO270" s="290">
        <f t="shared" si="241"/>
        <v>70899327.607236087</v>
      </c>
      <c r="AP270" s="87" t="s">
        <v>7</v>
      </c>
      <c r="AQ270" s="88">
        <f t="shared" si="247"/>
        <v>0</v>
      </c>
      <c r="AR270" s="178"/>
      <c r="AS270" s="289">
        <f t="shared" si="248"/>
        <v>70899327.607236087</v>
      </c>
      <c r="AT270" s="309">
        <f t="shared" si="249"/>
        <v>496295293.25065261</v>
      </c>
    </row>
    <row r="271" spans="1:46" ht="17.25" thickBot="1" x14ac:dyDescent="0.35">
      <c r="A271" s="173" t="s">
        <v>497</v>
      </c>
      <c r="B271" s="193">
        <f>data!U263</f>
        <v>37403.671999999999</v>
      </c>
      <c r="C271" s="270">
        <f t="shared" si="225"/>
        <v>1.0955018015784577</v>
      </c>
      <c r="D271" s="186">
        <f t="shared" si="242"/>
        <v>1</v>
      </c>
      <c r="E271" s="188">
        <f>LDR!E271</f>
        <v>30119</v>
      </c>
      <c r="F271" s="193">
        <f t="shared" si="226"/>
        <v>30119</v>
      </c>
      <c r="G271" s="193">
        <f>UP!W271</f>
        <v>0</v>
      </c>
      <c r="H271" s="260">
        <f t="shared" si="227"/>
        <v>8.5112348299755663E-4</v>
      </c>
      <c r="I271" s="186">
        <f>data!BK263</f>
        <v>14.166666666666666</v>
      </c>
      <c r="J271" s="186">
        <f>data!BQ263</f>
        <v>16644.666666666668</v>
      </c>
      <c r="K271" s="188">
        <f t="shared" si="243"/>
        <v>0</v>
      </c>
      <c r="L271" s="260">
        <f>data!CC263/100</f>
        <v>0.47100000000000003</v>
      </c>
      <c r="M271" s="186">
        <f>data!BW263</f>
        <v>1877.6666666666667</v>
      </c>
      <c r="N271" s="186">
        <f t="shared" si="244"/>
        <v>884.38100000000009</v>
      </c>
      <c r="O271" s="188">
        <f t="shared" si="245"/>
        <v>0</v>
      </c>
      <c r="P271" s="260">
        <f>data!CO263/100</f>
        <v>8.2666666666666652E-2</v>
      </c>
      <c r="Q271" s="186">
        <f>data!CI263</f>
        <v>1833.6666666666667</v>
      </c>
      <c r="R271" s="186">
        <f t="shared" si="228"/>
        <v>151.58311111111109</v>
      </c>
      <c r="S271" s="188">
        <f t="shared" si="229"/>
        <v>0</v>
      </c>
      <c r="T271" s="193">
        <f t="shared" si="246"/>
        <v>1567963936.7160001</v>
      </c>
      <c r="U271" s="193"/>
      <c r="V271" s="188">
        <f t="shared" si="230"/>
        <v>0</v>
      </c>
      <c r="W271" s="260">
        <f t="shared" si="231"/>
        <v>9.2939747534123834E-5</v>
      </c>
      <c r="X271" s="270">
        <f t="shared" si="232"/>
        <v>0</v>
      </c>
      <c r="Y271" s="270">
        <f t="shared" si="233"/>
        <v>0</v>
      </c>
      <c r="Z271" s="270">
        <f t="shared" si="234"/>
        <v>0</v>
      </c>
      <c r="AA271" s="270">
        <f t="shared" si="235"/>
        <v>0</v>
      </c>
      <c r="AB271" s="270">
        <f t="shared" si="236"/>
        <v>9.5967153896624175E-5</v>
      </c>
      <c r="AC271" s="276">
        <f t="shared" si="237"/>
        <v>0</v>
      </c>
      <c r="AD271" s="260">
        <f t="shared" si="238"/>
        <v>1.8587949506824769E-5</v>
      </c>
      <c r="AE271" s="270">
        <f t="shared" si="219"/>
        <v>0</v>
      </c>
      <c r="AF271" s="270">
        <f t="shared" si="220"/>
        <v>0</v>
      </c>
      <c r="AG271" s="270">
        <f t="shared" si="221"/>
        <v>0</v>
      </c>
      <c r="AH271" s="270">
        <f t="shared" si="222"/>
        <v>0</v>
      </c>
      <c r="AI271" s="270">
        <f t="shared" si="223"/>
        <v>7.1975365422468126E-6</v>
      </c>
      <c r="AJ271" s="270">
        <f t="shared" si="224"/>
        <v>0</v>
      </c>
      <c r="AK271" s="276">
        <f t="shared" si="239"/>
        <v>2.5785486049071581E-5</v>
      </c>
      <c r="AL271" s="193">
        <f t="shared" si="240"/>
        <v>127015.86499584511</v>
      </c>
      <c r="AM271" s="292">
        <f>'CO2'!J271+'CO2'!I271</f>
        <v>55102.16113057574</v>
      </c>
      <c r="AN271" s="292">
        <f>IMM!J271+IMM!I271</f>
        <v>141243.46712499051</v>
      </c>
      <c r="AO271" s="292">
        <f t="shared" si="241"/>
        <v>323361.49325141136</v>
      </c>
      <c r="AP271" s="193" t="s">
        <v>8</v>
      </c>
      <c r="AQ271" s="186">
        <f t="shared" si="247"/>
        <v>0</v>
      </c>
      <c r="AR271" s="188"/>
      <c r="AS271" s="291">
        <f t="shared" si="248"/>
        <v>323361.49325141136</v>
      </c>
      <c r="AT271" s="310">
        <f t="shared" si="249"/>
        <v>2263530.4527598796</v>
      </c>
    </row>
    <row r="272" spans="1:46" x14ac:dyDescent="0.3">
      <c r="A272" s="171" t="s">
        <v>49</v>
      </c>
      <c r="B272" s="190">
        <f>data!U264</f>
        <v>41409.538399999998</v>
      </c>
      <c r="C272" s="268"/>
      <c r="D272" s="179">
        <f t="shared" si="242"/>
        <v>0</v>
      </c>
      <c r="E272" s="181">
        <f>LDR!E272</f>
        <v>10386403.333333334</v>
      </c>
      <c r="F272" s="190">
        <f t="shared" si="226"/>
        <v>0</v>
      </c>
      <c r="G272" s="190">
        <f>UP!W272</f>
        <v>0</v>
      </c>
      <c r="H272" s="258">
        <f t="shared" si="227"/>
        <v>8.103436438721812E-4</v>
      </c>
      <c r="I272" s="179">
        <f>data!BK264</f>
        <v>4764.5</v>
      </c>
      <c r="J272" s="179">
        <f>data!BQ264</f>
        <v>5879604.333333333</v>
      </c>
      <c r="K272" s="181">
        <f t="shared" si="243"/>
        <v>0</v>
      </c>
      <c r="L272" s="258">
        <f>data!CC264/100</f>
        <v>0.53133333333333332</v>
      </c>
      <c r="M272" s="179">
        <f>data!BW264</f>
        <v>703711.66666666663</v>
      </c>
      <c r="N272" s="179">
        <f t="shared" si="244"/>
        <v>373905.46555555554</v>
      </c>
      <c r="O272" s="181">
        <f t="shared" si="245"/>
        <v>0</v>
      </c>
      <c r="P272" s="258">
        <f>data!CO264/100</f>
        <v>8.3000000000000004E-2</v>
      </c>
      <c r="Q272" s="179">
        <f>data!CI264</f>
        <v>808468.33333333337</v>
      </c>
      <c r="R272" s="179">
        <f t="shared" si="228"/>
        <v>67102.871666666673</v>
      </c>
      <c r="S272" s="181">
        <f t="shared" si="229"/>
        <v>0</v>
      </c>
      <c r="T272" s="190">
        <f t="shared" si="246"/>
        <v>0</v>
      </c>
      <c r="U272" s="190"/>
      <c r="V272" s="181">
        <f t="shared" si="230"/>
        <v>0</v>
      </c>
      <c r="W272" s="258">
        <f t="shared" si="231"/>
        <v>0</v>
      </c>
      <c r="X272" s="268">
        <f t="shared" si="232"/>
        <v>0</v>
      </c>
      <c r="Y272" s="268">
        <f t="shared" si="233"/>
        <v>0</v>
      </c>
      <c r="Z272" s="268">
        <f t="shared" si="234"/>
        <v>0</v>
      </c>
      <c r="AA272" s="268">
        <f t="shared" si="235"/>
        <v>0</v>
      </c>
      <c r="AB272" s="268">
        <f t="shared" si="236"/>
        <v>0</v>
      </c>
      <c r="AC272" s="274">
        <f t="shared" si="237"/>
        <v>0</v>
      </c>
      <c r="AD272" s="258">
        <f t="shared" si="238"/>
        <v>0</v>
      </c>
      <c r="AE272" s="268">
        <f t="shared" si="219"/>
        <v>0</v>
      </c>
      <c r="AF272" s="268">
        <f t="shared" si="220"/>
        <v>0</v>
      </c>
      <c r="AG272" s="268">
        <f t="shared" si="221"/>
        <v>0</v>
      </c>
      <c r="AH272" s="268">
        <f t="shared" si="222"/>
        <v>0</v>
      </c>
      <c r="AI272" s="268">
        <f t="shared" si="223"/>
        <v>0</v>
      </c>
      <c r="AJ272" s="268">
        <f t="shared" si="224"/>
        <v>0</v>
      </c>
      <c r="AK272" s="274">
        <f t="shared" si="239"/>
        <v>0</v>
      </c>
      <c r="AL272" s="190"/>
      <c r="AM272" s="288"/>
      <c r="AN272" s="288"/>
      <c r="AO272" s="288"/>
      <c r="AP272" s="190"/>
      <c r="AQ272" s="179"/>
      <c r="AR272" s="181"/>
      <c r="AS272" s="190">
        <f>SUM(AS273:AS280)</f>
        <v>301335370.4629209</v>
      </c>
      <c r="AT272" s="308">
        <f t="shared" si="249"/>
        <v>2109347593.2404463</v>
      </c>
    </row>
    <row r="273" spans="1:46" x14ac:dyDescent="0.3">
      <c r="A273" s="172" t="s">
        <v>498</v>
      </c>
      <c r="B273" s="87">
        <f>data!U265</f>
        <v>56670.710400000004</v>
      </c>
      <c r="C273" s="269">
        <f t="shared" si="225"/>
        <v>1.6598066986559779</v>
      </c>
      <c r="D273" s="88">
        <f t="shared" si="242"/>
        <v>1</v>
      </c>
      <c r="E273" s="178">
        <f>LDR!E273</f>
        <v>2394736.6666666665</v>
      </c>
      <c r="F273" s="87">
        <f t="shared" si="226"/>
        <v>2394736.6666666665</v>
      </c>
      <c r="G273" s="87">
        <f>UP!W273</f>
        <v>25089.211987965966</v>
      </c>
      <c r="H273" s="259">
        <f t="shared" si="227"/>
        <v>8.4454199757448437E-4</v>
      </c>
      <c r="I273" s="88">
        <f>data!BK265</f>
        <v>1212.4000000000001</v>
      </c>
      <c r="J273" s="88">
        <f>data!BQ265</f>
        <v>1435571</v>
      </c>
      <c r="K273" s="178">
        <f t="shared" si="243"/>
        <v>0</v>
      </c>
      <c r="L273" s="259">
        <f>data!CC265/100</f>
        <v>0.64066666666666661</v>
      </c>
      <c r="M273" s="88">
        <f>data!BW265</f>
        <v>188074.33333333334</v>
      </c>
      <c r="N273" s="88">
        <f t="shared" si="244"/>
        <v>120492.95622222222</v>
      </c>
      <c r="O273" s="178">
        <f t="shared" si="245"/>
        <v>0</v>
      </c>
      <c r="P273" s="259">
        <f>data!CO265/100</f>
        <v>7.4666666666666659E-2</v>
      </c>
      <c r="Q273" s="88">
        <f>data!CI265</f>
        <v>176795.33333333334</v>
      </c>
      <c r="R273" s="88">
        <f t="shared" si="228"/>
        <v>13200.718222222222</v>
      </c>
      <c r="S273" s="178">
        <f t="shared" si="229"/>
        <v>0</v>
      </c>
      <c r="T273" s="87">
        <f t="shared" si="246"/>
        <v>78528026604.925323</v>
      </c>
      <c r="U273" s="87"/>
      <c r="V273" s="178">
        <f t="shared" si="230"/>
        <v>0</v>
      </c>
      <c r="W273" s="259">
        <f t="shared" si="231"/>
        <v>7.3895621106513905E-3</v>
      </c>
      <c r="X273" s="269">
        <f t="shared" si="232"/>
        <v>1.3417992246038008E-2</v>
      </c>
      <c r="Y273" s="269">
        <f t="shared" si="233"/>
        <v>0</v>
      </c>
      <c r="Z273" s="269">
        <f t="shared" si="234"/>
        <v>0</v>
      </c>
      <c r="AA273" s="269">
        <f t="shared" si="235"/>
        <v>0</v>
      </c>
      <c r="AB273" s="269">
        <f t="shared" si="236"/>
        <v>4.8063039193216184E-3</v>
      </c>
      <c r="AC273" s="275">
        <f t="shared" si="237"/>
        <v>0</v>
      </c>
      <c r="AD273" s="259">
        <f t="shared" si="238"/>
        <v>1.4779124221302783E-3</v>
      </c>
      <c r="AE273" s="269">
        <f t="shared" si="219"/>
        <v>1.677249030754751E-3</v>
      </c>
      <c r="AF273" s="269">
        <f t="shared" si="220"/>
        <v>0</v>
      </c>
      <c r="AG273" s="269">
        <f t="shared" si="221"/>
        <v>0</v>
      </c>
      <c r="AH273" s="269">
        <f t="shared" si="222"/>
        <v>0</v>
      </c>
      <c r="AI273" s="269">
        <f t="shared" si="223"/>
        <v>3.6047279394912137E-4</v>
      </c>
      <c r="AJ273" s="269">
        <f t="shared" si="224"/>
        <v>0</v>
      </c>
      <c r="AK273" s="275">
        <f t="shared" si="239"/>
        <v>3.5156342468341505E-3</v>
      </c>
      <c r="AL273" s="87">
        <f t="shared" si="240"/>
        <v>17317545.382734176</v>
      </c>
      <c r="AM273" s="290">
        <f>'CO2'!J273+'CO2'!I273</f>
        <v>1645769.9338333677</v>
      </c>
      <c r="AN273" s="290">
        <f>IMM!J273+IMM!I273</f>
        <v>31859115.496480811</v>
      </c>
      <c r="AO273" s="290">
        <f t="shared" si="241"/>
        <v>50822430.813048355</v>
      </c>
      <c r="AP273" s="87" t="s">
        <v>8</v>
      </c>
      <c r="AQ273" s="88">
        <f t="shared" si="247"/>
        <v>0</v>
      </c>
      <c r="AR273" s="178"/>
      <c r="AS273" s="289">
        <f t="shared" si="248"/>
        <v>50822430.813048355</v>
      </c>
      <c r="AT273" s="309">
        <f t="shared" si="249"/>
        <v>355757015.69133848</v>
      </c>
    </row>
    <row r="274" spans="1:46" x14ac:dyDescent="0.3">
      <c r="A274" s="172" t="s">
        <v>499</v>
      </c>
      <c r="B274" s="87">
        <f>data!U266</f>
        <v>35447.243999999999</v>
      </c>
      <c r="C274" s="269">
        <f t="shared" si="225"/>
        <v>1.0382007323503204</v>
      </c>
      <c r="D274" s="88">
        <f t="shared" si="242"/>
        <v>1</v>
      </c>
      <c r="E274" s="178">
        <f>LDR!E274</f>
        <v>1739141.6666666667</v>
      </c>
      <c r="F274" s="87">
        <f t="shared" si="226"/>
        <v>1739141.6666666667</v>
      </c>
      <c r="G274" s="87">
        <f>UP!W274</f>
        <v>34056.157527617273</v>
      </c>
      <c r="H274" s="259">
        <f t="shared" si="227"/>
        <v>7.784091514175677E-4</v>
      </c>
      <c r="I274" s="88">
        <f>data!BK266</f>
        <v>755.30000000000007</v>
      </c>
      <c r="J274" s="88">
        <f>data!BQ266</f>
        <v>970312.33333333337</v>
      </c>
      <c r="K274" s="178">
        <f t="shared" si="243"/>
        <v>0</v>
      </c>
      <c r="L274" s="259">
        <f>data!CC266/100</f>
        <v>0.49033333333333329</v>
      </c>
      <c r="M274" s="88">
        <f>data!BW266</f>
        <v>111471.33333333333</v>
      </c>
      <c r="N274" s="88">
        <f t="shared" si="244"/>
        <v>54658.110444444435</v>
      </c>
      <c r="O274" s="178">
        <f t="shared" si="245"/>
        <v>0</v>
      </c>
      <c r="P274" s="259">
        <f>data!CO266/100</f>
        <v>7.6666666666666675E-2</v>
      </c>
      <c r="Q274" s="88">
        <f>data!CI266</f>
        <v>146604</v>
      </c>
      <c r="R274" s="88">
        <f t="shared" si="228"/>
        <v>11239.640000000001</v>
      </c>
      <c r="S274" s="178">
        <f t="shared" si="229"/>
        <v>0</v>
      </c>
      <c r="T274" s="87">
        <f t="shared" si="246"/>
        <v>93940418868.53334</v>
      </c>
      <c r="U274" s="87"/>
      <c r="V274" s="178">
        <f t="shared" si="230"/>
        <v>0</v>
      </c>
      <c r="W274" s="259">
        <f t="shared" si="231"/>
        <v>5.3665588972434458E-3</v>
      </c>
      <c r="X274" s="269">
        <f t="shared" si="232"/>
        <v>1.8213615391930237E-2</v>
      </c>
      <c r="Y274" s="269">
        <f t="shared" si="233"/>
        <v>0</v>
      </c>
      <c r="Z274" s="269">
        <f t="shared" si="234"/>
        <v>0</v>
      </c>
      <c r="AA274" s="269">
        <f t="shared" si="235"/>
        <v>0</v>
      </c>
      <c r="AB274" s="269">
        <f t="shared" si="236"/>
        <v>5.7496186127543366E-3</v>
      </c>
      <c r="AC274" s="275">
        <f t="shared" si="237"/>
        <v>0</v>
      </c>
      <c r="AD274" s="259">
        <f t="shared" si="238"/>
        <v>1.0733117794486892E-3</v>
      </c>
      <c r="AE274" s="269">
        <f t="shared" ref="AE274:AE280" si="281">X274*$AE$6</f>
        <v>2.2767019239912797E-3</v>
      </c>
      <c r="AF274" s="269">
        <f t="shared" ref="AF274:AF280" si="282">Y274*$AF$6</f>
        <v>0</v>
      </c>
      <c r="AG274" s="269">
        <f t="shared" ref="AG274:AG280" si="283">Z274*$AG$6</f>
        <v>0</v>
      </c>
      <c r="AH274" s="269">
        <f t="shared" ref="AH274:AH280" si="284">AA274*$AH$6</f>
        <v>0</v>
      </c>
      <c r="AI274" s="269">
        <f t="shared" ref="AI274:AI280" si="285">AB274*$AI$6</f>
        <v>4.3122139595657522E-4</v>
      </c>
      <c r="AJ274" s="269">
        <f t="shared" ref="AJ274:AJ280" si="286">AC274*$AJ$6</f>
        <v>0</v>
      </c>
      <c r="AK274" s="275">
        <f t="shared" si="239"/>
        <v>3.7812350993965439E-3</v>
      </c>
      <c r="AL274" s="87">
        <f t="shared" si="240"/>
        <v>18625859.756473158</v>
      </c>
      <c r="AM274" s="290">
        <f>'CO2'!J274+'CO2'!I274</f>
        <v>1195215.7853167653</v>
      </c>
      <c r="AN274" s="290">
        <f>IMM!J274+IMM!I274</f>
        <v>23137205.854119856</v>
      </c>
      <c r="AO274" s="290">
        <f t="shared" si="241"/>
        <v>42958281.395909779</v>
      </c>
      <c r="AP274" s="87" t="s">
        <v>8</v>
      </c>
      <c r="AQ274" s="88">
        <f t="shared" si="247"/>
        <v>0</v>
      </c>
      <c r="AR274" s="178"/>
      <c r="AS274" s="289">
        <f t="shared" si="248"/>
        <v>42958281.395909779</v>
      </c>
      <c r="AT274" s="309">
        <f t="shared" si="249"/>
        <v>300707969.77136844</v>
      </c>
    </row>
    <row r="275" spans="1:46" x14ac:dyDescent="0.3">
      <c r="A275" s="172" t="s">
        <v>500</v>
      </c>
      <c r="B275" s="87">
        <f>data!U267</f>
        <v>35480.523199999996</v>
      </c>
      <c r="C275" s="269">
        <f t="shared" ref="C275:C280" si="287">B275/$B$11</f>
        <v>1.0391754340735919</v>
      </c>
      <c r="D275" s="88">
        <f t="shared" si="242"/>
        <v>1</v>
      </c>
      <c r="E275" s="178">
        <f>LDR!E275</f>
        <v>874062.33333333337</v>
      </c>
      <c r="F275" s="87">
        <f t="shared" ref="F275:F280" si="288">D275*E275</f>
        <v>874062.33333333337</v>
      </c>
      <c r="G275" s="87">
        <f>UP!W275</f>
        <v>5806.2606765693727</v>
      </c>
      <c r="H275" s="259">
        <f t="shared" ref="H275:H280" si="289">I275/J275</f>
        <v>8.1502335780609834E-4</v>
      </c>
      <c r="I275" s="88">
        <f>data!BK267</f>
        <v>385.79999999999995</v>
      </c>
      <c r="J275" s="88">
        <f>data!BQ267</f>
        <v>473360.66666666669</v>
      </c>
      <c r="K275" s="178">
        <f t="shared" si="243"/>
        <v>0</v>
      </c>
      <c r="L275" s="259">
        <f>data!CC267/100</f>
        <v>0.435</v>
      </c>
      <c r="M275" s="88">
        <f>data!BW267</f>
        <v>52686.333333333336</v>
      </c>
      <c r="N275" s="88">
        <f t="shared" si="244"/>
        <v>22918.555</v>
      </c>
      <c r="O275" s="178">
        <f t="shared" si="245"/>
        <v>746.43149356160234</v>
      </c>
      <c r="P275" s="259">
        <f>data!CO267/100</f>
        <v>0.105</v>
      </c>
      <c r="Q275" s="88">
        <f>data!CI267</f>
        <v>68406</v>
      </c>
      <c r="R275" s="88">
        <f t="shared" ref="R275:R280" si="290">P275*Q275</f>
        <v>7182.63</v>
      </c>
      <c r="S275" s="178">
        <f t="shared" ref="S275:S280" si="291">D275*Q275*MAX(P275-$P$11,0)</f>
        <v>975.15104310464574</v>
      </c>
      <c r="T275" s="87">
        <f t="shared" si="246"/>
        <v>47183731472.231201</v>
      </c>
      <c r="U275" s="87"/>
      <c r="V275" s="178">
        <f t="shared" ref="V275:V280" si="292">D275*U275</f>
        <v>0</v>
      </c>
      <c r="W275" s="259">
        <f t="shared" ref="W275:W280" si="293">F275/$F$11</f>
        <v>2.6971391012014737E-3</v>
      </c>
      <c r="X275" s="269">
        <f t="shared" ref="X275:X280" si="294">G275/$G$11</f>
        <v>3.1052533963223704E-3</v>
      </c>
      <c r="Y275" s="269">
        <f t="shared" ref="Y275:Y280" si="295">K275/$K$11</f>
        <v>0</v>
      </c>
      <c r="Z275" s="269">
        <f t="shared" ref="Z275:Z280" si="296">O275/$O$11</f>
        <v>7.5890417934578987E-4</v>
      </c>
      <c r="AA275" s="269">
        <f t="shared" ref="AA275:AA280" si="297">S275/$S$11</f>
        <v>3.0900261736764292E-3</v>
      </c>
      <c r="AB275" s="269">
        <f t="shared" ref="AB275:AB280" si="298">T275/$T$11</f>
        <v>2.887877911973149E-3</v>
      </c>
      <c r="AC275" s="275">
        <f t="shared" ref="AC275:AC280" si="299">V275/$V$11</f>
        <v>0</v>
      </c>
      <c r="AD275" s="259">
        <f t="shared" ref="AD275:AD280" si="300">W275*$AD$6</f>
        <v>5.3942782024029472E-4</v>
      </c>
      <c r="AE275" s="269">
        <f t="shared" si="281"/>
        <v>3.881566745402963E-4</v>
      </c>
      <c r="AF275" s="269">
        <f t="shared" si="282"/>
        <v>0</v>
      </c>
      <c r="AG275" s="269">
        <f t="shared" si="283"/>
        <v>1.7075344035280272E-4</v>
      </c>
      <c r="AH275" s="269">
        <f t="shared" si="284"/>
        <v>4.6350392605146434E-4</v>
      </c>
      <c r="AI275" s="269">
        <f t="shared" si="285"/>
        <v>2.1659084339798617E-4</v>
      </c>
      <c r="AJ275" s="269">
        <f t="shared" si="286"/>
        <v>0</v>
      </c>
      <c r="AK275" s="275">
        <f t="shared" ref="AK275:AK280" si="301">SUM(AD275:AJ275)</f>
        <v>1.7784327045828443E-3</v>
      </c>
      <c r="AL275" s="87">
        <f t="shared" ref="AL275:AL280" si="302">AK275*$AL$11</f>
        <v>8760322.294472456</v>
      </c>
      <c r="AM275" s="290">
        <f>'CO2'!J275+'CO2'!I275</f>
        <v>600694.65195041872</v>
      </c>
      <c r="AN275" s="290">
        <f>IMM!J275+IMM!I275</f>
        <v>11628356.978202272</v>
      </c>
      <c r="AO275" s="290">
        <f t="shared" ref="AO275:AO280" si="303">SUM(AL275:AN275)</f>
        <v>20989373.924625147</v>
      </c>
      <c r="AP275" s="87" t="s">
        <v>8</v>
      </c>
      <c r="AQ275" s="88">
        <f t="shared" si="247"/>
        <v>0</v>
      </c>
      <c r="AR275" s="178"/>
      <c r="AS275" s="289">
        <f t="shared" si="248"/>
        <v>20989373.924625147</v>
      </c>
      <c r="AT275" s="309">
        <f t="shared" si="249"/>
        <v>146925617.47237602</v>
      </c>
    </row>
    <row r="276" spans="1:46" x14ac:dyDescent="0.3">
      <c r="A276" s="172" t="s">
        <v>501</v>
      </c>
      <c r="B276" s="87">
        <f>data!U268</f>
        <v>35595.592800000006</v>
      </c>
      <c r="C276" s="269">
        <f t="shared" si="287"/>
        <v>1.0425456634485828</v>
      </c>
      <c r="D276" s="88">
        <f t="shared" ref="D276:D280" si="304">IF(C276&gt;$D$3,1,0)</f>
        <v>1</v>
      </c>
      <c r="E276" s="178">
        <f>LDR!E276</f>
        <v>1549062.3333333333</v>
      </c>
      <c r="F276" s="87">
        <f t="shared" si="288"/>
        <v>1549062.3333333333</v>
      </c>
      <c r="G276" s="87">
        <f>UP!W276</f>
        <v>36951.519470239502</v>
      </c>
      <c r="H276" s="259">
        <f t="shared" si="289"/>
        <v>7.7810885269357266E-4</v>
      </c>
      <c r="I276" s="88">
        <f>data!BK268</f>
        <v>678.69999999999993</v>
      </c>
      <c r="J276" s="88">
        <f>data!BQ268</f>
        <v>872243</v>
      </c>
      <c r="K276" s="178">
        <f t="shared" ref="K276:K280" si="305">D276*MAX(0,$H$11-H276)*J276*1000</f>
        <v>0</v>
      </c>
      <c r="L276" s="259">
        <f>data!CC268/100</f>
        <v>0.55066666666666664</v>
      </c>
      <c r="M276" s="88">
        <f>data!BW268</f>
        <v>103651</v>
      </c>
      <c r="N276" s="88">
        <f t="shared" ref="N276:N280" si="306">L276*M276</f>
        <v>57077.150666666661</v>
      </c>
      <c r="O276" s="178">
        <f t="shared" ref="O276:O280" si="307">D276*MAX($L$11-L276,0)*M276</f>
        <v>0</v>
      </c>
      <c r="P276" s="259">
        <f>data!CO268/100</f>
        <v>6.8999999999999992E-2</v>
      </c>
      <c r="Q276" s="88">
        <f>data!CI268</f>
        <v>121869.66666666667</v>
      </c>
      <c r="R276" s="88">
        <f t="shared" si="290"/>
        <v>8409.0069999999996</v>
      </c>
      <c r="S276" s="178">
        <f t="shared" si="291"/>
        <v>0</v>
      </c>
      <c r="T276" s="87">
        <f t="shared" ref="T276:T280" si="308">D276*E276*($T$8-B276)</f>
        <v>83443407629.159454</v>
      </c>
      <c r="U276" s="87"/>
      <c r="V276" s="178">
        <f t="shared" si="292"/>
        <v>0</v>
      </c>
      <c r="W276" s="259">
        <f t="shared" si="293"/>
        <v>4.7800213212464146E-3</v>
      </c>
      <c r="X276" s="269">
        <f t="shared" si="294"/>
        <v>1.9762087464875889E-2</v>
      </c>
      <c r="Y276" s="269">
        <f t="shared" si="295"/>
        <v>0</v>
      </c>
      <c r="Z276" s="269">
        <f t="shared" si="296"/>
        <v>0</v>
      </c>
      <c r="AA276" s="269">
        <f t="shared" si="297"/>
        <v>0</v>
      </c>
      <c r="AB276" s="269">
        <f t="shared" si="298"/>
        <v>5.1071495677242219E-3</v>
      </c>
      <c r="AC276" s="275">
        <f t="shared" si="299"/>
        <v>0</v>
      </c>
      <c r="AD276" s="259">
        <f t="shared" si="300"/>
        <v>9.5600426424928293E-4</v>
      </c>
      <c r="AE276" s="269">
        <f t="shared" si="281"/>
        <v>2.4702609331094861E-3</v>
      </c>
      <c r="AF276" s="269">
        <f t="shared" si="282"/>
        <v>0</v>
      </c>
      <c r="AG276" s="269">
        <f t="shared" si="283"/>
        <v>0</v>
      </c>
      <c r="AH276" s="269">
        <f t="shared" si="284"/>
        <v>0</v>
      </c>
      <c r="AI276" s="269">
        <f t="shared" si="285"/>
        <v>3.8303621757931661E-4</v>
      </c>
      <c r="AJ276" s="269">
        <f t="shared" si="286"/>
        <v>0</v>
      </c>
      <c r="AK276" s="275">
        <f t="shared" si="301"/>
        <v>3.8093014149380858E-3</v>
      </c>
      <c r="AL276" s="87">
        <f t="shared" si="302"/>
        <v>18764110.683330659</v>
      </c>
      <c r="AM276" s="290">
        <f>'CO2'!J276+'CO2'!I276</f>
        <v>1064584.782669394</v>
      </c>
      <c r="AN276" s="290">
        <f>IMM!J276+IMM!I276</f>
        <v>20608427.004046958</v>
      </c>
      <c r="AO276" s="290">
        <f t="shared" si="303"/>
        <v>40437122.470047012</v>
      </c>
      <c r="AP276" s="87" t="s">
        <v>8</v>
      </c>
      <c r="AQ276" s="88">
        <f t="shared" ref="AQ276:AQ280" si="309">IF(D276,IF(AP276="LDR",1,0),0)</f>
        <v>0</v>
      </c>
      <c r="AR276" s="178"/>
      <c r="AS276" s="289">
        <f t="shared" ref="AS276:AS280" si="310">IF(AQ276,MAX(AR276*$AR$7,AO276),AO276)</f>
        <v>40437122.470047012</v>
      </c>
      <c r="AT276" s="309">
        <f t="shared" si="249"/>
        <v>283059857.2903291</v>
      </c>
    </row>
    <row r="277" spans="1:46" x14ac:dyDescent="0.3">
      <c r="A277" s="172" t="s">
        <v>502</v>
      </c>
      <c r="B277" s="87">
        <f>data!U269</f>
        <v>39534.533599999995</v>
      </c>
      <c r="C277" s="269">
        <f t="shared" si="287"/>
        <v>1.1579117896062199</v>
      </c>
      <c r="D277" s="88">
        <f t="shared" si="304"/>
        <v>1</v>
      </c>
      <c r="E277" s="178">
        <f>LDR!E277</f>
        <v>2072007.3333333333</v>
      </c>
      <c r="F277" s="87">
        <f t="shared" si="288"/>
        <v>2072007.3333333333</v>
      </c>
      <c r="G277" s="87">
        <f>UP!W277</f>
        <v>18823.892410054628</v>
      </c>
      <c r="H277" s="259">
        <f t="shared" si="289"/>
        <v>8.2290826087350738E-4</v>
      </c>
      <c r="I277" s="88">
        <f>data!BK269</f>
        <v>968.1</v>
      </c>
      <c r="J277" s="88">
        <f>data!BQ269</f>
        <v>1176437.3333333333</v>
      </c>
      <c r="K277" s="178">
        <f t="shared" si="305"/>
        <v>0</v>
      </c>
      <c r="L277" s="259">
        <f>data!CC269/100</f>
        <v>0.52066666666666661</v>
      </c>
      <c r="M277" s="88">
        <f>data!BW269</f>
        <v>141361.66666666666</v>
      </c>
      <c r="N277" s="88">
        <f t="shared" si="306"/>
        <v>73602.307777777765</v>
      </c>
      <c r="O277" s="178">
        <f t="shared" si="307"/>
        <v>0</v>
      </c>
      <c r="P277" s="259">
        <f>data!CO269/100</f>
        <v>9.3666666666666676E-2</v>
      </c>
      <c r="Q277" s="88">
        <f>data!CI269</f>
        <v>161092</v>
      </c>
      <c r="R277" s="88">
        <f t="shared" si="290"/>
        <v>15088.950666666668</v>
      </c>
      <c r="S277" s="178">
        <f t="shared" si="291"/>
        <v>470.71249860850997</v>
      </c>
      <c r="T277" s="87">
        <f t="shared" si="308"/>
        <v>103451394312.21761</v>
      </c>
      <c r="U277" s="87"/>
      <c r="V277" s="178">
        <f t="shared" si="292"/>
        <v>0</v>
      </c>
      <c r="W277" s="259">
        <f t="shared" si="293"/>
        <v>6.3936996065225658E-3</v>
      </c>
      <c r="X277" s="269">
        <f t="shared" si="294"/>
        <v>1.0067228995454943E-2</v>
      </c>
      <c r="Y277" s="269">
        <f t="shared" si="295"/>
        <v>0</v>
      </c>
      <c r="Z277" s="269">
        <f t="shared" si="296"/>
        <v>0</v>
      </c>
      <c r="AA277" s="269">
        <f t="shared" si="297"/>
        <v>1.491578100912556E-3</v>
      </c>
      <c r="AB277" s="269">
        <f t="shared" si="298"/>
        <v>6.3317373864952295E-3</v>
      </c>
      <c r="AC277" s="275">
        <f t="shared" si="299"/>
        <v>0</v>
      </c>
      <c r="AD277" s="259">
        <f t="shared" si="300"/>
        <v>1.2787399213045132E-3</v>
      </c>
      <c r="AE277" s="269">
        <f t="shared" si="281"/>
        <v>1.2584036244318679E-3</v>
      </c>
      <c r="AF277" s="269">
        <f t="shared" si="282"/>
        <v>0</v>
      </c>
      <c r="AG277" s="269">
        <f t="shared" si="283"/>
        <v>0</v>
      </c>
      <c r="AH277" s="269">
        <f t="shared" si="284"/>
        <v>2.237367151368834E-4</v>
      </c>
      <c r="AI277" s="269">
        <f t="shared" si="285"/>
        <v>4.7488030398714221E-4</v>
      </c>
      <c r="AJ277" s="269">
        <f t="shared" si="286"/>
        <v>0</v>
      </c>
      <c r="AK277" s="275">
        <f t="shared" si="301"/>
        <v>3.2357605648604066E-3</v>
      </c>
      <c r="AL277" s="87">
        <f t="shared" si="302"/>
        <v>15938924.955032481</v>
      </c>
      <c r="AM277" s="290">
        <f>'CO2'!J277+'CO2'!I277</f>
        <v>1423975.9299417413</v>
      </c>
      <c r="AN277" s="290">
        <f>IMM!J277+IMM!I277</f>
        <v>27565586.588736359</v>
      </c>
      <c r="AO277" s="290">
        <f t="shared" si="303"/>
        <v>44928487.473710582</v>
      </c>
      <c r="AP277" s="87" t="s">
        <v>8</v>
      </c>
      <c r="AQ277" s="88">
        <f t="shared" si="309"/>
        <v>0</v>
      </c>
      <c r="AR277" s="178"/>
      <c r="AS277" s="289">
        <f t="shared" si="310"/>
        <v>44928487.473710582</v>
      </c>
      <c r="AT277" s="309">
        <f t="shared" si="249"/>
        <v>314499412.31597406</v>
      </c>
    </row>
    <row r="278" spans="1:46" x14ac:dyDescent="0.3">
      <c r="A278" s="172" t="s">
        <v>503</v>
      </c>
      <c r="B278" s="87">
        <f>data!U270</f>
        <v>33502.865599999997</v>
      </c>
      <c r="C278" s="269">
        <f t="shared" si="287"/>
        <v>0.9812525792344915</v>
      </c>
      <c r="D278" s="88">
        <f t="shared" si="304"/>
        <v>1</v>
      </c>
      <c r="E278" s="178">
        <f>LDR!E278</f>
        <v>858391.66666666663</v>
      </c>
      <c r="F278" s="87">
        <f t="shared" si="288"/>
        <v>858391.66666666663</v>
      </c>
      <c r="G278" s="87">
        <f>UP!W278</f>
        <v>11269.68390147253</v>
      </c>
      <c r="H278" s="259">
        <f t="shared" si="289"/>
        <v>7.9116875387836704E-4</v>
      </c>
      <c r="I278" s="88">
        <f>data!BK270</f>
        <v>363.36666666666662</v>
      </c>
      <c r="J278" s="88">
        <f>data!BQ270</f>
        <v>459278.33333333331</v>
      </c>
      <c r="K278" s="178">
        <f t="shared" si="305"/>
        <v>0</v>
      </c>
      <c r="L278" s="259">
        <f>data!CC270/100</f>
        <v>0.40433333333333338</v>
      </c>
      <c r="M278" s="88">
        <f>data!BW270</f>
        <v>50532</v>
      </c>
      <c r="N278" s="88">
        <f t="shared" si="306"/>
        <v>20431.772000000001</v>
      </c>
      <c r="O278" s="178">
        <f t="shared" si="307"/>
        <v>2265.558063317902</v>
      </c>
      <c r="P278" s="259">
        <f>data!CO270/100</f>
        <v>0.11066666666666668</v>
      </c>
      <c r="Q278" s="88">
        <f>data!CI270</f>
        <v>62717.666666666664</v>
      </c>
      <c r="R278" s="88">
        <f t="shared" si="290"/>
        <v>6940.7551111111115</v>
      </c>
      <c r="S278" s="178">
        <f t="shared" si="291"/>
        <v>1249.4620073057363</v>
      </c>
      <c r="T278" s="87">
        <f t="shared" si="308"/>
        <v>48035400579.940002</v>
      </c>
      <c r="U278" s="87">
        <v>279093.33333333331</v>
      </c>
      <c r="V278" s="178">
        <f t="shared" si="292"/>
        <v>279093.33333333331</v>
      </c>
      <c r="W278" s="259">
        <f t="shared" si="293"/>
        <v>2.6487833190144351E-3</v>
      </c>
      <c r="X278" s="269">
        <f t="shared" si="294"/>
        <v>6.0271534744809341E-3</v>
      </c>
      <c r="Y278" s="269">
        <f t="shared" si="295"/>
        <v>0</v>
      </c>
      <c r="Z278" s="269">
        <f t="shared" si="296"/>
        <v>2.3034149786454764E-3</v>
      </c>
      <c r="AA278" s="269">
        <f t="shared" si="297"/>
        <v>3.9592536283373442E-3</v>
      </c>
      <c r="AB278" s="269">
        <f t="shared" si="298"/>
        <v>2.9400042768815628E-3</v>
      </c>
      <c r="AC278" s="275">
        <f t="shared" si="299"/>
        <v>0.11141841842481227</v>
      </c>
      <c r="AD278" s="259">
        <f t="shared" si="300"/>
        <v>5.2975666380288705E-4</v>
      </c>
      <c r="AE278" s="269">
        <f t="shared" si="281"/>
        <v>7.5339418431011676E-4</v>
      </c>
      <c r="AF278" s="269">
        <f t="shared" si="282"/>
        <v>0</v>
      </c>
      <c r="AG278" s="269">
        <f t="shared" si="283"/>
        <v>5.1826837019523222E-4</v>
      </c>
      <c r="AH278" s="269">
        <f t="shared" si="284"/>
        <v>5.9388804425060165E-4</v>
      </c>
      <c r="AI278" s="269">
        <f t="shared" si="285"/>
        <v>2.2050032076611719E-4</v>
      </c>
      <c r="AJ278" s="269">
        <f t="shared" si="286"/>
        <v>2.7854604606203071E-3</v>
      </c>
      <c r="AK278" s="275">
        <f t="shared" si="301"/>
        <v>5.4012680439452614E-3</v>
      </c>
      <c r="AL278" s="87">
        <f t="shared" si="302"/>
        <v>26605925.960461978</v>
      </c>
      <c r="AM278" s="290">
        <f>'CO2'!J278+'CO2'!I278</f>
        <v>589925.07030826528</v>
      </c>
      <c r="AN278" s="290">
        <f>IMM!J278+IMM!I278</f>
        <v>11419877.446323253</v>
      </c>
      <c r="AO278" s="290">
        <f t="shared" si="303"/>
        <v>38615728.477093495</v>
      </c>
      <c r="AP278" s="87" t="s">
        <v>8</v>
      </c>
      <c r="AQ278" s="88">
        <f t="shared" si="309"/>
        <v>0</v>
      </c>
      <c r="AR278" s="178"/>
      <c r="AS278" s="289">
        <f t="shared" si="310"/>
        <v>38615728.477093495</v>
      </c>
      <c r="AT278" s="309">
        <f t="shared" si="249"/>
        <v>270310099.33965445</v>
      </c>
    </row>
    <row r="279" spans="1:46" x14ac:dyDescent="0.3">
      <c r="A279" s="172" t="s">
        <v>504</v>
      </c>
      <c r="B279" s="87">
        <f>data!U271</f>
        <v>36020.415999999997</v>
      </c>
      <c r="C279" s="269">
        <f t="shared" si="287"/>
        <v>1.0549881471959623</v>
      </c>
      <c r="D279" s="88">
        <f t="shared" si="304"/>
        <v>1</v>
      </c>
      <c r="E279" s="178">
        <f>LDR!E279</f>
        <v>376037.66666666669</v>
      </c>
      <c r="F279" s="87">
        <f t="shared" si="288"/>
        <v>376037.66666666669</v>
      </c>
      <c r="G279" s="87">
        <f>UP!W279</f>
        <v>1793.8654628478853</v>
      </c>
      <c r="H279" s="259">
        <f t="shared" si="289"/>
        <v>8.1815834938538828E-4</v>
      </c>
      <c r="I279" s="88">
        <f>data!BK271</f>
        <v>164.79999999999998</v>
      </c>
      <c r="J279" s="88">
        <f>data!BQ271</f>
        <v>201428</v>
      </c>
      <c r="K279" s="178">
        <f t="shared" si="305"/>
        <v>0</v>
      </c>
      <c r="L279" s="259">
        <f>data!CC271/100</f>
        <v>0.36533333333333329</v>
      </c>
      <c r="M279" s="88">
        <f>data!BW271</f>
        <v>22470</v>
      </c>
      <c r="N279" s="88">
        <f t="shared" si="306"/>
        <v>8209.0399999999991</v>
      </c>
      <c r="O279" s="178">
        <f t="shared" si="307"/>
        <v>1883.7528149044836</v>
      </c>
      <c r="P279" s="259">
        <f>data!CO271/100</f>
        <v>7.8E-2</v>
      </c>
      <c r="Q279" s="88">
        <f>data!CI271</f>
        <v>26643.666666666668</v>
      </c>
      <c r="R279" s="88">
        <f t="shared" si="290"/>
        <v>2078.2060000000001</v>
      </c>
      <c r="S279" s="178">
        <f t="shared" si="291"/>
        <v>0</v>
      </c>
      <c r="T279" s="87">
        <f t="shared" si="308"/>
        <v>20096287710.286667</v>
      </c>
      <c r="U279" s="87">
        <v>369905.33333333331</v>
      </c>
      <c r="V279" s="178">
        <f t="shared" si="292"/>
        <v>369905.33333333331</v>
      </c>
      <c r="W279" s="259">
        <f t="shared" si="293"/>
        <v>1.1603587703217576E-3</v>
      </c>
      <c r="X279" s="269">
        <f t="shared" si="294"/>
        <v>9.5937938913639499E-4</v>
      </c>
      <c r="Y279" s="269">
        <f t="shared" si="295"/>
        <v>0</v>
      </c>
      <c r="Z279" s="269">
        <f t="shared" si="296"/>
        <v>1.9152298588904944E-3</v>
      </c>
      <c r="AA279" s="269">
        <f t="shared" si="297"/>
        <v>0</v>
      </c>
      <c r="AB279" s="269">
        <f t="shared" si="298"/>
        <v>1.2299922787020294E-3</v>
      </c>
      <c r="AC279" s="275">
        <f t="shared" si="299"/>
        <v>0.14767198741246534</v>
      </c>
      <c r="AD279" s="259">
        <f t="shared" si="300"/>
        <v>2.3207175406435152E-4</v>
      </c>
      <c r="AE279" s="269">
        <f t="shared" si="281"/>
        <v>1.1992242364204937E-4</v>
      </c>
      <c r="AF279" s="269">
        <f t="shared" si="282"/>
        <v>0</v>
      </c>
      <c r="AG279" s="269">
        <f t="shared" si="283"/>
        <v>4.3092671825036125E-4</v>
      </c>
      <c r="AH279" s="269">
        <f t="shared" si="284"/>
        <v>0</v>
      </c>
      <c r="AI279" s="269">
        <f t="shared" si="285"/>
        <v>9.22494209026522E-5</v>
      </c>
      <c r="AJ279" s="269">
        <f t="shared" si="286"/>
        <v>3.6917996853116338E-3</v>
      </c>
      <c r="AK279" s="275">
        <f t="shared" si="301"/>
        <v>4.5669700021710481E-3</v>
      </c>
      <c r="AL279" s="87">
        <f t="shared" si="302"/>
        <v>22496285.085799973</v>
      </c>
      <c r="AM279" s="290">
        <f>'CO2'!J279+'CO2'!I279</f>
        <v>258429.87014112365</v>
      </c>
      <c r="AN279" s="290">
        <f>IMM!J279+IMM!I279</f>
        <v>5002732.7096620873</v>
      </c>
      <c r="AO279" s="290">
        <f t="shared" si="303"/>
        <v>27757447.665603183</v>
      </c>
      <c r="AP279" s="87" t="s">
        <v>8</v>
      </c>
      <c r="AQ279" s="88">
        <f t="shared" si="309"/>
        <v>0</v>
      </c>
      <c r="AR279" s="178"/>
      <c r="AS279" s="289">
        <f t="shared" si="310"/>
        <v>27757447.665603183</v>
      </c>
      <c r="AT279" s="309">
        <f t="shared" si="249"/>
        <v>194302133.65922228</v>
      </c>
    </row>
    <row r="280" spans="1:46" ht="17.25" thickBot="1" x14ac:dyDescent="0.35">
      <c r="A280" s="173" t="s">
        <v>505</v>
      </c>
      <c r="B280" s="193">
        <f>data!U272</f>
        <v>42836.695199999995</v>
      </c>
      <c r="C280" s="270">
        <f t="shared" si="287"/>
        <v>1.2546275340364246</v>
      </c>
      <c r="D280" s="186">
        <f t="shared" si="304"/>
        <v>1</v>
      </c>
      <c r="E280" s="188">
        <f>LDR!E280</f>
        <v>522963.66666666669</v>
      </c>
      <c r="F280" s="193">
        <f t="shared" si="288"/>
        <v>522963.66666666669</v>
      </c>
      <c r="G280" s="193">
        <f>UP!W280</f>
        <v>599.48708596010226</v>
      </c>
      <c r="H280" s="260">
        <f t="shared" si="289"/>
        <v>8.1152819098177266E-4</v>
      </c>
      <c r="I280" s="186">
        <f>data!BK272</f>
        <v>236.13333333333335</v>
      </c>
      <c r="J280" s="186">
        <f>data!BQ272</f>
        <v>290973.66666666669</v>
      </c>
      <c r="K280" s="188">
        <f t="shared" si="305"/>
        <v>0</v>
      </c>
      <c r="L280" s="260">
        <f>data!CC272/100</f>
        <v>0.46466666666666662</v>
      </c>
      <c r="M280" s="186">
        <f>data!BW272</f>
        <v>33465</v>
      </c>
      <c r="N280" s="186">
        <f t="shared" si="306"/>
        <v>15550.069999999998</v>
      </c>
      <c r="O280" s="188">
        <f t="shared" si="307"/>
        <v>0</v>
      </c>
      <c r="P280" s="260">
        <f>data!CO272/100</f>
        <v>6.5000000000000002E-2</v>
      </c>
      <c r="Q280" s="186">
        <f>data!CI272</f>
        <v>44340</v>
      </c>
      <c r="R280" s="186">
        <f t="shared" si="290"/>
        <v>2882.1</v>
      </c>
      <c r="S280" s="188">
        <f t="shared" si="291"/>
        <v>0</v>
      </c>
      <c r="T280" s="193">
        <f t="shared" si="308"/>
        <v>24383672962.550938</v>
      </c>
      <c r="U280" s="193">
        <v>512002.66666666663</v>
      </c>
      <c r="V280" s="188">
        <f t="shared" si="292"/>
        <v>512002.66666666663</v>
      </c>
      <c r="W280" s="260">
        <f t="shared" si="293"/>
        <v>1.6137358859696436E-3</v>
      </c>
      <c r="X280" s="270">
        <f t="shared" si="294"/>
        <v>3.2061242397213725E-4</v>
      </c>
      <c r="Y280" s="270">
        <f t="shared" si="295"/>
        <v>0</v>
      </c>
      <c r="Z280" s="270">
        <f t="shared" si="296"/>
        <v>0</v>
      </c>
      <c r="AA280" s="270">
        <f t="shared" si="297"/>
        <v>0</v>
      </c>
      <c r="AB280" s="270">
        <f t="shared" si="298"/>
        <v>1.492401477461992E-3</v>
      </c>
      <c r="AC280" s="276">
        <f t="shared" si="299"/>
        <v>0.20439946260254521</v>
      </c>
      <c r="AD280" s="260">
        <f t="shared" si="300"/>
        <v>3.2274717719392877E-4</v>
      </c>
      <c r="AE280" s="270">
        <f t="shared" si="281"/>
        <v>4.0076552996517156E-5</v>
      </c>
      <c r="AF280" s="270">
        <f t="shared" si="282"/>
        <v>0</v>
      </c>
      <c r="AG280" s="270">
        <f t="shared" si="283"/>
        <v>0</v>
      </c>
      <c r="AH280" s="270">
        <f t="shared" si="284"/>
        <v>0</v>
      </c>
      <c r="AI280" s="270">
        <f t="shared" si="285"/>
        <v>1.119301108096494E-4</v>
      </c>
      <c r="AJ280" s="270">
        <f t="shared" si="286"/>
        <v>5.1099865650636308E-3</v>
      </c>
      <c r="AK280" s="276">
        <f t="shared" si="301"/>
        <v>5.5847404060637264E-3</v>
      </c>
      <c r="AL280" s="193">
        <f t="shared" si="302"/>
        <v>27509686.344616026</v>
      </c>
      <c r="AM280" s="292">
        <f>'CO2'!J280+'CO2'!I280</f>
        <v>359403.9758389254</v>
      </c>
      <c r="AN280" s="292">
        <f>IMM!J280+IMM!I280</f>
        <v>6957407.9224283928</v>
      </c>
      <c r="AO280" s="292">
        <f t="shared" si="303"/>
        <v>34826498.242883347</v>
      </c>
      <c r="AP280" s="193" t="s">
        <v>8</v>
      </c>
      <c r="AQ280" s="186">
        <f t="shared" si="309"/>
        <v>0</v>
      </c>
      <c r="AR280" s="188"/>
      <c r="AS280" s="291">
        <f t="shared" si="310"/>
        <v>34826498.242883347</v>
      </c>
      <c r="AT280" s="310">
        <f t="shared" si="249"/>
        <v>243785487.70018342</v>
      </c>
    </row>
  </sheetData>
  <mergeCells count="13">
    <mergeCell ref="B9:E9"/>
    <mergeCell ref="F9:V9"/>
    <mergeCell ref="W9:AC9"/>
    <mergeCell ref="AD9:AK9"/>
    <mergeCell ref="AL9:AO9"/>
    <mergeCell ref="AP9:AR9"/>
    <mergeCell ref="AS9:AS10"/>
    <mergeCell ref="AT9:AT10"/>
    <mergeCell ref="AD4:AD5"/>
    <mergeCell ref="AE4:AE5"/>
    <mergeCell ref="AF4:AF5"/>
    <mergeCell ref="AG4:AG5"/>
    <mergeCell ref="AJ4:AJ5"/>
  </mergeCells>
  <conditionalFormatting sqref="D11">
    <cfRule type="cellIs" dxfId="7" priority="3" operator="greaterThan">
      <formula>0.5</formula>
    </cfRule>
  </conditionalFormatting>
  <conditionalFormatting sqref="D12:D280">
    <cfRule type="cellIs" dxfId="6" priority="2" operator="equal">
      <formula>1</formula>
    </cfRule>
  </conditionalFormatting>
  <conditionalFormatting sqref="AQ13:AQ280">
    <cfRule type="cellIs" dxfId="5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10"/>
  <sheetViews>
    <sheetView zoomScale="70" zoomScaleNormal="70" workbookViewId="0">
      <pane xSplit="1" ySplit="11" topLeftCell="I739" activePane="bottomRight" state="frozen"/>
      <selection pane="topRight" activeCell="B1" sqref="B1"/>
      <selection pane="bottomLeft" activeCell="A12" sqref="A12"/>
      <selection pane="bottomRight" activeCell="W1157" sqref="W1157"/>
    </sheetView>
  </sheetViews>
  <sheetFormatPr defaultColWidth="10.5703125" defaultRowHeight="16.5" x14ac:dyDescent="0.3"/>
  <cols>
    <col min="1" max="1" width="23" customWidth="1"/>
    <col min="2" max="3" width="10.5703125" customWidth="1"/>
    <col min="4" max="5" width="10.5703125" style="2" customWidth="1"/>
    <col min="6" max="6" width="10.5703125" customWidth="1"/>
    <col min="7" max="9" width="6" customWidth="1"/>
    <col min="10" max="10" width="10.5703125" style="2" customWidth="1"/>
    <col min="11" max="11" width="10.5703125" style="6" customWidth="1"/>
    <col min="12" max="12" width="10.5703125" customWidth="1"/>
    <col min="13" max="15" width="10.5703125" style="6" customWidth="1"/>
    <col min="16" max="16" width="10.5703125" style="629" customWidth="1"/>
    <col min="17" max="18" width="10.5703125" style="6" customWidth="1"/>
    <col min="19" max="22" width="16" style="2" customWidth="1"/>
    <col min="23" max="24" width="16" customWidth="1"/>
    <col min="25" max="25" width="10.5703125" customWidth="1"/>
  </cols>
  <sheetData>
    <row r="1" spans="1:24" x14ac:dyDescent="0.3">
      <c r="A1" s="333" t="s">
        <v>630</v>
      </c>
    </row>
    <row r="3" spans="1:24" x14ac:dyDescent="0.3">
      <c r="A3" s="333" t="s">
        <v>631</v>
      </c>
      <c r="B3" s="334">
        <v>43159.399525462963</v>
      </c>
    </row>
    <row r="4" spans="1:24" x14ac:dyDescent="0.3">
      <c r="A4" s="333" t="s">
        <v>632</v>
      </c>
      <c r="B4" s="334">
        <v>43277.436179895834</v>
      </c>
    </row>
    <row r="5" spans="1:24" x14ac:dyDescent="0.3">
      <c r="A5" s="333" t="s">
        <v>633</v>
      </c>
      <c r="B5" s="333" t="s">
        <v>634</v>
      </c>
      <c r="U5" s="6"/>
    </row>
    <row r="7" spans="1:24" x14ac:dyDescent="0.3">
      <c r="A7" s="333" t="s">
        <v>635</v>
      </c>
      <c r="B7" s="333" t="s">
        <v>636</v>
      </c>
      <c r="S7" s="6"/>
    </row>
    <row r="8" spans="1:24" ht="17.25" thickBot="1" x14ac:dyDescent="0.35">
      <c r="A8" s="333"/>
      <c r="B8" s="333"/>
    </row>
    <row r="9" spans="1:24" ht="17.25" thickBot="1" x14ac:dyDescent="0.35">
      <c r="J9" s="1187" t="s">
        <v>637</v>
      </c>
      <c r="K9" s="1188"/>
      <c r="L9" s="1188"/>
      <c r="M9" s="1188"/>
      <c r="N9" s="1188"/>
      <c r="O9" s="1188"/>
      <c r="P9" s="1188"/>
      <c r="Q9" s="1188"/>
      <c r="R9" s="1188"/>
      <c r="S9" s="1189"/>
      <c r="T9" s="612"/>
      <c r="U9" s="613"/>
      <c r="V9" s="614"/>
      <c r="W9" s="1190" t="s">
        <v>638</v>
      </c>
      <c r="X9" s="1185" t="s">
        <v>639</v>
      </c>
    </row>
    <row r="10" spans="1:24" ht="17.25" thickBot="1" x14ac:dyDescent="0.35">
      <c r="A10" s="335" t="s">
        <v>261</v>
      </c>
      <c r="B10" s="336" t="s">
        <v>640</v>
      </c>
      <c r="C10" s="337" t="s">
        <v>641</v>
      </c>
      <c r="D10" s="338" t="s">
        <v>642</v>
      </c>
      <c r="E10" s="528">
        <v>2017</v>
      </c>
      <c r="F10" s="339" t="s">
        <v>262</v>
      </c>
      <c r="G10" s="336" t="s">
        <v>643</v>
      </c>
      <c r="H10" s="339" t="s">
        <v>644</v>
      </c>
      <c r="I10" s="615"/>
      <c r="J10" s="340" t="s">
        <v>2</v>
      </c>
      <c r="K10" s="341" t="s">
        <v>645</v>
      </c>
      <c r="L10" s="337" t="s">
        <v>646</v>
      </c>
      <c r="M10" s="341" t="s">
        <v>647</v>
      </c>
      <c r="N10" s="621" t="s">
        <v>2</v>
      </c>
      <c r="O10" s="621" t="s">
        <v>645</v>
      </c>
      <c r="P10" s="630" t="s">
        <v>648</v>
      </c>
      <c r="Q10" s="621" t="s">
        <v>645</v>
      </c>
      <c r="R10" s="621" t="s">
        <v>649</v>
      </c>
      <c r="S10" s="342" t="s">
        <v>650</v>
      </c>
      <c r="T10" s="644" t="s">
        <v>651</v>
      </c>
      <c r="U10" s="635" t="s">
        <v>652</v>
      </c>
      <c r="V10" s="645" t="s">
        <v>653</v>
      </c>
      <c r="W10" s="1191"/>
      <c r="X10" s="1186"/>
    </row>
    <row r="11" spans="1:24" ht="17.25" thickBot="1" x14ac:dyDescent="0.35">
      <c r="A11" s="343" t="s">
        <v>22</v>
      </c>
      <c r="B11" s="376">
        <f>SUM(B12:B1207)/2</f>
        <v>443674.14999999997</v>
      </c>
      <c r="C11" s="376">
        <f>SUM(C12:C1207)/2</f>
        <v>444611.94999999984</v>
      </c>
      <c r="D11" s="376">
        <f>SUM(D12:D1207)/2</f>
        <v>445553.84999999939</v>
      </c>
      <c r="E11" s="376">
        <f>SUM(E12:E1207)/2</f>
        <v>446165.21274744795</v>
      </c>
      <c r="F11" s="377">
        <f>AVERAGE(C11:E11)</f>
        <v>445443.67091581575</v>
      </c>
      <c r="G11" s="344"/>
      <c r="H11" s="345"/>
      <c r="J11" s="346">
        <f>SUM(J12:J1207)/2</f>
        <v>152401.51758238696</v>
      </c>
      <c r="K11" s="331">
        <f>parameters!C31</f>
        <v>0.45799999999999996</v>
      </c>
      <c r="L11" s="347">
        <f>SUM(L12:L1207)</f>
        <v>103113</v>
      </c>
      <c r="M11" s="331">
        <f>parameters!D31</f>
        <v>0.30499999999999999</v>
      </c>
      <c r="N11" s="650">
        <f>SUM(N12:N1207)</f>
        <v>445443.03333333344</v>
      </c>
      <c r="O11" s="331">
        <f>parameters!E31</f>
        <v>0.2</v>
      </c>
      <c r="P11" s="347">
        <f>SUM(P12:P1207)</f>
        <v>7009099.9999999991</v>
      </c>
      <c r="Q11" s="331">
        <f>parameters!F31</f>
        <v>3.6999999999999998E-2</v>
      </c>
      <c r="R11" s="622"/>
      <c r="S11" s="348">
        <f>(parameters!$C$32+parameters!C35+parameters!C36+parameters!C37)*1000000</f>
        <v>7930000000</v>
      </c>
      <c r="T11" s="35">
        <f>(parameters!C32+parameters!C37)*1000000</f>
        <v>6193000000</v>
      </c>
      <c r="U11" s="2">
        <f>parameters!C35*1000000</f>
        <v>1466000000</v>
      </c>
      <c r="V11" s="25">
        <f>parameters!C36*1000000</f>
        <v>271000000</v>
      </c>
      <c r="W11" s="25"/>
      <c r="X11" s="348"/>
    </row>
    <row r="12" spans="1:24" s="1" customFormat="1" x14ac:dyDescent="0.3">
      <c r="A12" s="378" t="s">
        <v>23</v>
      </c>
      <c r="B12" s="379">
        <v>11180</v>
      </c>
      <c r="C12" s="380">
        <v>11238</v>
      </c>
      <c r="D12" s="380">
        <v>11295</v>
      </c>
      <c r="E12" s="529">
        <v>11349</v>
      </c>
      <c r="F12" s="381">
        <f t="shared" ref="F12:F75" si="0">AVERAGE(C12:E12)</f>
        <v>11294</v>
      </c>
      <c r="G12" s="382">
        <v>0</v>
      </c>
      <c r="H12" s="383">
        <v>0</v>
      </c>
      <c r="I12" s="616"/>
      <c r="J12" s="384">
        <f>SUM(J13:J56)</f>
        <v>7271.1</v>
      </c>
      <c r="K12" s="385">
        <f>J12/J$11</f>
        <v>4.7710154828801525E-2</v>
      </c>
      <c r="L12" s="386">
        <v>6745</v>
      </c>
      <c r="M12" s="385">
        <f>L12/L$11</f>
        <v>6.5413672378846502E-2</v>
      </c>
      <c r="N12" s="627">
        <f>F12</f>
        <v>11294</v>
      </c>
      <c r="O12" s="385">
        <f>N12/N$11</f>
        <v>2.5354532801837505E-2</v>
      </c>
      <c r="P12" s="627"/>
      <c r="Q12" s="385">
        <f>P12/P$11</f>
        <v>0</v>
      </c>
      <c r="R12" s="623">
        <f>K12*$K$11+M12*$M$11+O12*$O$11+Q12*$Q$11</f>
        <v>4.6873327547506782E-2</v>
      </c>
      <c r="S12" s="381">
        <f>R12*S$11</f>
        <v>371705487.45172876</v>
      </c>
      <c r="T12" s="646">
        <f>S12-U12-V12</f>
        <v>334535742.36423498</v>
      </c>
      <c r="U12" s="636">
        <f>O12*$U$11</f>
        <v>37169745.087493785</v>
      </c>
      <c r="V12" s="640">
        <f>Q12*$V$11</f>
        <v>0</v>
      </c>
      <c r="W12" s="640">
        <f>S12</f>
        <v>371705487.45172876</v>
      </c>
      <c r="X12" s="381">
        <f>W12/7</f>
        <v>53100783.921675541</v>
      </c>
    </row>
    <row r="13" spans="1:24" x14ac:dyDescent="0.3">
      <c r="A13" s="349" t="s">
        <v>654</v>
      </c>
      <c r="B13" s="350">
        <v>1169.3</v>
      </c>
      <c r="C13" s="351">
        <v>1181.4000000000001</v>
      </c>
      <c r="D13" s="351">
        <v>1189.7</v>
      </c>
      <c r="E13" s="530">
        <v>1195.2</v>
      </c>
      <c r="F13" s="352">
        <f t="shared" si="0"/>
        <v>1188.7666666666667</v>
      </c>
      <c r="G13" s="353">
        <v>0</v>
      </c>
      <c r="H13" s="354">
        <v>0</v>
      </c>
      <c r="I13" s="617">
        <f>1*OR(G13,H13)</f>
        <v>0</v>
      </c>
      <c r="J13" s="355">
        <f t="shared" ref="J13:J56" si="1">I13*F13</f>
        <v>0</v>
      </c>
      <c r="K13" s="329"/>
      <c r="L13" s="356"/>
      <c r="M13" s="329"/>
      <c r="N13" s="624"/>
      <c r="O13" s="624"/>
      <c r="P13" s="631"/>
      <c r="Q13" s="624"/>
      <c r="R13" s="624"/>
      <c r="S13" s="352"/>
      <c r="T13" s="647"/>
      <c r="U13" s="637"/>
      <c r="V13" s="641"/>
      <c r="W13" s="641"/>
      <c r="X13" s="352"/>
    </row>
    <row r="14" spans="1:24" x14ac:dyDescent="0.3">
      <c r="A14" s="349" t="s">
        <v>655</v>
      </c>
      <c r="B14" s="350">
        <v>1024.7</v>
      </c>
      <c r="C14" s="351">
        <v>1030.5</v>
      </c>
      <c r="D14" s="351">
        <v>1036.8</v>
      </c>
      <c r="E14" s="530">
        <v>1042.8</v>
      </c>
      <c r="F14" s="352">
        <f>AVERAGE(C14:E14)</f>
        <v>1036.7</v>
      </c>
      <c r="G14" s="353">
        <v>1</v>
      </c>
      <c r="H14" s="354">
        <v>0</v>
      </c>
      <c r="I14" s="617">
        <f t="shared" ref="I14:I77" si="2">1*OR(G14,H14)</f>
        <v>1</v>
      </c>
      <c r="J14" s="355">
        <f t="shared" si="1"/>
        <v>1036.7</v>
      </c>
      <c r="K14" s="329"/>
      <c r="L14" s="356"/>
      <c r="M14" s="329"/>
      <c r="N14" s="624"/>
      <c r="O14" s="624"/>
      <c r="P14" s="631"/>
      <c r="Q14" s="624"/>
      <c r="R14" s="624"/>
      <c r="S14" s="352"/>
      <c r="T14" s="647"/>
      <c r="U14" s="637"/>
      <c r="V14" s="641"/>
      <c r="W14" s="641"/>
      <c r="X14" s="352"/>
    </row>
    <row r="15" spans="1:24" x14ac:dyDescent="0.3">
      <c r="A15" s="349" t="s">
        <v>656</v>
      </c>
      <c r="B15" s="350">
        <v>334.3</v>
      </c>
      <c r="C15" s="351">
        <v>336.4</v>
      </c>
      <c r="D15" s="351">
        <v>338.9</v>
      </c>
      <c r="E15" s="530">
        <v>341.7</v>
      </c>
      <c r="F15" s="352">
        <f t="shared" si="0"/>
        <v>339</v>
      </c>
      <c r="G15" s="353">
        <v>0</v>
      </c>
      <c r="H15" s="354">
        <v>0</v>
      </c>
      <c r="I15" s="617">
        <f t="shared" si="2"/>
        <v>0</v>
      </c>
      <c r="J15" s="355">
        <f t="shared" si="1"/>
        <v>0</v>
      </c>
      <c r="K15" s="329"/>
      <c r="L15" s="356"/>
      <c r="M15" s="329"/>
      <c r="N15" s="624"/>
      <c r="O15" s="624"/>
      <c r="P15" s="631"/>
      <c r="Q15" s="624"/>
      <c r="R15" s="624"/>
      <c r="S15" s="352"/>
      <c r="T15" s="647"/>
      <c r="U15" s="637"/>
      <c r="V15" s="641"/>
      <c r="W15" s="641"/>
      <c r="X15" s="352"/>
    </row>
    <row r="16" spans="1:24" x14ac:dyDescent="0.3">
      <c r="A16" s="349" t="s">
        <v>657</v>
      </c>
      <c r="B16" s="350">
        <v>449</v>
      </c>
      <c r="C16" s="351">
        <v>451.8</v>
      </c>
      <c r="D16" s="351">
        <v>454.4</v>
      </c>
      <c r="E16" s="530">
        <v>457.3</v>
      </c>
      <c r="F16" s="352">
        <f t="shared" si="0"/>
        <v>454.5</v>
      </c>
      <c r="G16" s="353">
        <v>1</v>
      </c>
      <c r="H16" s="354">
        <v>0</v>
      </c>
      <c r="I16" s="617">
        <f t="shared" si="2"/>
        <v>1</v>
      </c>
      <c r="J16" s="355">
        <f t="shared" si="1"/>
        <v>454.5</v>
      </c>
      <c r="K16" s="329"/>
      <c r="L16" s="356"/>
      <c r="M16" s="329"/>
      <c r="N16" s="624"/>
      <c r="O16" s="624"/>
      <c r="P16" s="631"/>
      <c r="Q16" s="624"/>
      <c r="R16" s="624"/>
      <c r="S16" s="352"/>
      <c r="T16" s="647"/>
      <c r="U16" s="637"/>
      <c r="V16" s="641"/>
      <c r="W16" s="641"/>
      <c r="X16" s="352"/>
    </row>
    <row r="17" spans="1:24" x14ac:dyDescent="0.3">
      <c r="A17" s="349" t="s">
        <v>658</v>
      </c>
      <c r="B17" s="350">
        <v>419.6</v>
      </c>
      <c r="C17" s="351">
        <v>421.9</v>
      </c>
      <c r="D17" s="351">
        <v>424.2</v>
      </c>
      <c r="E17" s="530">
        <v>426.1</v>
      </c>
      <c r="F17" s="352">
        <f t="shared" si="0"/>
        <v>424.06666666666661</v>
      </c>
      <c r="G17" s="353">
        <v>1</v>
      </c>
      <c r="H17" s="354">
        <v>0</v>
      </c>
      <c r="I17" s="617">
        <f t="shared" si="2"/>
        <v>1</v>
      </c>
      <c r="J17" s="355">
        <f t="shared" si="1"/>
        <v>424.06666666666661</v>
      </c>
      <c r="K17" s="329"/>
      <c r="L17" s="356"/>
      <c r="M17" s="329"/>
      <c r="N17" s="624"/>
      <c r="O17" s="624"/>
      <c r="P17" s="631"/>
      <c r="Q17" s="624"/>
      <c r="R17" s="624"/>
      <c r="S17" s="352"/>
      <c r="T17" s="647"/>
      <c r="U17" s="637"/>
      <c r="V17" s="641"/>
      <c r="W17" s="641"/>
      <c r="X17" s="352"/>
    </row>
    <row r="18" spans="1:24" x14ac:dyDescent="0.3">
      <c r="A18" s="349" t="s">
        <v>659</v>
      </c>
      <c r="B18" s="350">
        <v>237.8</v>
      </c>
      <c r="C18" s="351">
        <v>238.6</v>
      </c>
      <c r="D18" s="351">
        <v>239.4</v>
      </c>
      <c r="E18" s="530">
        <v>240.2</v>
      </c>
      <c r="F18" s="352">
        <f t="shared" si="0"/>
        <v>239.4</v>
      </c>
      <c r="G18" s="353">
        <v>1</v>
      </c>
      <c r="H18" s="354">
        <v>0</v>
      </c>
      <c r="I18" s="617">
        <f t="shared" si="2"/>
        <v>1</v>
      </c>
      <c r="J18" s="355">
        <f t="shared" si="1"/>
        <v>239.4</v>
      </c>
      <c r="K18" s="329"/>
      <c r="L18" s="356"/>
      <c r="M18" s="329"/>
      <c r="N18" s="624"/>
      <c r="O18" s="624"/>
      <c r="P18" s="631"/>
      <c r="Q18" s="624"/>
      <c r="R18" s="624"/>
      <c r="S18" s="352"/>
      <c r="T18" s="647"/>
      <c r="U18" s="637"/>
      <c r="V18" s="641"/>
      <c r="W18" s="641"/>
      <c r="X18" s="352"/>
    </row>
    <row r="19" spans="1:24" x14ac:dyDescent="0.3">
      <c r="A19" s="349" t="s">
        <v>660</v>
      </c>
      <c r="B19" s="350">
        <v>200.8</v>
      </c>
      <c r="C19" s="351">
        <v>201.3</v>
      </c>
      <c r="D19" s="351">
        <v>201.9</v>
      </c>
      <c r="E19" s="530">
        <v>202.8</v>
      </c>
      <c r="F19" s="352">
        <f t="shared" si="0"/>
        <v>202</v>
      </c>
      <c r="G19" s="353">
        <v>1</v>
      </c>
      <c r="H19" s="354">
        <v>0</v>
      </c>
      <c r="I19" s="617">
        <f t="shared" si="2"/>
        <v>1</v>
      </c>
      <c r="J19" s="355">
        <f t="shared" si="1"/>
        <v>202</v>
      </c>
      <c r="K19" s="329"/>
      <c r="L19" s="356"/>
      <c r="M19" s="329"/>
      <c r="N19" s="624"/>
      <c r="O19" s="624"/>
      <c r="P19" s="631"/>
      <c r="Q19" s="624"/>
      <c r="R19" s="624"/>
      <c r="S19" s="352"/>
      <c r="T19" s="647"/>
      <c r="U19" s="637"/>
      <c r="V19" s="641"/>
      <c r="W19" s="641"/>
      <c r="X19" s="352"/>
    </row>
    <row r="20" spans="1:24" x14ac:dyDescent="0.3">
      <c r="A20" s="349" t="s">
        <v>661</v>
      </c>
      <c r="B20" s="350">
        <v>282.8</v>
      </c>
      <c r="C20" s="351">
        <v>284.3</v>
      </c>
      <c r="D20" s="351">
        <v>285.89999999999998</v>
      </c>
      <c r="E20" s="530">
        <v>288</v>
      </c>
      <c r="F20" s="352">
        <f t="shared" si="0"/>
        <v>286.06666666666666</v>
      </c>
      <c r="G20" s="353">
        <v>0</v>
      </c>
      <c r="H20" s="354">
        <v>0</v>
      </c>
      <c r="I20" s="617">
        <f t="shared" si="2"/>
        <v>0</v>
      </c>
      <c r="J20" s="355">
        <f t="shared" si="1"/>
        <v>0</v>
      </c>
      <c r="K20" s="329"/>
      <c r="L20" s="356"/>
      <c r="M20" s="329"/>
      <c r="N20" s="624"/>
      <c r="O20" s="624"/>
      <c r="P20" s="631"/>
      <c r="Q20" s="624"/>
      <c r="R20" s="624"/>
      <c r="S20" s="352"/>
      <c r="T20" s="647"/>
      <c r="U20" s="637"/>
      <c r="V20" s="641"/>
      <c r="W20" s="641"/>
      <c r="X20" s="352"/>
    </row>
    <row r="21" spans="1:24" x14ac:dyDescent="0.3">
      <c r="A21" s="349" t="s">
        <v>662</v>
      </c>
      <c r="B21" s="350">
        <v>197.4</v>
      </c>
      <c r="C21" s="351">
        <v>198.2</v>
      </c>
      <c r="D21" s="351">
        <v>199</v>
      </c>
      <c r="E21" s="530">
        <v>199.9</v>
      </c>
      <c r="F21" s="352">
        <f t="shared" si="0"/>
        <v>199.03333333333333</v>
      </c>
      <c r="G21" s="353">
        <v>1</v>
      </c>
      <c r="H21" s="354">
        <v>0</v>
      </c>
      <c r="I21" s="617">
        <f t="shared" si="2"/>
        <v>1</v>
      </c>
      <c r="J21" s="355">
        <f t="shared" si="1"/>
        <v>199.03333333333333</v>
      </c>
      <c r="K21" s="329"/>
      <c r="L21" s="356"/>
      <c r="M21" s="329"/>
      <c r="N21" s="624"/>
      <c r="O21" s="624"/>
      <c r="P21" s="631"/>
      <c r="Q21" s="624"/>
      <c r="R21" s="624"/>
      <c r="S21" s="352"/>
      <c r="T21" s="647"/>
      <c r="U21" s="637"/>
      <c r="V21" s="641"/>
      <c r="W21" s="641"/>
      <c r="X21" s="352"/>
    </row>
    <row r="22" spans="1:24" x14ac:dyDescent="0.3">
      <c r="A22" s="349" t="s">
        <v>663</v>
      </c>
      <c r="B22" s="350">
        <v>83.3</v>
      </c>
      <c r="C22" s="351">
        <v>83.5</v>
      </c>
      <c r="D22" s="351">
        <v>83.8</v>
      </c>
      <c r="E22" s="530">
        <v>84.4</v>
      </c>
      <c r="F22" s="352">
        <f t="shared" si="0"/>
        <v>83.9</v>
      </c>
      <c r="G22" s="353">
        <v>1</v>
      </c>
      <c r="H22" s="354">
        <v>1</v>
      </c>
      <c r="I22" s="617">
        <f t="shared" si="2"/>
        <v>1</v>
      </c>
      <c r="J22" s="355">
        <f t="shared" si="1"/>
        <v>83.9</v>
      </c>
      <c r="K22" s="329"/>
      <c r="L22" s="356"/>
      <c r="M22" s="329"/>
      <c r="N22" s="624"/>
      <c r="O22" s="624"/>
      <c r="P22" s="631"/>
      <c r="Q22" s="624"/>
      <c r="R22" s="624"/>
      <c r="S22" s="352"/>
      <c r="T22" s="647"/>
      <c r="U22" s="637"/>
      <c r="V22" s="641"/>
      <c r="W22" s="641"/>
      <c r="X22" s="352"/>
    </row>
    <row r="23" spans="1:24" x14ac:dyDescent="0.3">
      <c r="A23" s="349" t="s">
        <v>664</v>
      </c>
      <c r="B23" s="350">
        <v>543.1</v>
      </c>
      <c r="C23" s="351">
        <v>547.70000000000005</v>
      </c>
      <c r="D23" s="351">
        <v>552.20000000000005</v>
      </c>
      <c r="E23" s="530">
        <v>555.4</v>
      </c>
      <c r="F23" s="352">
        <f t="shared" si="0"/>
        <v>551.76666666666677</v>
      </c>
      <c r="G23" s="353">
        <v>1</v>
      </c>
      <c r="H23" s="354">
        <v>0</v>
      </c>
      <c r="I23" s="617">
        <f t="shared" si="2"/>
        <v>1</v>
      </c>
      <c r="J23" s="355">
        <f t="shared" si="1"/>
        <v>551.76666666666677</v>
      </c>
      <c r="K23" s="329"/>
      <c r="L23" s="356"/>
      <c r="M23" s="329"/>
      <c r="N23" s="624"/>
      <c r="O23" s="624"/>
      <c r="P23" s="631"/>
      <c r="Q23" s="624"/>
      <c r="R23" s="624"/>
      <c r="S23" s="352"/>
      <c r="T23" s="647"/>
      <c r="U23" s="637"/>
      <c r="V23" s="641"/>
      <c r="W23" s="641"/>
      <c r="X23" s="352"/>
    </row>
    <row r="24" spans="1:24" x14ac:dyDescent="0.3">
      <c r="A24" s="349" t="s">
        <v>665</v>
      </c>
      <c r="B24" s="350">
        <v>122.4</v>
      </c>
      <c r="C24" s="351">
        <v>122.8</v>
      </c>
      <c r="D24" s="351">
        <v>123.2</v>
      </c>
      <c r="E24" s="530">
        <v>123.6</v>
      </c>
      <c r="F24" s="352">
        <f t="shared" si="0"/>
        <v>123.2</v>
      </c>
      <c r="G24" s="353">
        <v>0</v>
      </c>
      <c r="H24" s="354">
        <v>0</v>
      </c>
      <c r="I24" s="617">
        <f t="shared" si="2"/>
        <v>0</v>
      </c>
      <c r="J24" s="355">
        <f t="shared" si="1"/>
        <v>0</v>
      </c>
      <c r="K24" s="329"/>
      <c r="L24" s="356"/>
      <c r="M24" s="329"/>
      <c r="N24" s="624"/>
      <c r="O24" s="624"/>
      <c r="P24" s="631"/>
      <c r="Q24" s="624"/>
      <c r="R24" s="624"/>
      <c r="S24" s="352"/>
      <c r="T24" s="647"/>
      <c r="U24" s="637"/>
      <c r="V24" s="641"/>
      <c r="W24" s="641"/>
      <c r="X24" s="352"/>
    </row>
    <row r="25" spans="1:24" x14ac:dyDescent="0.3">
      <c r="A25" s="349" t="s">
        <v>666</v>
      </c>
      <c r="B25" s="350">
        <v>244.1</v>
      </c>
      <c r="C25" s="351">
        <v>245.5</v>
      </c>
      <c r="D25" s="351">
        <v>247.4</v>
      </c>
      <c r="E25" s="530">
        <v>249.3</v>
      </c>
      <c r="F25" s="352">
        <f t="shared" si="0"/>
        <v>247.4</v>
      </c>
      <c r="G25" s="353">
        <v>1</v>
      </c>
      <c r="H25" s="354">
        <v>0</v>
      </c>
      <c r="I25" s="617">
        <f t="shared" si="2"/>
        <v>1</v>
      </c>
      <c r="J25" s="355">
        <f t="shared" si="1"/>
        <v>247.4</v>
      </c>
      <c r="K25" s="329"/>
      <c r="L25" s="356"/>
      <c r="M25" s="329"/>
      <c r="N25" s="624"/>
      <c r="O25" s="624"/>
      <c r="P25" s="631"/>
      <c r="Q25" s="624"/>
      <c r="R25" s="624"/>
      <c r="S25" s="352"/>
      <c r="T25" s="647"/>
      <c r="U25" s="637"/>
      <c r="V25" s="641"/>
      <c r="W25" s="641"/>
      <c r="X25" s="352"/>
    </row>
    <row r="26" spans="1:24" x14ac:dyDescent="0.3">
      <c r="A26" s="349" t="s">
        <v>667</v>
      </c>
      <c r="B26" s="350">
        <v>615</v>
      </c>
      <c r="C26" s="351">
        <v>619.79999999999995</v>
      </c>
      <c r="D26" s="351">
        <v>624.70000000000005</v>
      </c>
      <c r="E26" s="530">
        <v>629.70000000000005</v>
      </c>
      <c r="F26" s="352">
        <f t="shared" si="0"/>
        <v>624.73333333333335</v>
      </c>
      <c r="G26" s="353">
        <v>0</v>
      </c>
      <c r="H26" s="354">
        <v>0</v>
      </c>
      <c r="I26" s="617">
        <f t="shared" si="2"/>
        <v>0</v>
      </c>
      <c r="J26" s="355">
        <f t="shared" si="1"/>
        <v>0</v>
      </c>
      <c r="K26" s="329"/>
      <c r="L26" s="356"/>
      <c r="M26" s="329"/>
      <c r="N26" s="624"/>
      <c r="O26" s="624"/>
      <c r="P26" s="631"/>
      <c r="Q26" s="624"/>
      <c r="R26" s="624"/>
      <c r="S26" s="352"/>
      <c r="T26" s="647"/>
      <c r="U26" s="637"/>
      <c r="V26" s="641"/>
      <c r="W26" s="641"/>
      <c r="X26" s="352"/>
    </row>
    <row r="27" spans="1:24" x14ac:dyDescent="0.3">
      <c r="A27" s="349" t="s">
        <v>668</v>
      </c>
      <c r="B27" s="350">
        <v>495.8</v>
      </c>
      <c r="C27" s="351">
        <v>498.2</v>
      </c>
      <c r="D27" s="351">
        <v>501</v>
      </c>
      <c r="E27" s="530">
        <v>504.5</v>
      </c>
      <c r="F27" s="352">
        <f t="shared" si="0"/>
        <v>501.23333333333335</v>
      </c>
      <c r="G27" s="353">
        <v>0</v>
      </c>
      <c r="H27" s="354">
        <v>0</v>
      </c>
      <c r="I27" s="617">
        <f t="shared" si="2"/>
        <v>0</v>
      </c>
      <c r="J27" s="355">
        <f t="shared" si="1"/>
        <v>0</v>
      </c>
      <c r="K27" s="329"/>
      <c r="L27" s="356"/>
      <c r="M27" s="329"/>
      <c r="N27" s="624"/>
      <c r="O27" s="624"/>
      <c r="P27" s="631"/>
      <c r="Q27" s="624"/>
      <c r="R27" s="624"/>
      <c r="S27" s="352"/>
      <c r="T27" s="647"/>
      <c r="U27" s="637"/>
      <c r="V27" s="641"/>
      <c r="W27" s="641"/>
      <c r="X27" s="352"/>
    </row>
    <row r="28" spans="1:24" x14ac:dyDescent="0.3">
      <c r="A28" s="349" t="s">
        <v>669</v>
      </c>
      <c r="B28" s="350">
        <v>279.8</v>
      </c>
      <c r="C28" s="351">
        <v>280.3</v>
      </c>
      <c r="D28" s="351">
        <v>280.89999999999998</v>
      </c>
      <c r="E28" s="530">
        <v>281.5</v>
      </c>
      <c r="F28" s="352">
        <f t="shared" si="0"/>
        <v>280.90000000000003</v>
      </c>
      <c r="G28" s="353">
        <v>1</v>
      </c>
      <c r="H28" s="354">
        <v>1</v>
      </c>
      <c r="I28" s="617">
        <f t="shared" si="2"/>
        <v>1</v>
      </c>
      <c r="J28" s="355">
        <f t="shared" si="1"/>
        <v>280.90000000000003</v>
      </c>
      <c r="K28" s="329"/>
      <c r="L28" s="356"/>
      <c r="M28" s="329"/>
      <c r="N28" s="624"/>
      <c r="O28" s="624"/>
      <c r="P28" s="631"/>
      <c r="Q28" s="624"/>
      <c r="R28" s="624"/>
      <c r="S28" s="352"/>
      <c r="T28" s="647"/>
      <c r="U28" s="637"/>
      <c r="V28" s="641"/>
      <c r="W28" s="641"/>
      <c r="X28" s="352"/>
    </row>
    <row r="29" spans="1:24" x14ac:dyDescent="0.3">
      <c r="A29" s="349" t="s">
        <v>670</v>
      </c>
      <c r="B29" s="350">
        <v>50.8</v>
      </c>
      <c r="C29" s="351">
        <v>50.9</v>
      </c>
      <c r="D29" s="351">
        <v>51.1</v>
      </c>
      <c r="E29" s="530">
        <v>51.3</v>
      </c>
      <c r="F29" s="352">
        <f t="shared" si="0"/>
        <v>51.1</v>
      </c>
      <c r="G29" s="353">
        <v>1</v>
      </c>
      <c r="H29" s="354">
        <v>1</v>
      </c>
      <c r="I29" s="617">
        <f t="shared" si="2"/>
        <v>1</v>
      </c>
      <c r="J29" s="355">
        <f t="shared" si="1"/>
        <v>51.1</v>
      </c>
      <c r="K29" s="329"/>
      <c r="L29" s="356"/>
      <c r="M29" s="329"/>
      <c r="N29" s="624"/>
      <c r="O29" s="624"/>
      <c r="P29" s="631"/>
      <c r="Q29" s="624"/>
      <c r="R29" s="624"/>
      <c r="S29" s="352"/>
      <c r="T29" s="647"/>
      <c r="U29" s="637"/>
      <c r="V29" s="641"/>
      <c r="W29" s="641"/>
      <c r="X29" s="352"/>
    </row>
    <row r="30" spans="1:24" x14ac:dyDescent="0.3">
      <c r="A30" s="349" t="s">
        <v>671</v>
      </c>
      <c r="B30" s="350">
        <v>106.3</v>
      </c>
      <c r="C30" s="351">
        <v>106.2</v>
      </c>
      <c r="D30" s="351">
        <v>106.2</v>
      </c>
      <c r="E30" s="530">
        <v>106.2</v>
      </c>
      <c r="F30" s="352">
        <f t="shared" si="0"/>
        <v>106.2</v>
      </c>
      <c r="G30" s="353">
        <v>1</v>
      </c>
      <c r="H30" s="354">
        <v>0</v>
      </c>
      <c r="I30" s="617">
        <f t="shared" si="2"/>
        <v>1</v>
      </c>
      <c r="J30" s="355">
        <f t="shared" si="1"/>
        <v>106.2</v>
      </c>
      <c r="K30" s="329"/>
      <c r="L30" s="356"/>
      <c r="M30" s="329"/>
      <c r="N30" s="624"/>
      <c r="O30" s="624"/>
      <c r="P30" s="631"/>
      <c r="Q30" s="624"/>
      <c r="R30" s="624"/>
      <c r="S30" s="352"/>
      <c r="T30" s="647"/>
      <c r="U30" s="637"/>
      <c r="V30" s="641"/>
      <c r="W30" s="641"/>
      <c r="X30" s="352"/>
    </row>
    <row r="31" spans="1:24" x14ac:dyDescent="0.3">
      <c r="A31" s="349" t="s">
        <v>672</v>
      </c>
      <c r="B31" s="350">
        <v>285</v>
      </c>
      <c r="C31" s="351">
        <v>286</v>
      </c>
      <c r="D31" s="351">
        <v>287.10000000000002</v>
      </c>
      <c r="E31" s="530">
        <v>288.5</v>
      </c>
      <c r="F31" s="352">
        <f t="shared" si="0"/>
        <v>287.2</v>
      </c>
      <c r="G31" s="353">
        <v>1</v>
      </c>
      <c r="H31" s="354">
        <v>0</v>
      </c>
      <c r="I31" s="617">
        <f t="shared" si="2"/>
        <v>1</v>
      </c>
      <c r="J31" s="355">
        <f t="shared" si="1"/>
        <v>287.2</v>
      </c>
      <c r="K31" s="329"/>
      <c r="L31" s="356"/>
      <c r="M31" s="329"/>
      <c r="N31" s="624"/>
      <c r="O31" s="624"/>
      <c r="P31" s="631"/>
      <c r="Q31" s="624"/>
      <c r="R31" s="624"/>
      <c r="S31" s="352"/>
      <c r="T31" s="647"/>
      <c r="U31" s="637"/>
      <c r="V31" s="641"/>
      <c r="W31" s="641"/>
      <c r="X31" s="352"/>
    </row>
    <row r="32" spans="1:24" x14ac:dyDescent="0.3">
      <c r="A32" s="349" t="s">
        <v>673</v>
      </c>
      <c r="B32" s="350">
        <v>154.30000000000001</v>
      </c>
      <c r="C32" s="351">
        <v>154.69999999999999</v>
      </c>
      <c r="D32" s="351">
        <v>155.30000000000001</v>
      </c>
      <c r="E32" s="530">
        <v>156.1</v>
      </c>
      <c r="F32" s="352">
        <f t="shared" si="0"/>
        <v>155.36666666666667</v>
      </c>
      <c r="G32" s="353">
        <v>0</v>
      </c>
      <c r="H32" s="354">
        <v>1</v>
      </c>
      <c r="I32" s="617">
        <f t="shared" si="2"/>
        <v>1</v>
      </c>
      <c r="J32" s="355">
        <f t="shared" si="1"/>
        <v>155.36666666666667</v>
      </c>
      <c r="K32" s="329"/>
      <c r="L32" s="356"/>
      <c r="M32" s="329"/>
      <c r="N32" s="624"/>
      <c r="O32" s="624"/>
      <c r="P32" s="631"/>
      <c r="Q32" s="624"/>
      <c r="R32" s="624"/>
      <c r="S32" s="352"/>
      <c r="T32" s="647"/>
      <c r="U32" s="637"/>
      <c r="V32" s="641"/>
      <c r="W32" s="641"/>
      <c r="X32" s="352"/>
    </row>
    <row r="33" spans="1:24" x14ac:dyDescent="0.3">
      <c r="A33" s="349" t="s">
        <v>674</v>
      </c>
      <c r="B33" s="350">
        <v>148.5</v>
      </c>
      <c r="C33" s="351">
        <v>149.19999999999999</v>
      </c>
      <c r="D33" s="351">
        <v>150.19999999999999</v>
      </c>
      <c r="E33" s="530">
        <v>151.30000000000001</v>
      </c>
      <c r="F33" s="352">
        <f t="shared" si="0"/>
        <v>150.23333333333332</v>
      </c>
      <c r="G33" s="353">
        <v>1</v>
      </c>
      <c r="H33" s="354">
        <v>0</v>
      </c>
      <c r="I33" s="617">
        <f t="shared" si="2"/>
        <v>1</v>
      </c>
      <c r="J33" s="355">
        <f t="shared" si="1"/>
        <v>150.23333333333332</v>
      </c>
      <c r="K33" s="329"/>
      <c r="L33" s="356"/>
      <c r="M33" s="329"/>
      <c r="N33" s="624"/>
      <c r="O33" s="624"/>
      <c r="P33" s="631"/>
      <c r="Q33" s="624"/>
      <c r="R33" s="624"/>
      <c r="S33" s="352"/>
      <c r="T33" s="647"/>
      <c r="U33" s="637"/>
      <c r="V33" s="641"/>
      <c r="W33" s="641"/>
      <c r="X33" s="352"/>
    </row>
    <row r="34" spans="1:24" x14ac:dyDescent="0.3">
      <c r="A34" s="349" t="s">
        <v>675</v>
      </c>
      <c r="B34" s="350">
        <v>91.8</v>
      </c>
      <c r="C34" s="351">
        <v>92</v>
      </c>
      <c r="D34" s="351">
        <v>92.2</v>
      </c>
      <c r="E34" s="530">
        <v>92.5</v>
      </c>
      <c r="F34" s="352">
        <f t="shared" si="0"/>
        <v>92.233333333333334</v>
      </c>
      <c r="G34" s="353">
        <v>1</v>
      </c>
      <c r="H34" s="354">
        <v>0</v>
      </c>
      <c r="I34" s="617">
        <f t="shared" si="2"/>
        <v>1</v>
      </c>
      <c r="J34" s="355">
        <f t="shared" si="1"/>
        <v>92.233333333333334</v>
      </c>
      <c r="K34" s="329"/>
      <c r="L34" s="356"/>
      <c r="M34" s="329"/>
      <c r="N34" s="624"/>
      <c r="O34" s="624"/>
      <c r="P34" s="631"/>
      <c r="Q34" s="624"/>
      <c r="R34" s="624"/>
      <c r="S34" s="352"/>
      <c r="T34" s="647"/>
      <c r="U34" s="637"/>
      <c r="V34" s="641"/>
      <c r="W34" s="641"/>
      <c r="X34" s="352"/>
    </row>
    <row r="35" spans="1:24" x14ac:dyDescent="0.3">
      <c r="A35" s="349" t="s">
        <v>676</v>
      </c>
      <c r="B35" s="350">
        <v>60.9</v>
      </c>
      <c r="C35" s="351">
        <v>61</v>
      </c>
      <c r="D35" s="351">
        <v>61.1</v>
      </c>
      <c r="E35" s="530">
        <v>61.3</v>
      </c>
      <c r="F35" s="352">
        <f t="shared" si="0"/>
        <v>61.133333333333326</v>
      </c>
      <c r="G35" s="353">
        <v>1</v>
      </c>
      <c r="H35" s="354">
        <v>1</v>
      </c>
      <c r="I35" s="617">
        <f t="shared" si="2"/>
        <v>1</v>
      </c>
      <c r="J35" s="355">
        <f t="shared" si="1"/>
        <v>61.133333333333326</v>
      </c>
      <c r="K35" s="329"/>
      <c r="L35" s="356"/>
      <c r="M35" s="329"/>
      <c r="N35" s="624"/>
      <c r="O35" s="624"/>
      <c r="P35" s="631"/>
      <c r="Q35" s="624"/>
      <c r="R35" s="624"/>
      <c r="S35" s="352"/>
      <c r="T35" s="647"/>
      <c r="U35" s="637"/>
      <c r="V35" s="641"/>
      <c r="W35" s="641"/>
      <c r="X35" s="352"/>
    </row>
    <row r="36" spans="1:24" x14ac:dyDescent="0.3">
      <c r="A36" s="349" t="s">
        <v>677</v>
      </c>
      <c r="B36" s="350">
        <v>392.3</v>
      </c>
      <c r="C36" s="351">
        <v>395.3</v>
      </c>
      <c r="D36" s="351">
        <v>398</v>
      </c>
      <c r="E36" s="530">
        <v>400.1</v>
      </c>
      <c r="F36" s="352">
        <f t="shared" si="0"/>
        <v>397.8</v>
      </c>
      <c r="G36" s="353">
        <v>0</v>
      </c>
      <c r="H36" s="354">
        <v>0</v>
      </c>
      <c r="I36" s="617">
        <f t="shared" si="2"/>
        <v>0</v>
      </c>
      <c r="J36" s="355">
        <f t="shared" si="1"/>
        <v>0</v>
      </c>
      <c r="K36" s="329"/>
      <c r="L36" s="356"/>
      <c r="M36" s="329"/>
      <c r="N36" s="624"/>
      <c r="O36" s="624"/>
      <c r="P36" s="631"/>
      <c r="Q36" s="624"/>
      <c r="R36" s="624"/>
      <c r="S36" s="352"/>
      <c r="T36" s="647"/>
      <c r="U36" s="637"/>
      <c r="V36" s="641"/>
      <c r="W36" s="641"/>
      <c r="X36" s="352"/>
    </row>
    <row r="37" spans="1:24" x14ac:dyDescent="0.3">
      <c r="A37" s="349" t="s">
        <v>678</v>
      </c>
      <c r="B37" s="350">
        <v>86</v>
      </c>
      <c r="C37" s="351">
        <v>86.3</v>
      </c>
      <c r="D37" s="351">
        <v>86.6</v>
      </c>
      <c r="E37" s="530">
        <v>86.8</v>
      </c>
      <c r="F37" s="352">
        <f t="shared" si="0"/>
        <v>86.566666666666663</v>
      </c>
      <c r="G37" s="353">
        <v>1</v>
      </c>
      <c r="H37" s="354">
        <v>0</v>
      </c>
      <c r="I37" s="617">
        <f t="shared" si="2"/>
        <v>1</v>
      </c>
      <c r="J37" s="355">
        <f t="shared" si="1"/>
        <v>86.566666666666663</v>
      </c>
      <c r="K37" s="329"/>
      <c r="L37" s="356"/>
      <c r="M37" s="329"/>
      <c r="N37" s="624"/>
      <c r="O37" s="624"/>
      <c r="P37" s="631"/>
      <c r="Q37" s="624"/>
      <c r="R37" s="624"/>
      <c r="S37" s="352"/>
      <c r="T37" s="647"/>
      <c r="U37" s="637"/>
      <c r="V37" s="641"/>
      <c r="W37" s="641"/>
      <c r="X37" s="352"/>
    </row>
    <row r="38" spans="1:24" x14ac:dyDescent="0.3">
      <c r="A38" s="349" t="s">
        <v>679</v>
      </c>
      <c r="B38" s="350">
        <v>429.7</v>
      </c>
      <c r="C38" s="351">
        <v>430.2</v>
      </c>
      <c r="D38" s="351">
        <v>430.4</v>
      </c>
      <c r="E38" s="530">
        <v>430.4</v>
      </c>
      <c r="F38" s="352">
        <f t="shared" si="0"/>
        <v>430.33333333333331</v>
      </c>
      <c r="G38" s="353">
        <v>1</v>
      </c>
      <c r="H38" s="354">
        <v>0</v>
      </c>
      <c r="I38" s="617">
        <f t="shared" si="2"/>
        <v>1</v>
      </c>
      <c r="J38" s="355">
        <f t="shared" si="1"/>
        <v>430.33333333333331</v>
      </c>
      <c r="K38" s="329"/>
      <c r="L38" s="356"/>
      <c r="M38" s="329"/>
      <c r="N38" s="624"/>
      <c r="O38" s="624"/>
      <c r="P38" s="631"/>
      <c r="Q38" s="624"/>
      <c r="R38" s="624"/>
      <c r="S38" s="352"/>
      <c r="T38" s="647"/>
      <c r="U38" s="637"/>
      <c r="V38" s="641"/>
      <c r="W38" s="641"/>
      <c r="X38" s="352"/>
    </row>
    <row r="39" spans="1:24" x14ac:dyDescent="0.3">
      <c r="A39" s="349" t="s">
        <v>680</v>
      </c>
      <c r="B39" s="350">
        <v>257.39999999999998</v>
      </c>
      <c r="C39" s="351">
        <v>257.8</v>
      </c>
      <c r="D39" s="351">
        <v>258.10000000000002</v>
      </c>
      <c r="E39" s="530">
        <v>258.5</v>
      </c>
      <c r="F39" s="352">
        <f t="shared" si="0"/>
        <v>258.13333333333338</v>
      </c>
      <c r="G39" s="353">
        <v>1</v>
      </c>
      <c r="H39" s="354">
        <v>0</v>
      </c>
      <c r="I39" s="617">
        <f t="shared" si="2"/>
        <v>1</v>
      </c>
      <c r="J39" s="355">
        <f t="shared" si="1"/>
        <v>258.13333333333338</v>
      </c>
      <c r="K39" s="329"/>
      <c r="L39" s="356"/>
      <c r="M39" s="329"/>
      <c r="N39" s="624"/>
      <c r="O39" s="624"/>
      <c r="P39" s="631"/>
      <c r="Q39" s="624"/>
      <c r="R39" s="624"/>
      <c r="S39" s="352"/>
      <c r="T39" s="647"/>
      <c r="U39" s="637"/>
      <c r="V39" s="641"/>
      <c r="W39" s="641"/>
      <c r="X39" s="352"/>
    </row>
    <row r="40" spans="1:24" x14ac:dyDescent="0.3">
      <c r="A40" s="349" t="s">
        <v>681</v>
      </c>
      <c r="B40" s="350">
        <v>74.900000000000006</v>
      </c>
      <c r="C40" s="351">
        <v>75.3</v>
      </c>
      <c r="D40" s="351">
        <v>75.7</v>
      </c>
      <c r="E40" s="530">
        <v>76.099999999999994</v>
      </c>
      <c r="F40" s="352">
        <f t="shared" si="0"/>
        <v>75.7</v>
      </c>
      <c r="G40" s="353">
        <v>1</v>
      </c>
      <c r="H40" s="354">
        <v>0</v>
      </c>
      <c r="I40" s="617">
        <f t="shared" si="2"/>
        <v>1</v>
      </c>
      <c r="J40" s="355">
        <f t="shared" si="1"/>
        <v>75.7</v>
      </c>
      <c r="K40" s="329"/>
      <c r="L40" s="356"/>
      <c r="M40" s="329"/>
      <c r="N40" s="624"/>
      <c r="O40" s="624"/>
      <c r="P40" s="631"/>
      <c r="Q40" s="624"/>
      <c r="R40" s="624"/>
      <c r="S40" s="352"/>
      <c r="T40" s="647"/>
      <c r="U40" s="637"/>
      <c r="V40" s="641"/>
      <c r="W40" s="641"/>
      <c r="X40" s="352"/>
    </row>
    <row r="41" spans="1:24" x14ac:dyDescent="0.3">
      <c r="A41" s="349" t="s">
        <v>682</v>
      </c>
      <c r="B41" s="350">
        <v>188</v>
      </c>
      <c r="C41" s="351">
        <v>188.7</v>
      </c>
      <c r="D41" s="351">
        <v>189.4</v>
      </c>
      <c r="E41" s="530">
        <v>190.1</v>
      </c>
      <c r="F41" s="352">
        <f t="shared" si="0"/>
        <v>189.4</v>
      </c>
      <c r="G41" s="353">
        <v>1</v>
      </c>
      <c r="H41" s="354">
        <v>0</v>
      </c>
      <c r="I41" s="617">
        <f t="shared" si="2"/>
        <v>1</v>
      </c>
      <c r="J41" s="355">
        <f t="shared" si="1"/>
        <v>189.4</v>
      </c>
      <c r="K41" s="329"/>
      <c r="L41" s="356"/>
      <c r="M41" s="329"/>
      <c r="N41" s="624"/>
      <c r="O41" s="624"/>
      <c r="P41" s="631"/>
      <c r="Q41" s="624"/>
      <c r="R41" s="624"/>
      <c r="S41" s="352"/>
      <c r="T41" s="647"/>
      <c r="U41" s="637"/>
      <c r="V41" s="641"/>
      <c r="W41" s="641"/>
      <c r="X41" s="352"/>
    </row>
    <row r="42" spans="1:24" x14ac:dyDescent="0.3">
      <c r="A42" s="349" t="s">
        <v>683</v>
      </c>
      <c r="B42" s="350">
        <v>151.1</v>
      </c>
      <c r="C42" s="351">
        <v>151.19999999999999</v>
      </c>
      <c r="D42" s="351">
        <v>151.5</v>
      </c>
      <c r="E42" s="530">
        <v>151.80000000000001</v>
      </c>
      <c r="F42" s="352">
        <f t="shared" si="0"/>
        <v>151.5</v>
      </c>
      <c r="G42" s="353">
        <v>1</v>
      </c>
      <c r="H42" s="354">
        <v>0</v>
      </c>
      <c r="I42" s="617">
        <f t="shared" si="2"/>
        <v>1</v>
      </c>
      <c r="J42" s="355">
        <f t="shared" si="1"/>
        <v>151.5</v>
      </c>
      <c r="K42" s="329"/>
      <c r="L42" s="356"/>
      <c r="M42" s="329"/>
      <c r="N42" s="624"/>
      <c r="O42" s="624"/>
      <c r="P42" s="631"/>
      <c r="Q42" s="624"/>
      <c r="R42" s="624"/>
      <c r="S42" s="352"/>
      <c r="T42" s="647"/>
      <c r="U42" s="637"/>
      <c r="V42" s="641"/>
      <c r="W42" s="641"/>
      <c r="X42" s="352"/>
    </row>
    <row r="43" spans="1:24" x14ac:dyDescent="0.3">
      <c r="A43" s="349" t="s">
        <v>684</v>
      </c>
      <c r="B43" s="350">
        <v>146.69999999999999</v>
      </c>
      <c r="C43" s="351">
        <v>146.69999999999999</v>
      </c>
      <c r="D43" s="351">
        <v>146.69999999999999</v>
      </c>
      <c r="E43" s="530">
        <v>147</v>
      </c>
      <c r="F43" s="352">
        <f t="shared" si="0"/>
        <v>146.79999999999998</v>
      </c>
      <c r="G43" s="353">
        <v>1</v>
      </c>
      <c r="H43" s="354">
        <v>0</v>
      </c>
      <c r="I43" s="617">
        <f t="shared" si="2"/>
        <v>1</v>
      </c>
      <c r="J43" s="355">
        <f t="shared" si="1"/>
        <v>146.79999999999998</v>
      </c>
      <c r="K43" s="329"/>
      <c r="L43" s="356"/>
      <c r="M43" s="329"/>
      <c r="N43" s="624"/>
      <c r="O43" s="624"/>
      <c r="P43" s="631"/>
      <c r="Q43" s="624"/>
      <c r="R43" s="624"/>
      <c r="S43" s="352"/>
      <c r="T43" s="647"/>
      <c r="U43" s="637"/>
      <c r="V43" s="641"/>
      <c r="W43" s="641"/>
      <c r="X43" s="352"/>
    </row>
    <row r="44" spans="1:24" x14ac:dyDescent="0.3">
      <c r="A44" s="349" t="s">
        <v>685</v>
      </c>
      <c r="B44" s="350">
        <v>111.6</v>
      </c>
      <c r="C44" s="351">
        <v>112.2</v>
      </c>
      <c r="D44" s="351">
        <v>112.6</v>
      </c>
      <c r="E44" s="530">
        <v>112.9</v>
      </c>
      <c r="F44" s="352">
        <f t="shared" si="0"/>
        <v>112.56666666666668</v>
      </c>
      <c r="G44" s="353">
        <v>0</v>
      </c>
      <c r="H44" s="354">
        <v>0</v>
      </c>
      <c r="I44" s="617">
        <f t="shared" si="2"/>
        <v>0</v>
      </c>
      <c r="J44" s="355">
        <f t="shared" si="1"/>
        <v>0</v>
      </c>
      <c r="K44" s="329"/>
      <c r="L44" s="356"/>
      <c r="M44" s="329"/>
      <c r="N44" s="624"/>
      <c r="O44" s="624"/>
      <c r="P44" s="631"/>
      <c r="Q44" s="624"/>
      <c r="R44" s="624"/>
      <c r="S44" s="352"/>
      <c r="T44" s="647"/>
      <c r="U44" s="637"/>
      <c r="V44" s="641"/>
      <c r="W44" s="641"/>
      <c r="X44" s="352"/>
    </row>
    <row r="45" spans="1:24" x14ac:dyDescent="0.3">
      <c r="A45" s="349" t="s">
        <v>686</v>
      </c>
      <c r="B45" s="350">
        <v>618.20000000000005</v>
      </c>
      <c r="C45" s="351">
        <v>619.9</v>
      </c>
      <c r="D45" s="351">
        <v>621.9</v>
      </c>
      <c r="E45" s="530">
        <v>623.4</v>
      </c>
      <c r="F45" s="352">
        <f t="shared" si="0"/>
        <v>621.73333333333323</v>
      </c>
      <c r="G45" s="353">
        <v>1</v>
      </c>
      <c r="H45" s="354">
        <v>0</v>
      </c>
      <c r="I45" s="617">
        <f t="shared" si="2"/>
        <v>1</v>
      </c>
      <c r="J45" s="355">
        <f t="shared" si="1"/>
        <v>621.73333333333323</v>
      </c>
      <c r="K45" s="329"/>
      <c r="L45" s="356"/>
      <c r="M45" s="329"/>
      <c r="N45" s="624"/>
      <c r="O45" s="624"/>
      <c r="P45" s="631"/>
      <c r="Q45" s="624"/>
      <c r="R45" s="624"/>
      <c r="S45" s="352"/>
      <c r="T45" s="647"/>
      <c r="U45" s="637"/>
      <c r="V45" s="641"/>
      <c r="W45" s="641"/>
      <c r="X45" s="352"/>
    </row>
    <row r="46" spans="1:24" x14ac:dyDescent="0.3">
      <c r="A46" s="349" t="s">
        <v>687</v>
      </c>
      <c r="B46" s="350">
        <v>78.599999999999994</v>
      </c>
      <c r="C46" s="351">
        <v>79.099999999999994</v>
      </c>
      <c r="D46" s="351">
        <v>79.8</v>
      </c>
      <c r="E46" s="530">
        <v>80.5</v>
      </c>
      <c r="F46" s="352">
        <f t="shared" si="0"/>
        <v>79.8</v>
      </c>
      <c r="G46" s="353">
        <v>0</v>
      </c>
      <c r="H46" s="354">
        <v>0</v>
      </c>
      <c r="I46" s="617">
        <f t="shared" si="2"/>
        <v>0</v>
      </c>
      <c r="J46" s="355">
        <f t="shared" si="1"/>
        <v>0</v>
      </c>
      <c r="K46" s="329"/>
      <c r="L46" s="356"/>
      <c r="M46" s="329"/>
      <c r="N46" s="624"/>
      <c r="O46" s="624"/>
      <c r="P46" s="631"/>
      <c r="Q46" s="624"/>
      <c r="R46" s="624"/>
      <c r="S46" s="352"/>
      <c r="T46" s="647"/>
      <c r="U46" s="637"/>
      <c r="V46" s="641"/>
      <c r="W46" s="641"/>
      <c r="X46" s="352"/>
    </row>
    <row r="47" spans="1:24" x14ac:dyDescent="0.3">
      <c r="A47" s="349" t="s">
        <v>688</v>
      </c>
      <c r="B47" s="350">
        <v>208.6</v>
      </c>
      <c r="C47" s="351">
        <v>209</v>
      </c>
      <c r="D47" s="351">
        <v>209.5</v>
      </c>
      <c r="E47" s="530">
        <v>210</v>
      </c>
      <c r="F47" s="352">
        <f t="shared" si="0"/>
        <v>209.5</v>
      </c>
      <c r="G47" s="353">
        <v>1</v>
      </c>
      <c r="H47" s="354">
        <v>0</v>
      </c>
      <c r="I47" s="617">
        <f t="shared" si="2"/>
        <v>1</v>
      </c>
      <c r="J47" s="355">
        <f t="shared" si="1"/>
        <v>209.5</v>
      </c>
      <c r="K47" s="329"/>
      <c r="L47" s="356"/>
      <c r="M47" s="329"/>
      <c r="N47" s="624"/>
      <c r="O47" s="624"/>
      <c r="P47" s="631"/>
      <c r="Q47" s="624"/>
      <c r="R47" s="624"/>
      <c r="S47" s="352"/>
      <c r="T47" s="647"/>
      <c r="U47" s="637"/>
      <c r="V47" s="641"/>
      <c r="W47" s="641"/>
      <c r="X47" s="352"/>
    </row>
    <row r="48" spans="1:24" x14ac:dyDescent="0.3">
      <c r="A48" s="349" t="s">
        <v>689</v>
      </c>
      <c r="B48" s="350">
        <v>76.3</v>
      </c>
      <c r="C48" s="351">
        <v>76.5</v>
      </c>
      <c r="D48" s="351">
        <v>76.8</v>
      </c>
      <c r="E48" s="530">
        <v>77.099999999999994</v>
      </c>
      <c r="F48" s="352">
        <f t="shared" si="0"/>
        <v>76.8</v>
      </c>
      <c r="G48" s="353">
        <v>1</v>
      </c>
      <c r="H48" s="354">
        <v>0</v>
      </c>
      <c r="I48" s="617">
        <f t="shared" si="2"/>
        <v>1</v>
      </c>
      <c r="J48" s="355">
        <f t="shared" si="1"/>
        <v>76.8</v>
      </c>
      <c r="K48" s="329"/>
      <c r="L48" s="356"/>
      <c r="M48" s="329"/>
      <c r="N48" s="624"/>
      <c r="O48" s="624"/>
      <c r="P48" s="631"/>
      <c r="Q48" s="624"/>
      <c r="R48" s="624"/>
      <c r="S48" s="352"/>
      <c r="T48" s="647"/>
      <c r="U48" s="637"/>
      <c r="V48" s="641"/>
      <c r="W48" s="641"/>
      <c r="X48" s="352"/>
    </row>
    <row r="49" spans="1:24" x14ac:dyDescent="0.3">
      <c r="A49" s="349" t="s">
        <v>690</v>
      </c>
      <c r="B49" s="350">
        <v>60.5</v>
      </c>
      <c r="C49" s="351">
        <v>60.9</v>
      </c>
      <c r="D49" s="351">
        <v>61.5</v>
      </c>
      <c r="E49" s="530">
        <v>62.1</v>
      </c>
      <c r="F49" s="352">
        <f t="shared" si="0"/>
        <v>61.5</v>
      </c>
      <c r="G49" s="353">
        <v>1</v>
      </c>
      <c r="H49" s="354">
        <v>0</v>
      </c>
      <c r="I49" s="617">
        <f t="shared" si="2"/>
        <v>1</v>
      </c>
      <c r="J49" s="355">
        <f t="shared" si="1"/>
        <v>61.5</v>
      </c>
      <c r="K49" s="329"/>
      <c r="L49" s="356"/>
      <c r="M49" s="329"/>
      <c r="N49" s="624"/>
      <c r="O49" s="624"/>
      <c r="P49" s="631"/>
      <c r="Q49" s="624"/>
      <c r="R49" s="624"/>
      <c r="S49" s="352"/>
      <c r="T49" s="647"/>
      <c r="U49" s="637"/>
      <c r="V49" s="641"/>
      <c r="W49" s="641"/>
      <c r="X49" s="352"/>
    </row>
    <row r="50" spans="1:24" x14ac:dyDescent="0.3">
      <c r="A50" s="349" t="s">
        <v>691</v>
      </c>
      <c r="B50" s="350">
        <v>46.6</v>
      </c>
      <c r="C50" s="351">
        <v>47.1</v>
      </c>
      <c r="D50" s="351">
        <v>47.6</v>
      </c>
      <c r="E50" s="530">
        <v>48</v>
      </c>
      <c r="F50" s="352">
        <f t="shared" si="0"/>
        <v>47.566666666666663</v>
      </c>
      <c r="G50" s="353">
        <v>1</v>
      </c>
      <c r="H50" s="354">
        <v>0</v>
      </c>
      <c r="I50" s="617">
        <f t="shared" si="2"/>
        <v>1</v>
      </c>
      <c r="J50" s="355">
        <f t="shared" si="1"/>
        <v>47.566666666666663</v>
      </c>
      <c r="K50" s="329"/>
      <c r="L50" s="356"/>
      <c r="M50" s="329"/>
      <c r="N50" s="624"/>
      <c r="O50" s="624"/>
      <c r="P50" s="631"/>
      <c r="Q50" s="624"/>
      <c r="R50" s="624"/>
      <c r="S50" s="352"/>
      <c r="T50" s="647"/>
      <c r="U50" s="637"/>
      <c r="V50" s="641"/>
      <c r="W50" s="641"/>
      <c r="X50" s="352"/>
    </row>
    <row r="51" spans="1:24" x14ac:dyDescent="0.3">
      <c r="A51" s="349" t="s">
        <v>692</v>
      </c>
      <c r="B51" s="350">
        <v>55.7</v>
      </c>
      <c r="C51" s="351">
        <v>55.9</v>
      </c>
      <c r="D51" s="351">
        <v>55.9</v>
      </c>
      <c r="E51" s="530">
        <v>56</v>
      </c>
      <c r="F51" s="352">
        <f t="shared" si="0"/>
        <v>55.933333333333337</v>
      </c>
      <c r="G51" s="353">
        <v>0</v>
      </c>
      <c r="H51" s="354">
        <v>0</v>
      </c>
      <c r="I51" s="617">
        <f t="shared" si="2"/>
        <v>0</v>
      </c>
      <c r="J51" s="355">
        <f t="shared" si="1"/>
        <v>0</v>
      </c>
      <c r="K51" s="329"/>
      <c r="L51" s="356"/>
      <c r="M51" s="329"/>
      <c r="N51" s="624"/>
      <c r="O51" s="624"/>
      <c r="P51" s="631"/>
      <c r="Q51" s="624"/>
      <c r="R51" s="624"/>
      <c r="S51" s="352"/>
      <c r="T51" s="647"/>
      <c r="U51" s="637"/>
      <c r="V51" s="641"/>
      <c r="W51" s="641"/>
      <c r="X51" s="352"/>
    </row>
    <row r="52" spans="1:24" x14ac:dyDescent="0.3">
      <c r="A52" s="349" t="s">
        <v>693</v>
      </c>
      <c r="B52" s="350">
        <v>61.8</v>
      </c>
      <c r="C52" s="351">
        <v>62.2</v>
      </c>
      <c r="D52" s="351">
        <v>62.6</v>
      </c>
      <c r="E52" s="530">
        <v>62.9</v>
      </c>
      <c r="F52" s="352">
        <f t="shared" si="0"/>
        <v>62.56666666666667</v>
      </c>
      <c r="G52" s="353">
        <v>1</v>
      </c>
      <c r="H52" s="354">
        <v>0</v>
      </c>
      <c r="I52" s="617">
        <f t="shared" si="2"/>
        <v>1</v>
      </c>
      <c r="J52" s="355">
        <f t="shared" si="1"/>
        <v>62.56666666666667</v>
      </c>
      <c r="K52" s="329"/>
      <c r="L52" s="356"/>
      <c r="M52" s="329"/>
      <c r="N52" s="624"/>
      <c r="O52" s="624"/>
      <c r="P52" s="631"/>
      <c r="Q52" s="624"/>
      <c r="R52" s="624"/>
      <c r="S52" s="352"/>
      <c r="T52" s="647"/>
      <c r="U52" s="637"/>
      <c r="V52" s="641"/>
      <c r="W52" s="641"/>
      <c r="X52" s="352"/>
    </row>
    <row r="53" spans="1:24" x14ac:dyDescent="0.3">
      <c r="A53" s="349" t="s">
        <v>694</v>
      </c>
      <c r="B53" s="350">
        <v>53.2</v>
      </c>
      <c r="C53" s="351">
        <v>53.4</v>
      </c>
      <c r="D53" s="351">
        <v>53.5</v>
      </c>
      <c r="E53" s="530">
        <v>53.6</v>
      </c>
      <c r="F53" s="352">
        <f t="shared" si="0"/>
        <v>53.5</v>
      </c>
      <c r="G53" s="353">
        <v>1</v>
      </c>
      <c r="H53" s="354">
        <v>0</v>
      </c>
      <c r="I53" s="617">
        <f t="shared" si="2"/>
        <v>1</v>
      </c>
      <c r="J53" s="355">
        <f t="shared" si="1"/>
        <v>53.5</v>
      </c>
      <c r="K53" s="329"/>
      <c r="L53" s="356"/>
      <c r="M53" s="329"/>
      <c r="N53" s="624"/>
      <c r="O53" s="624"/>
      <c r="P53" s="631"/>
      <c r="Q53" s="624"/>
      <c r="R53" s="624"/>
      <c r="S53" s="352"/>
      <c r="T53" s="647"/>
      <c r="U53" s="637"/>
      <c r="V53" s="641"/>
      <c r="W53" s="641"/>
      <c r="X53" s="352"/>
    </row>
    <row r="54" spans="1:24" x14ac:dyDescent="0.3">
      <c r="A54" s="349" t="s">
        <v>695</v>
      </c>
      <c r="B54" s="350">
        <v>108.7</v>
      </c>
      <c r="C54" s="351">
        <v>109.3</v>
      </c>
      <c r="D54" s="351">
        <v>110</v>
      </c>
      <c r="E54" s="530">
        <v>110.5</v>
      </c>
      <c r="F54" s="352">
        <f t="shared" si="0"/>
        <v>109.93333333333334</v>
      </c>
      <c r="G54" s="353">
        <v>1</v>
      </c>
      <c r="H54" s="354">
        <v>0</v>
      </c>
      <c r="I54" s="617">
        <f t="shared" si="2"/>
        <v>1</v>
      </c>
      <c r="J54" s="355">
        <f t="shared" si="1"/>
        <v>109.93333333333334</v>
      </c>
      <c r="K54" s="329"/>
      <c r="L54" s="356"/>
      <c r="M54" s="329"/>
      <c r="N54" s="624"/>
      <c r="O54" s="624"/>
      <c r="P54" s="631"/>
      <c r="Q54" s="624"/>
      <c r="R54" s="624"/>
      <c r="S54" s="352"/>
      <c r="T54" s="647"/>
      <c r="U54" s="637"/>
      <c r="V54" s="641"/>
      <c r="W54" s="641"/>
      <c r="X54" s="352"/>
    </row>
    <row r="55" spans="1:24" x14ac:dyDescent="0.3">
      <c r="A55" s="349" t="s">
        <v>696</v>
      </c>
      <c r="B55" s="350">
        <v>310.89999999999998</v>
      </c>
      <c r="C55" s="351">
        <v>312.3</v>
      </c>
      <c r="D55" s="351">
        <v>313.8</v>
      </c>
      <c r="E55" s="530">
        <v>315.3</v>
      </c>
      <c r="F55" s="352">
        <f t="shared" si="0"/>
        <v>313.8</v>
      </c>
      <c r="G55" s="353">
        <v>0</v>
      </c>
      <c r="H55" s="354">
        <v>0</v>
      </c>
      <c r="I55" s="617">
        <f t="shared" si="2"/>
        <v>0</v>
      </c>
      <c r="J55" s="355">
        <f t="shared" si="1"/>
        <v>0</v>
      </c>
      <c r="K55" s="329"/>
      <c r="L55" s="356"/>
      <c r="M55" s="329"/>
      <c r="N55" s="624"/>
      <c r="O55" s="624"/>
      <c r="P55" s="631"/>
      <c r="Q55" s="624"/>
      <c r="R55" s="624"/>
      <c r="S55" s="352"/>
      <c r="T55" s="647"/>
      <c r="U55" s="637"/>
      <c r="V55" s="641"/>
      <c r="W55" s="641"/>
      <c r="X55" s="352"/>
    </row>
    <row r="56" spans="1:24" ht="17.25" thickBot="1" x14ac:dyDescent="0.35">
      <c r="A56" s="357" t="s">
        <v>697</v>
      </c>
      <c r="B56" s="358">
        <v>66.3</v>
      </c>
      <c r="C56" s="359">
        <v>66.5</v>
      </c>
      <c r="D56" s="359">
        <v>66.400000000000006</v>
      </c>
      <c r="E56" s="531">
        <v>66.400000000000006</v>
      </c>
      <c r="F56" s="360">
        <f t="shared" si="0"/>
        <v>66.433333333333337</v>
      </c>
      <c r="G56" s="361">
        <v>1</v>
      </c>
      <c r="H56" s="362">
        <v>0</v>
      </c>
      <c r="I56" s="618">
        <f t="shared" si="2"/>
        <v>1</v>
      </c>
      <c r="J56" s="363">
        <f t="shared" si="1"/>
        <v>66.433333333333337</v>
      </c>
      <c r="K56" s="330"/>
      <c r="L56" s="364"/>
      <c r="M56" s="330"/>
      <c r="N56" s="625"/>
      <c r="O56" s="625"/>
      <c r="P56" s="632"/>
      <c r="Q56" s="625"/>
      <c r="R56" s="625"/>
      <c r="S56" s="360"/>
      <c r="T56" s="648"/>
      <c r="U56" s="638"/>
      <c r="V56" s="642"/>
      <c r="W56" s="642"/>
      <c r="X56" s="360"/>
    </row>
    <row r="57" spans="1:24" x14ac:dyDescent="0.3">
      <c r="A57" s="378" t="s">
        <v>24</v>
      </c>
      <c r="B57" s="379">
        <v>7223.9</v>
      </c>
      <c r="C57" s="380">
        <v>7178</v>
      </c>
      <c r="D57" s="380">
        <v>7127.8</v>
      </c>
      <c r="E57" s="529">
        <v>7075.9</v>
      </c>
      <c r="F57" s="381">
        <f t="shared" si="0"/>
        <v>7127.2333333333327</v>
      </c>
      <c r="G57" s="382">
        <v>0</v>
      </c>
      <c r="H57" s="383">
        <v>0</v>
      </c>
      <c r="I57" s="616">
        <f t="shared" si="2"/>
        <v>0</v>
      </c>
      <c r="J57" s="384">
        <f>SUM(J58:J85)</f>
        <v>3235.7999999999993</v>
      </c>
      <c r="K57" s="385">
        <f>J57/$J$11</f>
        <v>2.123207203793593E-2</v>
      </c>
      <c r="L57" s="386">
        <v>1300</v>
      </c>
      <c r="M57" s="385">
        <f>L57/$L$11</f>
        <v>1.2607527663825124E-2</v>
      </c>
      <c r="N57" s="627">
        <f>F57</f>
        <v>7127.2333333333327</v>
      </c>
      <c r="O57" s="385">
        <f>N57/N$11</f>
        <v>1.6000325069625433E-2</v>
      </c>
      <c r="P57" s="627"/>
      <c r="Q57" s="385">
        <f>P57/P$11</f>
        <v>0</v>
      </c>
      <c r="R57" s="623">
        <f>K57*$K$11+M57*$M$11+O57*$O$11+Q57*$Q$11</f>
        <v>1.6769649944766402E-2</v>
      </c>
      <c r="S57" s="381">
        <f>R57*$S$11</f>
        <v>132983324.06199756</v>
      </c>
      <c r="T57" s="646">
        <f>S57-U57-V57</f>
        <v>109526847.50992668</v>
      </c>
      <c r="U57" s="636">
        <f>O57*$U$11</f>
        <v>23456476.552070886</v>
      </c>
      <c r="V57" s="640">
        <f>Q57*$V$11</f>
        <v>0</v>
      </c>
      <c r="W57" s="640">
        <f>S57</f>
        <v>132983324.06199756</v>
      </c>
      <c r="X57" s="381">
        <f>W57/7</f>
        <v>18997617.723142508</v>
      </c>
    </row>
    <row r="58" spans="1:24" x14ac:dyDescent="0.3">
      <c r="A58" s="349" t="s">
        <v>698</v>
      </c>
      <c r="B58" s="350">
        <v>94.4</v>
      </c>
      <c r="C58" s="351">
        <v>92.3</v>
      </c>
      <c r="D58" s="351">
        <v>90.1</v>
      </c>
      <c r="E58" s="530">
        <v>87.9</v>
      </c>
      <c r="F58" s="352">
        <f t="shared" si="0"/>
        <v>90.09999999999998</v>
      </c>
      <c r="G58" s="353">
        <v>1</v>
      </c>
      <c r="H58" s="354">
        <v>0</v>
      </c>
      <c r="I58" s="617">
        <f t="shared" si="2"/>
        <v>1</v>
      </c>
      <c r="J58" s="355">
        <f t="shared" ref="J58:J85" si="3">I58*F58</f>
        <v>90.09999999999998</v>
      </c>
      <c r="K58" s="329"/>
      <c r="L58" s="356"/>
      <c r="M58" s="329"/>
      <c r="N58" s="624"/>
      <c r="O58" s="624"/>
      <c r="P58" s="631"/>
      <c r="Q58" s="624"/>
      <c r="R58" s="624"/>
      <c r="S58" s="352"/>
      <c r="T58" s="647"/>
      <c r="U58" s="637"/>
      <c r="V58" s="641"/>
      <c r="W58" s="641"/>
      <c r="X58" s="352"/>
    </row>
    <row r="59" spans="1:24" x14ac:dyDescent="0.3">
      <c r="A59" s="349" t="s">
        <v>699</v>
      </c>
      <c r="B59" s="350">
        <v>140.5</v>
      </c>
      <c r="C59" s="351">
        <v>138.30000000000001</v>
      </c>
      <c r="D59" s="351">
        <v>135.9</v>
      </c>
      <c r="E59" s="530">
        <v>133.4</v>
      </c>
      <c r="F59" s="352">
        <f t="shared" si="0"/>
        <v>135.86666666666667</v>
      </c>
      <c r="G59" s="353">
        <v>1</v>
      </c>
      <c r="H59" s="354">
        <v>0</v>
      </c>
      <c r="I59" s="617">
        <f t="shared" si="2"/>
        <v>1</v>
      </c>
      <c r="J59" s="355">
        <f t="shared" si="3"/>
        <v>135.86666666666667</v>
      </c>
      <c r="K59" s="329"/>
      <c r="L59" s="356"/>
      <c r="M59" s="329"/>
      <c r="N59" s="624"/>
      <c r="O59" s="624"/>
      <c r="P59" s="631"/>
      <c r="Q59" s="624"/>
      <c r="R59" s="624"/>
      <c r="S59" s="352"/>
      <c r="T59" s="647"/>
      <c r="U59" s="637"/>
      <c r="V59" s="641"/>
      <c r="W59" s="641"/>
      <c r="X59" s="352"/>
    </row>
    <row r="60" spans="1:24" x14ac:dyDescent="0.3">
      <c r="A60" s="349" t="s">
        <v>700</v>
      </c>
      <c r="B60" s="350">
        <v>176.8</v>
      </c>
      <c r="C60" s="351">
        <v>173.6</v>
      </c>
      <c r="D60" s="351">
        <v>170.4</v>
      </c>
      <c r="E60" s="530">
        <v>167.2</v>
      </c>
      <c r="F60" s="352">
        <f t="shared" si="0"/>
        <v>170.4</v>
      </c>
      <c r="G60" s="353">
        <v>1</v>
      </c>
      <c r="H60" s="354">
        <v>0</v>
      </c>
      <c r="I60" s="617">
        <f t="shared" si="2"/>
        <v>1</v>
      </c>
      <c r="J60" s="355">
        <f t="shared" si="3"/>
        <v>170.4</v>
      </c>
      <c r="K60" s="329"/>
      <c r="L60" s="356"/>
      <c r="M60" s="329"/>
      <c r="N60" s="624"/>
      <c r="O60" s="624"/>
      <c r="P60" s="631"/>
      <c r="Q60" s="624"/>
      <c r="R60" s="624"/>
      <c r="S60" s="352"/>
      <c r="T60" s="647"/>
      <c r="U60" s="637"/>
      <c r="V60" s="641"/>
      <c r="W60" s="641"/>
      <c r="X60" s="352"/>
    </row>
    <row r="61" spans="1:24" x14ac:dyDescent="0.3">
      <c r="A61" s="349" t="s">
        <v>701</v>
      </c>
      <c r="B61" s="350">
        <v>257.60000000000002</v>
      </c>
      <c r="C61" s="351">
        <v>253.9</v>
      </c>
      <c r="D61" s="351">
        <v>250.1</v>
      </c>
      <c r="E61" s="530">
        <v>246.2</v>
      </c>
      <c r="F61" s="352">
        <f t="shared" si="0"/>
        <v>250.06666666666669</v>
      </c>
      <c r="G61" s="353">
        <v>1</v>
      </c>
      <c r="H61" s="354">
        <v>0</v>
      </c>
      <c r="I61" s="617">
        <f t="shared" si="2"/>
        <v>1</v>
      </c>
      <c r="J61" s="355">
        <f t="shared" si="3"/>
        <v>250.06666666666669</v>
      </c>
      <c r="K61" s="329"/>
      <c r="L61" s="356"/>
      <c r="M61" s="329"/>
      <c r="N61" s="624"/>
      <c r="O61" s="624"/>
      <c r="P61" s="631"/>
      <c r="Q61" s="624"/>
      <c r="R61" s="624"/>
      <c r="S61" s="352"/>
      <c r="T61" s="647"/>
      <c r="U61" s="637"/>
      <c r="V61" s="641"/>
      <c r="W61" s="641"/>
      <c r="X61" s="352"/>
    </row>
    <row r="62" spans="1:24" x14ac:dyDescent="0.3">
      <c r="A62" s="349" t="s">
        <v>702</v>
      </c>
      <c r="B62" s="350">
        <v>134.5</v>
      </c>
      <c r="C62" s="351">
        <v>132.5</v>
      </c>
      <c r="D62" s="351">
        <v>130.4</v>
      </c>
      <c r="E62" s="530">
        <v>128.1</v>
      </c>
      <c r="F62" s="352">
        <f t="shared" si="0"/>
        <v>130.33333333333334</v>
      </c>
      <c r="G62" s="353">
        <v>0</v>
      </c>
      <c r="H62" s="354">
        <v>0</v>
      </c>
      <c r="I62" s="617">
        <f t="shared" si="2"/>
        <v>0</v>
      </c>
      <c r="J62" s="355">
        <f t="shared" si="3"/>
        <v>0</v>
      </c>
      <c r="K62" s="329"/>
      <c r="L62" s="356"/>
      <c r="M62" s="329"/>
      <c r="N62" s="624"/>
      <c r="O62" s="624"/>
      <c r="P62" s="631"/>
      <c r="Q62" s="624"/>
      <c r="R62" s="624"/>
      <c r="S62" s="352"/>
      <c r="T62" s="647"/>
      <c r="U62" s="637"/>
      <c r="V62" s="641"/>
      <c r="W62" s="641"/>
      <c r="X62" s="352"/>
    </row>
    <row r="63" spans="1:24" x14ac:dyDescent="0.3">
      <c r="A63" s="349" t="s">
        <v>703</v>
      </c>
      <c r="B63" s="350">
        <v>249.5</v>
      </c>
      <c r="C63" s="351">
        <v>246.4</v>
      </c>
      <c r="D63" s="351">
        <v>243.6</v>
      </c>
      <c r="E63" s="530">
        <v>240.7</v>
      </c>
      <c r="F63" s="352">
        <f t="shared" si="0"/>
        <v>243.56666666666669</v>
      </c>
      <c r="G63" s="353">
        <v>1</v>
      </c>
      <c r="H63" s="354">
        <v>0</v>
      </c>
      <c r="I63" s="617">
        <f t="shared" si="2"/>
        <v>1</v>
      </c>
      <c r="J63" s="355">
        <f t="shared" si="3"/>
        <v>243.56666666666669</v>
      </c>
      <c r="K63" s="329"/>
      <c r="L63" s="356"/>
      <c r="M63" s="329"/>
      <c r="N63" s="624"/>
      <c r="O63" s="624"/>
      <c r="P63" s="631"/>
      <c r="Q63" s="624"/>
      <c r="R63" s="624"/>
      <c r="S63" s="352"/>
      <c r="T63" s="647"/>
      <c r="U63" s="637"/>
      <c r="V63" s="641"/>
      <c r="W63" s="641"/>
      <c r="X63" s="352"/>
    </row>
    <row r="64" spans="1:24" x14ac:dyDescent="0.3">
      <c r="A64" s="349" t="s">
        <v>704</v>
      </c>
      <c r="B64" s="350">
        <v>117.3</v>
      </c>
      <c r="C64" s="351">
        <v>115.3</v>
      </c>
      <c r="D64" s="351">
        <v>113.3</v>
      </c>
      <c r="E64" s="530">
        <v>111.3</v>
      </c>
      <c r="F64" s="352">
        <f t="shared" si="0"/>
        <v>113.3</v>
      </c>
      <c r="G64" s="353">
        <v>0</v>
      </c>
      <c r="H64" s="354">
        <v>0</v>
      </c>
      <c r="I64" s="617">
        <f t="shared" si="2"/>
        <v>0</v>
      </c>
      <c r="J64" s="355">
        <f t="shared" si="3"/>
        <v>0</v>
      </c>
      <c r="K64" s="329"/>
      <c r="L64" s="356"/>
      <c r="M64" s="329"/>
      <c r="N64" s="624"/>
      <c r="O64" s="624"/>
      <c r="P64" s="631"/>
      <c r="Q64" s="624"/>
      <c r="R64" s="624"/>
      <c r="S64" s="352"/>
      <c r="T64" s="647"/>
      <c r="U64" s="637"/>
      <c r="V64" s="641"/>
      <c r="W64" s="641"/>
      <c r="X64" s="352"/>
    </row>
    <row r="65" spans="1:24" x14ac:dyDescent="0.3">
      <c r="A65" s="349" t="s">
        <v>705</v>
      </c>
      <c r="B65" s="350">
        <v>228.7</v>
      </c>
      <c r="C65" s="351">
        <v>226.7</v>
      </c>
      <c r="D65" s="351">
        <v>224.6</v>
      </c>
      <c r="E65" s="530">
        <v>222.4</v>
      </c>
      <c r="F65" s="352">
        <f t="shared" si="0"/>
        <v>224.56666666666663</v>
      </c>
      <c r="G65" s="353">
        <v>1</v>
      </c>
      <c r="H65" s="354">
        <v>0</v>
      </c>
      <c r="I65" s="617">
        <f t="shared" si="2"/>
        <v>1</v>
      </c>
      <c r="J65" s="355">
        <f t="shared" si="3"/>
        <v>224.56666666666663</v>
      </c>
      <c r="K65" s="329"/>
      <c r="L65" s="356"/>
      <c r="M65" s="329"/>
      <c r="N65" s="624"/>
      <c r="O65" s="624"/>
      <c r="P65" s="631"/>
      <c r="Q65" s="624"/>
      <c r="R65" s="624"/>
      <c r="S65" s="352"/>
      <c r="T65" s="647"/>
      <c r="U65" s="637"/>
      <c r="V65" s="641"/>
      <c r="W65" s="641"/>
      <c r="X65" s="352"/>
    </row>
    <row r="66" spans="1:24" x14ac:dyDescent="0.3">
      <c r="A66" s="349" t="s">
        <v>706</v>
      </c>
      <c r="B66" s="350">
        <v>119.8</v>
      </c>
      <c r="C66" s="351">
        <v>118.1</v>
      </c>
      <c r="D66" s="351">
        <v>116.3</v>
      </c>
      <c r="E66" s="530">
        <v>114.6</v>
      </c>
      <c r="F66" s="352">
        <f t="shared" si="0"/>
        <v>116.33333333333333</v>
      </c>
      <c r="G66" s="353">
        <v>0</v>
      </c>
      <c r="H66" s="354">
        <v>0</v>
      </c>
      <c r="I66" s="617">
        <f t="shared" si="2"/>
        <v>0</v>
      </c>
      <c r="J66" s="355">
        <f t="shared" si="3"/>
        <v>0</v>
      </c>
      <c r="K66" s="329"/>
      <c r="L66" s="356"/>
      <c r="M66" s="329"/>
      <c r="N66" s="624"/>
      <c r="O66" s="624"/>
      <c r="P66" s="631"/>
      <c r="Q66" s="624"/>
      <c r="R66" s="624"/>
      <c r="S66" s="352"/>
      <c r="T66" s="647"/>
      <c r="U66" s="637"/>
      <c r="V66" s="641"/>
      <c r="W66" s="641"/>
      <c r="X66" s="352"/>
    </row>
    <row r="67" spans="1:24" x14ac:dyDescent="0.3">
      <c r="A67" s="349" t="s">
        <v>707</v>
      </c>
      <c r="B67" s="350">
        <v>115.4</v>
      </c>
      <c r="C67" s="351">
        <v>114</v>
      </c>
      <c r="D67" s="351">
        <v>112.6</v>
      </c>
      <c r="E67" s="530">
        <v>111.3</v>
      </c>
      <c r="F67" s="352">
        <f t="shared" si="0"/>
        <v>112.63333333333333</v>
      </c>
      <c r="G67" s="353">
        <v>1</v>
      </c>
      <c r="H67" s="354">
        <v>0</v>
      </c>
      <c r="I67" s="617">
        <f t="shared" si="2"/>
        <v>1</v>
      </c>
      <c r="J67" s="355">
        <f t="shared" si="3"/>
        <v>112.63333333333333</v>
      </c>
      <c r="K67" s="329"/>
      <c r="L67" s="356"/>
      <c r="M67" s="329"/>
      <c r="N67" s="624"/>
      <c r="O67" s="624"/>
      <c r="P67" s="631"/>
      <c r="Q67" s="624"/>
      <c r="R67" s="624"/>
      <c r="S67" s="352"/>
      <c r="T67" s="647"/>
      <c r="U67" s="637"/>
      <c r="V67" s="641"/>
      <c r="W67" s="641"/>
      <c r="X67" s="352"/>
    </row>
    <row r="68" spans="1:24" x14ac:dyDescent="0.3">
      <c r="A68" s="349" t="s">
        <v>708</v>
      </c>
      <c r="B68" s="350">
        <v>473.9</v>
      </c>
      <c r="C68" s="351">
        <v>473.4</v>
      </c>
      <c r="D68" s="351">
        <v>472.8</v>
      </c>
      <c r="E68" s="530">
        <v>472.4</v>
      </c>
      <c r="F68" s="352">
        <f t="shared" si="0"/>
        <v>472.86666666666662</v>
      </c>
      <c r="G68" s="353">
        <v>0</v>
      </c>
      <c r="H68" s="354">
        <v>0</v>
      </c>
      <c r="I68" s="617">
        <f t="shared" si="2"/>
        <v>0</v>
      </c>
      <c r="J68" s="355">
        <f t="shared" si="3"/>
        <v>0</v>
      </c>
      <c r="K68" s="329"/>
      <c r="L68" s="356"/>
      <c r="M68" s="329"/>
      <c r="N68" s="624"/>
      <c r="O68" s="624"/>
      <c r="P68" s="631"/>
      <c r="Q68" s="624"/>
      <c r="R68" s="624"/>
      <c r="S68" s="352"/>
      <c r="T68" s="647"/>
      <c r="U68" s="637"/>
      <c r="V68" s="641"/>
      <c r="W68" s="641"/>
      <c r="X68" s="352"/>
    </row>
    <row r="69" spans="1:24" x14ac:dyDescent="0.3">
      <c r="A69" s="349" t="s">
        <v>709</v>
      </c>
      <c r="B69" s="350">
        <v>183.7</v>
      </c>
      <c r="C69" s="351">
        <v>181.7</v>
      </c>
      <c r="D69" s="351">
        <v>179.5</v>
      </c>
      <c r="E69" s="530">
        <v>177.3</v>
      </c>
      <c r="F69" s="352">
        <f t="shared" si="0"/>
        <v>179.5</v>
      </c>
      <c r="G69" s="353">
        <v>1</v>
      </c>
      <c r="H69" s="354">
        <v>0</v>
      </c>
      <c r="I69" s="617">
        <f t="shared" si="2"/>
        <v>1</v>
      </c>
      <c r="J69" s="355">
        <f t="shared" si="3"/>
        <v>179.5</v>
      </c>
      <c r="K69" s="329"/>
      <c r="L69" s="356"/>
      <c r="M69" s="329"/>
      <c r="N69" s="624"/>
      <c r="O69" s="624"/>
      <c r="P69" s="631"/>
      <c r="Q69" s="624"/>
      <c r="R69" s="624"/>
      <c r="S69" s="352"/>
      <c r="T69" s="647"/>
      <c r="U69" s="637"/>
      <c r="V69" s="641"/>
      <c r="W69" s="641"/>
      <c r="X69" s="352"/>
    </row>
    <row r="70" spans="1:24" x14ac:dyDescent="0.3">
      <c r="A70" s="349" t="s">
        <v>710</v>
      </c>
      <c r="B70" s="350">
        <v>177.5</v>
      </c>
      <c r="C70" s="351">
        <v>176.3</v>
      </c>
      <c r="D70" s="351">
        <v>175.1</v>
      </c>
      <c r="E70" s="530">
        <v>173.7</v>
      </c>
      <c r="F70" s="352">
        <f t="shared" si="0"/>
        <v>175.0333333333333</v>
      </c>
      <c r="G70" s="353">
        <v>0</v>
      </c>
      <c r="H70" s="354">
        <v>0</v>
      </c>
      <c r="I70" s="617">
        <f t="shared" si="2"/>
        <v>0</v>
      </c>
      <c r="J70" s="355">
        <f t="shared" si="3"/>
        <v>0</v>
      </c>
      <c r="K70" s="329"/>
      <c r="L70" s="356"/>
      <c r="M70" s="329"/>
      <c r="N70" s="624"/>
      <c r="O70" s="624"/>
      <c r="P70" s="631"/>
      <c r="Q70" s="624"/>
      <c r="R70" s="624"/>
      <c r="S70" s="352"/>
      <c r="T70" s="647"/>
      <c r="U70" s="637"/>
      <c r="V70" s="641"/>
      <c r="W70" s="641"/>
      <c r="X70" s="352"/>
    </row>
    <row r="71" spans="1:24" x14ac:dyDescent="0.3">
      <c r="A71" s="349" t="s">
        <v>711</v>
      </c>
      <c r="B71" s="350">
        <v>117.1</v>
      </c>
      <c r="C71" s="351">
        <v>115.8</v>
      </c>
      <c r="D71" s="351">
        <v>114.5</v>
      </c>
      <c r="E71" s="530">
        <v>113.1</v>
      </c>
      <c r="F71" s="352">
        <f t="shared" si="0"/>
        <v>114.46666666666665</v>
      </c>
      <c r="G71" s="353">
        <v>0</v>
      </c>
      <c r="H71" s="354">
        <v>0</v>
      </c>
      <c r="I71" s="617">
        <f t="shared" si="2"/>
        <v>0</v>
      </c>
      <c r="J71" s="355">
        <f t="shared" si="3"/>
        <v>0</v>
      </c>
      <c r="K71" s="329"/>
      <c r="L71" s="356"/>
      <c r="M71" s="329"/>
      <c r="N71" s="624"/>
      <c r="O71" s="624"/>
      <c r="P71" s="631"/>
      <c r="Q71" s="624"/>
      <c r="R71" s="624"/>
      <c r="S71" s="352"/>
      <c r="T71" s="647"/>
      <c r="U71" s="637"/>
      <c r="V71" s="641"/>
      <c r="W71" s="641"/>
      <c r="X71" s="352"/>
    </row>
    <row r="72" spans="1:24" x14ac:dyDescent="0.3">
      <c r="A72" s="349" t="s">
        <v>712</v>
      </c>
      <c r="B72" s="350">
        <v>414.3</v>
      </c>
      <c r="C72" s="351">
        <v>414</v>
      </c>
      <c r="D72" s="351">
        <v>413.3</v>
      </c>
      <c r="E72" s="530">
        <v>412.1</v>
      </c>
      <c r="F72" s="352">
        <f t="shared" si="0"/>
        <v>413.13333333333338</v>
      </c>
      <c r="G72" s="353">
        <v>1</v>
      </c>
      <c r="H72" s="354">
        <v>0</v>
      </c>
      <c r="I72" s="617">
        <f t="shared" si="2"/>
        <v>1</v>
      </c>
      <c r="J72" s="355">
        <f t="shared" si="3"/>
        <v>413.13333333333338</v>
      </c>
      <c r="K72" s="329"/>
      <c r="L72" s="356"/>
      <c r="M72" s="329"/>
      <c r="N72" s="624"/>
      <c r="O72" s="624"/>
      <c r="P72" s="631"/>
      <c r="Q72" s="624"/>
      <c r="R72" s="624"/>
      <c r="S72" s="352"/>
      <c r="T72" s="647"/>
      <c r="U72" s="637"/>
      <c r="V72" s="641"/>
      <c r="W72" s="641"/>
      <c r="X72" s="352"/>
    </row>
    <row r="73" spans="1:24" x14ac:dyDescent="0.3">
      <c r="A73" s="349" t="s">
        <v>713</v>
      </c>
      <c r="B73" s="350">
        <v>193.3</v>
      </c>
      <c r="C73" s="351">
        <v>191.9</v>
      </c>
      <c r="D73" s="351">
        <v>190.5</v>
      </c>
      <c r="E73" s="530">
        <v>189.1</v>
      </c>
      <c r="F73" s="352">
        <f t="shared" si="0"/>
        <v>190.5</v>
      </c>
      <c r="G73" s="353">
        <v>0</v>
      </c>
      <c r="H73" s="354">
        <v>0</v>
      </c>
      <c r="I73" s="617">
        <f t="shared" si="2"/>
        <v>0</v>
      </c>
      <c r="J73" s="355">
        <f t="shared" si="3"/>
        <v>0</v>
      </c>
      <c r="K73" s="329"/>
      <c r="L73" s="356"/>
      <c r="M73" s="329"/>
      <c r="N73" s="624"/>
      <c r="O73" s="624"/>
      <c r="P73" s="631"/>
      <c r="Q73" s="624"/>
      <c r="R73" s="624"/>
      <c r="S73" s="352"/>
      <c r="T73" s="647"/>
      <c r="U73" s="637"/>
      <c r="V73" s="641"/>
      <c r="W73" s="641"/>
      <c r="X73" s="352"/>
    </row>
    <row r="74" spans="1:24" x14ac:dyDescent="0.3">
      <c r="A74" s="349" t="s">
        <v>714</v>
      </c>
      <c r="B74" s="350">
        <v>126.5</v>
      </c>
      <c r="C74" s="351">
        <v>124.8</v>
      </c>
      <c r="D74" s="351">
        <v>123</v>
      </c>
      <c r="E74" s="530">
        <v>121.4</v>
      </c>
      <c r="F74" s="352">
        <f t="shared" si="0"/>
        <v>123.06666666666668</v>
      </c>
      <c r="G74" s="353">
        <v>1</v>
      </c>
      <c r="H74" s="354">
        <v>0</v>
      </c>
      <c r="I74" s="617">
        <f t="shared" si="2"/>
        <v>1</v>
      </c>
      <c r="J74" s="355">
        <f t="shared" si="3"/>
        <v>123.06666666666668</v>
      </c>
      <c r="K74" s="329"/>
      <c r="L74" s="356"/>
      <c r="M74" s="329"/>
      <c r="N74" s="624"/>
      <c r="O74" s="624"/>
      <c r="P74" s="631"/>
      <c r="Q74" s="624"/>
      <c r="R74" s="624"/>
      <c r="S74" s="352"/>
      <c r="T74" s="647"/>
      <c r="U74" s="637"/>
      <c r="V74" s="641"/>
      <c r="W74" s="641"/>
      <c r="X74" s="352"/>
    </row>
    <row r="75" spans="1:24" x14ac:dyDescent="0.3">
      <c r="A75" s="349" t="s">
        <v>715</v>
      </c>
      <c r="B75" s="350">
        <v>327</v>
      </c>
      <c r="C75" s="351">
        <v>324.8</v>
      </c>
      <c r="D75" s="351">
        <v>322.5</v>
      </c>
      <c r="E75" s="530">
        <v>320.2</v>
      </c>
      <c r="F75" s="352">
        <f t="shared" si="0"/>
        <v>322.5</v>
      </c>
      <c r="G75" s="353">
        <v>0</v>
      </c>
      <c r="H75" s="354">
        <v>0</v>
      </c>
      <c r="I75" s="617">
        <f t="shared" si="2"/>
        <v>0</v>
      </c>
      <c r="J75" s="355">
        <f t="shared" si="3"/>
        <v>0</v>
      </c>
      <c r="K75" s="329"/>
      <c r="L75" s="356"/>
      <c r="M75" s="329"/>
      <c r="N75" s="624"/>
      <c r="O75" s="624"/>
      <c r="P75" s="631"/>
      <c r="Q75" s="624"/>
      <c r="R75" s="624"/>
      <c r="S75" s="352"/>
      <c r="T75" s="647"/>
      <c r="U75" s="637"/>
      <c r="V75" s="641"/>
      <c r="W75" s="641"/>
      <c r="X75" s="352"/>
    </row>
    <row r="76" spans="1:24" x14ac:dyDescent="0.3">
      <c r="A76" s="349" t="s">
        <v>716</v>
      </c>
      <c r="B76" s="350">
        <v>1313.1</v>
      </c>
      <c r="C76" s="351">
        <v>1318.2</v>
      </c>
      <c r="D76" s="351">
        <v>1321.7</v>
      </c>
      <c r="E76" s="530">
        <v>1324.5</v>
      </c>
      <c r="F76" s="352">
        <f t="shared" ref="F76:F139" si="4">AVERAGE(C76:E76)</f>
        <v>1321.4666666666667</v>
      </c>
      <c r="G76" s="353">
        <v>0</v>
      </c>
      <c r="H76" s="354">
        <v>0</v>
      </c>
      <c r="I76" s="617">
        <f t="shared" si="2"/>
        <v>0</v>
      </c>
      <c r="J76" s="355">
        <f t="shared" si="3"/>
        <v>0</v>
      </c>
      <c r="K76" s="329"/>
      <c r="L76" s="356"/>
      <c r="M76" s="329"/>
      <c r="N76" s="624"/>
      <c r="O76" s="624"/>
      <c r="P76" s="631"/>
      <c r="Q76" s="624"/>
      <c r="R76" s="624"/>
      <c r="S76" s="352"/>
      <c r="T76" s="647"/>
      <c r="U76" s="637"/>
      <c r="V76" s="641"/>
      <c r="W76" s="641"/>
      <c r="X76" s="352"/>
    </row>
    <row r="77" spans="1:24" x14ac:dyDescent="0.3">
      <c r="A77" s="349" t="s">
        <v>717</v>
      </c>
      <c r="B77" s="350">
        <v>239.5</v>
      </c>
      <c r="C77" s="351">
        <v>237.6</v>
      </c>
      <c r="D77" s="351">
        <v>235.6</v>
      </c>
      <c r="E77" s="530">
        <v>232.9</v>
      </c>
      <c r="F77" s="352">
        <f t="shared" si="4"/>
        <v>235.36666666666667</v>
      </c>
      <c r="G77" s="353">
        <v>1</v>
      </c>
      <c r="H77" s="354">
        <v>0</v>
      </c>
      <c r="I77" s="617">
        <f t="shared" si="2"/>
        <v>1</v>
      </c>
      <c r="J77" s="355">
        <f t="shared" si="3"/>
        <v>235.36666666666667</v>
      </c>
      <c r="K77" s="329"/>
      <c r="L77" s="356"/>
      <c r="M77" s="329"/>
      <c r="N77" s="624"/>
      <c r="O77" s="624"/>
      <c r="P77" s="631"/>
      <c r="Q77" s="624"/>
      <c r="R77" s="624"/>
      <c r="S77" s="352"/>
      <c r="T77" s="647"/>
      <c r="U77" s="637"/>
      <c r="V77" s="641"/>
      <c r="W77" s="641"/>
      <c r="X77" s="352"/>
    </row>
    <row r="78" spans="1:24" x14ac:dyDescent="0.3">
      <c r="A78" s="349" t="s">
        <v>718</v>
      </c>
      <c r="B78" s="350">
        <v>316.8</v>
      </c>
      <c r="C78" s="351">
        <v>314.2</v>
      </c>
      <c r="D78" s="351">
        <v>311.60000000000002</v>
      </c>
      <c r="E78" s="530">
        <v>309.10000000000002</v>
      </c>
      <c r="F78" s="352">
        <f t="shared" si="4"/>
        <v>311.63333333333333</v>
      </c>
      <c r="G78" s="353">
        <v>1</v>
      </c>
      <c r="H78" s="354">
        <v>0</v>
      </c>
      <c r="I78" s="617">
        <f t="shared" ref="I78:I141" si="5">1*OR(G78,H78)</f>
        <v>1</v>
      </c>
      <c r="J78" s="355">
        <f t="shared" si="3"/>
        <v>311.63333333333333</v>
      </c>
      <c r="K78" s="329"/>
      <c r="L78" s="356"/>
      <c r="M78" s="329"/>
      <c r="N78" s="624"/>
      <c r="O78" s="624"/>
      <c r="P78" s="631"/>
      <c r="Q78" s="624"/>
      <c r="R78" s="624"/>
      <c r="S78" s="352"/>
      <c r="T78" s="647"/>
      <c r="U78" s="637"/>
      <c r="V78" s="641"/>
      <c r="W78" s="641"/>
      <c r="X78" s="352"/>
    </row>
    <row r="79" spans="1:24" x14ac:dyDescent="0.3">
      <c r="A79" s="349" t="s">
        <v>719</v>
      </c>
      <c r="B79" s="350">
        <v>127.9</v>
      </c>
      <c r="C79" s="351">
        <v>126.3</v>
      </c>
      <c r="D79" s="351">
        <v>124.6</v>
      </c>
      <c r="E79" s="530">
        <v>123.1</v>
      </c>
      <c r="F79" s="352">
        <f t="shared" si="4"/>
        <v>124.66666666666667</v>
      </c>
      <c r="G79" s="353">
        <v>1</v>
      </c>
      <c r="H79" s="354">
        <v>0</v>
      </c>
      <c r="I79" s="617">
        <f t="shared" si="5"/>
        <v>1</v>
      </c>
      <c r="J79" s="355">
        <f t="shared" si="3"/>
        <v>124.66666666666667</v>
      </c>
      <c r="K79" s="329"/>
      <c r="L79" s="356"/>
      <c r="M79" s="329"/>
      <c r="N79" s="624"/>
      <c r="O79" s="624"/>
      <c r="P79" s="631"/>
      <c r="Q79" s="624"/>
      <c r="R79" s="624"/>
      <c r="S79" s="352"/>
      <c r="T79" s="647"/>
      <c r="U79" s="637"/>
      <c r="V79" s="641"/>
      <c r="W79" s="641"/>
      <c r="X79" s="352"/>
    </row>
    <row r="80" spans="1:24" x14ac:dyDescent="0.3">
      <c r="A80" s="349" t="s">
        <v>720</v>
      </c>
      <c r="B80" s="350">
        <v>129.1</v>
      </c>
      <c r="C80" s="351">
        <v>127</v>
      </c>
      <c r="D80" s="351">
        <v>124.7</v>
      </c>
      <c r="E80" s="530">
        <v>122.3</v>
      </c>
      <c r="F80" s="352">
        <f t="shared" si="4"/>
        <v>124.66666666666667</v>
      </c>
      <c r="G80" s="353">
        <v>1</v>
      </c>
      <c r="H80" s="354">
        <v>0</v>
      </c>
      <c r="I80" s="617">
        <f t="shared" si="5"/>
        <v>1</v>
      </c>
      <c r="J80" s="355">
        <f t="shared" si="3"/>
        <v>124.66666666666667</v>
      </c>
      <c r="K80" s="329"/>
      <c r="L80" s="356"/>
      <c r="M80" s="329"/>
      <c r="N80" s="624"/>
      <c r="O80" s="624"/>
      <c r="P80" s="631"/>
      <c r="Q80" s="624"/>
      <c r="R80" s="624"/>
      <c r="S80" s="352"/>
      <c r="T80" s="647"/>
      <c r="U80" s="637"/>
      <c r="V80" s="641"/>
      <c r="W80" s="641"/>
      <c r="X80" s="352"/>
    </row>
    <row r="81" spans="1:24" x14ac:dyDescent="0.3">
      <c r="A81" s="349" t="s">
        <v>721</v>
      </c>
      <c r="B81" s="350">
        <v>676.9</v>
      </c>
      <c r="C81" s="351">
        <v>674.4</v>
      </c>
      <c r="D81" s="351">
        <v>672.4</v>
      </c>
      <c r="E81" s="530">
        <v>670.7</v>
      </c>
      <c r="F81" s="352">
        <f t="shared" si="4"/>
        <v>672.5</v>
      </c>
      <c r="G81" s="353">
        <v>0</v>
      </c>
      <c r="H81" s="354">
        <v>0</v>
      </c>
      <c r="I81" s="617">
        <f t="shared" si="5"/>
        <v>0</v>
      </c>
      <c r="J81" s="355">
        <f t="shared" si="3"/>
        <v>0</v>
      </c>
      <c r="K81" s="329"/>
      <c r="L81" s="356"/>
      <c r="M81" s="329"/>
      <c r="N81" s="624"/>
      <c r="O81" s="624"/>
      <c r="P81" s="631"/>
      <c r="Q81" s="624"/>
      <c r="R81" s="624"/>
      <c r="S81" s="352"/>
      <c r="T81" s="647"/>
      <c r="U81" s="637"/>
      <c r="V81" s="641"/>
      <c r="W81" s="641"/>
      <c r="X81" s="352"/>
    </row>
    <row r="82" spans="1:24" x14ac:dyDescent="0.3">
      <c r="A82" s="349" t="s">
        <v>722</v>
      </c>
      <c r="B82" s="350">
        <v>238.5</v>
      </c>
      <c r="C82" s="351">
        <v>237</v>
      </c>
      <c r="D82" s="351">
        <v>234.9</v>
      </c>
      <c r="E82" s="530">
        <v>232.3</v>
      </c>
      <c r="F82" s="352">
        <f t="shared" si="4"/>
        <v>234.73333333333335</v>
      </c>
      <c r="G82" s="353">
        <v>1</v>
      </c>
      <c r="H82" s="354">
        <v>0</v>
      </c>
      <c r="I82" s="617">
        <f t="shared" si="5"/>
        <v>1</v>
      </c>
      <c r="J82" s="355">
        <f t="shared" si="3"/>
        <v>234.73333333333335</v>
      </c>
      <c r="K82" s="329"/>
      <c r="L82" s="356"/>
      <c r="M82" s="329"/>
      <c r="N82" s="624"/>
      <c r="O82" s="624"/>
      <c r="P82" s="631"/>
      <c r="Q82" s="624"/>
      <c r="R82" s="624"/>
      <c r="S82" s="352"/>
      <c r="T82" s="647"/>
      <c r="U82" s="637"/>
      <c r="V82" s="641"/>
      <c r="W82" s="641"/>
      <c r="X82" s="352"/>
    </row>
    <row r="83" spans="1:24" x14ac:dyDescent="0.3">
      <c r="A83" s="349" t="s">
        <v>723</v>
      </c>
      <c r="B83" s="350">
        <v>267.89999999999998</v>
      </c>
      <c r="C83" s="351">
        <v>265.10000000000002</v>
      </c>
      <c r="D83" s="351">
        <v>262.2</v>
      </c>
      <c r="E83" s="530">
        <v>259.39999999999998</v>
      </c>
      <c r="F83" s="352">
        <f t="shared" si="4"/>
        <v>262.23333333333329</v>
      </c>
      <c r="G83" s="353">
        <v>0</v>
      </c>
      <c r="H83" s="354">
        <v>0</v>
      </c>
      <c r="I83" s="617">
        <f t="shared" si="5"/>
        <v>0</v>
      </c>
      <c r="J83" s="355">
        <f t="shared" si="3"/>
        <v>0</v>
      </c>
      <c r="K83" s="329"/>
      <c r="L83" s="356"/>
      <c r="M83" s="329"/>
      <c r="N83" s="624"/>
      <c r="O83" s="624"/>
      <c r="P83" s="631"/>
      <c r="Q83" s="624"/>
      <c r="R83" s="624"/>
      <c r="S83" s="352"/>
      <c r="T83" s="647"/>
      <c r="U83" s="637"/>
      <c r="V83" s="641"/>
      <c r="W83" s="641"/>
      <c r="X83" s="352"/>
    </row>
    <row r="84" spans="1:24" x14ac:dyDescent="0.3">
      <c r="A84" s="349" t="s">
        <v>724</v>
      </c>
      <c r="B84" s="350">
        <v>115.1</v>
      </c>
      <c r="C84" s="351">
        <v>112.8</v>
      </c>
      <c r="D84" s="351">
        <v>110.5</v>
      </c>
      <c r="E84" s="530">
        <v>108.4</v>
      </c>
      <c r="F84" s="352">
        <f t="shared" si="4"/>
        <v>110.56666666666668</v>
      </c>
      <c r="G84" s="353">
        <v>1</v>
      </c>
      <c r="H84" s="354">
        <v>0</v>
      </c>
      <c r="I84" s="617">
        <f t="shared" si="5"/>
        <v>1</v>
      </c>
      <c r="J84" s="355">
        <f t="shared" si="3"/>
        <v>110.56666666666668</v>
      </c>
      <c r="K84" s="329"/>
      <c r="L84" s="356"/>
      <c r="M84" s="329"/>
      <c r="N84" s="624"/>
      <c r="O84" s="624"/>
      <c r="P84" s="631"/>
      <c r="Q84" s="624"/>
      <c r="R84" s="624"/>
      <c r="S84" s="352"/>
      <c r="T84" s="647"/>
      <c r="U84" s="637"/>
      <c r="V84" s="641"/>
      <c r="W84" s="641"/>
      <c r="X84" s="352"/>
    </row>
    <row r="85" spans="1:24" ht="17.25" thickBot="1" x14ac:dyDescent="0.35">
      <c r="A85" s="357" t="s">
        <v>725</v>
      </c>
      <c r="B85" s="358">
        <v>151.30000000000001</v>
      </c>
      <c r="C85" s="359">
        <v>151.69999999999999</v>
      </c>
      <c r="D85" s="359">
        <v>151.1</v>
      </c>
      <c r="E85" s="531">
        <v>151</v>
      </c>
      <c r="F85" s="360">
        <f t="shared" si="4"/>
        <v>151.26666666666665</v>
      </c>
      <c r="G85" s="361">
        <v>1</v>
      </c>
      <c r="H85" s="362">
        <v>0</v>
      </c>
      <c r="I85" s="618">
        <f t="shared" si="5"/>
        <v>1</v>
      </c>
      <c r="J85" s="363">
        <f t="shared" si="3"/>
        <v>151.26666666666665</v>
      </c>
      <c r="K85" s="330"/>
      <c r="L85" s="364"/>
      <c r="M85" s="330"/>
      <c r="N85" s="625"/>
      <c r="O85" s="625"/>
      <c r="P85" s="632"/>
      <c r="Q85" s="625"/>
      <c r="R85" s="625"/>
      <c r="S85" s="360"/>
      <c r="T85" s="648"/>
      <c r="U85" s="638"/>
      <c r="V85" s="642"/>
      <c r="W85" s="642"/>
      <c r="X85" s="360"/>
    </row>
    <row r="86" spans="1:24" x14ac:dyDescent="0.3">
      <c r="A86" s="378" t="s">
        <v>25</v>
      </c>
      <c r="B86" s="379">
        <v>10524.8</v>
      </c>
      <c r="C86" s="380">
        <v>10542.9</v>
      </c>
      <c r="D86" s="380">
        <v>10565.3</v>
      </c>
      <c r="E86" s="529">
        <v>10589.5</v>
      </c>
      <c r="F86" s="381">
        <f t="shared" si="4"/>
        <v>10565.9</v>
      </c>
      <c r="G86" s="382">
        <v>0</v>
      </c>
      <c r="H86" s="383">
        <v>0</v>
      </c>
      <c r="I86" s="616">
        <f t="shared" si="5"/>
        <v>0</v>
      </c>
      <c r="J86" s="384">
        <f>SUM(J87:J100)</f>
        <v>6937.9592881098188</v>
      </c>
      <c r="K86" s="385">
        <f>J86/$J$11</f>
        <v>4.552421391971518E-2</v>
      </c>
      <c r="L86" s="386">
        <v>3786</v>
      </c>
      <c r="M86" s="385">
        <f>L86/$L$11</f>
        <v>3.6716999796339939E-2</v>
      </c>
      <c r="N86" s="627">
        <f>F86</f>
        <v>10565.9</v>
      </c>
      <c r="O86" s="385">
        <f>N86/N$11</f>
        <v>2.3719980355138559E-2</v>
      </c>
      <c r="P86" s="627"/>
      <c r="Q86" s="385">
        <f>P86/P$11</f>
        <v>0</v>
      </c>
      <c r="R86" s="623">
        <f>K86*$K$11+M86*$M$11+O86*$O$11+Q86*$Q$11</f>
        <v>3.6792770984140945E-2</v>
      </c>
      <c r="S86" s="381">
        <f>R86*$S$11</f>
        <v>291766673.90423769</v>
      </c>
      <c r="T86" s="646">
        <f>S86-U86-V86</f>
        <v>256993182.70360455</v>
      </c>
      <c r="U86" s="636">
        <f>O86*$U$11</f>
        <v>34773491.200633131</v>
      </c>
      <c r="V86" s="640">
        <f>Q86*$V$11</f>
        <v>0</v>
      </c>
      <c r="W86" s="640">
        <f>S86</f>
        <v>291766673.90423769</v>
      </c>
      <c r="X86" s="381">
        <f>W86/7</f>
        <v>41680953.414891101</v>
      </c>
    </row>
    <row r="87" spans="1:24" x14ac:dyDescent="0.3">
      <c r="A87" s="349" t="s">
        <v>726</v>
      </c>
      <c r="B87" s="350">
        <v>1251</v>
      </c>
      <c r="C87" s="351">
        <v>1263</v>
      </c>
      <c r="D87" s="351">
        <v>1273</v>
      </c>
      <c r="E87" s="533">
        <f>D87*$E$86/$D$86</f>
        <v>1275.9158282301498</v>
      </c>
      <c r="F87" s="352">
        <f t="shared" si="4"/>
        <v>1270.6386094100499</v>
      </c>
      <c r="G87" s="353">
        <v>0</v>
      </c>
      <c r="H87" s="354">
        <v>0</v>
      </c>
      <c r="I87" s="617">
        <f t="shared" si="5"/>
        <v>0</v>
      </c>
      <c r="J87" s="355">
        <f t="shared" ref="J87:J100" si="6">I87*F87</f>
        <v>0</v>
      </c>
      <c r="K87" s="329"/>
      <c r="L87" s="356"/>
      <c r="M87" s="329"/>
      <c r="N87" s="624"/>
      <c r="O87" s="624"/>
      <c r="P87" s="631"/>
      <c r="Q87" s="624"/>
      <c r="R87" s="624"/>
      <c r="S87" s="352"/>
      <c r="T87" s="647"/>
      <c r="U87" s="637"/>
      <c r="V87" s="641"/>
      <c r="W87" s="641"/>
      <c r="X87" s="352"/>
    </row>
    <row r="88" spans="1:24" x14ac:dyDescent="0.3">
      <c r="A88" s="349" t="s">
        <v>727</v>
      </c>
      <c r="B88" s="350">
        <v>1309</v>
      </c>
      <c r="C88" s="351">
        <v>1321</v>
      </c>
      <c r="D88" s="351">
        <v>1333</v>
      </c>
      <c r="E88" s="533">
        <f t="shared" ref="E88:E100" si="7">D88*$E$86/$D$86</f>
        <v>1336.0532592543516</v>
      </c>
      <c r="F88" s="352">
        <f t="shared" si="4"/>
        <v>1330.0177530847839</v>
      </c>
      <c r="G88" s="353">
        <v>0</v>
      </c>
      <c r="H88" s="354">
        <v>0</v>
      </c>
      <c r="I88" s="617">
        <f t="shared" si="5"/>
        <v>0</v>
      </c>
      <c r="J88" s="355">
        <f t="shared" si="6"/>
        <v>0</v>
      </c>
      <c r="K88" s="329"/>
      <c r="L88" s="356"/>
      <c r="M88" s="329"/>
      <c r="N88" s="624"/>
      <c r="O88" s="624"/>
      <c r="P88" s="631"/>
      <c r="Q88" s="624"/>
      <c r="R88" s="624"/>
      <c r="S88" s="352"/>
      <c r="T88" s="647"/>
      <c r="U88" s="637"/>
      <c r="V88" s="641"/>
      <c r="W88" s="641"/>
      <c r="X88" s="352"/>
    </row>
    <row r="89" spans="1:24" x14ac:dyDescent="0.3">
      <c r="A89" s="349" t="s">
        <v>728</v>
      </c>
      <c r="B89" s="350">
        <v>637</v>
      </c>
      <c r="C89" s="351">
        <v>637</v>
      </c>
      <c r="D89" s="351">
        <v>638</v>
      </c>
      <c r="E89" s="533">
        <f t="shared" si="7"/>
        <v>639.46134989067991</v>
      </c>
      <c r="F89" s="352">
        <f t="shared" si="4"/>
        <v>638.15378329689327</v>
      </c>
      <c r="G89" s="353">
        <v>1</v>
      </c>
      <c r="H89" s="354">
        <v>0</v>
      </c>
      <c r="I89" s="617">
        <f t="shared" si="5"/>
        <v>1</v>
      </c>
      <c r="J89" s="355">
        <f t="shared" si="6"/>
        <v>638.15378329689327</v>
      </c>
      <c r="K89" s="329"/>
      <c r="L89" s="356"/>
      <c r="M89" s="329"/>
      <c r="N89" s="624"/>
      <c r="O89" s="624"/>
      <c r="P89" s="631"/>
      <c r="Q89" s="624"/>
      <c r="R89" s="624"/>
      <c r="S89" s="352"/>
      <c r="T89" s="647"/>
      <c r="U89" s="637"/>
      <c r="V89" s="641"/>
      <c r="W89" s="641"/>
      <c r="X89" s="352"/>
    </row>
    <row r="90" spans="1:24" x14ac:dyDescent="0.3">
      <c r="A90" s="349" t="s">
        <v>729</v>
      </c>
      <c r="B90" s="350">
        <v>574</v>
      </c>
      <c r="C90" s="351">
        <v>576</v>
      </c>
      <c r="D90" s="351">
        <v>578</v>
      </c>
      <c r="E90" s="533">
        <f t="shared" si="7"/>
        <v>579.32391886647804</v>
      </c>
      <c r="F90" s="352">
        <f t="shared" si="4"/>
        <v>577.77463962215927</v>
      </c>
      <c r="G90" s="353">
        <v>1</v>
      </c>
      <c r="H90" s="354">
        <v>0</v>
      </c>
      <c r="I90" s="617">
        <f t="shared" si="5"/>
        <v>1</v>
      </c>
      <c r="J90" s="355">
        <f t="shared" si="6"/>
        <v>577.77463962215927</v>
      </c>
      <c r="K90" s="329"/>
      <c r="L90" s="356"/>
      <c r="M90" s="329"/>
      <c r="N90" s="624"/>
      <c r="O90" s="624"/>
      <c r="P90" s="631"/>
      <c r="Q90" s="624"/>
      <c r="R90" s="624"/>
      <c r="S90" s="352"/>
      <c r="T90" s="647"/>
      <c r="U90" s="637"/>
      <c r="V90" s="641"/>
      <c r="W90" s="641"/>
      <c r="X90" s="352"/>
    </row>
    <row r="91" spans="1:24" x14ac:dyDescent="0.3">
      <c r="A91" s="349" t="s">
        <v>730</v>
      </c>
      <c r="B91" s="350">
        <v>300</v>
      </c>
      <c r="C91" s="351">
        <v>299</v>
      </c>
      <c r="D91" s="351">
        <v>297</v>
      </c>
      <c r="E91" s="533">
        <f t="shared" si="7"/>
        <v>297.68028356979926</v>
      </c>
      <c r="F91" s="352">
        <f t="shared" si="4"/>
        <v>297.89342785659977</v>
      </c>
      <c r="G91" s="353">
        <v>1</v>
      </c>
      <c r="H91" s="354">
        <v>0</v>
      </c>
      <c r="I91" s="617">
        <f t="shared" si="5"/>
        <v>1</v>
      </c>
      <c r="J91" s="355">
        <f t="shared" si="6"/>
        <v>297.89342785659977</v>
      </c>
      <c r="K91" s="329"/>
      <c r="L91" s="356"/>
      <c r="M91" s="329"/>
      <c r="N91" s="624"/>
      <c r="O91" s="624"/>
      <c r="P91" s="631"/>
      <c r="Q91" s="624"/>
      <c r="R91" s="624"/>
      <c r="S91" s="352"/>
      <c r="T91" s="647"/>
      <c r="U91" s="637"/>
      <c r="V91" s="641"/>
      <c r="W91" s="641"/>
      <c r="X91" s="352"/>
    </row>
    <row r="92" spans="1:24" x14ac:dyDescent="0.3">
      <c r="A92" s="349" t="s">
        <v>731</v>
      </c>
      <c r="B92" s="350">
        <v>825</v>
      </c>
      <c r="C92" s="351">
        <v>823</v>
      </c>
      <c r="D92" s="351">
        <v>822</v>
      </c>
      <c r="E92" s="533">
        <f t="shared" si="7"/>
        <v>823.88280503156568</v>
      </c>
      <c r="F92" s="352">
        <f t="shared" si="4"/>
        <v>822.96093501052189</v>
      </c>
      <c r="G92" s="353">
        <v>1</v>
      </c>
      <c r="H92" s="354">
        <v>0</v>
      </c>
      <c r="I92" s="617">
        <f t="shared" si="5"/>
        <v>1</v>
      </c>
      <c r="J92" s="355">
        <f t="shared" si="6"/>
        <v>822.96093501052189</v>
      </c>
      <c r="K92" s="329"/>
      <c r="L92" s="356"/>
      <c r="M92" s="329"/>
      <c r="N92" s="624"/>
      <c r="O92" s="624"/>
      <c r="P92" s="631"/>
      <c r="Q92" s="624"/>
      <c r="R92" s="624"/>
      <c r="S92" s="352"/>
      <c r="T92" s="647"/>
      <c r="U92" s="637"/>
      <c r="V92" s="641"/>
      <c r="W92" s="641"/>
      <c r="X92" s="352"/>
    </row>
    <row r="93" spans="1:24" x14ac:dyDescent="0.3">
      <c r="A93" s="349" t="s">
        <v>732</v>
      </c>
      <c r="B93" s="350">
        <v>439</v>
      </c>
      <c r="C93" s="351">
        <v>439</v>
      </c>
      <c r="D93" s="351">
        <v>440</v>
      </c>
      <c r="E93" s="533">
        <f t="shared" si="7"/>
        <v>441.00782751081374</v>
      </c>
      <c r="F93" s="352">
        <f t="shared" si="4"/>
        <v>440.00260917027123</v>
      </c>
      <c r="G93" s="353">
        <v>1</v>
      </c>
      <c r="H93" s="354">
        <v>0</v>
      </c>
      <c r="I93" s="617">
        <f t="shared" si="5"/>
        <v>1</v>
      </c>
      <c r="J93" s="355">
        <f t="shared" si="6"/>
        <v>440.00260917027123</v>
      </c>
      <c r="K93" s="329"/>
      <c r="L93" s="356"/>
      <c r="M93" s="329"/>
      <c r="N93" s="624"/>
      <c r="O93" s="624"/>
      <c r="P93" s="631"/>
      <c r="Q93" s="624"/>
      <c r="R93" s="624"/>
      <c r="S93" s="352"/>
      <c r="T93" s="647"/>
      <c r="U93" s="637"/>
      <c r="V93" s="641"/>
      <c r="W93" s="641"/>
      <c r="X93" s="352"/>
    </row>
    <row r="94" spans="1:24" x14ac:dyDescent="0.3">
      <c r="A94" s="349" t="s">
        <v>733</v>
      </c>
      <c r="B94" s="350">
        <v>552</v>
      </c>
      <c r="C94" s="351">
        <v>551</v>
      </c>
      <c r="D94" s="351">
        <v>551</v>
      </c>
      <c r="E94" s="533">
        <f t="shared" si="7"/>
        <v>552.26207490558716</v>
      </c>
      <c r="F94" s="352">
        <f t="shared" si="4"/>
        <v>551.42069163519579</v>
      </c>
      <c r="G94" s="353">
        <v>1</v>
      </c>
      <c r="H94" s="354">
        <v>0</v>
      </c>
      <c r="I94" s="617">
        <f t="shared" si="5"/>
        <v>1</v>
      </c>
      <c r="J94" s="355">
        <f t="shared" si="6"/>
        <v>551.42069163519579</v>
      </c>
      <c r="K94" s="329"/>
      <c r="L94" s="356"/>
      <c r="M94" s="329"/>
      <c r="N94" s="624"/>
      <c r="O94" s="624"/>
      <c r="P94" s="631"/>
      <c r="Q94" s="624"/>
      <c r="R94" s="624"/>
      <c r="S94" s="352"/>
      <c r="T94" s="647"/>
      <c r="U94" s="637"/>
      <c r="V94" s="641"/>
      <c r="W94" s="641"/>
      <c r="X94" s="352"/>
    </row>
    <row r="95" spans="1:24" x14ac:dyDescent="0.3">
      <c r="A95" s="349" t="s">
        <v>734</v>
      </c>
      <c r="B95" s="350">
        <v>516</v>
      </c>
      <c r="C95" s="351">
        <v>516</v>
      </c>
      <c r="D95" s="351">
        <v>517</v>
      </c>
      <c r="E95" s="533">
        <f t="shared" si="7"/>
        <v>518.18419732520613</v>
      </c>
      <c r="F95" s="352">
        <f t="shared" si="4"/>
        <v>517.06139910840204</v>
      </c>
      <c r="G95" s="353">
        <v>0</v>
      </c>
      <c r="H95" s="354">
        <v>0</v>
      </c>
      <c r="I95" s="617">
        <f t="shared" si="5"/>
        <v>0</v>
      </c>
      <c r="J95" s="355">
        <f t="shared" si="6"/>
        <v>0</v>
      </c>
      <c r="K95" s="329"/>
      <c r="L95" s="356"/>
      <c r="M95" s="329"/>
      <c r="N95" s="624"/>
      <c r="O95" s="624"/>
      <c r="P95" s="631"/>
      <c r="Q95" s="624"/>
      <c r="R95" s="624"/>
      <c r="S95" s="352"/>
      <c r="T95" s="647"/>
      <c r="U95" s="637"/>
      <c r="V95" s="641"/>
      <c r="W95" s="641"/>
      <c r="X95" s="352"/>
    </row>
    <row r="96" spans="1:24" x14ac:dyDescent="0.3">
      <c r="A96" s="349" t="s">
        <v>735</v>
      </c>
      <c r="B96" s="350">
        <v>510</v>
      </c>
      <c r="C96" s="351">
        <v>510</v>
      </c>
      <c r="D96" s="351">
        <v>509</v>
      </c>
      <c r="E96" s="533">
        <f t="shared" si="7"/>
        <v>510.16587318864589</v>
      </c>
      <c r="F96" s="352">
        <f t="shared" si="4"/>
        <v>509.72195772954865</v>
      </c>
      <c r="G96" s="353">
        <v>0</v>
      </c>
      <c r="H96" s="354">
        <v>0</v>
      </c>
      <c r="I96" s="617">
        <f t="shared" si="5"/>
        <v>0</v>
      </c>
      <c r="J96" s="355">
        <f t="shared" si="6"/>
        <v>0</v>
      </c>
      <c r="K96" s="329"/>
      <c r="L96" s="356"/>
      <c r="M96" s="329"/>
      <c r="N96" s="624"/>
      <c r="O96" s="624"/>
      <c r="P96" s="631"/>
      <c r="Q96" s="624"/>
      <c r="R96" s="624"/>
      <c r="S96" s="352"/>
      <c r="T96" s="647"/>
      <c r="U96" s="637"/>
      <c r="V96" s="641"/>
      <c r="W96" s="641"/>
      <c r="X96" s="352"/>
    </row>
    <row r="97" spans="1:24" x14ac:dyDescent="0.3">
      <c r="A97" s="349" t="s">
        <v>736</v>
      </c>
      <c r="B97" s="350">
        <v>1171</v>
      </c>
      <c r="C97" s="351">
        <v>1174</v>
      </c>
      <c r="D97" s="351">
        <v>1177</v>
      </c>
      <c r="E97" s="533">
        <f t="shared" si="7"/>
        <v>1179.6959385914267</v>
      </c>
      <c r="F97" s="352">
        <f t="shared" si="4"/>
        <v>1176.8986461971424</v>
      </c>
      <c r="G97" s="353">
        <v>1</v>
      </c>
      <c r="H97" s="354">
        <v>0</v>
      </c>
      <c r="I97" s="617">
        <f t="shared" si="5"/>
        <v>1</v>
      </c>
      <c r="J97" s="355">
        <f t="shared" si="6"/>
        <v>1176.8986461971424</v>
      </c>
      <c r="K97" s="329"/>
      <c r="L97" s="356"/>
      <c r="M97" s="329"/>
      <c r="N97" s="624"/>
      <c r="O97" s="624"/>
      <c r="P97" s="631"/>
      <c r="Q97" s="624"/>
      <c r="R97" s="624"/>
      <c r="S97" s="352"/>
      <c r="T97" s="647"/>
      <c r="U97" s="637"/>
      <c r="V97" s="641"/>
      <c r="W97" s="641"/>
      <c r="X97" s="352"/>
    </row>
    <row r="98" spans="1:24" x14ac:dyDescent="0.3">
      <c r="A98" s="349" t="s">
        <v>737</v>
      </c>
      <c r="B98" s="350">
        <v>636</v>
      </c>
      <c r="C98" s="351">
        <v>635</v>
      </c>
      <c r="D98" s="351">
        <v>634</v>
      </c>
      <c r="E98" s="533">
        <f t="shared" si="7"/>
        <v>635.45218782239976</v>
      </c>
      <c r="F98" s="352">
        <f t="shared" si="4"/>
        <v>634.81739594079988</v>
      </c>
      <c r="G98" s="353">
        <v>1</v>
      </c>
      <c r="H98" s="354">
        <v>0</v>
      </c>
      <c r="I98" s="617">
        <f t="shared" si="5"/>
        <v>1</v>
      </c>
      <c r="J98" s="355">
        <f t="shared" si="6"/>
        <v>634.81739594079988</v>
      </c>
      <c r="K98" s="329"/>
      <c r="L98" s="356"/>
      <c r="M98" s="329"/>
      <c r="N98" s="624"/>
      <c r="O98" s="624"/>
      <c r="P98" s="631"/>
      <c r="Q98" s="624"/>
      <c r="R98" s="624"/>
      <c r="S98" s="352"/>
      <c r="T98" s="647"/>
      <c r="U98" s="637"/>
      <c r="V98" s="641"/>
      <c r="W98" s="641"/>
      <c r="X98" s="352"/>
    </row>
    <row r="99" spans="1:24" x14ac:dyDescent="0.3">
      <c r="A99" s="349" t="s">
        <v>738</v>
      </c>
      <c r="B99" s="350">
        <v>586</v>
      </c>
      <c r="C99" s="351">
        <v>585</v>
      </c>
      <c r="D99" s="351">
        <v>584</v>
      </c>
      <c r="E99" s="533">
        <f t="shared" si="7"/>
        <v>585.33766196889826</v>
      </c>
      <c r="F99" s="352">
        <f t="shared" si="4"/>
        <v>584.77922065629946</v>
      </c>
      <c r="G99" s="353">
        <v>1</v>
      </c>
      <c r="H99" s="354">
        <v>0</v>
      </c>
      <c r="I99" s="617">
        <f t="shared" si="5"/>
        <v>1</v>
      </c>
      <c r="J99" s="355">
        <f t="shared" si="6"/>
        <v>584.77922065629946</v>
      </c>
      <c r="K99" s="329"/>
      <c r="L99" s="356"/>
      <c r="M99" s="329"/>
      <c r="N99" s="624"/>
      <c r="O99" s="624"/>
      <c r="P99" s="631"/>
      <c r="Q99" s="624"/>
      <c r="R99" s="624"/>
      <c r="S99" s="352"/>
      <c r="T99" s="647"/>
      <c r="U99" s="637"/>
      <c r="V99" s="641"/>
      <c r="W99" s="641"/>
      <c r="X99" s="352"/>
    </row>
    <row r="100" spans="1:24" ht="17.25" thickBot="1" x14ac:dyDescent="0.35">
      <c r="A100" s="357" t="s">
        <v>739</v>
      </c>
      <c r="B100" s="358">
        <v>1220</v>
      </c>
      <c r="C100" s="359">
        <v>1215</v>
      </c>
      <c r="D100" s="359">
        <v>1211</v>
      </c>
      <c r="E100" s="534">
        <f t="shared" si="7"/>
        <v>1213.7738161718078</v>
      </c>
      <c r="F100" s="360">
        <f t="shared" si="4"/>
        <v>1213.2579387239359</v>
      </c>
      <c r="G100" s="361">
        <v>1</v>
      </c>
      <c r="H100" s="362">
        <v>0</v>
      </c>
      <c r="I100" s="618">
        <f t="shared" si="5"/>
        <v>1</v>
      </c>
      <c r="J100" s="363">
        <f t="shared" si="6"/>
        <v>1213.2579387239359</v>
      </c>
      <c r="K100" s="330"/>
      <c r="L100" s="364"/>
      <c r="M100" s="330"/>
      <c r="N100" s="625"/>
      <c r="O100" s="625"/>
      <c r="P100" s="632"/>
      <c r="Q100" s="625"/>
      <c r="R100" s="625"/>
      <c r="S100" s="360"/>
      <c r="T100" s="648"/>
      <c r="U100" s="638"/>
      <c r="V100" s="642"/>
      <c r="W100" s="642"/>
      <c r="X100" s="360"/>
    </row>
    <row r="101" spans="1:24" x14ac:dyDescent="0.3">
      <c r="A101" s="378" t="s">
        <v>26</v>
      </c>
      <c r="B101" s="379">
        <v>5643</v>
      </c>
      <c r="C101" s="380">
        <v>5682</v>
      </c>
      <c r="D101" s="380">
        <v>5729</v>
      </c>
      <c r="E101" s="529">
        <v>5767</v>
      </c>
      <c r="F101" s="381">
        <f t="shared" si="4"/>
        <v>5726</v>
      </c>
      <c r="G101" s="382">
        <v>0</v>
      </c>
      <c r="H101" s="383">
        <v>0</v>
      </c>
      <c r="I101" s="616">
        <f t="shared" si="5"/>
        <v>0</v>
      </c>
      <c r="J101" s="384">
        <f>SUM(J102:J112)</f>
        <v>5297.333333333333</v>
      </c>
      <c r="K101" s="385">
        <f>J101/$J$11</f>
        <v>3.4759058947491386E-2</v>
      </c>
      <c r="L101" s="386">
        <v>5660</v>
      </c>
      <c r="M101" s="385">
        <f>L101/$L$11</f>
        <v>5.4891235828654003E-2</v>
      </c>
      <c r="N101" s="627">
        <f>F101</f>
        <v>5726</v>
      </c>
      <c r="O101" s="385">
        <f>N101/N$11</f>
        <v>1.2854617923084961E-2</v>
      </c>
      <c r="P101" s="627"/>
      <c r="Q101" s="385">
        <f>P101/P$11</f>
        <v>0</v>
      </c>
      <c r="R101" s="623">
        <f>K101*$K$11+M101*$M$11+O101*$O$11+Q101*$Q$11</f>
        <v>3.5232399510307509E-2</v>
      </c>
      <c r="S101" s="381">
        <f>R101*$S$11</f>
        <v>279392928.11673856</v>
      </c>
      <c r="T101" s="646">
        <f>S101-U101-V101</f>
        <v>260548058.241496</v>
      </c>
      <c r="U101" s="636">
        <f>O101*$U$11</f>
        <v>18844869.875242554</v>
      </c>
      <c r="V101" s="640">
        <f>Q101*$V$11</f>
        <v>0</v>
      </c>
      <c r="W101" s="640">
        <f>S101</f>
        <v>279392928.11673856</v>
      </c>
      <c r="X101" s="381">
        <f>W101/7</f>
        <v>39913275.445248365</v>
      </c>
    </row>
    <row r="102" spans="1:24" x14ac:dyDescent="0.3">
      <c r="A102" s="349" t="s">
        <v>740</v>
      </c>
      <c r="B102" s="350">
        <v>734</v>
      </c>
      <c r="C102" s="351">
        <v>746</v>
      </c>
      <c r="D102" s="351">
        <v>759</v>
      </c>
      <c r="E102" s="530">
        <v>770</v>
      </c>
      <c r="F102" s="352">
        <f t="shared" si="4"/>
        <v>758.33333333333337</v>
      </c>
      <c r="G102" s="353">
        <v>1</v>
      </c>
      <c r="H102" s="354">
        <v>1</v>
      </c>
      <c r="I102" s="617">
        <f t="shared" si="5"/>
        <v>1</v>
      </c>
      <c r="J102" s="355">
        <f t="shared" ref="J102:J112" si="8">I102*F102</f>
        <v>758.33333333333337</v>
      </c>
      <c r="K102" s="329"/>
      <c r="L102" s="356"/>
      <c r="M102" s="329"/>
      <c r="N102" s="624"/>
      <c r="O102" s="624"/>
      <c r="P102" s="631"/>
      <c r="Q102" s="624"/>
      <c r="R102" s="624"/>
      <c r="S102" s="352"/>
      <c r="T102" s="647"/>
      <c r="U102" s="637"/>
      <c r="V102" s="641"/>
      <c r="W102" s="641"/>
      <c r="X102" s="352"/>
    </row>
    <row r="103" spans="1:24" x14ac:dyDescent="0.3">
      <c r="A103" s="349" t="s">
        <v>741</v>
      </c>
      <c r="B103" s="350">
        <v>533</v>
      </c>
      <c r="C103" s="351">
        <v>537</v>
      </c>
      <c r="D103" s="351">
        <v>541</v>
      </c>
      <c r="E103" s="530">
        <v>544</v>
      </c>
      <c r="F103" s="352">
        <f t="shared" si="4"/>
        <v>540.66666666666663</v>
      </c>
      <c r="G103" s="353">
        <v>1</v>
      </c>
      <c r="H103" s="354">
        <v>1</v>
      </c>
      <c r="I103" s="617">
        <f t="shared" si="5"/>
        <v>1</v>
      </c>
      <c r="J103" s="355">
        <f t="shared" si="8"/>
        <v>540.66666666666663</v>
      </c>
      <c r="K103" s="329"/>
      <c r="L103" s="356"/>
      <c r="M103" s="329"/>
      <c r="N103" s="624"/>
      <c r="O103" s="624"/>
      <c r="P103" s="631"/>
      <c r="Q103" s="624"/>
      <c r="R103" s="624"/>
      <c r="S103" s="352"/>
      <c r="T103" s="647"/>
      <c r="U103" s="637"/>
      <c r="V103" s="641"/>
      <c r="W103" s="641"/>
      <c r="X103" s="352"/>
    </row>
    <row r="104" spans="1:24" x14ac:dyDescent="0.3">
      <c r="A104" s="349" t="s">
        <v>742</v>
      </c>
      <c r="B104" s="350">
        <v>452</v>
      </c>
      <c r="C104" s="351">
        <v>455</v>
      </c>
      <c r="D104" s="351">
        <v>459</v>
      </c>
      <c r="E104" s="530">
        <v>461</v>
      </c>
      <c r="F104" s="352">
        <f t="shared" si="4"/>
        <v>458.33333333333331</v>
      </c>
      <c r="G104" s="353">
        <v>0</v>
      </c>
      <c r="H104" s="354">
        <v>1</v>
      </c>
      <c r="I104" s="617">
        <f t="shared" si="5"/>
        <v>1</v>
      </c>
      <c r="J104" s="355">
        <f t="shared" si="8"/>
        <v>458.33333333333331</v>
      </c>
      <c r="K104" s="329"/>
      <c r="L104" s="356"/>
      <c r="M104" s="329"/>
      <c r="N104" s="624"/>
      <c r="O104" s="624"/>
      <c r="P104" s="631"/>
      <c r="Q104" s="624"/>
      <c r="R104" s="624"/>
      <c r="S104" s="352"/>
      <c r="T104" s="647"/>
      <c r="U104" s="637"/>
      <c r="V104" s="641"/>
      <c r="W104" s="641"/>
      <c r="X104" s="352"/>
    </row>
    <row r="105" spans="1:24" x14ac:dyDescent="0.3">
      <c r="A105" s="349" t="s">
        <v>743</v>
      </c>
      <c r="B105" s="350">
        <v>40</v>
      </c>
      <c r="C105" s="351">
        <v>40</v>
      </c>
      <c r="D105" s="351">
        <v>40</v>
      </c>
      <c r="E105" s="530">
        <v>40</v>
      </c>
      <c r="F105" s="352">
        <f t="shared" si="4"/>
        <v>40</v>
      </c>
      <c r="G105" s="353">
        <v>0</v>
      </c>
      <c r="H105" s="354">
        <v>1</v>
      </c>
      <c r="I105" s="617">
        <f t="shared" si="5"/>
        <v>1</v>
      </c>
      <c r="J105" s="355">
        <f t="shared" si="8"/>
        <v>40</v>
      </c>
      <c r="K105" s="329"/>
      <c r="L105" s="356"/>
      <c r="M105" s="329"/>
      <c r="N105" s="624"/>
      <c r="O105" s="624"/>
      <c r="P105" s="631"/>
      <c r="Q105" s="624"/>
      <c r="R105" s="624"/>
      <c r="S105" s="352"/>
      <c r="T105" s="647"/>
      <c r="U105" s="637"/>
      <c r="V105" s="641"/>
      <c r="W105" s="641"/>
      <c r="X105" s="352"/>
    </row>
    <row r="106" spans="1:24" x14ac:dyDescent="0.3">
      <c r="A106" s="349" t="s">
        <v>744</v>
      </c>
      <c r="B106" s="350">
        <v>240</v>
      </c>
      <c r="C106" s="351">
        <v>243</v>
      </c>
      <c r="D106" s="351">
        <v>246</v>
      </c>
      <c r="E106" s="530">
        <v>247</v>
      </c>
      <c r="F106" s="352">
        <f t="shared" si="4"/>
        <v>245.33333333333334</v>
      </c>
      <c r="G106" s="353">
        <v>0</v>
      </c>
      <c r="H106" s="354">
        <v>1</v>
      </c>
      <c r="I106" s="617">
        <f t="shared" si="5"/>
        <v>1</v>
      </c>
      <c r="J106" s="355">
        <f t="shared" si="8"/>
        <v>245.33333333333334</v>
      </c>
      <c r="K106" s="329"/>
      <c r="L106" s="356"/>
      <c r="M106" s="329"/>
      <c r="N106" s="624"/>
      <c r="O106" s="624"/>
      <c r="P106" s="631"/>
      <c r="Q106" s="624"/>
      <c r="R106" s="624"/>
      <c r="S106" s="352"/>
      <c r="T106" s="647"/>
      <c r="U106" s="637"/>
      <c r="V106" s="641"/>
      <c r="W106" s="641"/>
      <c r="X106" s="352"/>
    </row>
    <row r="107" spans="1:24" x14ac:dyDescent="0.3">
      <c r="A107" s="349" t="s">
        <v>745</v>
      </c>
      <c r="B107" s="350">
        <v>578</v>
      </c>
      <c r="C107" s="351">
        <v>581</v>
      </c>
      <c r="D107" s="351">
        <v>585</v>
      </c>
      <c r="E107" s="530">
        <v>587</v>
      </c>
      <c r="F107" s="352">
        <f t="shared" si="4"/>
        <v>584.33333333333337</v>
      </c>
      <c r="G107" s="353">
        <v>0</v>
      </c>
      <c r="H107" s="354">
        <v>1</v>
      </c>
      <c r="I107" s="617">
        <f t="shared" si="5"/>
        <v>1</v>
      </c>
      <c r="J107" s="355">
        <f t="shared" si="8"/>
        <v>584.33333333333337</v>
      </c>
      <c r="K107" s="329"/>
      <c r="L107" s="356"/>
      <c r="M107" s="329"/>
      <c r="N107" s="624"/>
      <c r="O107" s="624"/>
      <c r="P107" s="631"/>
      <c r="Q107" s="624"/>
      <c r="R107" s="624"/>
      <c r="S107" s="352"/>
      <c r="T107" s="647"/>
      <c r="U107" s="637"/>
      <c r="V107" s="641"/>
      <c r="W107" s="641"/>
      <c r="X107" s="352"/>
    </row>
    <row r="108" spans="1:24" x14ac:dyDescent="0.3">
      <c r="A108" s="349" t="s">
        <v>746</v>
      </c>
      <c r="B108" s="350">
        <v>488</v>
      </c>
      <c r="C108" s="351">
        <v>490</v>
      </c>
      <c r="D108" s="351">
        <v>493</v>
      </c>
      <c r="E108" s="530">
        <v>495</v>
      </c>
      <c r="F108" s="352">
        <f t="shared" si="4"/>
        <v>492.66666666666669</v>
      </c>
      <c r="G108" s="353">
        <v>0</v>
      </c>
      <c r="H108" s="354">
        <v>1</v>
      </c>
      <c r="I108" s="617">
        <f t="shared" si="5"/>
        <v>1</v>
      </c>
      <c r="J108" s="355">
        <f t="shared" si="8"/>
        <v>492.66666666666669</v>
      </c>
      <c r="K108" s="329"/>
      <c r="L108" s="356"/>
      <c r="M108" s="329"/>
      <c r="N108" s="624"/>
      <c r="O108" s="624"/>
      <c r="P108" s="631"/>
      <c r="Q108" s="624"/>
      <c r="R108" s="624"/>
      <c r="S108" s="352"/>
      <c r="T108" s="647"/>
      <c r="U108" s="637"/>
      <c r="V108" s="641"/>
      <c r="W108" s="641"/>
      <c r="X108" s="352"/>
    </row>
    <row r="109" spans="1:24" x14ac:dyDescent="0.3">
      <c r="A109" s="349" t="s">
        <v>747</v>
      </c>
      <c r="B109" s="350">
        <v>717</v>
      </c>
      <c r="C109" s="351">
        <v>719</v>
      </c>
      <c r="D109" s="351">
        <v>722</v>
      </c>
      <c r="E109" s="530">
        <v>724</v>
      </c>
      <c r="F109" s="352">
        <f t="shared" si="4"/>
        <v>721.66666666666663</v>
      </c>
      <c r="G109" s="353">
        <v>1</v>
      </c>
      <c r="H109" s="354">
        <v>1</v>
      </c>
      <c r="I109" s="617">
        <f t="shared" si="5"/>
        <v>1</v>
      </c>
      <c r="J109" s="355">
        <f t="shared" si="8"/>
        <v>721.66666666666663</v>
      </c>
      <c r="K109" s="329"/>
      <c r="L109" s="356"/>
      <c r="M109" s="329"/>
      <c r="N109" s="624"/>
      <c r="O109" s="624"/>
      <c r="P109" s="631"/>
      <c r="Q109" s="624"/>
      <c r="R109" s="624"/>
      <c r="S109" s="352"/>
      <c r="T109" s="647"/>
      <c r="U109" s="637"/>
      <c r="V109" s="641"/>
      <c r="W109" s="641"/>
      <c r="X109" s="352"/>
    </row>
    <row r="110" spans="1:24" x14ac:dyDescent="0.3">
      <c r="A110" s="349" t="s">
        <v>748</v>
      </c>
      <c r="B110" s="350">
        <v>426</v>
      </c>
      <c r="C110" s="351">
        <v>427</v>
      </c>
      <c r="D110" s="351">
        <v>429</v>
      </c>
      <c r="E110" s="530">
        <v>430</v>
      </c>
      <c r="F110" s="352">
        <f t="shared" si="4"/>
        <v>428.66666666666669</v>
      </c>
      <c r="G110" s="353">
        <v>0</v>
      </c>
      <c r="H110" s="354">
        <v>0</v>
      </c>
      <c r="I110" s="617">
        <f t="shared" si="5"/>
        <v>0</v>
      </c>
      <c r="J110" s="355">
        <f t="shared" si="8"/>
        <v>0</v>
      </c>
      <c r="K110" s="329"/>
      <c r="L110" s="356"/>
      <c r="M110" s="329"/>
      <c r="N110" s="624"/>
      <c r="O110" s="624"/>
      <c r="P110" s="631"/>
      <c r="Q110" s="624"/>
      <c r="R110" s="624"/>
      <c r="S110" s="352"/>
      <c r="T110" s="647"/>
      <c r="U110" s="637"/>
      <c r="V110" s="641"/>
      <c r="W110" s="641"/>
      <c r="X110" s="352"/>
    </row>
    <row r="111" spans="1:24" x14ac:dyDescent="0.3">
      <c r="A111" s="349" t="s">
        <v>749</v>
      </c>
      <c r="B111" s="350">
        <v>854</v>
      </c>
      <c r="C111" s="351">
        <v>861</v>
      </c>
      <c r="D111" s="351">
        <v>870</v>
      </c>
      <c r="E111" s="530">
        <v>879</v>
      </c>
      <c r="F111" s="352">
        <f t="shared" si="4"/>
        <v>870</v>
      </c>
      <c r="G111" s="353">
        <v>0</v>
      </c>
      <c r="H111" s="354">
        <v>1</v>
      </c>
      <c r="I111" s="617">
        <f t="shared" si="5"/>
        <v>1</v>
      </c>
      <c r="J111" s="355">
        <f t="shared" si="8"/>
        <v>870</v>
      </c>
      <c r="K111" s="329"/>
      <c r="L111" s="356"/>
      <c r="M111" s="329"/>
      <c r="N111" s="624"/>
      <c r="O111" s="624"/>
      <c r="P111" s="631"/>
      <c r="Q111" s="624"/>
      <c r="R111" s="624"/>
      <c r="S111" s="352"/>
      <c r="T111" s="647"/>
      <c r="U111" s="637"/>
      <c r="V111" s="641"/>
      <c r="W111" s="641"/>
      <c r="X111" s="352"/>
    </row>
    <row r="112" spans="1:24" ht="17.25" thickBot="1" x14ac:dyDescent="0.35">
      <c r="A112" s="365" t="s">
        <v>294</v>
      </c>
      <c r="B112" s="366">
        <v>582</v>
      </c>
      <c r="C112" s="367">
        <v>584</v>
      </c>
      <c r="D112" s="367">
        <v>586</v>
      </c>
      <c r="E112" s="532">
        <v>588</v>
      </c>
      <c r="F112" s="368">
        <f t="shared" si="4"/>
        <v>586</v>
      </c>
      <c r="G112" s="369">
        <v>0</v>
      </c>
      <c r="H112" s="370">
        <v>1</v>
      </c>
      <c r="I112" s="619">
        <f t="shared" si="5"/>
        <v>1</v>
      </c>
      <c r="J112" s="371">
        <f t="shared" si="8"/>
        <v>586</v>
      </c>
      <c r="K112" s="332"/>
      <c r="L112" s="372"/>
      <c r="M112" s="332"/>
      <c r="N112" s="626"/>
      <c r="O112" s="626"/>
      <c r="P112" s="633"/>
      <c r="Q112" s="626"/>
      <c r="R112" s="626"/>
      <c r="S112" s="368"/>
      <c r="T112" s="649"/>
      <c r="U112" s="639"/>
      <c r="V112" s="643"/>
      <c r="W112" s="643"/>
      <c r="X112" s="368"/>
    </row>
    <row r="113" spans="1:24" x14ac:dyDescent="0.3">
      <c r="A113" s="378" t="s">
        <v>295</v>
      </c>
      <c r="B113" s="379">
        <v>80983</v>
      </c>
      <c r="C113" s="380">
        <v>81687</v>
      </c>
      <c r="D113" s="380">
        <v>82349</v>
      </c>
      <c r="E113" s="529">
        <v>82657</v>
      </c>
      <c r="F113" s="381">
        <f t="shared" si="4"/>
        <v>82231</v>
      </c>
      <c r="G113" s="382">
        <v>0</v>
      </c>
      <c r="H113" s="383">
        <v>0</v>
      </c>
      <c r="I113" s="616">
        <f t="shared" si="5"/>
        <v>0</v>
      </c>
      <c r="J113" s="384">
        <f>SUM(J114:J514)</f>
        <v>14805.705454022927</v>
      </c>
      <c r="K113" s="385">
        <f>J113/$J$11</f>
        <v>9.7149330852424678E-2</v>
      </c>
      <c r="L113" s="386">
        <v>13809</v>
      </c>
      <c r="M113" s="385">
        <f>L113/$L$11</f>
        <v>0.13392103808443165</v>
      </c>
      <c r="N113" s="627">
        <f>F113</f>
        <v>82231</v>
      </c>
      <c r="O113" s="385">
        <f>N113/N$11</f>
        <v>0.18460497492720912</v>
      </c>
      <c r="P113" s="627"/>
      <c r="Q113" s="385">
        <f>P113/P$11</f>
        <v>0</v>
      </c>
      <c r="R113" s="623">
        <f>K113*$K$11+M113*$M$11+O113*$O$11+Q113*$Q$11</f>
        <v>0.12226130513160398</v>
      </c>
      <c r="S113" s="381">
        <f>R113*$S$11</f>
        <v>969532149.69361949</v>
      </c>
      <c r="T113" s="646">
        <f>S113-U113-V113</f>
        <v>698901256.45033097</v>
      </c>
      <c r="U113" s="636">
        <f>O113*$U$11</f>
        <v>270630893.24328858</v>
      </c>
      <c r="V113" s="640">
        <f>Q113*$V$11</f>
        <v>0</v>
      </c>
      <c r="W113" s="640">
        <f>S113</f>
        <v>969532149.69361949</v>
      </c>
      <c r="X113" s="381">
        <f>W113/7</f>
        <v>138504592.81337422</v>
      </c>
    </row>
    <row r="114" spans="1:24" x14ac:dyDescent="0.3">
      <c r="A114" s="349" t="s">
        <v>750</v>
      </c>
      <c r="B114" s="350">
        <v>608.4</v>
      </c>
      <c r="C114" s="351">
        <v>618.1</v>
      </c>
      <c r="D114" s="351">
        <v>625.9</v>
      </c>
      <c r="E114" s="533">
        <f>D114*$E$113/$D$113</f>
        <v>628.24097803252005</v>
      </c>
      <c r="F114" s="352">
        <f t="shared" si="4"/>
        <v>624.08032601084005</v>
      </c>
      <c r="G114" s="353">
        <v>0</v>
      </c>
      <c r="H114" s="354">
        <v>0</v>
      </c>
      <c r="I114" s="617">
        <f t="shared" si="5"/>
        <v>0</v>
      </c>
      <c r="J114" s="355">
        <f t="shared" ref="J114:J177" si="9">I114*F114</f>
        <v>0</v>
      </c>
      <c r="K114" s="329"/>
      <c r="L114" s="356"/>
      <c r="M114" s="329"/>
      <c r="N114" s="624"/>
      <c r="O114" s="624"/>
      <c r="P114" s="631"/>
      <c r="Q114" s="624"/>
      <c r="R114" s="624"/>
      <c r="S114" s="352"/>
      <c r="T114" s="647"/>
      <c r="U114" s="637"/>
      <c r="V114" s="641"/>
      <c r="W114" s="641"/>
      <c r="X114" s="352"/>
    </row>
    <row r="115" spans="1:24" x14ac:dyDescent="0.3">
      <c r="A115" s="349" t="s">
        <v>751</v>
      </c>
      <c r="B115" s="350">
        <v>372.3</v>
      </c>
      <c r="C115" s="351">
        <v>377.8</v>
      </c>
      <c r="D115" s="351">
        <v>383.6</v>
      </c>
      <c r="E115" s="533">
        <f t="shared" ref="E115:E178" si="10">D115*$E$113/$D$113</f>
        <v>385.03473266220601</v>
      </c>
      <c r="F115" s="352">
        <f t="shared" si="4"/>
        <v>382.14491088740198</v>
      </c>
      <c r="G115" s="353">
        <v>0</v>
      </c>
      <c r="H115" s="354">
        <v>0</v>
      </c>
      <c r="I115" s="617">
        <f t="shared" si="5"/>
        <v>0</v>
      </c>
      <c r="J115" s="355">
        <f t="shared" si="9"/>
        <v>0</v>
      </c>
      <c r="K115" s="329"/>
      <c r="L115" s="356"/>
      <c r="M115" s="329"/>
      <c r="N115" s="624"/>
      <c r="O115" s="624"/>
      <c r="P115" s="631"/>
      <c r="Q115" s="624"/>
      <c r="R115" s="624"/>
      <c r="S115" s="352"/>
      <c r="T115" s="647"/>
      <c r="U115" s="637"/>
      <c r="V115" s="641"/>
      <c r="W115" s="641"/>
      <c r="X115" s="352"/>
    </row>
    <row r="116" spans="1:24" x14ac:dyDescent="0.3">
      <c r="A116" s="349" t="s">
        <v>752</v>
      </c>
      <c r="B116" s="350">
        <v>514.5</v>
      </c>
      <c r="C116" s="351">
        <v>520.5</v>
      </c>
      <c r="D116" s="351">
        <v>526.5</v>
      </c>
      <c r="E116" s="533">
        <f t="shared" si="10"/>
        <v>528.46920424048869</v>
      </c>
      <c r="F116" s="352">
        <f t="shared" si="4"/>
        <v>525.15640141349616</v>
      </c>
      <c r="G116" s="353">
        <v>0</v>
      </c>
      <c r="H116" s="354">
        <v>0</v>
      </c>
      <c r="I116" s="617">
        <f t="shared" si="5"/>
        <v>0</v>
      </c>
      <c r="J116" s="355">
        <f t="shared" si="9"/>
        <v>0</v>
      </c>
      <c r="K116" s="329"/>
      <c r="L116" s="356"/>
      <c r="M116" s="329"/>
      <c r="N116" s="624"/>
      <c r="O116" s="624"/>
      <c r="P116" s="631"/>
      <c r="Q116" s="624"/>
      <c r="R116" s="624"/>
      <c r="S116" s="352"/>
      <c r="T116" s="647"/>
      <c r="U116" s="637"/>
      <c r="V116" s="641"/>
      <c r="W116" s="641"/>
      <c r="X116" s="352"/>
    </row>
    <row r="117" spans="1:24" x14ac:dyDescent="0.3">
      <c r="A117" s="349" t="s">
        <v>753</v>
      </c>
      <c r="B117" s="350">
        <v>249.5</v>
      </c>
      <c r="C117" s="351">
        <v>251.4</v>
      </c>
      <c r="D117" s="351">
        <v>253.7</v>
      </c>
      <c r="E117" s="533">
        <f t="shared" si="10"/>
        <v>254.64888341084892</v>
      </c>
      <c r="F117" s="352">
        <f t="shared" si="4"/>
        <v>253.24962780361633</v>
      </c>
      <c r="G117" s="353">
        <v>0</v>
      </c>
      <c r="H117" s="354">
        <v>0</v>
      </c>
      <c r="I117" s="617">
        <f t="shared" si="5"/>
        <v>0</v>
      </c>
      <c r="J117" s="355">
        <f t="shared" si="9"/>
        <v>0</v>
      </c>
      <c r="K117" s="329"/>
      <c r="L117" s="356"/>
      <c r="M117" s="329"/>
      <c r="N117" s="624"/>
      <c r="O117" s="624"/>
      <c r="P117" s="631"/>
      <c r="Q117" s="624"/>
      <c r="R117" s="624"/>
      <c r="S117" s="352"/>
      <c r="T117" s="647"/>
      <c r="U117" s="637"/>
      <c r="V117" s="641"/>
      <c r="W117" s="641"/>
      <c r="X117" s="352"/>
    </row>
    <row r="118" spans="1:24" x14ac:dyDescent="0.3">
      <c r="A118" s="349" t="s">
        <v>754</v>
      </c>
      <c r="B118" s="350">
        <v>524</v>
      </c>
      <c r="C118" s="351">
        <v>530.20000000000005</v>
      </c>
      <c r="D118" s="351">
        <v>536</v>
      </c>
      <c r="E118" s="533">
        <f t="shared" si="10"/>
        <v>538.00473594093432</v>
      </c>
      <c r="F118" s="352">
        <f t="shared" si="4"/>
        <v>534.73491198031149</v>
      </c>
      <c r="G118" s="353">
        <v>0</v>
      </c>
      <c r="H118" s="354">
        <v>0</v>
      </c>
      <c r="I118" s="617">
        <f t="shared" si="5"/>
        <v>0</v>
      </c>
      <c r="J118" s="355">
        <f t="shared" si="9"/>
        <v>0</v>
      </c>
      <c r="K118" s="329"/>
      <c r="L118" s="356"/>
      <c r="M118" s="329"/>
      <c r="N118" s="624"/>
      <c r="O118" s="624"/>
      <c r="P118" s="631"/>
      <c r="Q118" s="624"/>
      <c r="R118" s="624"/>
      <c r="S118" s="352"/>
      <c r="T118" s="647"/>
      <c r="U118" s="637"/>
      <c r="V118" s="641"/>
      <c r="W118" s="641"/>
      <c r="X118" s="352"/>
    </row>
    <row r="119" spans="1:24" x14ac:dyDescent="0.3">
      <c r="A119" s="349" t="s">
        <v>755</v>
      </c>
      <c r="B119" s="350">
        <v>412.5</v>
      </c>
      <c r="C119" s="351">
        <v>416.7</v>
      </c>
      <c r="D119" s="351">
        <v>421.1</v>
      </c>
      <c r="E119" s="533">
        <f t="shared" si="10"/>
        <v>422.67498937449153</v>
      </c>
      <c r="F119" s="352">
        <f t="shared" si="4"/>
        <v>420.15832979149718</v>
      </c>
      <c r="G119" s="353">
        <v>0</v>
      </c>
      <c r="H119" s="354">
        <v>0</v>
      </c>
      <c r="I119" s="617">
        <f t="shared" si="5"/>
        <v>0</v>
      </c>
      <c r="J119" s="355">
        <f t="shared" si="9"/>
        <v>0</v>
      </c>
      <c r="K119" s="329"/>
      <c r="L119" s="356"/>
      <c r="M119" s="329"/>
      <c r="N119" s="624"/>
      <c r="O119" s="624"/>
      <c r="P119" s="631"/>
      <c r="Q119" s="624"/>
      <c r="R119" s="624"/>
      <c r="S119" s="352"/>
      <c r="T119" s="647"/>
      <c r="U119" s="637"/>
      <c r="V119" s="641"/>
      <c r="W119" s="641"/>
      <c r="X119" s="352"/>
    </row>
    <row r="120" spans="1:24" x14ac:dyDescent="0.3">
      <c r="A120" s="349" t="s">
        <v>756</v>
      </c>
      <c r="B120" s="350">
        <v>119</v>
      </c>
      <c r="C120" s="351">
        <v>121.2</v>
      </c>
      <c r="D120" s="351">
        <v>123.2</v>
      </c>
      <c r="E120" s="533">
        <f t="shared" si="10"/>
        <v>123.66079005209535</v>
      </c>
      <c r="F120" s="352">
        <f t="shared" si="4"/>
        <v>122.68693001736511</v>
      </c>
      <c r="G120" s="353">
        <v>0</v>
      </c>
      <c r="H120" s="354">
        <v>0</v>
      </c>
      <c r="I120" s="617">
        <f t="shared" si="5"/>
        <v>0</v>
      </c>
      <c r="J120" s="355">
        <f t="shared" si="9"/>
        <v>0</v>
      </c>
      <c r="K120" s="329"/>
      <c r="L120" s="356"/>
      <c r="M120" s="329"/>
      <c r="N120" s="624"/>
      <c r="O120" s="624"/>
      <c r="P120" s="631"/>
      <c r="Q120" s="624"/>
      <c r="R120" s="624"/>
      <c r="S120" s="352"/>
      <c r="T120" s="647"/>
      <c r="U120" s="637"/>
      <c r="V120" s="641"/>
      <c r="W120" s="641"/>
      <c r="X120" s="352"/>
    </row>
    <row r="121" spans="1:24" x14ac:dyDescent="0.3">
      <c r="A121" s="349" t="s">
        <v>757</v>
      </c>
      <c r="B121" s="350">
        <v>327.60000000000002</v>
      </c>
      <c r="C121" s="351">
        <v>331.8</v>
      </c>
      <c r="D121" s="351">
        <v>336</v>
      </c>
      <c r="E121" s="533">
        <f t="shared" si="10"/>
        <v>337.25670014207822</v>
      </c>
      <c r="F121" s="352">
        <f t="shared" si="4"/>
        <v>335.01890004735941</v>
      </c>
      <c r="G121" s="353">
        <v>0</v>
      </c>
      <c r="H121" s="354">
        <v>0</v>
      </c>
      <c r="I121" s="617">
        <f t="shared" si="5"/>
        <v>0</v>
      </c>
      <c r="J121" s="355">
        <f t="shared" si="9"/>
        <v>0</v>
      </c>
      <c r="K121" s="329"/>
      <c r="L121" s="356"/>
      <c r="M121" s="329"/>
      <c r="N121" s="624"/>
      <c r="O121" s="624"/>
      <c r="P121" s="631"/>
      <c r="Q121" s="624"/>
      <c r="R121" s="624"/>
      <c r="S121" s="352"/>
      <c r="T121" s="647"/>
      <c r="U121" s="637"/>
      <c r="V121" s="641"/>
      <c r="W121" s="641"/>
      <c r="X121" s="352"/>
    </row>
    <row r="122" spans="1:24" x14ac:dyDescent="0.3">
      <c r="A122" s="349" t="s">
        <v>758</v>
      </c>
      <c r="B122" s="350">
        <v>108.3</v>
      </c>
      <c r="C122" s="351">
        <v>109.5</v>
      </c>
      <c r="D122" s="351">
        <v>110.4</v>
      </c>
      <c r="E122" s="533">
        <f t="shared" si="10"/>
        <v>110.81291576096856</v>
      </c>
      <c r="F122" s="352">
        <f t="shared" si="4"/>
        <v>110.23763858698953</v>
      </c>
      <c r="G122" s="353">
        <v>0</v>
      </c>
      <c r="H122" s="354">
        <v>0</v>
      </c>
      <c r="I122" s="617">
        <f t="shared" si="5"/>
        <v>0</v>
      </c>
      <c r="J122" s="355">
        <f t="shared" si="9"/>
        <v>0</v>
      </c>
      <c r="K122" s="329"/>
      <c r="L122" s="356"/>
      <c r="M122" s="329"/>
      <c r="N122" s="624"/>
      <c r="O122" s="624"/>
      <c r="P122" s="631"/>
      <c r="Q122" s="624"/>
      <c r="R122" s="624"/>
      <c r="S122" s="352"/>
      <c r="T122" s="647"/>
      <c r="U122" s="637"/>
      <c r="V122" s="641"/>
      <c r="W122" s="641"/>
      <c r="X122" s="352"/>
    </row>
    <row r="123" spans="1:24" x14ac:dyDescent="0.3">
      <c r="A123" s="349" t="s">
        <v>759</v>
      </c>
      <c r="B123" s="350">
        <v>188.3</v>
      </c>
      <c r="C123" s="351">
        <v>190.3</v>
      </c>
      <c r="D123" s="351">
        <v>192.3</v>
      </c>
      <c r="E123" s="533">
        <f t="shared" si="10"/>
        <v>193.01923642060015</v>
      </c>
      <c r="F123" s="352">
        <f t="shared" si="4"/>
        <v>191.87307880686672</v>
      </c>
      <c r="G123" s="353">
        <v>0</v>
      </c>
      <c r="H123" s="354">
        <v>0</v>
      </c>
      <c r="I123" s="617">
        <f t="shared" si="5"/>
        <v>0</v>
      </c>
      <c r="J123" s="355">
        <f t="shared" si="9"/>
        <v>0</v>
      </c>
      <c r="K123" s="329"/>
      <c r="L123" s="356"/>
      <c r="M123" s="329"/>
      <c r="N123" s="624"/>
      <c r="O123" s="624"/>
      <c r="P123" s="631"/>
      <c r="Q123" s="624"/>
      <c r="R123" s="624"/>
      <c r="S123" s="352"/>
      <c r="T123" s="647"/>
      <c r="U123" s="637"/>
      <c r="V123" s="641"/>
      <c r="W123" s="641"/>
      <c r="X123" s="352"/>
    </row>
    <row r="124" spans="1:24" x14ac:dyDescent="0.3">
      <c r="A124" s="349" t="s">
        <v>760</v>
      </c>
      <c r="B124" s="350">
        <v>130.1</v>
      </c>
      <c r="C124" s="351">
        <v>131.19999999999999</v>
      </c>
      <c r="D124" s="351">
        <v>132.19999999999999</v>
      </c>
      <c r="E124" s="533">
        <f t="shared" si="10"/>
        <v>132.69445166304385</v>
      </c>
      <c r="F124" s="352">
        <f t="shared" si="4"/>
        <v>132.03148388768128</v>
      </c>
      <c r="G124" s="353">
        <v>0</v>
      </c>
      <c r="H124" s="354">
        <v>0</v>
      </c>
      <c r="I124" s="617">
        <f t="shared" si="5"/>
        <v>0</v>
      </c>
      <c r="J124" s="355">
        <f t="shared" si="9"/>
        <v>0</v>
      </c>
      <c r="K124" s="329"/>
      <c r="L124" s="356"/>
      <c r="M124" s="329"/>
      <c r="N124" s="624"/>
      <c r="O124" s="624"/>
      <c r="P124" s="631"/>
      <c r="Q124" s="624"/>
      <c r="R124" s="624"/>
      <c r="S124" s="352"/>
      <c r="T124" s="647"/>
      <c r="U124" s="637"/>
      <c r="V124" s="641"/>
      <c r="W124" s="641"/>
      <c r="X124" s="352"/>
    </row>
    <row r="125" spans="1:24" x14ac:dyDescent="0.3">
      <c r="A125" s="349" t="s">
        <v>761</v>
      </c>
      <c r="B125" s="350">
        <v>128.4</v>
      </c>
      <c r="C125" s="351">
        <v>129.69999999999999</v>
      </c>
      <c r="D125" s="351">
        <v>131</v>
      </c>
      <c r="E125" s="533">
        <f t="shared" si="10"/>
        <v>131.48996344825073</v>
      </c>
      <c r="F125" s="352">
        <f t="shared" si="4"/>
        <v>130.72998781608359</v>
      </c>
      <c r="G125" s="353">
        <v>0</v>
      </c>
      <c r="H125" s="354">
        <v>0</v>
      </c>
      <c r="I125" s="617">
        <f t="shared" si="5"/>
        <v>0</v>
      </c>
      <c r="J125" s="355">
        <f t="shared" si="9"/>
        <v>0</v>
      </c>
      <c r="K125" s="329"/>
      <c r="L125" s="356"/>
      <c r="M125" s="329"/>
      <c r="N125" s="624"/>
      <c r="O125" s="624"/>
      <c r="P125" s="631"/>
      <c r="Q125" s="624"/>
      <c r="R125" s="624"/>
      <c r="S125" s="352"/>
      <c r="T125" s="647"/>
      <c r="U125" s="637"/>
      <c r="V125" s="641"/>
      <c r="W125" s="641"/>
      <c r="X125" s="352"/>
    </row>
    <row r="126" spans="1:24" x14ac:dyDescent="0.3">
      <c r="A126" s="349" t="s">
        <v>762</v>
      </c>
      <c r="B126" s="350">
        <v>307.60000000000002</v>
      </c>
      <c r="C126" s="351">
        <v>310.39999999999998</v>
      </c>
      <c r="D126" s="351">
        <v>312.10000000000002</v>
      </c>
      <c r="E126" s="533">
        <f t="shared" si="10"/>
        <v>313.26730986411496</v>
      </c>
      <c r="F126" s="352">
        <f t="shared" si="4"/>
        <v>311.92243662137167</v>
      </c>
      <c r="G126" s="353">
        <v>0</v>
      </c>
      <c r="H126" s="354">
        <v>0</v>
      </c>
      <c r="I126" s="617">
        <f t="shared" si="5"/>
        <v>0</v>
      </c>
      <c r="J126" s="355">
        <f t="shared" si="9"/>
        <v>0</v>
      </c>
      <c r="K126" s="329"/>
      <c r="L126" s="356"/>
      <c r="M126" s="329"/>
      <c r="N126" s="624"/>
      <c r="O126" s="624"/>
      <c r="P126" s="631"/>
      <c r="Q126" s="624"/>
      <c r="R126" s="624"/>
      <c r="S126" s="352"/>
      <c r="T126" s="647"/>
      <c r="U126" s="637"/>
      <c r="V126" s="641"/>
      <c r="W126" s="641"/>
      <c r="X126" s="352"/>
    </row>
    <row r="127" spans="1:24" x14ac:dyDescent="0.3">
      <c r="A127" s="349" t="s">
        <v>763</v>
      </c>
      <c r="B127" s="350">
        <v>53.2</v>
      </c>
      <c r="C127" s="351">
        <v>53.8</v>
      </c>
      <c r="D127" s="351">
        <v>54.2</v>
      </c>
      <c r="E127" s="533">
        <f t="shared" si="10"/>
        <v>54.402717701490005</v>
      </c>
      <c r="F127" s="352">
        <f t="shared" si="4"/>
        <v>54.134239233830009</v>
      </c>
      <c r="G127" s="353">
        <v>1</v>
      </c>
      <c r="H127" s="354">
        <v>0</v>
      </c>
      <c r="I127" s="617">
        <f t="shared" si="5"/>
        <v>1</v>
      </c>
      <c r="J127" s="355">
        <f t="shared" si="9"/>
        <v>54.134239233830009</v>
      </c>
      <c r="K127" s="329"/>
      <c r="L127" s="356"/>
      <c r="M127" s="329"/>
      <c r="N127" s="624"/>
      <c r="O127" s="624"/>
      <c r="P127" s="631"/>
      <c r="Q127" s="624"/>
      <c r="R127" s="624"/>
      <c r="S127" s="352"/>
      <c r="T127" s="647"/>
      <c r="U127" s="637"/>
      <c r="V127" s="641"/>
      <c r="W127" s="641"/>
      <c r="X127" s="352"/>
    </row>
    <row r="128" spans="1:24" x14ac:dyDescent="0.3">
      <c r="A128" s="349" t="s">
        <v>764</v>
      </c>
      <c r="B128" s="350">
        <v>299.60000000000002</v>
      </c>
      <c r="C128" s="351">
        <v>303.89999999999998</v>
      </c>
      <c r="D128" s="351">
        <v>308.89999999999998</v>
      </c>
      <c r="E128" s="533">
        <f t="shared" si="10"/>
        <v>310.05534129133321</v>
      </c>
      <c r="F128" s="352">
        <f t="shared" si="4"/>
        <v>307.61844709711107</v>
      </c>
      <c r="G128" s="353">
        <v>1</v>
      </c>
      <c r="H128" s="354">
        <v>0</v>
      </c>
      <c r="I128" s="617">
        <f t="shared" si="5"/>
        <v>1</v>
      </c>
      <c r="J128" s="355">
        <f t="shared" si="9"/>
        <v>307.61844709711107</v>
      </c>
      <c r="K128" s="329"/>
      <c r="L128" s="356"/>
      <c r="M128" s="329"/>
      <c r="N128" s="624"/>
      <c r="O128" s="624"/>
      <c r="P128" s="631"/>
      <c r="Q128" s="624"/>
      <c r="R128" s="624"/>
      <c r="S128" s="352"/>
      <c r="T128" s="647"/>
      <c r="U128" s="637"/>
      <c r="V128" s="641"/>
      <c r="W128" s="641"/>
      <c r="X128" s="352"/>
    </row>
    <row r="129" spans="1:24" x14ac:dyDescent="0.3">
      <c r="A129" s="349" t="s">
        <v>765</v>
      </c>
      <c r="B129" s="350">
        <v>430.3</v>
      </c>
      <c r="C129" s="351">
        <v>433.6</v>
      </c>
      <c r="D129" s="351">
        <v>438.1</v>
      </c>
      <c r="E129" s="533">
        <f t="shared" si="10"/>
        <v>439.73857241739432</v>
      </c>
      <c r="F129" s="352">
        <f t="shared" si="4"/>
        <v>437.14619080579814</v>
      </c>
      <c r="G129" s="353">
        <v>0</v>
      </c>
      <c r="H129" s="354">
        <v>0</v>
      </c>
      <c r="I129" s="617">
        <f t="shared" si="5"/>
        <v>0</v>
      </c>
      <c r="J129" s="355">
        <f t="shared" si="9"/>
        <v>0</v>
      </c>
      <c r="K129" s="329"/>
      <c r="L129" s="356"/>
      <c r="M129" s="329"/>
      <c r="N129" s="624"/>
      <c r="O129" s="624"/>
      <c r="P129" s="631"/>
      <c r="Q129" s="624"/>
      <c r="R129" s="624"/>
      <c r="S129" s="352"/>
      <c r="T129" s="647"/>
      <c r="U129" s="637"/>
      <c r="V129" s="641"/>
      <c r="W129" s="641"/>
      <c r="X129" s="352"/>
    </row>
    <row r="130" spans="1:24" x14ac:dyDescent="0.3">
      <c r="A130" s="349" t="s">
        <v>766</v>
      </c>
      <c r="B130" s="350">
        <v>224</v>
      </c>
      <c r="C130" s="351">
        <v>226.1</v>
      </c>
      <c r="D130" s="351">
        <v>228.2</v>
      </c>
      <c r="E130" s="533">
        <f t="shared" si="10"/>
        <v>229.05350884649476</v>
      </c>
      <c r="F130" s="352">
        <f t="shared" si="4"/>
        <v>227.78450294883157</v>
      </c>
      <c r="G130" s="353">
        <v>1</v>
      </c>
      <c r="H130" s="354">
        <v>0</v>
      </c>
      <c r="I130" s="617">
        <f t="shared" si="5"/>
        <v>1</v>
      </c>
      <c r="J130" s="355">
        <f t="shared" si="9"/>
        <v>227.78450294883157</v>
      </c>
      <c r="K130" s="329"/>
      <c r="L130" s="356"/>
      <c r="M130" s="329"/>
      <c r="N130" s="624"/>
      <c r="O130" s="624"/>
      <c r="P130" s="631"/>
      <c r="Q130" s="624"/>
      <c r="R130" s="624"/>
      <c r="S130" s="352"/>
      <c r="T130" s="647"/>
      <c r="U130" s="637"/>
      <c r="V130" s="641"/>
      <c r="W130" s="641"/>
      <c r="X130" s="352"/>
    </row>
    <row r="131" spans="1:24" x14ac:dyDescent="0.3">
      <c r="A131" s="349" t="s">
        <v>767</v>
      </c>
      <c r="B131" s="350">
        <v>153.4</v>
      </c>
      <c r="C131" s="351">
        <v>155.5</v>
      </c>
      <c r="D131" s="351">
        <v>158.1</v>
      </c>
      <c r="E131" s="533">
        <f t="shared" si="10"/>
        <v>158.69132229899571</v>
      </c>
      <c r="F131" s="352">
        <f t="shared" si="4"/>
        <v>157.43044076633191</v>
      </c>
      <c r="G131" s="353">
        <v>0</v>
      </c>
      <c r="H131" s="354">
        <v>0</v>
      </c>
      <c r="I131" s="617">
        <f t="shared" si="5"/>
        <v>0</v>
      </c>
      <c r="J131" s="355">
        <f t="shared" si="9"/>
        <v>0</v>
      </c>
      <c r="K131" s="329"/>
      <c r="L131" s="356"/>
      <c r="M131" s="329"/>
      <c r="N131" s="624"/>
      <c r="O131" s="624"/>
      <c r="P131" s="631"/>
      <c r="Q131" s="624"/>
      <c r="R131" s="624"/>
      <c r="S131" s="352"/>
      <c r="T131" s="647"/>
      <c r="U131" s="637"/>
      <c r="V131" s="641"/>
      <c r="W131" s="641"/>
      <c r="X131" s="352"/>
    </row>
    <row r="132" spans="1:24" x14ac:dyDescent="0.3">
      <c r="A132" s="349" t="s">
        <v>768</v>
      </c>
      <c r="B132" s="350">
        <v>298.3</v>
      </c>
      <c r="C132" s="351">
        <v>302.8</v>
      </c>
      <c r="D132" s="351">
        <v>305.3</v>
      </c>
      <c r="E132" s="533">
        <f t="shared" si="10"/>
        <v>306.44187664695386</v>
      </c>
      <c r="F132" s="352">
        <f t="shared" si="4"/>
        <v>304.84729221565129</v>
      </c>
      <c r="G132" s="353">
        <v>0</v>
      </c>
      <c r="H132" s="354">
        <v>0</v>
      </c>
      <c r="I132" s="617">
        <f t="shared" si="5"/>
        <v>0</v>
      </c>
      <c r="J132" s="355">
        <f t="shared" si="9"/>
        <v>0</v>
      </c>
      <c r="K132" s="329"/>
      <c r="L132" s="356"/>
      <c r="M132" s="329"/>
      <c r="N132" s="624"/>
      <c r="O132" s="624"/>
      <c r="P132" s="631"/>
      <c r="Q132" s="624"/>
      <c r="R132" s="624"/>
      <c r="S132" s="352"/>
      <c r="T132" s="647"/>
      <c r="U132" s="637"/>
      <c r="V132" s="641"/>
      <c r="W132" s="641"/>
      <c r="X132" s="352"/>
    </row>
    <row r="133" spans="1:24" x14ac:dyDescent="0.3">
      <c r="A133" s="349" t="s">
        <v>769</v>
      </c>
      <c r="B133" s="350">
        <v>141.6</v>
      </c>
      <c r="C133" s="351">
        <v>142.30000000000001</v>
      </c>
      <c r="D133" s="351">
        <v>143.1</v>
      </c>
      <c r="E133" s="533">
        <f t="shared" si="10"/>
        <v>143.63521961408154</v>
      </c>
      <c r="F133" s="352">
        <f t="shared" si="4"/>
        <v>143.0117398713605</v>
      </c>
      <c r="G133" s="353">
        <v>0</v>
      </c>
      <c r="H133" s="354">
        <v>0</v>
      </c>
      <c r="I133" s="617">
        <f t="shared" si="5"/>
        <v>0</v>
      </c>
      <c r="J133" s="355">
        <f t="shared" si="9"/>
        <v>0</v>
      </c>
      <c r="K133" s="329"/>
      <c r="L133" s="356"/>
      <c r="M133" s="329"/>
      <c r="N133" s="624"/>
      <c r="O133" s="624"/>
      <c r="P133" s="631"/>
      <c r="Q133" s="624"/>
      <c r="R133" s="624"/>
      <c r="S133" s="352"/>
      <c r="T133" s="647"/>
      <c r="U133" s="637"/>
      <c r="V133" s="641"/>
      <c r="W133" s="641"/>
      <c r="X133" s="352"/>
    </row>
    <row r="134" spans="1:24" x14ac:dyDescent="0.3">
      <c r="A134" s="349" t="s">
        <v>770</v>
      </c>
      <c r="B134" s="350">
        <v>532.9</v>
      </c>
      <c r="C134" s="351">
        <v>538.29999999999995</v>
      </c>
      <c r="D134" s="351">
        <v>543.1</v>
      </c>
      <c r="E134" s="533">
        <f t="shared" si="10"/>
        <v>545.13129121179372</v>
      </c>
      <c r="F134" s="352">
        <f t="shared" si="4"/>
        <v>542.17709707059794</v>
      </c>
      <c r="G134" s="353">
        <v>0</v>
      </c>
      <c r="H134" s="354">
        <v>0</v>
      </c>
      <c r="I134" s="617">
        <f t="shared" si="5"/>
        <v>0</v>
      </c>
      <c r="J134" s="355">
        <f t="shared" si="9"/>
        <v>0</v>
      </c>
      <c r="K134" s="329"/>
      <c r="L134" s="356"/>
      <c r="M134" s="329"/>
      <c r="N134" s="624"/>
      <c r="O134" s="624"/>
      <c r="P134" s="631"/>
      <c r="Q134" s="624"/>
      <c r="R134" s="624"/>
      <c r="S134" s="352"/>
      <c r="T134" s="647"/>
      <c r="U134" s="637"/>
      <c r="V134" s="641"/>
      <c r="W134" s="641"/>
      <c r="X134" s="352"/>
    </row>
    <row r="135" spans="1:24" x14ac:dyDescent="0.3">
      <c r="A135" s="349" t="s">
        <v>771</v>
      </c>
      <c r="B135" s="350">
        <v>118.5</v>
      </c>
      <c r="C135" s="351">
        <v>120.8</v>
      </c>
      <c r="D135" s="351">
        <v>122.9</v>
      </c>
      <c r="E135" s="533">
        <f t="shared" si="10"/>
        <v>123.35966799839707</v>
      </c>
      <c r="F135" s="352">
        <f t="shared" si="4"/>
        <v>122.35322266613235</v>
      </c>
      <c r="G135" s="353">
        <v>0</v>
      </c>
      <c r="H135" s="354">
        <v>0</v>
      </c>
      <c r="I135" s="617">
        <f t="shared" si="5"/>
        <v>0</v>
      </c>
      <c r="J135" s="355">
        <f t="shared" si="9"/>
        <v>0</v>
      </c>
      <c r="K135" s="329"/>
      <c r="L135" s="356"/>
      <c r="M135" s="329"/>
      <c r="N135" s="624"/>
      <c r="O135" s="624"/>
      <c r="P135" s="631"/>
      <c r="Q135" s="624"/>
      <c r="R135" s="624"/>
      <c r="S135" s="352"/>
      <c r="T135" s="647"/>
      <c r="U135" s="637"/>
      <c r="V135" s="641"/>
      <c r="W135" s="641"/>
      <c r="X135" s="352"/>
    </row>
    <row r="136" spans="1:24" x14ac:dyDescent="0.3">
      <c r="A136" s="349" t="s">
        <v>772</v>
      </c>
      <c r="B136" s="350">
        <v>152.1</v>
      </c>
      <c r="C136" s="351">
        <v>154.1</v>
      </c>
      <c r="D136" s="351">
        <v>155.69999999999999</v>
      </c>
      <c r="E136" s="533">
        <f t="shared" si="10"/>
        <v>156.28234586940945</v>
      </c>
      <c r="F136" s="352">
        <f t="shared" si="4"/>
        <v>155.36078195646982</v>
      </c>
      <c r="G136" s="353">
        <v>0</v>
      </c>
      <c r="H136" s="354">
        <v>0</v>
      </c>
      <c r="I136" s="617">
        <f t="shared" si="5"/>
        <v>0</v>
      </c>
      <c r="J136" s="355">
        <f t="shared" si="9"/>
        <v>0</v>
      </c>
      <c r="K136" s="329"/>
      <c r="L136" s="356"/>
      <c r="M136" s="329"/>
      <c r="N136" s="624"/>
      <c r="O136" s="624"/>
      <c r="P136" s="631"/>
      <c r="Q136" s="624"/>
      <c r="R136" s="624"/>
      <c r="S136" s="352"/>
      <c r="T136" s="647"/>
      <c r="U136" s="637"/>
      <c r="V136" s="641"/>
      <c r="W136" s="641"/>
      <c r="X136" s="352"/>
    </row>
    <row r="137" spans="1:24" x14ac:dyDescent="0.3">
      <c r="A137" s="349" t="s">
        <v>773</v>
      </c>
      <c r="B137" s="350">
        <v>193.3</v>
      </c>
      <c r="C137" s="351">
        <v>194.9</v>
      </c>
      <c r="D137" s="351">
        <v>196.7</v>
      </c>
      <c r="E137" s="533">
        <f t="shared" si="10"/>
        <v>197.43569320817494</v>
      </c>
      <c r="F137" s="352">
        <f t="shared" si="4"/>
        <v>196.34523106939164</v>
      </c>
      <c r="G137" s="353">
        <v>0</v>
      </c>
      <c r="H137" s="354">
        <v>0</v>
      </c>
      <c r="I137" s="617">
        <f t="shared" si="5"/>
        <v>0</v>
      </c>
      <c r="J137" s="355">
        <f t="shared" si="9"/>
        <v>0</v>
      </c>
      <c r="K137" s="329"/>
      <c r="L137" s="356"/>
      <c r="M137" s="329"/>
      <c r="N137" s="624"/>
      <c r="O137" s="624"/>
      <c r="P137" s="631"/>
      <c r="Q137" s="624"/>
      <c r="R137" s="624"/>
      <c r="S137" s="352"/>
      <c r="T137" s="647"/>
      <c r="U137" s="637"/>
      <c r="V137" s="641"/>
      <c r="W137" s="641"/>
      <c r="X137" s="352"/>
    </row>
    <row r="138" spans="1:24" x14ac:dyDescent="0.3">
      <c r="A138" s="349" t="s">
        <v>774</v>
      </c>
      <c r="B138" s="350">
        <v>115</v>
      </c>
      <c r="C138" s="351">
        <v>115.7</v>
      </c>
      <c r="D138" s="351">
        <v>116.5</v>
      </c>
      <c r="E138" s="533">
        <f t="shared" si="10"/>
        <v>116.93573085283367</v>
      </c>
      <c r="F138" s="352">
        <f t="shared" si="4"/>
        <v>116.37857695094455</v>
      </c>
      <c r="G138" s="353">
        <v>0</v>
      </c>
      <c r="H138" s="354">
        <v>0</v>
      </c>
      <c r="I138" s="617">
        <f t="shared" si="5"/>
        <v>0</v>
      </c>
      <c r="J138" s="355">
        <f t="shared" si="9"/>
        <v>0</v>
      </c>
      <c r="K138" s="329"/>
      <c r="L138" s="356"/>
      <c r="M138" s="329"/>
      <c r="N138" s="624"/>
      <c r="O138" s="624"/>
      <c r="P138" s="631"/>
      <c r="Q138" s="624"/>
      <c r="R138" s="624"/>
      <c r="S138" s="352"/>
      <c r="T138" s="647"/>
      <c r="U138" s="637"/>
      <c r="V138" s="641"/>
      <c r="W138" s="641"/>
      <c r="X138" s="352"/>
    </row>
    <row r="139" spans="1:24" x14ac:dyDescent="0.3">
      <c r="A139" s="349" t="s">
        <v>775</v>
      </c>
      <c r="B139" s="350">
        <v>221.2</v>
      </c>
      <c r="C139" s="351">
        <v>224.3</v>
      </c>
      <c r="D139" s="351">
        <v>227</v>
      </c>
      <c r="E139" s="533">
        <f t="shared" si="10"/>
        <v>227.84902063170165</v>
      </c>
      <c r="F139" s="352">
        <f t="shared" si="4"/>
        <v>226.3830068772339</v>
      </c>
      <c r="G139" s="353">
        <v>1</v>
      </c>
      <c r="H139" s="354">
        <v>0</v>
      </c>
      <c r="I139" s="617">
        <f t="shared" si="5"/>
        <v>1</v>
      </c>
      <c r="J139" s="355">
        <f t="shared" si="9"/>
        <v>226.3830068772339</v>
      </c>
      <c r="K139" s="329"/>
      <c r="L139" s="356"/>
      <c r="M139" s="329"/>
      <c r="N139" s="624"/>
      <c r="O139" s="624"/>
      <c r="P139" s="631"/>
      <c r="Q139" s="624"/>
      <c r="R139" s="624"/>
      <c r="S139" s="352"/>
      <c r="T139" s="647"/>
      <c r="U139" s="637"/>
      <c r="V139" s="641"/>
      <c r="W139" s="641"/>
      <c r="X139" s="352"/>
    </row>
    <row r="140" spans="1:24" x14ac:dyDescent="0.3">
      <c r="A140" s="349" t="s">
        <v>776</v>
      </c>
      <c r="B140" s="350">
        <v>251.4</v>
      </c>
      <c r="C140" s="351">
        <v>255</v>
      </c>
      <c r="D140" s="351">
        <v>258.89999999999998</v>
      </c>
      <c r="E140" s="533">
        <f t="shared" si="10"/>
        <v>259.86833234161918</v>
      </c>
      <c r="F140" s="352">
        <f t="shared" ref="F140:F203" si="11">AVERAGE(C140:E140)</f>
        <v>257.92277744720639</v>
      </c>
      <c r="G140" s="353">
        <v>1</v>
      </c>
      <c r="H140" s="354">
        <v>0</v>
      </c>
      <c r="I140" s="617">
        <f t="shared" si="5"/>
        <v>1</v>
      </c>
      <c r="J140" s="355">
        <f t="shared" si="9"/>
        <v>257.92277744720639</v>
      </c>
      <c r="K140" s="329"/>
      <c r="L140" s="356"/>
      <c r="M140" s="329"/>
      <c r="N140" s="624"/>
      <c r="O140" s="624"/>
      <c r="P140" s="631"/>
      <c r="Q140" s="624"/>
      <c r="R140" s="624"/>
      <c r="S140" s="352"/>
      <c r="T140" s="647"/>
      <c r="U140" s="637"/>
      <c r="V140" s="641"/>
      <c r="W140" s="641"/>
      <c r="X140" s="352"/>
    </row>
    <row r="141" spans="1:24" x14ac:dyDescent="0.3">
      <c r="A141" s="349" t="s">
        <v>777</v>
      </c>
      <c r="B141" s="350">
        <v>158.9</v>
      </c>
      <c r="C141" s="351">
        <v>160.9</v>
      </c>
      <c r="D141" s="351">
        <v>162.69999999999999</v>
      </c>
      <c r="E141" s="533">
        <f t="shared" si="10"/>
        <v>163.30852712236941</v>
      </c>
      <c r="F141" s="352">
        <f t="shared" si="11"/>
        <v>162.30284237412314</v>
      </c>
      <c r="G141" s="353">
        <v>1</v>
      </c>
      <c r="H141" s="354">
        <v>0</v>
      </c>
      <c r="I141" s="617">
        <f t="shared" si="5"/>
        <v>1</v>
      </c>
      <c r="J141" s="355">
        <f t="shared" si="9"/>
        <v>162.30284237412314</v>
      </c>
      <c r="K141" s="329"/>
      <c r="L141" s="356"/>
      <c r="M141" s="329"/>
      <c r="N141" s="624"/>
      <c r="O141" s="624"/>
      <c r="P141" s="631"/>
      <c r="Q141" s="624"/>
      <c r="R141" s="624"/>
      <c r="S141" s="352"/>
      <c r="T141" s="647"/>
      <c r="U141" s="637"/>
      <c r="V141" s="641"/>
      <c r="W141" s="641"/>
      <c r="X141" s="352"/>
    </row>
    <row r="142" spans="1:24" x14ac:dyDescent="0.3">
      <c r="A142" s="349" t="s">
        <v>778</v>
      </c>
      <c r="B142" s="350">
        <v>414.2</v>
      </c>
      <c r="C142" s="351">
        <v>417.9</v>
      </c>
      <c r="D142" s="351">
        <v>421.7</v>
      </c>
      <c r="E142" s="533">
        <f t="shared" si="10"/>
        <v>423.27723348188806</v>
      </c>
      <c r="F142" s="352">
        <f t="shared" si="11"/>
        <v>420.95907782729597</v>
      </c>
      <c r="G142" s="353">
        <v>1</v>
      </c>
      <c r="H142" s="354">
        <v>0</v>
      </c>
      <c r="I142" s="617">
        <f t="shared" ref="I142:I205" si="12">1*OR(G142,H142)</f>
        <v>1</v>
      </c>
      <c r="J142" s="355">
        <f t="shared" si="9"/>
        <v>420.95907782729597</v>
      </c>
      <c r="K142" s="329"/>
      <c r="L142" s="356"/>
      <c r="M142" s="329"/>
      <c r="N142" s="624"/>
      <c r="O142" s="624"/>
      <c r="P142" s="631"/>
      <c r="Q142" s="624"/>
      <c r="R142" s="624"/>
      <c r="S142" s="352"/>
      <c r="T142" s="647"/>
      <c r="U142" s="637"/>
      <c r="V142" s="641"/>
      <c r="W142" s="641"/>
      <c r="X142" s="352"/>
    </row>
    <row r="143" spans="1:24" x14ac:dyDescent="0.3">
      <c r="A143" s="349" t="s">
        <v>779</v>
      </c>
      <c r="B143" s="350">
        <v>135.6</v>
      </c>
      <c r="C143" s="351">
        <v>136.69999999999999</v>
      </c>
      <c r="D143" s="351">
        <v>137.9</v>
      </c>
      <c r="E143" s="533">
        <f t="shared" si="10"/>
        <v>138.41577068331128</v>
      </c>
      <c r="F143" s="352">
        <f t="shared" si="11"/>
        <v>137.67192356110377</v>
      </c>
      <c r="G143" s="353">
        <v>0</v>
      </c>
      <c r="H143" s="354">
        <v>0</v>
      </c>
      <c r="I143" s="617">
        <f t="shared" si="12"/>
        <v>0</v>
      </c>
      <c r="J143" s="355">
        <f t="shared" si="9"/>
        <v>0</v>
      </c>
      <c r="K143" s="329"/>
      <c r="L143" s="356"/>
      <c r="M143" s="329"/>
      <c r="N143" s="624"/>
      <c r="O143" s="624"/>
      <c r="P143" s="631"/>
      <c r="Q143" s="624"/>
      <c r="R143" s="624"/>
      <c r="S143" s="352"/>
      <c r="T143" s="647"/>
      <c r="U143" s="637"/>
      <c r="V143" s="641"/>
      <c r="W143" s="641"/>
      <c r="X143" s="352"/>
    </row>
    <row r="144" spans="1:24" x14ac:dyDescent="0.3">
      <c r="A144" s="349" t="s">
        <v>780</v>
      </c>
      <c r="B144" s="350">
        <v>205.6</v>
      </c>
      <c r="C144" s="351">
        <v>207.9</v>
      </c>
      <c r="D144" s="351">
        <v>209.9</v>
      </c>
      <c r="E144" s="533">
        <f t="shared" si="10"/>
        <v>210.68506357089947</v>
      </c>
      <c r="F144" s="352">
        <f t="shared" si="11"/>
        <v>209.49502119029981</v>
      </c>
      <c r="G144" s="353">
        <v>1</v>
      </c>
      <c r="H144" s="354">
        <v>0</v>
      </c>
      <c r="I144" s="617">
        <f t="shared" si="12"/>
        <v>1</v>
      </c>
      <c r="J144" s="355">
        <f t="shared" si="9"/>
        <v>209.49502119029981</v>
      </c>
      <c r="K144" s="329"/>
      <c r="L144" s="356"/>
      <c r="M144" s="329"/>
      <c r="N144" s="624"/>
      <c r="O144" s="624"/>
      <c r="P144" s="631"/>
      <c r="Q144" s="624"/>
      <c r="R144" s="624"/>
      <c r="S144" s="352"/>
      <c r="T144" s="647"/>
      <c r="U144" s="637"/>
      <c r="V144" s="641"/>
      <c r="W144" s="641"/>
      <c r="X144" s="352"/>
    </row>
    <row r="145" spans="1:24" x14ac:dyDescent="0.3">
      <c r="A145" s="349" t="s">
        <v>781</v>
      </c>
      <c r="B145" s="350">
        <v>133.9</v>
      </c>
      <c r="C145" s="351">
        <v>135.6</v>
      </c>
      <c r="D145" s="351">
        <v>137.4</v>
      </c>
      <c r="E145" s="533">
        <f t="shared" si="10"/>
        <v>137.91390059381413</v>
      </c>
      <c r="F145" s="352">
        <f t="shared" si="11"/>
        <v>136.97130019793804</v>
      </c>
      <c r="G145" s="353">
        <v>0</v>
      </c>
      <c r="H145" s="354">
        <v>0</v>
      </c>
      <c r="I145" s="617">
        <f t="shared" si="12"/>
        <v>0</v>
      </c>
      <c r="J145" s="355">
        <f t="shared" si="9"/>
        <v>0</v>
      </c>
      <c r="K145" s="329"/>
      <c r="L145" s="356"/>
      <c r="M145" s="329"/>
      <c r="N145" s="624"/>
      <c r="O145" s="624"/>
      <c r="P145" s="631"/>
      <c r="Q145" s="624"/>
      <c r="R145" s="624"/>
      <c r="S145" s="352"/>
      <c r="T145" s="647"/>
      <c r="U145" s="637"/>
      <c r="V145" s="641"/>
      <c r="W145" s="641"/>
      <c r="X145" s="352"/>
    </row>
    <row r="146" spans="1:24" x14ac:dyDescent="0.3">
      <c r="A146" s="349" t="s">
        <v>782</v>
      </c>
      <c r="B146" s="350">
        <v>274.60000000000002</v>
      </c>
      <c r="C146" s="351">
        <v>278</v>
      </c>
      <c r="D146" s="351">
        <v>281.2</v>
      </c>
      <c r="E146" s="533">
        <f t="shared" si="10"/>
        <v>282.25173833319167</v>
      </c>
      <c r="F146" s="352">
        <f t="shared" si="11"/>
        <v>280.48391277773061</v>
      </c>
      <c r="G146" s="353">
        <v>1</v>
      </c>
      <c r="H146" s="354">
        <v>0</v>
      </c>
      <c r="I146" s="617">
        <f t="shared" si="12"/>
        <v>1</v>
      </c>
      <c r="J146" s="355">
        <f t="shared" si="9"/>
        <v>280.48391277773061</v>
      </c>
      <c r="K146" s="329"/>
      <c r="L146" s="356"/>
      <c r="M146" s="329"/>
      <c r="N146" s="624"/>
      <c r="O146" s="624"/>
      <c r="P146" s="631"/>
      <c r="Q146" s="624"/>
      <c r="R146" s="624"/>
      <c r="S146" s="352"/>
      <c r="T146" s="647"/>
      <c r="U146" s="637"/>
      <c r="V146" s="641"/>
      <c r="W146" s="641"/>
      <c r="X146" s="352"/>
    </row>
    <row r="147" spans="1:24" x14ac:dyDescent="0.3">
      <c r="A147" s="349" t="s">
        <v>783</v>
      </c>
      <c r="B147" s="350">
        <v>222.8</v>
      </c>
      <c r="C147" s="351">
        <v>225.2</v>
      </c>
      <c r="D147" s="351">
        <v>227.1</v>
      </c>
      <c r="E147" s="533">
        <f t="shared" si="10"/>
        <v>227.94939464960109</v>
      </c>
      <c r="F147" s="352">
        <f t="shared" si="11"/>
        <v>226.74979821653369</v>
      </c>
      <c r="G147" s="353">
        <v>1</v>
      </c>
      <c r="H147" s="354">
        <v>0</v>
      </c>
      <c r="I147" s="617">
        <f t="shared" si="12"/>
        <v>1</v>
      </c>
      <c r="J147" s="355">
        <f t="shared" si="9"/>
        <v>226.74979821653369</v>
      </c>
      <c r="K147" s="329"/>
      <c r="L147" s="356"/>
      <c r="M147" s="329"/>
      <c r="N147" s="624"/>
      <c r="O147" s="624"/>
      <c r="P147" s="631"/>
      <c r="Q147" s="624"/>
      <c r="R147" s="624"/>
      <c r="S147" s="352"/>
      <c r="T147" s="647"/>
      <c r="U147" s="637"/>
      <c r="V147" s="641"/>
      <c r="W147" s="641"/>
      <c r="X147" s="352"/>
    </row>
    <row r="148" spans="1:24" x14ac:dyDescent="0.3">
      <c r="A148" s="349" t="s">
        <v>784</v>
      </c>
      <c r="B148" s="350">
        <v>164.7</v>
      </c>
      <c r="C148" s="351">
        <v>166.5</v>
      </c>
      <c r="D148" s="351">
        <v>168.4</v>
      </c>
      <c r="E148" s="533">
        <f t="shared" si="10"/>
        <v>169.02984614263684</v>
      </c>
      <c r="F148" s="352">
        <f t="shared" si="11"/>
        <v>167.97661538087894</v>
      </c>
      <c r="G148" s="353">
        <v>1</v>
      </c>
      <c r="H148" s="354">
        <v>0</v>
      </c>
      <c r="I148" s="617">
        <f t="shared" si="12"/>
        <v>1</v>
      </c>
      <c r="J148" s="355">
        <f t="shared" si="9"/>
        <v>167.97661538087894</v>
      </c>
      <c r="K148" s="329"/>
      <c r="L148" s="356"/>
      <c r="M148" s="329"/>
      <c r="N148" s="624"/>
      <c r="O148" s="624"/>
      <c r="P148" s="631"/>
      <c r="Q148" s="624"/>
      <c r="R148" s="624"/>
      <c r="S148" s="352"/>
      <c r="T148" s="647"/>
      <c r="U148" s="637"/>
      <c r="V148" s="641"/>
      <c r="W148" s="641"/>
      <c r="X148" s="352"/>
    </row>
    <row r="149" spans="1:24" x14ac:dyDescent="0.3">
      <c r="A149" s="349" t="s">
        <v>785</v>
      </c>
      <c r="B149" s="350">
        <v>277</v>
      </c>
      <c r="C149" s="351">
        <v>280.10000000000002</v>
      </c>
      <c r="D149" s="351">
        <v>283.10000000000002</v>
      </c>
      <c r="E149" s="533">
        <f t="shared" si="10"/>
        <v>284.15884467328084</v>
      </c>
      <c r="F149" s="352">
        <f t="shared" si="11"/>
        <v>282.45294822442696</v>
      </c>
      <c r="G149" s="353">
        <v>0</v>
      </c>
      <c r="H149" s="354">
        <v>0</v>
      </c>
      <c r="I149" s="617">
        <f t="shared" si="12"/>
        <v>0</v>
      </c>
      <c r="J149" s="355">
        <f t="shared" si="9"/>
        <v>0</v>
      </c>
      <c r="K149" s="329"/>
      <c r="L149" s="356"/>
      <c r="M149" s="329"/>
      <c r="N149" s="624"/>
      <c r="O149" s="624"/>
      <c r="P149" s="631"/>
      <c r="Q149" s="624"/>
      <c r="R149" s="624"/>
      <c r="S149" s="352"/>
      <c r="T149" s="647"/>
      <c r="U149" s="637"/>
      <c r="V149" s="641"/>
      <c r="W149" s="641"/>
      <c r="X149" s="352"/>
    </row>
    <row r="150" spans="1:24" x14ac:dyDescent="0.3">
      <c r="A150" s="349" t="s">
        <v>786</v>
      </c>
      <c r="B150" s="350">
        <v>217.4</v>
      </c>
      <c r="C150" s="351">
        <v>220.1</v>
      </c>
      <c r="D150" s="351">
        <v>223.2</v>
      </c>
      <c r="E150" s="533">
        <f t="shared" si="10"/>
        <v>224.03480795152336</v>
      </c>
      <c r="F150" s="352">
        <f t="shared" si="11"/>
        <v>222.44493598384111</v>
      </c>
      <c r="G150" s="353">
        <v>0</v>
      </c>
      <c r="H150" s="354">
        <v>0</v>
      </c>
      <c r="I150" s="617">
        <f t="shared" si="12"/>
        <v>0</v>
      </c>
      <c r="J150" s="355">
        <f t="shared" si="9"/>
        <v>0</v>
      </c>
      <c r="K150" s="329"/>
      <c r="L150" s="356"/>
      <c r="M150" s="329"/>
      <c r="N150" s="624"/>
      <c r="O150" s="624"/>
      <c r="P150" s="631"/>
      <c r="Q150" s="624"/>
      <c r="R150" s="624"/>
      <c r="S150" s="352"/>
      <c r="T150" s="647"/>
      <c r="U150" s="637"/>
      <c r="V150" s="641"/>
      <c r="W150" s="641"/>
      <c r="X150" s="352"/>
    </row>
    <row r="151" spans="1:24" x14ac:dyDescent="0.3">
      <c r="A151" s="349" t="s">
        <v>787</v>
      </c>
      <c r="B151" s="350">
        <v>185.5</v>
      </c>
      <c r="C151" s="351">
        <v>187.5</v>
      </c>
      <c r="D151" s="351">
        <v>188</v>
      </c>
      <c r="E151" s="533">
        <f t="shared" si="10"/>
        <v>188.70315365092472</v>
      </c>
      <c r="F151" s="352">
        <f t="shared" si="11"/>
        <v>188.06771788364156</v>
      </c>
      <c r="G151" s="353">
        <v>0</v>
      </c>
      <c r="H151" s="354">
        <v>0</v>
      </c>
      <c r="I151" s="617">
        <f t="shared" si="12"/>
        <v>0</v>
      </c>
      <c r="J151" s="355">
        <f t="shared" si="9"/>
        <v>0</v>
      </c>
      <c r="K151" s="329"/>
      <c r="L151" s="356"/>
      <c r="M151" s="329"/>
      <c r="N151" s="624"/>
      <c r="O151" s="624"/>
      <c r="P151" s="631"/>
      <c r="Q151" s="624"/>
      <c r="R151" s="624"/>
      <c r="S151" s="352"/>
      <c r="T151" s="647"/>
      <c r="U151" s="637"/>
      <c r="V151" s="641"/>
      <c r="W151" s="641"/>
      <c r="X151" s="352"/>
    </row>
    <row r="152" spans="1:24" x14ac:dyDescent="0.3">
      <c r="A152" s="349" t="s">
        <v>788</v>
      </c>
      <c r="B152" s="350">
        <v>120</v>
      </c>
      <c r="C152" s="351">
        <v>121.7</v>
      </c>
      <c r="D152" s="351">
        <v>123.3</v>
      </c>
      <c r="E152" s="533">
        <f t="shared" si="10"/>
        <v>123.76116406999478</v>
      </c>
      <c r="F152" s="352">
        <f t="shared" si="11"/>
        <v>122.9203880233316</v>
      </c>
      <c r="G152" s="353">
        <v>0</v>
      </c>
      <c r="H152" s="354">
        <v>0</v>
      </c>
      <c r="I152" s="617">
        <f t="shared" si="12"/>
        <v>0</v>
      </c>
      <c r="J152" s="355">
        <f t="shared" si="9"/>
        <v>0</v>
      </c>
      <c r="K152" s="329"/>
      <c r="L152" s="356"/>
      <c r="M152" s="329"/>
      <c r="N152" s="624"/>
      <c r="O152" s="624"/>
      <c r="P152" s="631"/>
      <c r="Q152" s="624"/>
      <c r="R152" s="624"/>
      <c r="S152" s="352"/>
      <c r="T152" s="647"/>
      <c r="U152" s="637"/>
      <c r="V152" s="641"/>
      <c r="W152" s="641"/>
      <c r="X152" s="352"/>
    </row>
    <row r="153" spans="1:24" x14ac:dyDescent="0.3">
      <c r="A153" s="349" t="s">
        <v>789</v>
      </c>
      <c r="B153" s="350">
        <v>188.5</v>
      </c>
      <c r="C153" s="351">
        <v>190.6</v>
      </c>
      <c r="D153" s="351">
        <v>192.7</v>
      </c>
      <c r="E153" s="533">
        <f t="shared" si="10"/>
        <v>193.42073249219783</v>
      </c>
      <c r="F153" s="352">
        <f t="shared" si="11"/>
        <v>192.24024416406596</v>
      </c>
      <c r="G153" s="353">
        <v>0</v>
      </c>
      <c r="H153" s="354">
        <v>0</v>
      </c>
      <c r="I153" s="617">
        <f t="shared" si="12"/>
        <v>0</v>
      </c>
      <c r="J153" s="355">
        <f t="shared" si="9"/>
        <v>0</v>
      </c>
      <c r="K153" s="329"/>
      <c r="L153" s="356"/>
      <c r="M153" s="329"/>
      <c r="N153" s="624"/>
      <c r="O153" s="624"/>
      <c r="P153" s="631"/>
      <c r="Q153" s="624"/>
      <c r="R153" s="624"/>
      <c r="S153" s="352"/>
      <c r="T153" s="647"/>
      <c r="U153" s="637"/>
      <c r="V153" s="641"/>
      <c r="W153" s="641"/>
      <c r="X153" s="352"/>
    </row>
    <row r="154" spans="1:24" x14ac:dyDescent="0.3">
      <c r="A154" s="349" t="s">
        <v>790</v>
      </c>
      <c r="B154" s="350">
        <v>189.6</v>
      </c>
      <c r="C154" s="351">
        <v>192.2</v>
      </c>
      <c r="D154" s="351">
        <v>195.1</v>
      </c>
      <c r="E154" s="533">
        <f t="shared" si="10"/>
        <v>195.82970892178412</v>
      </c>
      <c r="F154" s="352">
        <f t="shared" si="11"/>
        <v>194.37656964059468</v>
      </c>
      <c r="G154" s="353">
        <v>0</v>
      </c>
      <c r="H154" s="354">
        <v>0</v>
      </c>
      <c r="I154" s="617">
        <f t="shared" si="12"/>
        <v>0</v>
      </c>
      <c r="J154" s="355">
        <f t="shared" si="9"/>
        <v>0</v>
      </c>
      <c r="K154" s="329"/>
      <c r="L154" s="356"/>
      <c r="M154" s="329"/>
      <c r="N154" s="624"/>
      <c r="O154" s="624"/>
      <c r="P154" s="631"/>
      <c r="Q154" s="624"/>
      <c r="R154" s="624"/>
      <c r="S154" s="352"/>
      <c r="T154" s="647"/>
      <c r="U154" s="637"/>
      <c r="V154" s="641"/>
      <c r="W154" s="641"/>
      <c r="X154" s="352"/>
    </row>
    <row r="155" spans="1:24" x14ac:dyDescent="0.3">
      <c r="A155" s="349" t="s">
        <v>791</v>
      </c>
      <c r="B155" s="350">
        <v>208.4</v>
      </c>
      <c r="C155" s="351">
        <v>210.8</v>
      </c>
      <c r="D155" s="351">
        <v>212.6</v>
      </c>
      <c r="E155" s="533">
        <f t="shared" si="10"/>
        <v>213.395162054184</v>
      </c>
      <c r="F155" s="352">
        <f t="shared" si="11"/>
        <v>212.26505401806131</v>
      </c>
      <c r="G155" s="353">
        <v>1</v>
      </c>
      <c r="H155" s="354">
        <v>0</v>
      </c>
      <c r="I155" s="617">
        <f t="shared" si="12"/>
        <v>1</v>
      </c>
      <c r="J155" s="355">
        <f t="shared" si="9"/>
        <v>212.26505401806131</v>
      </c>
      <c r="K155" s="329"/>
      <c r="L155" s="356"/>
      <c r="M155" s="329"/>
      <c r="N155" s="624"/>
      <c r="O155" s="624"/>
      <c r="P155" s="631"/>
      <c r="Q155" s="624"/>
      <c r="R155" s="624"/>
      <c r="S155" s="352"/>
      <c r="T155" s="647"/>
      <c r="U155" s="637"/>
      <c r="V155" s="641"/>
      <c r="W155" s="641"/>
      <c r="X155" s="352"/>
    </row>
    <row r="156" spans="1:24" x14ac:dyDescent="0.3">
      <c r="A156" s="349" t="s">
        <v>792</v>
      </c>
      <c r="B156" s="350">
        <v>274.39999999999998</v>
      </c>
      <c r="C156" s="351">
        <v>277.3</v>
      </c>
      <c r="D156" s="351">
        <v>280.5</v>
      </c>
      <c r="E156" s="533">
        <f t="shared" si="10"/>
        <v>281.54912020789567</v>
      </c>
      <c r="F156" s="352">
        <f t="shared" si="11"/>
        <v>279.78304006929852</v>
      </c>
      <c r="G156" s="353">
        <v>0</v>
      </c>
      <c r="H156" s="354">
        <v>0</v>
      </c>
      <c r="I156" s="617">
        <f t="shared" si="12"/>
        <v>0</v>
      </c>
      <c r="J156" s="355">
        <f t="shared" si="9"/>
        <v>0</v>
      </c>
      <c r="K156" s="329"/>
      <c r="L156" s="356"/>
      <c r="M156" s="329"/>
      <c r="N156" s="624"/>
      <c r="O156" s="624"/>
      <c r="P156" s="631"/>
      <c r="Q156" s="624"/>
      <c r="R156" s="624"/>
      <c r="S156" s="352"/>
      <c r="T156" s="647"/>
      <c r="U156" s="637"/>
      <c r="V156" s="641"/>
      <c r="W156" s="641"/>
      <c r="X156" s="352"/>
    </row>
    <row r="157" spans="1:24" x14ac:dyDescent="0.3">
      <c r="A157" s="349" t="s">
        <v>793</v>
      </c>
      <c r="B157" s="350">
        <v>127.4</v>
      </c>
      <c r="C157" s="351">
        <v>129.19999999999999</v>
      </c>
      <c r="D157" s="351">
        <v>130.5</v>
      </c>
      <c r="E157" s="533">
        <f t="shared" si="10"/>
        <v>130.98809335875359</v>
      </c>
      <c r="F157" s="352">
        <f t="shared" si="11"/>
        <v>130.22936445291785</v>
      </c>
      <c r="G157" s="353">
        <v>0</v>
      </c>
      <c r="H157" s="354">
        <v>0</v>
      </c>
      <c r="I157" s="617">
        <f t="shared" si="12"/>
        <v>0</v>
      </c>
      <c r="J157" s="355">
        <f t="shared" si="9"/>
        <v>0</v>
      </c>
      <c r="K157" s="329"/>
      <c r="L157" s="356"/>
      <c r="M157" s="329"/>
      <c r="N157" s="624"/>
      <c r="O157" s="624"/>
      <c r="P157" s="631"/>
      <c r="Q157" s="624"/>
      <c r="R157" s="624"/>
      <c r="S157" s="352"/>
      <c r="T157" s="647"/>
      <c r="U157" s="637"/>
      <c r="V157" s="641"/>
      <c r="W157" s="641"/>
      <c r="X157" s="352"/>
    </row>
    <row r="158" spans="1:24" x14ac:dyDescent="0.3">
      <c r="A158" s="349" t="s">
        <v>794</v>
      </c>
      <c r="B158" s="350">
        <v>130.1</v>
      </c>
      <c r="C158" s="351">
        <v>131.69999999999999</v>
      </c>
      <c r="D158" s="351">
        <v>133</v>
      </c>
      <c r="E158" s="533">
        <f t="shared" si="10"/>
        <v>133.49744380623929</v>
      </c>
      <c r="F158" s="352">
        <f t="shared" si="11"/>
        <v>132.73248126874643</v>
      </c>
      <c r="G158" s="353">
        <v>0</v>
      </c>
      <c r="H158" s="354">
        <v>0</v>
      </c>
      <c r="I158" s="617">
        <f t="shared" si="12"/>
        <v>0</v>
      </c>
      <c r="J158" s="355">
        <f t="shared" si="9"/>
        <v>0</v>
      </c>
      <c r="K158" s="329"/>
      <c r="L158" s="356"/>
      <c r="M158" s="329"/>
      <c r="N158" s="624"/>
      <c r="O158" s="624"/>
      <c r="P158" s="631"/>
      <c r="Q158" s="624"/>
      <c r="R158" s="624"/>
      <c r="S158" s="352"/>
      <c r="T158" s="647"/>
      <c r="U158" s="637"/>
      <c r="V158" s="641"/>
      <c r="W158" s="641"/>
      <c r="X158" s="352"/>
    </row>
    <row r="159" spans="1:24" x14ac:dyDescent="0.3">
      <c r="A159" s="349" t="s">
        <v>795</v>
      </c>
      <c r="B159" s="350">
        <v>1418.7</v>
      </c>
      <c r="C159" s="351">
        <v>1440</v>
      </c>
      <c r="D159" s="351">
        <v>1457.3</v>
      </c>
      <c r="E159" s="533">
        <f t="shared" si="10"/>
        <v>1462.7505628483648</v>
      </c>
      <c r="F159" s="352">
        <f t="shared" si="11"/>
        <v>1453.3501876161217</v>
      </c>
      <c r="G159" s="353">
        <v>0</v>
      </c>
      <c r="H159" s="354">
        <v>0</v>
      </c>
      <c r="I159" s="617">
        <f t="shared" si="12"/>
        <v>0</v>
      </c>
      <c r="J159" s="355">
        <f t="shared" si="9"/>
        <v>0</v>
      </c>
      <c r="K159" s="329"/>
      <c r="L159" s="356"/>
      <c r="M159" s="329"/>
      <c r="N159" s="624"/>
      <c r="O159" s="624"/>
      <c r="P159" s="631"/>
      <c r="Q159" s="624"/>
      <c r="R159" s="624"/>
      <c r="S159" s="352"/>
      <c r="T159" s="647"/>
      <c r="U159" s="637"/>
      <c r="V159" s="641"/>
      <c r="W159" s="641"/>
      <c r="X159" s="352"/>
    </row>
    <row r="160" spans="1:24" x14ac:dyDescent="0.3">
      <c r="A160" s="349" t="s">
        <v>796</v>
      </c>
      <c r="B160" s="350">
        <v>60.7</v>
      </c>
      <c r="C160" s="351">
        <v>61.4</v>
      </c>
      <c r="D160" s="351">
        <v>62.3</v>
      </c>
      <c r="E160" s="533">
        <f t="shared" si="10"/>
        <v>62.533013151343667</v>
      </c>
      <c r="F160" s="352">
        <f t="shared" si="11"/>
        <v>62.077671050447883</v>
      </c>
      <c r="G160" s="353">
        <v>0</v>
      </c>
      <c r="H160" s="354">
        <v>0</v>
      </c>
      <c r="I160" s="617">
        <f t="shared" si="12"/>
        <v>0</v>
      </c>
      <c r="J160" s="355">
        <f t="shared" si="9"/>
        <v>0</v>
      </c>
      <c r="K160" s="329"/>
      <c r="L160" s="356"/>
      <c r="M160" s="329"/>
      <c r="N160" s="624"/>
      <c r="O160" s="624"/>
      <c r="P160" s="631"/>
      <c r="Q160" s="624"/>
      <c r="R160" s="624"/>
      <c r="S160" s="352"/>
      <c r="T160" s="647"/>
      <c r="U160" s="637"/>
      <c r="V160" s="641"/>
      <c r="W160" s="641"/>
      <c r="X160" s="352"/>
    </row>
    <row r="161" spans="1:24" x14ac:dyDescent="0.3">
      <c r="A161" s="349" t="s">
        <v>797</v>
      </c>
      <c r="B161" s="350">
        <v>107.2</v>
      </c>
      <c r="C161" s="351">
        <v>108</v>
      </c>
      <c r="D161" s="351">
        <v>109</v>
      </c>
      <c r="E161" s="533">
        <f t="shared" si="10"/>
        <v>109.40767951037657</v>
      </c>
      <c r="F161" s="352">
        <f t="shared" si="11"/>
        <v>108.80255983679218</v>
      </c>
      <c r="G161" s="353">
        <v>0</v>
      </c>
      <c r="H161" s="354">
        <v>0</v>
      </c>
      <c r="I161" s="617">
        <f t="shared" si="12"/>
        <v>0</v>
      </c>
      <c r="J161" s="355">
        <f t="shared" si="9"/>
        <v>0</v>
      </c>
      <c r="K161" s="329"/>
      <c r="L161" s="356"/>
      <c r="M161" s="329"/>
      <c r="N161" s="624"/>
      <c r="O161" s="624"/>
      <c r="P161" s="631"/>
      <c r="Q161" s="624"/>
      <c r="R161" s="624"/>
      <c r="S161" s="352"/>
      <c r="T161" s="647"/>
      <c r="U161" s="637"/>
      <c r="V161" s="641"/>
      <c r="W161" s="641"/>
      <c r="X161" s="352"/>
    </row>
    <row r="162" spans="1:24" x14ac:dyDescent="0.3">
      <c r="A162" s="349" t="s">
        <v>798</v>
      </c>
      <c r="B162" s="350">
        <v>102.7</v>
      </c>
      <c r="C162" s="351">
        <v>103.4</v>
      </c>
      <c r="D162" s="351">
        <v>104.2</v>
      </c>
      <c r="E162" s="533">
        <f t="shared" si="10"/>
        <v>104.58972665120403</v>
      </c>
      <c r="F162" s="352">
        <f t="shared" si="11"/>
        <v>104.06324221706802</v>
      </c>
      <c r="G162" s="353">
        <v>0</v>
      </c>
      <c r="H162" s="354">
        <v>0</v>
      </c>
      <c r="I162" s="617">
        <f t="shared" si="12"/>
        <v>0</v>
      </c>
      <c r="J162" s="355">
        <f t="shared" si="9"/>
        <v>0</v>
      </c>
      <c r="K162" s="329"/>
      <c r="L162" s="356"/>
      <c r="M162" s="329"/>
      <c r="N162" s="624"/>
      <c r="O162" s="624"/>
      <c r="P162" s="631"/>
      <c r="Q162" s="624"/>
      <c r="R162" s="624"/>
      <c r="S162" s="352"/>
      <c r="T162" s="647"/>
      <c r="U162" s="637"/>
      <c r="V162" s="641"/>
      <c r="W162" s="641"/>
      <c r="X162" s="352"/>
    </row>
    <row r="163" spans="1:24" x14ac:dyDescent="0.3">
      <c r="A163" s="349" t="s">
        <v>799</v>
      </c>
      <c r="B163" s="350">
        <v>122.7</v>
      </c>
      <c r="C163" s="351">
        <v>124.1</v>
      </c>
      <c r="D163" s="351">
        <v>125.3</v>
      </c>
      <c r="E163" s="533">
        <f t="shared" si="10"/>
        <v>125.76864442798333</v>
      </c>
      <c r="F163" s="352">
        <f t="shared" si="11"/>
        <v>125.05621480932776</v>
      </c>
      <c r="G163" s="353">
        <v>0</v>
      </c>
      <c r="H163" s="354">
        <v>0</v>
      </c>
      <c r="I163" s="617">
        <f t="shared" si="12"/>
        <v>0</v>
      </c>
      <c r="J163" s="355">
        <f t="shared" si="9"/>
        <v>0</v>
      </c>
      <c r="K163" s="329"/>
      <c r="L163" s="356"/>
      <c r="M163" s="329"/>
      <c r="N163" s="624"/>
      <c r="O163" s="624"/>
      <c r="P163" s="631"/>
      <c r="Q163" s="624"/>
      <c r="R163" s="624"/>
      <c r="S163" s="352"/>
      <c r="T163" s="647"/>
      <c r="U163" s="637"/>
      <c r="V163" s="641"/>
      <c r="W163" s="641"/>
      <c r="X163" s="352"/>
    </row>
    <row r="164" spans="1:24" x14ac:dyDescent="0.3">
      <c r="A164" s="349" t="s">
        <v>800</v>
      </c>
      <c r="B164" s="350">
        <v>145.30000000000001</v>
      </c>
      <c r="C164" s="351">
        <v>147.80000000000001</v>
      </c>
      <c r="D164" s="351">
        <v>150.1</v>
      </c>
      <c r="E164" s="533">
        <f t="shared" si="10"/>
        <v>150.66140086704149</v>
      </c>
      <c r="F164" s="352">
        <f t="shared" si="11"/>
        <v>149.52046695568049</v>
      </c>
      <c r="G164" s="353">
        <v>0</v>
      </c>
      <c r="H164" s="354">
        <v>0</v>
      </c>
      <c r="I164" s="617">
        <f t="shared" si="12"/>
        <v>0</v>
      </c>
      <c r="J164" s="355">
        <f t="shared" si="9"/>
        <v>0</v>
      </c>
      <c r="K164" s="329"/>
      <c r="L164" s="356"/>
      <c r="M164" s="329"/>
      <c r="N164" s="624"/>
      <c r="O164" s="624"/>
      <c r="P164" s="631"/>
      <c r="Q164" s="624"/>
      <c r="R164" s="624"/>
      <c r="S164" s="352"/>
      <c r="T164" s="647"/>
      <c r="U164" s="637"/>
      <c r="V164" s="641"/>
      <c r="W164" s="641"/>
      <c r="X164" s="352"/>
    </row>
    <row r="165" spans="1:24" x14ac:dyDescent="0.3">
      <c r="A165" s="349" t="s">
        <v>801</v>
      </c>
      <c r="B165" s="350">
        <v>133.9</v>
      </c>
      <c r="C165" s="351">
        <v>136.1</v>
      </c>
      <c r="D165" s="351">
        <v>138.19999999999999</v>
      </c>
      <c r="E165" s="533">
        <f t="shared" si="10"/>
        <v>138.71689273700954</v>
      </c>
      <c r="F165" s="352">
        <f t="shared" si="11"/>
        <v>137.67229757900316</v>
      </c>
      <c r="G165" s="353">
        <v>0</v>
      </c>
      <c r="H165" s="354">
        <v>0</v>
      </c>
      <c r="I165" s="617">
        <f t="shared" si="12"/>
        <v>0</v>
      </c>
      <c r="J165" s="355">
        <f t="shared" si="9"/>
        <v>0</v>
      </c>
      <c r="K165" s="329"/>
      <c r="L165" s="356"/>
      <c r="M165" s="329"/>
      <c r="N165" s="624"/>
      <c r="O165" s="624"/>
      <c r="P165" s="631"/>
      <c r="Q165" s="624"/>
      <c r="R165" s="624"/>
      <c r="S165" s="352"/>
      <c r="T165" s="647"/>
      <c r="U165" s="637"/>
      <c r="V165" s="641"/>
      <c r="W165" s="641"/>
      <c r="X165" s="352"/>
    </row>
    <row r="166" spans="1:24" x14ac:dyDescent="0.3">
      <c r="A166" s="349" t="s">
        <v>802</v>
      </c>
      <c r="B166" s="350">
        <v>126.5</v>
      </c>
      <c r="C166" s="351">
        <v>128</v>
      </c>
      <c r="D166" s="351">
        <v>129.80000000000001</v>
      </c>
      <c r="E166" s="533">
        <f t="shared" si="10"/>
        <v>130.28547523345762</v>
      </c>
      <c r="F166" s="352">
        <f t="shared" si="11"/>
        <v>129.36182507781919</v>
      </c>
      <c r="G166" s="353">
        <v>0</v>
      </c>
      <c r="H166" s="354">
        <v>0</v>
      </c>
      <c r="I166" s="617">
        <f t="shared" si="12"/>
        <v>0</v>
      </c>
      <c r="J166" s="355">
        <f t="shared" si="9"/>
        <v>0</v>
      </c>
      <c r="K166" s="329"/>
      <c r="L166" s="356"/>
      <c r="M166" s="329"/>
      <c r="N166" s="624"/>
      <c r="O166" s="624"/>
      <c r="P166" s="631"/>
      <c r="Q166" s="624"/>
      <c r="R166" s="624"/>
      <c r="S166" s="352"/>
      <c r="T166" s="647"/>
      <c r="U166" s="637"/>
      <c r="V166" s="641"/>
      <c r="W166" s="641"/>
      <c r="X166" s="352"/>
    </row>
    <row r="167" spans="1:24" x14ac:dyDescent="0.3">
      <c r="A167" s="349" t="s">
        <v>803</v>
      </c>
      <c r="B167" s="350">
        <v>131</v>
      </c>
      <c r="C167" s="351">
        <v>132.80000000000001</v>
      </c>
      <c r="D167" s="351">
        <v>134.6</v>
      </c>
      <c r="E167" s="533">
        <f t="shared" si="10"/>
        <v>135.10342809263014</v>
      </c>
      <c r="F167" s="352">
        <f t="shared" si="11"/>
        <v>134.16780936421003</v>
      </c>
      <c r="G167" s="353">
        <v>0</v>
      </c>
      <c r="H167" s="354">
        <v>0</v>
      </c>
      <c r="I167" s="617">
        <f t="shared" si="12"/>
        <v>0</v>
      </c>
      <c r="J167" s="355">
        <f t="shared" si="9"/>
        <v>0</v>
      </c>
      <c r="K167" s="329"/>
      <c r="L167" s="356"/>
      <c r="M167" s="329"/>
      <c r="N167" s="624"/>
      <c r="O167" s="624"/>
      <c r="P167" s="631"/>
      <c r="Q167" s="624"/>
      <c r="R167" s="624"/>
      <c r="S167" s="352"/>
      <c r="T167" s="647"/>
      <c r="U167" s="637"/>
      <c r="V167" s="641"/>
      <c r="W167" s="641"/>
      <c r="X167" s="352"/>
    </row>
    <row r="168" spans="1:24" x14ac:dyDescent="0.3">
      <c r="A168" s="349" t="s">
        <v>804</v>
      </c>
      <c r="B168" s="350">
        <v>169.7</v>
      </c>
      <c r="C168" s="351">
        <v>171.8</v>
      </c>
      <c r="D168" s="351">
        <v>174.5</v>
      </c>
      <c r="E168" s="533">
        <f t="shared" si="10"/>
        <v>175.15266123450195</v>
      </c>
      <c r="F168" s="352">
        <f t="shared" si="11"/>
        <v>173.81755374483399</v>
      </c>
      <c r="G168" s="353">
        <v>0</v>
      </c>
      <c r="H168" s="354">
        <v>0</v>
      </c>
      <c r="I168" s="617">
        <f t="shared" si="12"/>
        <v>0</v>
      </c>
      <c r="J168" s="355">
        <f t="shared" si="9"/>
        <v>0</v>
      </c>
      <c r="K168" s="329"/>
      <c r="L168" s="356"/>
      <c r="M168" s="329"/>
      <c r="N168" s="624"/>
      <c r="O168" s="624"/>
      <c r="P168" s="631"/>
      <c r="Q168" s="624"/>
      <c r="R168" s="624"/>
      <c r="S168" s="352"/>
      <c r="T168" s="647"/>
      <c r="U168" s="637"/>
      <c r="V168" s="641"/>
      <c r="W168" s="641"/>
      <c r="X168" s="352"/>
    </row>
    <row r="169" spans="1:24" x14ac:dyDescent="0.3">
      <c r="A169" s="349" t="s">
        <v>805</v>
      </c>
      <c r="B169" s="350">
        <v>209.3</v>
      </c>
      <c r="C169" s="351">
        <v>211.9</v>
      </c>
      <c r="D169" s="351">
        <v>215.2</v>
      </c>
      <c r="E169" s="533">
        <f t="shared" si="10"/>
        <v>216.00488651956914</v>
      </c>
      <c r="F169" s="352">
        <f t="shared" si="11"/>
        <v>214.36829550652305</v>
      </c>
      <c r="G169" s="353">
        <v>0</v>
      </c>
      <c r="H169" s="354">
        <v>0</v>
      </c>
      <c r="I169" s="617">
        <f t="shared" si="12"/>
        <v>0</v>
      </c>
      <c r="J169" s="355">
        <f t="shared" si="9"/>
        <v>0</v>
      </c>
      <c r="K169" s="329"/>
      <c r="L169" s="356"/>
      <c r="M169" s="329"/>
      <c r="N169" s="624"/>
      <c r="O169" s="624"/>
      <c r="P169" s="631"/>
      <c r="Q169" s="624"/>
      <c r="R169" s="624"/>
      <c r="S169" s="352"/>
      <c r="T169" s="647"/>
      <c r="U169" s="637"/>
      <c r="V169" s="641"/>
      <c r="W169" s="641"/>
      <c r="X169" s="352"/>
    </row>
    <row r="170" spans="1:24" x14ac:dyDescent="0.3">
      <c r="A170" s="349" t="s">
        <v>806</v>
      </c>
      <c r="B170" s="350">
        <v>85.7</v>
      </c>
      <c r="C170" s="351">
        <v>86.7</v>
      </c>
      <c r="D170" s="351">
        <v>87.6</v>
      </c>
      <c r="E170" s="533">
        <f t="shared" si="10"/>
        <v>87.927639679898959</v>
      </c>
      <c r="F170" s="352">
        <f t="shared" si="11"/>
        <v>87.409213226632986</v>
      </c>
      <c r="G170" s="353">
        <v>0</v>
      </c>
      <c r="H170" s="354">
        <v>0</v>
      </c>
      <c r="I170" s="617">
        <f t="shared" si="12"/>
        <v>0</v>
      </c>
      <c r="J170" s="355">
        <f t="shared" si="9"/>
        <v>0</v>
      </c>
      <c r="K170" s="329"/>
      <c r="L170" s="356"/>
      <c r="M170" s="329"/>
      <c r="N170" s="624"/>
      <c r="O170" s="624"/>
      <c r="P170" s="631"/>
      <c r="Q170" s="624"/>
      <c r="R170" s="624"/>
      <c r="S170" s="352"/>
      <c r="T170" s="647"/>
      <c r="U170" s="637"/>
      <c r="V170" s="641"/>
      <c r="W170" s="641"/>
      <c r="X170" s="352"/>
    </row>
    <row r="171" spans="1:24" x14ac:dyDescent="0.3">
      <c r="A171" s="349" t="s">
        <v>807</v>
      </c>
      <c r="B171" s="350">
        <v>115.5</v>
      </c>
      <c r="C171" s="351">
        <v>116.9</v>
      </c>
      <c r="D171" s="351">
        <v>118.2</v>
      </c>
      <c r="E171" s="533">
        <f t="shared" si="10"/>
        <v>118.64208915712395</v>
      </c>
      <c r="F171" s="352">
        <f t="shared" si="11"/>
        <v>117.91402971904132</v>
      </c>
      <c r="G171" s="353">
        <v>0</v>
      </c>
      <c r="H171" s="354">
        <v>0</v>
      </c>
      <c r="I171" s="617">
        <f t="shared" si="12"/>
        <v>0</v>
      </c>
      <c r="J171" s="355">
        <f t="shared" si="9"/>
        <v>0</v>
      </c>
      <c r="K171" s="329"/>
      <c r="L171" s="356"/>
      <c r="M171" s="329"/>
      <c r="N171" s="624"/>
      <c r="O171" s="624"/>
      <c r="P171" s="631"/>
      <c r="Q171" s="624"/>
      <c r="R171" s="624"/>
      <c r="S171" s="352"/>
      <c r="T171" s="647"/>
      <c r="U171" s="637"/>
      <c r="V171" s="641"/>
      <c r="W171" s="641"/>
      <c r="X171" s="352"/>
    </row>
    <row r="172" spans="1:24" x14ac:dyDescent="0.3">
      <c r="A172" s="349" t="s">
        <v>808</v>
      </c>
      <c r="B172" s="350">
        <v>96.4</v>
      </c>
      <c r="C172" s="351">
        <v>97.5</v>
      </c>
      <c r="D172" s="351">
        <v>98.6</v>
      </c>
      <c r="E172" s="533">
        <f t="shared" si="10"/>
        <v>98.968781648836043</v>
      </c>
      <c r="F172" s="352">
        <f t="shared" si="11"/>
        <v>98.356260549612003</v>
      </c>
      <c r="G172" s="353">
        <v>0</v>
      </c>
      <c r="H172" s="354">
        <v>0</v>
      </c>
      <c r="I172" s="617">
        <f t="shared" si="12"/>
        <v>0</v>
      </c>
      <c r="J172" s="355">
        <f t="shared" si="9"/>
        <v>0</v>
      </c>
      <c r="K172" s="329"/>
      <c r="L172" s="356"/>
      <c r="M172" s="329"/>
      <c r="N172" s="624"/>
      <c r="O172" s="624"/>
      <c r="P172" s="631"/>
      <c r="Q172" s="624"/>
      <c r="R172" s="624"/>
      <c r="S172" s="352"/>
      <c r="T172" s="647"/>
      <c r="U172" s="637"/>
      <c r="V172" s="641"/>
      <c r="W172" s="641"/>
      <c r="X172" s="352"/>
    </row>
    <row r="173" spans="1:24" x14ac:dyDescent="0.3">
      <c r="A173" s="349" t="s">
        <v>809</v>
      </c>
      <c r="B173" s="350">
        <v>109.8</v>
      </c>
      <c r="C173" s="351">
        <v>111.2</v>
      </c>
      <c r="D173" s="351">
        <v>112.6</v>
      </c>
      <c r="E173" s="533">
        <f t="shared" si="10"/>
        <v>113.02114415475597</v>
      </c>
      <c r="F173" s="352">
        <f t="shared" si="11"/>
        <v>112.27371471825199</v>
      </c>
      <c r="G173" s="353">
        <v>0</v>
      </c>
      <c r="H173" s="354">
        <v>0</v>
      </c>
      <c r="I173" s="617">
        <f t="shared" si="12"/>
        <v>0</v>
      </c>
      <c r="J173" s="355">
        <f t="shared" si="9"/>
        <v>0</v>
      </c>
      <c r="K173" s="329"/>
      <c r="L173" s="356"/>
      <c r="M173" s="329"/>
      <c r="N173" s="624"/>
      <c r="O173" s="624"/>
      <c r="P173" s="631"/>
      <c r="Q173" s="624"/>
      <c r="R173" s="624"/>
      <c r="S173" s="352"/>
      <c r="T173" s="647"/>
      <c r="U173" s="637"/>
      <c r="V173" s="641"/>
      <c r="W173" s="641"/>
      <c r="X173" s="352"/>
    </row>
    <row r="174" spans="1:24" x14ac:dyDescent="0.3">
      <c r="A174" s="349" t="s">
        <v>810</v>
      </c>
      <c r="B174" s="350">
        <v>331.4</v>
      </c>
      <c r="C174" s="351">
        <v>336.4</v>
      </c>
      <c r="D174" s="351">
        <v>341.7</v>
      </c>
      <c r="E174" s="533">
        <f t="shared" si="10"/>
        <v>342.97801916234562</v>
      </c>
      <c r="F174" s="352">
        <f t="shared" si="11"/>
        <v>340.35933972078186</v>
      </c>
      <c r="G174" s="353">
        <v>0</v>
      </c>
      <c r="H174" s="354">
        <v>0</v>
      </c>
      <c r="I174" s="617">
        <f t="shared" si="12"/>
        <v>0</v>
      </c>
      <c r="J174" s="355">
        <f t="shared" si="9"/>
        <v>0</v>
      </c>
      <c r="K174" s="329"/>
      <c r="L174" s="356"/>
      <c r="M174" s="329"/>
      <c r="N174" s="624"/>
      <c r="O174" s="624"/>
      <c r="P174" s="631"/>
      <c r="Q174" s="624"/>
      <c r="R174" s="624"/>
      <c r="S174" s="352"/>
      <c r="T174" s="647"/>
      <c r="U174" s="637"/>
      <c r="V174" s="641"/>
      <c r="W174" s="641"/>
      <c r="X174" s="352"/>
    </row>
    <row r="175" spans="1:24" x14ac:dyDescent="0.3">
      <c r="A175" s="349" t="s">
        <v>811</v>
      </c>
      <c r="B175" s="350">
        <v>93.1</v>
      </c>
      <c r="C175" s="351">
        <v>94.1</v>
      </c>
      <c r="D175" s="351">
        <v>95.2</v>
      </c>
      <c r="E175" s="533">
        <f t="shared" si="10"/>
        <v>95.556065040255504</v>
      </c>
      <c r="F175" s="352">
        <f t="shared" si="11"/>
        <v>94.952021680085181</v>
      </c>
      <c r="G175" s="353">
        <v>0</v>
      </c>
      <c r="H175" s="354">
        <v>0</v>
      </c>
      <c r="I175" s="617">
        <f t="shared" si="12"/>
        <v>0</v>
      </c>
      <c r="J175" s="355">
        <f t="shared" si="9"/>
        <v>0</v>
      </c>
      <c r="K175" s="329"/>
      <c r="L175" s="356"/>
      <c r="M175" s="329"/>
      <c r="N175" s="624"/>
      <c r="O175" s="624"/>
      <c r="P175" s="631"/>
      <c r="Q175" s="624"/>
      <c r="R175" s="624"/>
      <c r="S175" s="352"/>
      <c r="T175" s="647"/>
      <c r="U175" s="637"/>
      <c r="V175" s="641"/>
      <c r="W175" s="641"/>
      <c r="X175" s="352"/>
    </row>
    <row r="176" spans="1:24" x14ac:dyDescent="0.3">
      <c r="A176" s="349" t="s">
        <v>812</v>
      </c>
      <c r="B176" s="350">
        <v>120.8</v>
      </c>
      <c r="C176" s="351">
        <v>122.9</v>
      </c>
      <c r="D176" s="351">
        <v>124.6</v>
      </c>
      <c r="E176" s="533">
        <f t="shared" si="10"/>
        <v>125.06602630268733</v>
      </c>
      <c r="F176" s="352">
        <f t="shared" si="11"/>
        <v>124.1886754342291</v>
      </c>
      <c r="G176" s="353">
        <v>0</v>
      </c>
      <c r="H176" s="354">
        <v>0</v>
      </c>
      <c r="I176" s="617">
        <f t="shared" si="12"/>
        <v>0</v>
      </c>
      <c r="J176" s="355">
        <f t="shared" si="9"/>
        <v>0</v>
      </c>
      <c r="K176" s="329"/>
      <c r="L176" s="356"/>
      <c r="M176" s="329"/>
      <c r="N176" s="624"/>
      <c r="O176" s="624"/>
      <c r="P176" s="631"/>
      <c r="Q176" s="624"/>
      <c r="R176" s="624"/>
      <c r="S176" s="352"/>
      <c r="T176" s="647"/>
      <c r="U176" s="637"/>
      <c r="V176" s="641"/>
      <c r="W176" s="641"/>
      <c r="X176" s="352"/>
    </row>
    <row r="177" spans="1:24" x14ac:dyDescent="0.3">
      <c r="A177" s="349" t="s">
        <v>813</v>
      </c>
      <c r="B177" s="350">
        <v>250.8</v>
      </c>
      <c r="C177" s="351">
        <v>254</v>
      </c>
      <c r="D177" s="351">
        <v>256.8</v>
      </c>
      <c r="E177" s="533">
        <f t="shared" si="10"/>
        <v>257.76047796573124</v>
      </c>
      <c r="F177" s="352">
        <f t="shared" si="11"/>
        <v>256.18682598857708</v>
      </c>
      <c r="G177" s="353">
        <v>1</v>
      </c>
      <c r="H177" s="354">
        <v>0</v>
      </c>
      <c r="I177" s="617">
        <f t="shared" si="12"/>
        <v>1</v>
      </c>
      <c r="J177" s="355">
        <f t="shared" si="9"/>
        <v>256.18682598857708</v>
      </c>
      <c r="K177" s="329"/>
      <c r="L177" s="356"/>
      <c r="M177" s="329"/>
      <c r="N177" s="624"/>
      <c r="O177" s="624"/>
      <c r="P177" s="631"/>
      <c r="Q177" s="624"/>
      <c r="R177" s="624"/>
      <c r="S177" s="352"/>
      <c r="T177" s="647"/>
      <c r="U177" s="637"/>
      <c r="V177" s="641"/>
      <c r="W177" s="641"/>
      <c r="X177" s="352"/>
    </row>
    <row r="178" spans="1:24" x14ac:dyDescent="0.3">
      <c r="A178" s="349" t="s">
        <v>814</v>
      </c>
      <c r="B178" s="350">
        <v>131.30000000000001</v>
      </c>
      <c r="C178" s="351">
        <v>132.69999999999999</v>
      </c>
      <c r="D178" s="351">
        <v>134.19999999999999</v>
      </c>
      <c r="E178" s="533">
        <f t="shared" si="10"/>
        <v>134.70193202103241</v>
      </c>
      <c r="F178" s="352">
        <f t="shared" si="11"/>
        <v>133.86731067367745</v>
      </c>
      <c r="G178" s="353">
        <v>0</v>
      </c>
      <c r="H178" s="354">
        <v>0</v>
      </c>
      <c r="I178" s="617">
        <f t="shared" si="12"/>
        <v>0</v>
      </c>
      <c r="J178" s="355">
        <f t="shared" ref="J178:J241" si="13">I178*F178</f>
        <v>0</v>
      </c>
      <c r="K178" s="329"/>
      <c r="L178" s="356"/>
      <c r="M178" s="329"/>
      <c r="N178" s="624"/>
      <c r="O178" s="624"/>
      <c r="P178" s="631"/>
      <c r="Q178" s="624"/>
      <c r="R178" s="624"/>
      <c r="S178" s="352"/>
      <c r="T178" s="647"/>
      <c r="U178" s="637"/>
      <c r="V178" s="641"/>
      <c r="W178" s="641"/>
      <c r="X178" s="352"/>
    </row>
    <row r="179" spans="1:24" x14ac:dyDescent="0.3">
      <c r="A179" s="349" t="s">
        <v>815</v>
      </c>
      <c r="B179" s="350">
        <v>171.2</v>
      </c>
      <c r="C179" s="351">
        <v>173.1</v>
      </c>
      <c r="D179" s="351">
        <v>174.8</v>
      </c>
      <c r="E179" s="533">
        <f t="shared" ref="E179:E242" si="14">D179*$E$113/$D$113</f>
        <v>175.45378328820024</v>
      </c>
      <c r="F179" s="352">
        <f t="shared" si="11"/>
        <v>174.45126109606676</v>
      </c>
      <c r="G179" s="353">
        <v>1</v>
      </c>
      <c r="H179" s="354">
        <v>0</v>
      </c>
      <c r="I179" s="617">
        <f t="shared" si="12"/>
        <v>1</v>
      </c>
      <c r="J179" s="355">
        <f t="shared" si="13"/>
        <v>174.45126109606676</v>
      </c>
      <c r="K179" s="329"/>
      <c r="L179" s="356"/>
      <c r="M179" s="329"/>
      <c r="N179" s="624"/>
      <c r="O179" s="624"/>
      <c r="P179" s="631"/>
      <c r="Q179" s="624"/>
      <c r="R179" s="624"/>
      <c r="S179" s="352"/>
      <c r="T179" s="647"/>
      <c r="U179" s="637"/>
      <c r="V179" s="641"/>
      <c r="W179" s="641"/>
      <c r="X179" s="352"/>
    </row>
    <row r="180" spans="1:24" x14ac:dyDescent="0.3">
      <c r="A180" s="349" t="s">
        <v>816</v>
      </c>
      <c r="B180" s="350">
        <v>130.80000000000001</v>
      </c>
      <c r="C180" s="351">
        <v>132</v>
      </c>
      <c r="D180" s="351">
        <v>133.4</v>
      </c>
      <c r="E180" s="533">
        <f t="shared" si="14"/>
        <v>133.89893987783702</v>
      </c>
      <c r="F180" s="352">
        <f t="shared" si="11"/>
        <v>133.09964662594567</v>
      </c>
      <c r="G180" s="353">
        <v>0</v>
      </c>
      <c r="H180" s="354">
        <v>0</v>
      </c>
      <c r="I180" s="617">
        <f t="shared" si="12"/>
        <v>0</v>
      </c>
      <c r="J180" s="355">
        <f t="shared" si="13"/>
        <v>0</v>
      </c>
      <c r="K180" s="329"/>
      <c r="L180" s="356"/>
      <c r="M180" s="329"/>
      <c r="N180" s="624"/>
      <c r="O180" s="624"/>
      <c r="P180" s="631"/>
      <c r="Q180" s="624"/>
      <c r="R180" s="624"/>
      <c r="S180" s="352"/>
      <c r="T180" s="647"/>
      <c r="U180" s="637"/>
      <c r="V180" s="641"/>
      <c r="W180" s="641"/>
      <c r="X180" s="352"/>
    </row>
    <row r="181" spans="1:24" x14ac:dyDescent="0.3">
      <c r="A181" s="349" t="s">
        <v>817</v>
      </c>
      <c r="B181" s="350">
        <v>66.8</v>
      </c>
      <c r="C181" s="351">
        <v>68.400000000000006</v>
      </c>
      <c r="D181" s="351">
        <v>69.599999999999994</v>
      </c>
      <c r="E181" s="533">
        <f t="shared" si="14"/>
        <v>69.860316458001904</v>
      </c>
      <c r="F181" s="352">
        <f t="shared" si="11"/>
        <v>69.286772152667297</v>
      </c>
      <c r="G181" s="353">
        <v>0</v>
      </c>
      <c r="H181" s="354">
        <v>0</v>
      </c>
      <c r="I181" s="617">
        <f t="shared" si="12"/>
        <v>0</v>
      </c>
      <c r="J181" s="355">
        <f t="shared" si="13"/>
        <v>0</v>
      </c>
      <c r="K181" s="329"/>
      <c r="L181" s="356"/>
      <c r="M181" s="329"/>
      <c r="N181" s="624"/>
      <c r="O181" s="624"/>
      <c r="P181" s="631"/>
      <c r="Q181" s="624"/>
      <c r="R181" s="624"/>
      <c r="S181" s="352"/>
      <c r="T181" s="647"/>
      <c r="U181" s="637"/>
      <c r="V181" s="641"/>
      <c r="W181" s="641"/>
      <c r="X181" s="352"/>
    </row>
    <row r="182" spans="1:24" x14ac:dyDescent="0.3">
      <c r="A182" s="349" t="s">
        <v>818</v>
      </c>
      <c r="B182" s="350">
        <v>49.7</v>
      </c>
      <c r="C182" s="351">
        <v>50.3</v>
      </c>
      <c r="D182" s="351">
        <v>50.8</v>
      </c>
      <c r="E182" s="533">
        <f t="shared" si="14"/>
        <v>50.990001092909445</v>
      </c>
      <c r="F182" s="352">
        <f t="shared" si="11"/>
        <v>50.696667030969813</v>
      </c>
      <c r="G182" s="353">
        <v>1</v>
      </c>
      <c r="H182" s="354">
        <v>0</v>
      </c>
      <c r="I182" s="617">
        <f t="shared" si="12"/>
        <v>1</v>
      </c>
      <c r="J182" s="355">
        <f t="shared" si="13"/>
        <v>50.696667030969813</v>
      </c>
      <c r="K182" s="329"/>
      <c r="L182" s="356"/>
      <c r="M182" s="329"/>
      <c r="N182" s="624"/>
      <c r="O182" s="624"/>
      <c r="P182" s="631"/>
      <c r="Q182" s="624"/>
      <c r="R182" s="624"/>
      <c r="S182" s="352"/>
      <c r="T182" s="647"/>
      <c r="U182" s="637"/>
      <c r="V182" s="641"/>
      <c r="W182" s="641"/>
      <c r="X182" s="352"/>
    </row>
    <row r="183" spans="1:24" x14ac:dyDescent="0.3">
      <c r="A183" s="349" t="s">
        <v>819</v>
      </c>
      <c r="B183" s="350">
        <v>45.8</v>
      </c>
      <c r="C183" s="351">
        <v>46.4</v>
      </c>
      <c r="D183" s="351">
        <v>47</v>
      </c>
      <c r="E183" s="533">
        <f t="shared" si="14"/>
        <v>47.17578841273118</v>
      </c>
      <c r="F183" s="352">
        <f t="shared" si="11"/>
        <v>46.858596137577059</v>
      </c>
      <c r="G183" s="353">
        <v>0</v>
      </c>
      <c r="H183" s="354">
        <v>0</v>
      </c>
      <c r="I183" s="617">
        <f t="shared" si="12"/>
        <v>0</v>
      </c>
      <c r="J183" s="355">
        <f t="shared" si="13"/>
        <v>0</v>
      </c>
      <c r="K183" s="329"/>
      <c r="L183" s="356"/>
      <c r="M183" s="329"/>
      <c r="N183" s="624"/>
      <c r="O183" s="624"/>
      <c r="P183" s="631"/>
      <c r="Q183" s="624"/>
      <c r="R183" s="624"/>
      <c r="S183" s="352"/>
      <c r="T183" s="647"/>
      <c r="U183" s="637"/>
      <c r="V183" s="641"/>
      <c r="W183" s="641"/>
      <c r="X183" s="352"/>
    </row>
    <row r="184" spans="1:24" x14ac:dyDescent="0.3">
      <c r="A184" s="349" t="s">
        <v>820</v>
      </c>
      <c r="B184" s="350">
        <v>115.5</v>
      </c>
      <c r="C184" s="351">
        <v>116.1</v>
      </c>
      <c r="D184" s="351">
        <v>117.1</v>
      </c>
      <c r="E184" s="533">
        <f t="shared" si="14"/>
        <v>117.53797496023023</v>
      </c>
      <c r="F184" s="352">
        <f t="shared" si="11"/>
        <v>116.91265832007673</v>
      </c>
      <c r="G184" s="353">
        <v>0</v>
      </c>
      <c r="H184" s="354">
        <v>0</v>
      </c>
      <c r="I184" s="617">
        <f t="shared" si="12"/>
        <v>0</v>
      </c>
      <c r="J184" s="355">
        <f t="shared" si="13"/>
        <v>0</v>
      </c>
      <c r="K184" s="329"/>
      <c r="L184" s="356"/>
      <c r="M184" s="329"/>
      <c r="N184" s="624"/>
      <c r="O184" s="624"/>
      <c r="P184" s="631"/>
      <c r="Q184" s="624"/>
      <c r="R184" s="624"/>
      <c r="S184" s="352"/>
      <c r="T184" s="647"/>
      <c r="U184" s="637"/>
      <c r="V184" s="641"/>
      <c r="W184" s="641"/>
      <c r="X184" s="352"/>
    </row>
    <row r="185" spans="1:24" x14ac:dyDescent="0.3">
      <c r="A185" s="349" t="s">
        <v>821</v>
      </c>
      <c r="B185" s="350">
        <v>77.8</v>
      </c>
      <c r="C185" s="351">
        <v>78</v>
      </c>
      <c r="D185" s="351">
        <v>78.2</v>
      </c>
      <c r="E185" s="533">
        <f t="shared" si="14"/>
        <v>78.492481997352741</v>
      </c>
      <c r="F185" s="352">
        <f t="shared" si="11"/>
        <v>78.230827332450914</v>
      </c>
      <c r="G185" s="353">
        <v>1</v>
      </c>
      <c r="H185" s="354">
        <v>0</v>
      </c>
      <c r="I185" s="617">
        <f t="shared" si="12"/>
        <v>1</v>
      </c>
      <c r="J185" s="355">
        <f t="shared" si="13"/>
        <v>78.230827332450914</v>
      </c>
      <c r="K185" s="329"/>
      <c r="L185" s="356"/>
      <c r="M185" s="329"/>
      <c r="N185" s="624"/>
      <c r="O185" s="624"/>
      <c r="P185" s="631"/>
      <c r="Q185" s="624"/>
      <c r="R185" s="624"/>
      <c r="S185" s="352"/>
      <c r="T185" s="647"/>
      <c r="U185" s="637"/>
      <c r="V185" s="641"/>
      <c r="W185" s="641"/>
      <c r="X185" s="352"/>
    </row>
    <row r="186" spans="1:24" x14ac:dyDescent="0.3">
      <c r="A186" s="349" t="s">
        <v>822</v>
      </c>
      <c r="B186" s="350">
        <v>115.9</v>
      </c>
      <c r="C186" s="351">
        <v>117.7</v>
      </c>
      <c r="D186" s="351">
        <v>119.5</v>
      </c>
      <c r="E186" s="533">
        <f t="shared" si="14"/>
        <v>119.94695138981652</v>
      </c>
      <c r="F186" s="352">
        <f t="shared" si="11"/>
        <v>119.04898379660551</v>
      </c>
      <c r="G186" s="353">
        <v>0</v>
      </c>
      <c r="H186" s="354">
        <v>0</v>
      </c>
      <c r="I186" s="617">
        <f t="shared" si="12"/>
        <v>0</v>
      </c>
      <c r="J186" s="355">
        <f t="shared" si="13"/>
        <v>0</v>
      </c>
      <c r="K186" s="329"/>
      <c r="L186" s="356"/>
      <c r="M186" s="329"/>
      <c r="N186" s="624"/>
      <c r="O186" s="624"/>
      <c r="P186" s="631"/>
      <c r="Q186" s="624"/>
      <c r="R186" s="624"/>
      <c r="S186" s="352"/>
      <c r="T186" s="647"/>
      <c r="U186" s="637"/>
      <c r="V186" s="641"/>
      <c r="W186" s="641"/>
      <c r="X186" s="352"/>
    </row>
    <row r="187" spans="1:24" x14ac:dyDescent="0.3">
      <c r="A187" s="349" t="s">
        <v>823</v>
      </c>
      <c r="B187" s="350">
        <v>151.1</v>
      </c>
      <c r="C187" s="351">
        <v>153.19999999999999</v>
      </c>
      <c r="D187" s="351">
        <v>155</v>
      </c>
      <c r="E187" s="533">
        <f t="shared" si="14"/>
        <v>155.57972774411346</v>
      </c>
      <c r="F187" s="352">
        <f t="shared" si="11"/>
        <v>154.59324258137113</v>
      </c>
      <c r="G187" s="353">
        <v>0</v>
      </c>
      <c r="H187" s="354">
        <v>0</v>
      </c>
      <c r="I187" s="617">
        <f t="shared" si="12"/>
        <v>0</v>
      </c>
      <c r="J187" s="355">
        <f t="shared" si="13"/>
        <v>0</v>
      </c>
      <c r="K187" s="329"/>
      <c r="L187" s="356"/>
      <c r="M187" s="329"/>
      <c r="N187" s="624"/>
      <c r="O187" s="624"/>
      <c r="P187" s="631"/>
      <c r="Q187" s="624"/>
      <c r="R187" s="624"/>
      <c r="S187" s="352"/>
      <c r="T187" s="647"/>
      <c r="U187" s="637"/>
      <c r="V187" s="641"/>
      <c r="W187" s="641"/>
      <c r="X187" s="352"/>
    </row>
    <row r="188" spans="1:24" x14ac:dyDescent="0.3">
      <c r="A188" s="349" t="s">
        <v>824</v>
      </c>
      <c r="B188" s="350">
        <v>186</v>
      </c>
      <c r="C188" s="351">
        <v>187.3</v>
      </c>
      <c r="D188" s="351">
        <v>188.6</v>
      </c>
      <c r="E188" s="533">
        <f t="shared" si="14"/>
        <v>189.30539775832128</v>
      </c>
      <c r="F188" s="352">
        <f t="shared" si="11"/>
        <v>188.40179925277377</v>
      </c>
      <c r="G188" s="353">
        <v>1</v>
      </c>
      <c r="H188" s="354">
        <v>0</v>
      </c>
      <c r="I188" s="617">
        <f t="shared" si="12"/>
        <v>1</v>
      </c>
      <c r="J188" s="355">
        <f t="shared" si="13"/>
        <v>188.40179925277377</v>
      </c>
      <c r="K188" s="329"/>
      <c r="L188" s="356"/>
      <c r="M188" s="329"/>
      <c r="N188" s="624"/>
      <c r="O188" s="624"/>
      <c r="P188" s="631"/>
      <c r="Q188" s="624"/>
      <c r="R188" s="624"/>
      <c r="S188" s="352"/>
      <c r="T188" s="647"/>
      <c r="U188" s="637"/>
      <c r="V188" s="641"/>
      <c r="W188" s="641"/>
      <c r="X188" s="352"/>
    </row>
    <row r="189" spans="1:24" x14ac:dyDescent="0.3">
      <c r="A189" s="349" t="s">
        <v>825</v>
      </c>
      <c r="B189" s="350">
        <v>76.3</v>
      </c>
      <c r="C189" s="351">
        <v>76.5</v>
      </c>
      <c r="D189" s="351">
        <v>77</v>
      </c>
      <c r="E189" s="533">
        <f t="shared" si="14"/>
        <v>77.287993782559596</v>
      </c>
      <c r="F189" s="352">
        <f t="shared" si="11"/>
        <v>76.929331260853203</v>
      </c>
      <c r="G189" s="353">
        <v>1</v>
      </c>
      <c r="H189" s="354">
        <v>0</v>
      </c>
      <c r="I189" s="617">
        <f t="shared" si="12"/>
        <v>1</v>
      </c>
      <c r="J189" s="355">
        <f t="shared" si="13"/>
        <v>76.929331260853203</v>
      </c>
      <c r="K189" s="329"/>
      <c r="L189" s="356"/>
      <c r="M189" s="329"/>
      <c r="N189" s="624"/>
      <c r="O189" s="624"/>
      <c r="P189" s="631"/>
      <c r="Q189" s="624"/>
      <c r="R189" s="624"/>
      <c r="S189" s="352"/>
      <c r="T189" s="647"/>
      <c r="U189" s="637"/>
      <c r="V189" s="641"/>
      <c r="W189" s="641"/>
      <c r="X189" s="352"/>
    </row>
    <row r="190" spans="1:24" x14ac:dyDescent="0.3">
      <c r="A190" s="349" t="s">
        <v>826</v>
      </c>
      <c r="B190" s="350">
        <v>117.9</v>
      </c>
      <c r="C190" s="351">
        <v>118.7</v>
      </c>
      <c r="D190" s="351">
        <v>119.4</v>
      </c>
      <c r="E190" s="533">
        <f t="shared" si="14"/>
        <v>119.84657737191709</v>
      </c>
      <c r="F190" s="352">
        <f t="shared" si="11"/>
        <v>119.31552579063903</v>
      </c>
      <c r="G190" s="353">
        <v>1</v>
      </c>
      <c r="H190" s="354">
        <v>0</v>
      </c>
      <c r="I190" s="617">
        <f t="shared" si="12"/>
        <v>1</v>
      </c>
      <c r="J190" s="355">
        <f t="shared" si="13"/>
        <v>119.31552579063903</v>
      </c>
      <c r="K190" s="329"/>
      <c r="L190" s="356"/>
      <c r="M190" s="329"/>
      <c r="N190" s="624"/>
      <c r="O190" s="624"/>
      <c r="P190" s="631"/>
      <c r="Q190" s="624"/>
      <c r="R190" s="624"/>
      <c r="S190" s="352"/>
      <c r="T190" s="647"/>
      <c r="U190" s="637"/>
      <c r="V190" s="641"/>
      <c r="W190" s="641"/>
      <c r="X190" s="352"/>
    </row>
    <row r="191" spans="1:24" x14ac:dyDescent="0.3">
      <c r="A191" s="349" t="s">
        <v>827</v>
      </c>
      <c r="B191" s="350">
        <v>97.6</v>
      </c>
      <c r="C191" s="351">
        <v>98.4</v>
      </c>
      <c r="D191" s="351">
        <v>99</v>
      </c>
      <c r="E191" s="533">
        <f t="shared" si="14"/>
        <v>99.370277720433762</v>
      </c>
      <c r="F191" s="352">
        <f t="shared" si="11"/>
        <v>98.923425906811261</v>
      </c>
      <c r="G191" s="353">
        <v>0</v>
      </c>
      <c r="H191" s="354">
        <v>0</v>
      </c>
      <c r="I191" s="617">
        <f t="shared" si="12"/>
        <v>0</v>
      </c>
      <c r="J191" s="355">
        <f t="shared" si="13"/>
        <v>0</v>
      </c>
      <c r="K191" s="329"/>
      <c r="L191" s="356"/>
      <c r="M191" s="329"/>
      <c r="N191" s="624"/>
      <c r="O191" s="624"/>
      <c r="P191" s="631"/>
      <c r="Q191" s="624"/>
      <c r="R191" s="624"/>
      <c r="S191" s="352"/>
      <c r="T191" s="647"/>
      <c r="U191" s="637"/>
      <c r="V191" s="641"/>
      <c r="W191" s="641"/>
      <c r="X191" s="352"/>
    </row>
    <row r="192" spans="1:24" x14ac:dyDescent="0.3">
      <c r="A192" s="349" t="s">
        <v>828</v>
      </c>
      <c r="B192" s="350">
        <v>93</v>
      </c>
      <c r="C192" s="351">
        <v>93.8</v>
      </c>
      <c r="D192" s="351">
        <v>94.6</v>
      </c>
      <c r="E192" s="533">
        <f t="shared" si="14"/>
        <v>94.953820932858918</v>
      </c>
      <c r="F192" s="352">
        <f t="shared" si="11"/>
        <v>94.451273644286289</v>
      </c>
      <c r="G192" s="353">
        <v>0</v>
      </c>
      <c r="H192" s="354">
        <v>0</v>
      </c>
      <c r="I192" s="617">
        <f t="shared" si="12"/>
        <v>0</v>
      </c>
      <c r="J192" s="355">
        <f t="shared" si="13"/>
        <v>0</v>
      </c>
      <c r="K192" s="329"/>
      <c r="L192" s="356"/>
      <c r="M192" s="329"/>
      <c r="N192" s="624"/>
      <c r="O192" s="624"/>
      <c r="P192" s="631"/>
      <c r="Q192" s="624"/>
      <c r="R192" s="624"/>
      <c r="S192" s="352"/>
      <c r="T192" s="647"/>
      <c r="U192" s="637"/>
      <c r="V192" s="641"/>
      <c r="W192" s="641"/>
      <c r="X192" s="352"/>
    </row>
    <row r="193" spans="1:24" x14ac:dyDescent="0.3">
      <c r="A193" s="349" t="s">
        <v>829</v>
      </c>
      <c r="B193" s="350">
        <v>41.6</v>
      </c>
      <c r="C193" s="351">
        <v>41.7</v>
      </c>
      <c r="D193" s="351">
        <v>42.1</v>
      </c>
      <c r="E193" s="533">
        <f t="shared" si="14"/>
        <v>42.25746153565921</v>
      </c>
      <c r="F193" s="352">
        <f t="shared" si="11"/>
        <v>42.019153845219741</v>
      </c>
      <c r="G193" s="353">
        <v>0</v>
      </c>
      <c r="H193" s="354">
        <v>0</v>
      </c>
      <c r="I193" s="617">
        <f t="shared" si="12"/>
        <v>0</v>
      </c>
      <c r="J193" s="355">
        <f t="shared" si="13"/>
        <v>0</v>
      </c>
      <c r="K193" s="329"/>
      <c r="L193" s="356"/>
      <c r="M193" s="329"/>
      <c r="N193" s="624"/>
      <c r="O193" s="624"/>
      <c r="P193" s="631"/>
      <c r="Q193" s="624"/>
      <c r="R193" s="624"/>
      <c r="S193" s="352"/>
      <c r="T193" s="647"/>
      <c r="U193" s="637"/>
      <c r="V193" s="641"/>
      <c r="W193" s="641"/>
      <c r="X193" s="352"/>
    </row>
    <row r="194" spans="1:24" x14ac:dyDescent="0.3">
      <c r="A194" s="349" t="s">
        <v>830</v>
      </c>
      <c r="B194" s="350">
        <v>141.30000000000001</v>
      </c>
      <c r="C194" s="351">
        <v>143.9</v>
      </c>
      <c r="D194" s="351">
        <v>147.1</v>
      </c>
      <c r="E194" s="533">
        <f t="shared" si="14"/>
        <v>147.65018033005865</v>
      </c>
      <c r="F194" s="352">
        <f t="shared" si="11"/>
        <v>146.21672677668622</v>
      </c>
      <c r="G194" s="353">
        <v>0</v>
      </c>
      <c r="H194" s="354">
        <v>0</v>
      </c>
      <c r="I194" s="617">
        <f t="shared" si="12"/>
        <v>0</v>
      </c>
      <c r="J194" s="355">
        <f t="shared" si="13"/>
        <v>0</v>
      </c>
      <c r="K194" s="329"/>
      <c r="L194" s="356"/>
      <c r="M194" s="329"/>
      <c r="N194" s="624"/>
      <c r="O194" s="624"/>
      <c r="P194" s="631"/>
      <c r="Q194" s="624"/>
      <c r="R194" s="624"/>
      <c r="S194" s="352"/>
      <c r="T194" s="647"/>
      <c r="U194" s="637"/>
      <c r="V194" s="641"/>
      <c r="W194" s="641"/>
      <c r="X194" s="352"/>
    </row>
    <row r="195" spans="1:24" x14ac:dyDescent="0.3">
      <c r="A195" s="349" t="s">
        <v>831</v>
      </c>
      <c r="B195" s="350">
        <v>41.8</v>
      </c>
      <c r="C195" s="351">
        <v>41.9</v>
      </c>
      <c r="D195" s="351">
        <v>42.3</v>
      </c>
      <c r="E195" s="533">
        <f t="shared" si="14"/>
        <v>42.458209571458056</v>
      </c>
      <c r="F195" s="352">
        <f t="shared" si="11"/>
        <v>42.219403190486013</v>
      </c>
      <c r="G195" s="353">
        <v>1</v>
      </c>
      <c r="H195" s="354">
        <v>0</v>
      </c>
      <c r="I195" s="617">
        <f t="shared" si="12"/>
        <v>1</v>
      </c>
      <c r="J195" s="355">
        <f t="shared" si="13"/>
        <v>42.219403190486013</v>
      </c>
      <c r="K195" s="329"/>
      <c r="L195" s="356"/>
      <c r="M195" s="329"/>
      <c r="N195" s="624"/>
      <c r="O195" s="624"/>
      <c r="P195" s="631"/>
      <c r="Q195" s="624"/>
      <c r="R195" s="624"/>
      <c r="S195" s="352"/>
      <c r="T195" s="647"/>
      <c r="U195" s="637"/>
      <c r="V195" s="641"/>
      <c r="W195" s="641"/>
      <c r="X195" s="352"/>
    </row>
    <row r="196" spans="1:24" x14ac:dyDescent="0.3">
      <c r="A196" s="349" t="s">
        <v>832</v>
      </c>
      <c r="B196" s="350">
        <v>103.1</v>
      </c>
      <c r="C196" s="351">
        <v>103.3</v>
      </c>
      <c r="D196" s="351">
        <v>103.3</v>
      </c>
      <c r="E196" s="533">
        <f t="shared" si="14"/>
        <v>103.68636049010917</v>
      </c>
      <c r="F196" s="352">
        <f t="shared" si="11"/>
        <v>103.42878683003637</v>
      </c>
      <c r="G196" s="353">
        <v>0</v>
      </c>
      <c r="H196" s="354">
        <v>0</v>
      </c>
      <c r="I196" s="617">
        <f t="shared" si="12"/>
        <v>0</v>
      </c>
      <c r="J196" s="355">
        <f t="shared" si="13"/>
        <v>0</v>
      </c>
      <c r="K196" s="329"/>
      <c r="L196" s="356"/>
      <c r="M196" s="329"/>
      <c r="N196" s="624"/>
      <c r="O196" s="624"/>
      <c r="P196" s="631"/>
      <c r="Q196" s="624"/>
      <c r="R196" s="624"/>
      <c r="S196" s="352"/>
      <c r="T196" s="647"/>
      <c r="U196" s="637"/>
      <c r="V196" s="641"/>
      <c r="W196" s="641"/>
      <c r="X196" s="352"/>
    </row>
    <row r="197" spans="1:24" x14ac:dyDescent="0.3">
      <c r="A197" s="349" t="s">
        <v>833</v>
      </c>
      <c r="B197" s="350">
        <v>125.7</v>
      </c>
      <c r="C197" s="351">
        <v>126.1</v>
      </c>
      <c r="D197" s="351">
        <v>126.6</v>
      </c>
      <c r="E197" s="533">
        <f t="shared" si="14"/>
        <v>127.07350666067589</v>
      </c>
      <c r="F197" s="352">
        <f t="shared" si="11"/>
        <v>126.59116888689196</v>
      </c>
      <c r="G197" s="353">
        <v>1</v>
      </c>
      <c r="H197" s="354">
        <v>0</v>
      </c>
      <c r="I197" s="617">
        <f t="shared" si="12"/>
        <v>1</v>
      </c>
      <c r="J197" s="355">
        <f t="shared" si="13"/>
        <v>126.59116888689196</v>
      </c>
      <c r="K197" s="329"/>
      <c r="L197" s="356"/>
      <c r="M197" s="329"/>
      <c r="N197" s="624"/>
      <c r="O197" s="624"/>
      <c r="P197" s="631"/>
      <c r="Q197" s="624"/>
      <c r="R197" s="624"/>
      <c r="S197" s="352"/>
      <c r="T197" s="647"/>
      <c r="U197" s="637"/>
      <c r="V197" s="641"/>
      <c r="W197" s="641"/>
      <c r="X197" s="352"/>
    </row>
    <row r="198" spans="1:24" x14ac:dyDescent="0.3">
      <c r="A198" s="349" t="s">
        <v>834</v>
      </c>
      <c r="B198" s="350">
        <v>128.4</v>
      </c>
      <c r="C198" s="351">
        <v>129.69999999999999</v>
      </c>
      <c r="D198" s="351">
        <v>131</v>
      </c>
      <c r="E198" s="533">
        <f t="shared" si="14"/>
        <v>131.48996344825073</v>
      </c>
      <c r="F198" s="352">
        <f t="shared" si="11"/>
        <v>130.72998781608359</v>
      </c>
      <c r="G198" s="353">
        <v>0</v>
      </c>
      <c r="H198" s="354">
        <v>0</v>
      </c>
      <c r="I198" s="617">
        <f t="shared" si="12"/>
        <v>0</v>
      </c>
      <c r="J198" s="355">
        <f t="shared" si="13"/>
        <v>0</v>
      </c>
      <c r="K198" s="329"/>
      <c r="L198" s="356"/>
      <c r="M198" s="329"/>
      <c r="N198" s="624"/>
      <c r="O198" s="624"/>
      <c r="P198" s="631"/>
      <c r="Q198" s="624"/>
      <c r="R198" s="624"/>
      <c r="S198" s="352"/>
      <c r="T198" s="647"/>
      <c r="U198" s="637"/>
      <c r="V198" s="641"/>
      <c r="W198" s="641"/>
      <c r="X198" s="352"/>
    </row>
    <row r="199" spans="1:24" x14ac:dyDescent="0.3">
      <c r="A199" s="349" t="s">
        <v>835</v>
      </c>
      <c r="B199" s="350">
        <v>95.3</v>
      </c>
      <c r="C199" s="351">
        <v>95.1</v>
      </c>
      <c r="D199" s="351">
        <v>94.8</v>
      </c>
      <c r="E199" s="533">
        <f t="shared" si="14"/>
        <v>95.154568968657784</v>
      </c>
      <c r="F199" s="352">
        <f t="shared" si="11"/>
        <v>95.018189656219249</v>
      </c>
      <c r="G199" s="353">
        <v>1</v>
      </c>
      <c r="H199" s="354">
        <v>0</v>
      </c>
      <c r="I199" s="617">
        <f t="shared" si="12"/>
        <v>1</v>
      </c>
      <c r="J199" s="355">
        <f t="shared" si="13"/>
        <v>95.018189656219249</v>
      </c>
      <c r="K199" s="329"/>
      <c r="L199" s="356"/>
      <c r="M199" s="329"/>
      <c r="N199" s="624"/>
      <c r="O199" s="624"/>
      <c r="P199" s="631"/>
      <c r="Q199" s="624"/>
      <c r="R199" s="624"/>
      <c r="S199" s="352"/>
      <c r="T199" s="647"/>
      <c r="U199" s="637"/>
      <c r="V199" s="641"/>
      <c r="W199" s="641"/>
      <c r="X199" s="352"/>
    </row>
    <row r="200" spans="1:24" x14ac:dyDescent="0.3">
      <c r="A200" s="349" t="s">
        <v>836</v>
      </c>
      <c r="B200" s="350">
        <v>186.6</v>
      </c>
      <c r="C200" s="351">
        <v>188.3</v>
      </c>
      <c r="D200" s="351">
        <v>189.9</v>
      </c>
      <c r="E200" s="533">
        <f t="shared" si="14"/>
        <v>190.61025999101386</v>
      </c>
      <c r="F200" s="352">
        <f t="shared" si="11"/>
        <v>189.60341999700464</v>
      </c>
      <c r="G200" s="353">
        <v>0</v>
      </c>
      <c r="H200" s="354">
        <v>0</v>
      </c>
      <c r="I200" s="617">
        <f t="shared" si="12"/>
        <v>0</v>
      </c>
      <c r="J200" s="355">
        <f t="shared" si="13"/>
        <v>0</v>
      </c>
      <c r="K200" s="329"/>
      <c r="L200" s="356"/>
      <c r="M200" s="329"/>
      <c r="N200" s="624"/>
      <c r="O200" s="624"/>
      <c r="P200" s="631"/>
      <c r="Q200" s="624"/>
      <c r="R200" s="624"/>
      <c r="S200" s="352"/>
      <c r="T200" s="647"/>
      <c r="U200" s="637"/>
      <c r="V200" s="641"/>
      <c r="W200" s="641"/>
      <c r="X200" s="352"/>
    </row>
    <row r="201" spans="1:24" x14ac:dyDescent="0.3">
      <c r="A201" s="349" t="s">
        <v>837</v>
      </c>
      <c r="B201" s="350">
        <v>143.30000000000001</v>
      </c>
      <c r="C201" s="351">
        <v>144.19999999999999</v>
      </c>
      <c r="D201" s="351">
        <v>145.1</v>
      </c>
      <c r="E201" s="533">
        <f t="shared" si="14"/>
        <v>145.64269997207009</v>
      </c>
      <c r="F201" s="352">
        <f t="shared" si="11"/>
        <v>144.98089999069001</v>
      </c>
      <c r="G201" s="353">
        <v>1</v>
      </c>
      <c r="H201" s="354">
        <v>0</v>
      </c>
      <c r="I201" s="617">
        <f t="shared" si="12"/>
        <v>1</v>
      </c>
      <c r="J201" s="355">
        <f t="shared" si="13"/>
        <v>144.98089999069001</v>
      </c>
      <c r="K201" s="329"/>
      <c r="L201" s="356"/>
      <c r="M201" s="329"/>
      <c r="N201" s="624"/>
      <c r="O201" s="624"/>
      <c r="P201" s="631"/>
      <c r="Q201" s="624"/>
      <c r="R201" s="624"/>
      <c r="S201" s="352"/>
      <c r="T201" s="647"/>
      <c r="U201" s="637"/>
      <c r="V201" s="641"/>
      <c r="W201" s="641"/>
      <c r="X201" s="352"/>
    </row>
    <row r="202" spans="1:24" x14ac:dyDescent="0.3">
      <c r="A202" s="349" t="s">
        <v>838</v>
      </c>
      <c r="B202" s="350">
        <v>73.400000000000006</v>
      </c>
      <c r="C202" s="351">
        <v>73.3</v>
      </c>
      <c r="D202" s="351">
        <v>73.099999999999994</v>
      </c>
      <c r="E202" s="533">
        <f t="shared" si="14"/>
        <v>73.373407084481897</v>
      </c>
      <c r="F202" s="352">
        <f t="shared" si="11"/>
        <v>73.257802361493958</v>
      </c>
      <c r="G202" s="353">
        <v>1</v>
      </c>
      <c r="H202" s="354">
        <v>0</v>
      </c>
      <c r="I202" s="617">
        <f t="shared" si="12"/>
        <v>1</v>
      </c>
      <c r="J202" s="355">
        <f t="shared" si="13"/>
        <v>73.257802361493958</v>
      </c>
      <c r="K202" s="329"/>
      <c r="L202" s="356"/>
      <c r="M202" s="329"/>
      <c r="N202" s="624"/>
      <c r="O202" s="624"/>
      <c r="P202" s="631"/>
      <c r="Q202" s="624"/>
      <c r="R202" s="624"/>
      <c r="S202" s="352"/>
      <c r="T202" s="647"/>
      <c r="U202" s="637"/>
      <c r="V202" s="641"/>
      <c r="W202" s="641"/>
      <c r="X202" s="352"/>
    </row>
    <row r="203" spans="1:24" x14ac:dyDescent="0.3">
      <c r="A203" s="349" t="s">
        <v>839</v>
      </c>
      <c r="B203" s="350">
        <v>71.599999999999994</v>
      </c>
      <c r="C203" s="351">
        <v>72.599999999999994</v>
      </c>
      <c r="D203" s="351">
        <v>74.5</v>
      </c>
      <c r="E203" s="533">
        <f t="shared" si="14"/>
        <v>74.778643335073895</v>
      </c>
      <c r="F203" s="352">
        <f t="shared" si="11"/>
        <v>73.959547778357958</v>
      </c>
      <c r="G203" s="353">
        <v>0</v>
      </c>
      <c r="H203" s="354">
        <v>0</v>
      </c>
      <c r="I203" s="617">
        <f t="shared" si="12"/>
        <v>0</v>
      </c>
      <c r="J203" s="355">
        <f t="shared" si="13"/>
        <v>0</v>
      </c>
      <c r="K203" s="329"/>
      <c r="L203" s="356"/>
      <c r="M203" s="329"/>
      <c r="N203" s="624"/>
      <c r="O203" s="624"/>
      <c r="P203" s="631"/>
      <c r="Q203" s="624"/>
      <c r="R203" s="624"/>
      <c r="S203" s="352"/>
      <c r="T203" s="647"/>
      <c r="U203" s="637"/>
      <c r="V203" s="641"/>
      <c r="W203" s="641"/>
      <c r="X203" s="352"/>
    </row>
    <row r="204" spans="1:24" x14ac:dyDescent="0.3">
      <c r="A204" s="349" t="s">
        <v>840</v>
      </c>
      <c r="B204" s="350">
        <v>71.599999999999994</v>
      </c>
      <c r="C204" s="351">
        <v>71.900000000000006</v>
      </c>
      <c r="D204" s="351">
        <v>72.599999999999994</v>
      </c>
      <c r="E204" s="533">
        <f t="shared" si="14"/>
        <v>72.871536994984751</v>
      </c>
      <c r="F204" s="352">
        <f t="shared" ref="F204:F267" si="15">AVERAGE(C204:E204)</f>
        <v>72.457178998328246</v>
      </c>
      <c r="G204" s="353">
        <v>0</v>
      </c>
      <c r="H204" s="354">
        <v>0</v>
      </c>
      <c r="I204" s="617">
        <f t="shared" si="12"/>
        <v>0</v>
      </c>
      <c r="J204" s="355">
        <f t="shared" si="13"/>
        <v>0</v>
      </c>
      <c r="K204" s="329"/>
      <c r="L204" s="356"/>
      <c r="M204" s="329"/>
      <c r="N204" s="624"/>
      <c r="O204" s="624"/>
      <c r="P204" s="631"/>
      <c r="Q204" s="624"/>
      <c r="R204" s="624"/>
      <c r="S204" s="352"/>
      <c r="T204" s="647"/>
      <c r="U204" s="637"/>
      <c r="V204" s="641"/>
      <c r="W204" s="641"/>
      <c r="X204" s="352"/>
    </row>
    <row r="205" spans="1:24" x14ac:dyDescent="0.3">
      <c r="A205" s="349" t="s">
        <v>841</v>
      </c>
      <c r="B205" s="350">
        <v>41</v>
      </c>
      <c r="C205" s="351">
        <v>41.2</v>
      </c>
      <c r="D205" s="351">
        <v>41.2</v>
      </c>
      <c r="E205" s="533">
        <f t="shared" si="14"/>
        <v>41.354095374564359</v>
      </c>
      <c r="F205" s="352">
        <f t="shared" si="15"/>
        <v>41.251365124854793</v>
      </c>
      <c r="G205" s="353">
        <v>0</v>
      </c>
      <c r="H205" s="354">
        <v>0</v>
      </c>
      <c r="I205" s="617">
        <f t="shared" si="12"/>
        <v>0</v>
      </c>
      <c r="J205" s="355">
        <f t="shared" si="13"/>
        <v>0</v>
      </c>
      <c r="K205" s="329"/>
      <c r="L205" s="356"/>
      <c r="M205" s="329"/>
      <c r="N205" s="624"/>
      <c r="O205" s="624"/>
      <c r="P205" s="631"/>
      <c r="Q205" s="624"/>
      <c r="R205" s="624"/>
      <c r="S205" s="352"/>
      <c r="T205" s="647"/>
      <c r="U205" s="637"/>
      <c r="V205" s="641"/>
      <c r="W205" s="641"/>
      <c r="X205" s="352"/>
    </row>
    <row r="206" spans="1:24" x14ac:dyDescent="0.3">
      <c r="A206" s="349" t="s">
        <v>842</v>
      </c>
      <c r="B206" s="350">
        <v>44.4</v>
      </c>
      <c r="C206" s="351">
        <v>44.5</v>
      </c>
      <c r="D206" s="351">
        <v>44.9</v>
      </c>
      <c r="E206" s="533">
        <f t="shared" si="14"/>
        <v>45.067934036843191</v>
      </c>
      <c r="F206" s="352">
        <f t="shared" si="15"/>
        <v>44.822644678947732</v>
      </c>
      <c r="G206" s="353">
        <v>1</v>
      </c>
      <c r="H206" s="354">
        <v>0</v>
      </c>
      <c r="I206" s="617">
        <f t="shared" ref="I206:I269" si="16">1*OR(G206,H206)</f>
        <v>1</v>
      </c>
      <c r="J206" s="355">
        <f t="shared" si="13"/>
        <v>44.822644678947732</v>
      </c>
      <c r="K206" s="329"/>
      <c r="L206" s="356"/>
      <c r="M206" s="329"/>
      <c r="N206" s="624"/>
      <c r="O206" s="624"/>
      <c r="P206" s="631"/>
      <c r="Q206" s="624"/>
      <c r="R206" s="624"/>
      <c r="S206" s="352"/>
      <c r="T206" s="647"/>
      <c r="U206" s="637"/>
      <c r="V206" s="641"/>
      <c r="W206" s="641"/>
      <c r="X206" s="352"/>
    </row>
    <row r="207" spans="1:24" x14ac:dyDescent="0.3">
      <c r="A207" s="349" t="s">
        <v>843</v>
      </c>
      <c r="B207" s="350">
        <v>144.6</v>
      </c>
      <c r="C207" s="351">
        <v>145.1</v>
      </c>
      <c r="D207" s="351">
        <v>145.80000000000001</v>
      </c>
      <c r="E207" s="533">
        <f t="shared" si="14"/>
        <v>146.34531809736612</v>
      </c>
      <c r="F207" s="352">
        <f t="shared" si="15"/>
        <v>145.7484393657887</v>
      </c>
      <c r="G207" s="353">
        <v>0</v>
      </c>
      <c r="H207" s="354">
        <v>0</v>
      </c>
      <c r="I207" s="617">
        <f t="shared" si="16"/>
        <v>0</v>
      </c>
      <c r="J207" s="355">
        <f t="shared" si="13"/>
        <v>0</v>
      </c>
      <c r="K207" s="329"/>
      <c r="L207" s="356"/>
      <c r="M207" s="329"/>
      <c r="N207" s="624"/>
      <c r="O207" s="624"/>
      <c r="P207" s="631"/>
      <c r="Q207" s="624"/>
      <c r="R207" s="624"/>
      <c r="S207" s="352"/>
      <c r="T207" s="647"/>
      <c r="U207" s="637"/>
      <c r="V207" s="641"/>
      <c r="W207" s="641"/>
      <c r="X207" s="352"/>
    </row>
    <row r="208" spans="1:24" x14ac:dyDescent="0.3">
      <c r="A208" s="349" t="s">
        <v>844</v>
      </c>
      <c r="B208" s="350">
        <v>104.6</v>
      </c>
      <c r="C208" s="351">
        <v>104.5</v>
      </c>
      <c r="D208" s="351">
        <v>104.1</v>
      </c>
      <c r="E208" s="533">
        <f t="shared" si="14"/>
        <v>104.48935263330459</v>
      </c>
      <c r="F208" s="352">
        <f t="shared" si="15"/>
        <v>104.36311754443487</v>
      </c>
      <c r="G208" s="353">
        <v>0</v>
      </c>
      <c r="H208" s="354">
        <v>0</v>
      </c>
      <c r="I208" s="617">
        <f t="shared" si="16"/>
        <v>0</v>
      </c>
      <c r="J208" s="355">
        <f t="shared" si="13"/>
        <v>0</v>
      </c>
      <c r="K208" s="329"/>
      <c r="L208" s="356"/>
      <c r="M208" s="329"/>
      <c r="N208" s="624"/>
      <c r="O208" s="624"/>
      <c r="P208" s="631"/>
      <c r="Q208" s="624"/>
      <c r="R208" s="624"/>
      <c r="S208" s="352"/>
      <c r="T208" s="647"/>
      <c r="U208" s="637"/>
      <c r="V208" s="641"/>
      <c r="W208" s="641"/>
      <c r="X208" s="352"/>
    </row>
    <row r="209" spans="1:24" x14ac:dyDescent="0.3">
      <c r="A209" s="349" t="s">
        <v>845</v>
      </c>
      <c r="B209" s="350">
        <v>86.7</v>
      </c>
      <c r="C209" s="351">
        <v>86.7</v>
      </c>
      <c r="D209" s="351">
        <v>86.7</v>
      </c>
      <c r="E209" s="533">
        <f t="shared" si="14"/>
        <v>87.024273518804122</v>
      </c>
      <c r="F209" s="352">
        <f t="shared" si="15"/>
        <v>86.808091172934709</v>
      </c>
      <c r="G209" s="353">
        <v>0</v>
      </c>
      <c r="H209" s="354">
        <v>0</v>
      </c>
      <c r="I209" s="617">
        <f t="shared" si="16"/>
        <v>0</v>
      </c>
      <c r="J209" s="355">
        <f t="shared" si="13"/>
        <v>0</v>
      </c>
      <c r="K209" s="329"/>
      <c r="L209" s="356"/>
      <c r="M209" s="329"/>
      <c r="N209" s="624"/>
      <c r="O209" s="624"/>
      <c r="P209" s="631"/>
      <c r="Q209" s="624"/>
      <c r="R209" s="624"/>
      <c r="S209" s="352"/>
      <c r="T209" s="647"/>
      <c r="U209" s="637"/>
      <c r="V209" s="641"/>
      <c r="W209" s="641"/>
      <c r="X209" s="352"/>
    </row>
    <row r="210" spans="1:24" x14ac:dyDescent="0.3">
      <c r="A210" s="349" t="s">
        <v>846</v>
      </c>
      <c r="B210" s="350">
        <v>113.7</v>
      </c>
      <c r="C210" s="351">
        <v>114.4</v>
      </c>
      <c r="D210" s="351">
        <v>115</v>
      </c>
      <c r="E210" s="533">
        <f t="shared" si="14"/>
        <v>115.43012058434225</v>
      </c>
      <c r="F210" s="352">
        <f t="shared" si="15"/>
        <v>114.94337352811408</v>
      </c>
      <c r="G210" s="353">
        <v>0</v>
      </c>
      <c r="H210" s="354">
        <v>0</v>
      </c>
      <c r="I210" s="617">
        <f t="shared" si="16"/>
        <v>0</v>
      </c>
      <c r="J210" s="355">
        <f t="shared" si="13"/>
        <v>0</v>
      </c>
      <c r="K210" s="329"/>
      <c r="L210" s="356"/>
      <c r="M210" s="329"/>
      <c r="N210" s="624"/>
      <c r="O210" s="624"/>
      <c r="P210" s="631"/>
      <c r="Q210" s="624"/>
      <c r="R210" s="624"/>
      <c r="S210" s="352"/>
      <c r="T210" s="647"/>
      <c r="U210" s="637"/>
      <c r="V210" s="641"/>
      <c r="W210" s="641"/>
      <c r="X210" s="352"/>
    </row>
    <row r="211" spans="1:24" x14ac:dyDescent="0.3">
      <c r="A211" s="349" t="s">
        <v>847</v>
      </c>
      <c r="B211" s="350">
        <v>96.9</v>
      </c>
      <c r="C211" s="351">
        <v>96.5</v>
      </c>
      <c r="D211" s="351">
        <v>96.2</v>
      </c>
      <c r="E211" s="533">
        <f t="shared" si="14"/>
        <v>96.559805219249782</v>
      </c>
      <c r="F211" s="352">
        <f t="shared" si="15"/>
        <v>96.419935073083252</v>
      </c>
      <c r="G211" s="353">
        <v>1</v>
      </c>
      <c r="H211" s="354">
        <v>0</v>
      </c>
      <c r="I211" s="617">
        <f t="shared" si="16"/>
        <v>1</v>
      </c>
      <c r="J211" s="355">
        <f t="shared" si="13"/>
        <v>96.419935073083252</v>
      </c>
      <c r="K211" s="329"/>
      <c r="L211" s="356"/>
      <c r="M211" s="329"/>
      <c r="N211" s="624"/>
      <c r="O211" s="624"/>
      <c r="P211" s="631"/>
      <c r="Q211" s="624"/>
      <c r="R211" s="624"/>
      <c r="S211" s="352"/>
      <c r="T211" s="647"/>
      <c r="U211" s="637"/>
      <c r="V211" s="641"/>
      <c r="W211" s="641"/>
      <c r="X211" s="352"/>
    </row>
    <row r="212" spans="1:24" x14ac:dyDescent="0.3">
      <c r="A212" s="349" t="s">
        <v>848</v>
      </c>
      <c r="B212" s="350">
        <v>68.2</v>
      </c>
      <c r="C212" s="351">
        <v>68</v>
      </c>
      <c r="D212" s="351">
        <v>67.8</v>
      </c>
      <c r="E212" s="533">
        <f t="shared" si="14"/>
        <v>68.053584135812216</v>
      </c>
      <c r="F212" s="352">
        <f t="shared" si="15"/>
        <v>67.951194711937418</v>
      </c>
      <c r="G212" s="353">
        <v>0</v>
      </c>
      <c r="H212" s="354">
        <v>0</v>
      </c>
      <c r="I212" s="617">
        <f t="shared" si="16"/>
        <v>0</v>
      </c>
      <c r="J212" s="355">
        <f t="shared" si="13"/>
        <v>0</v>
      </c>
      <c r="K212" s="329"/>
      <c r="L212" s="356"/>
      <c r="M212" s="329"/>
      <c r="N212" s="624"/>
      <c r="O212" s="624"/>
      <c r="P212" s="631"/>
      <c r="Q212" s="624"/>
      <c r="R212" s="624"/>
      <c r="S212" s="352"/>
      <c r="T212" s="647"/>
      <c r="U212" s="637"/>
      <c r="V212" s="641"/>
      <c r="W212" s="641"/>
      <c r="X212" s="352"/>
    </row>
    <row r="213" spans="1:24" x14ac:dyDescent="0.3">
      <c r="A213" s="349" t="s">
        <v>849</v>
      </c>
      <c r="B213" s="350">
        <v>72.7</v>
      </c>
      <c r="C213" s="351">
        <v>72.5</v>
      </c>
      <c r="D213" s="351">
        <v>72.2</v>
      </c>
      <c r="E213" s="533">
        <f t="shared" si="14"/>
        <v>72.470040923387046</v>
      </c>
      <c r="F213" s="352">
        <f t="shared" si="15"/>
        <v>72.390013641129016</v>
      </c>
      <c r="G213" s="353">
        <v>0</v>
      </c>
      <c r="H213" s="354">
        <v>0</v>
      </c>
      <c r="I213" s="617">
        <f t="shared" si="16"/>
        <v>0</v>
      </c>
      <c r="J213" s="355">
        <f t="shared" si="13"/>
        <v>0</v>
      </c>
      <c r="K213" s="329"/>
      <c r="L213" s="356"/>
      <c r="M213" s="329"/>
      <c r="N213" s="624"/>
      <c r="O213" s="624"/>
      <c r="P213" s="631"/>
      <c r="Q213" s="624"/>
      <c r="R213" s="624"/>
      <c r="S213" s="352"/>
      <c r="T213" s="647"/>
      <c r="U213" s="637"/>
      <c r="V213" s="641"/>
      <c r="W213" s="641"/>
      <c r="X213" s="352"/>
    </row>
    <row r="214" spans="1:24" x14ac:dyDescent="0.3">
      <c r="A214" s="349" t="s">
        <v>850</v>
      </c>
      <c r="B214" s="350">
        <v>66.599999999999994</v>
      </c>
      <c r="C214" s="351">
        <v>66.599999999999994</v>
      </c>
      <c r="D214" s="351">
        <v>66.599999999999994</v>
      </c>
      <c r="E214" s="533">
        <f t="shared" si="14"/>
        <v>66.849095921019071</v>
      </c>
      <c r="F214" s="352">
        <f t="shared" si="15"/>
        <v>66.68303197367301</v>
      </c>
      <c r="G214" s="353">
        <v>0</v>
      </c>
      <c r="H214" s="354">
        <v>0</v>
      </c>
      <c r="I214" s="617">
        <f t="shared" si="16"/>
        <v>0</v>
      </c>
      <c r="J214" s="355">
        <f t="shared" si="13"/>
        <v>0</v>
      </c>
      <c r="K214" s="329"/>
      <c r="L214" s="356"/>
      <c r="M214" s="329"/>
      <c r="N214" s="624"/>
      <c r="O214" s="624"/>
      <c r="P214" s="631"/>
      <c r="Q214" s="624"/>
      <c r="R214" s="624"/>
      <c r="S214" s="352"/>
      <c r="T214" s="647"/>
      <c r="U214" s="637"/>
      <c r="V214" s="641"/>
      <c r="W214" s="641"/>
      <c r="X214" s="352"/>
    </row>
    <row r="215" spans="1:24" x14ac:dyDescent="0.3">
      <c r="A215" s="349" t="s">
        <v>851</v>
      </c>
      <c r="B215" s="350">
        <v>73.599999999999994</v>
      </c>
      <c r="C215" s="351">
        <v>73.3</v>
      </c>
      <c r="D215" s="351">
        <v>73.2</v>
      </c>
      <c r="E215" s="533">
        <f t="shared" si="14"/>
        <v>73.473781102381338</v>
      </c>
      <c r="F215" s="352">
        <f t="shared" si="15"/>
        <v>73.324593700793784</v>
      </c>
      <c r="G215" s="353">
        <v>1</v>
      </c>
      <c r="H215" s="354">
        <v>0</v>
      </c>
      <c r="I215" s="617">
        <f t="shared" si="16"/>
        <v>1</v>
      </c>
      <c r="J215" s="355">
        <f t="shared" si="13"/>
        <v>73.324593700793784</v>
      </c>
      <c r="K215" s="329"/>
      <c r="L215" s="356"/>
      <c r="M215" s="329"/>
      <c r="N215" s="624"/>
      <c r="O215" s="624"/>
      <c r="P215" s="631"/>
      <c r="Q215" s="624"/>
      <c r="R215" s="624"/>
      <c r="S215" s="352"/>
      <c r="T215" s="647"/>
      <c r="U215" s="637"/>
      <c r="V215" s="641"/>
      <c r="W215" s="641"/>
      <c r="X215" s="352"/>
    </row>
    <row r="216" spans="1:24" x14ac:dyDescent="0.3">
      <c r="A216" s="349" t="s">
        <v>852</v>
      </c>
      <c r="B216" s="350">
        <v>39.9</v>
      </c>
      <c r="C216" s="351">
        <v>40.6</v>
      </c>
      <c r="D216" s="351">
        <v>41.3</v>
      </c>
      <c r="E216" s="533">
        <f t="shared" si="14"/>
        <v>41.454469392463778</v>
      </c>
      <c r="F216" s="352">
        <f t="shared" si="15"/>
        <v>41.118156464154595</v>
      </c>
      <c r="G216" s="353">
        <v>0</v>
      </c>
      <c r="H216" s="354">
        <v>0</v>
      </c>
      <c r="I216" s="617">
        <f t="shared" si="16"/>
        <v>0</v>
      </c>
      <c r="J216" s="355">
        <f t="shared" si="13"/>
        <v>0</v>
      </c>
      <c r="K216" s="329"/>
      <c r="L216" s="356"/>
      <c r="M216" s="329"/>
      <c r="N216" s="624"/>
      <c r="O216" s="624"/>
      <c r="P216" s="631"/>
      <c r="Q216" s="624"/>
      <c r="R216" s="624"/>
      <c r="S216" s="352"/>
      <c r="T216" s="647"/>
      <c r="U216" s="637"/>
      <c r="V216" s="641"/>
      <c r="W216" s="641"/>
      <c r="X216" s="352"/>
    </row>
    <row r="217" spans="1:24" x14ac:dyDescent="0.3">
      <c r="A217" s="349" t="s">
        <v>853</v>
      </c>
      <c r="B217" s="350">
        <v>106</v>
      </c>
      <c r="C217" s="351">
        <v>107.4</v>
      </c>
      <c r="D217" s="351">
        <v>109.3</v>
      </c>
      <c r="E217" s="533">
        <f t="shared" si="14"/>
        <v>109.70880156407485</v>
      </c>
      <c r="F217" s="352">
        <f t="shared" si="15"/>
        <v>108.80293385469162</v>
      </c>
      <c r="G217" s="353">
        <v>0</v>
      </c>
      <c r="H217" s="354">
        <v>0</v>
      </c>
      <c r="I217" s="617">
        <f t="shared" si="16"/>
        <v>0</v>
      </c>
      <c r="J217" s="355">
        <f t="shared" si="13"/>
        <v>0</v>
      </c>
      <c r="K217" s="329"/>
      <c r="L217" s="356"/>
      <c r="M217" s="329"/>
      <c r="N217" s="624"/>
      <c r="O217" s="624"/>
      <c r="P217" s="631"/>
      <c r="Q217" s="624"/>
      <c r="R217" s="624"/>
      <c r="S217" s="352"/>
      <c r="T217" s="647"/>
      <c r="U217" s="637"/>
      <c r="V217" s="641"/>
      <c r="W217" s="641"/>
      <c r="X217" s="352"/>
    </row>
    <row r="218" spans="1:24" x14ac:dyDescent="0.3">
      <c r="A218" s="349" t="s">
        <v>854</v>
      </c>
      <c r="B218" s="350">
        <v>120.7</v>
      </c>
      <c r="C218" s="351">
        <v>122.8</v>
      </c>
      <c r="D218" s="351">
        <v>124.8</v>
      </c>
      <c r="E218" s="533">
        <f t="shared" si="14"/>
        <v>125.2667743384862</v>
      </c>
      <c r="F218" s="352">
        <f t="shared" si="15"/>
        <v>124.2889247794954</v>
      </c>
      <c r="G218" s="353">
        <v>0</v>
      </c>
      <c r="H218" s="354">
        <v>0</v>
      </c>
      <c r="I218" s="617">
        <f t="shared" si="16"/>
        <v>0</v>
      </c>
      <c r="J218" s="355">
        <f t="shared" si="13"/>
        <v>0</v>
      </c>
      <c r="K218" s="329"/>
      <c r="L218" s="356"/>
      <c r="M218" s="329"/>
      <c r="N218" s="624"/>
      <c r="O218" s="624"/>
      <c r="P218" s="631"/>
      <c r="Q218" s="624"/>
      <c r="R218" s="624"/>
      <c r="S218" s="352"/>
      <c r="T218" s="647"/>
      <c r="U218" s="637"/>
      <c r="V218" s="641"/>
      <c r="W218" s="641"/>
      <c r="X218" s="352"/>
    </row>
    <row r="219" spans="1:24" x14ac:dyDescent="0.3">
      <c r="A219" s="349" t="s">
        <v>855</v>
      </c>
      <c r="B219" s="350">
        <v>500</v>
      </c>
      <c r="C219" s="351">
        <v>505.5</v>
      </c>
      <c r="D219" s="351">
        <v>510.8</v>
      </c>
      <c r="E219" s="533">
        <f t="shared" si="14"/>
        <v>512.71048343027849</v>
      </c>
      <c r="F219" s="352">
        <f t="shared" si="15"/>
        <v>509.67016114342613</v>
      </c>
      <c r="G219" s="353">
        <v>0</v>
      </c>
      <c r="H219" s="354">
        <v>0</v>
      </c>
      <c r="I219" s="617">
        <f t="shared" si="16"/>
        <v>0</v>
      </c>
      <c r="J219" s="355">
        <f t="shared" si="13"/>
        <v>0</v>
      </c>
      <c r="K219" s="329"/>
      <c r="L219" s="356"/>
      <c r="M219" s="329"/>
      <c r="N219" s="624"/>
      <c r="O219" s="624"/>
      <c r="P219" s="631"/>
      <c r="Q219" s="624"/>
      <c r="R219" s="624"/>
      <c r="S219" s="352"/>
      <c r="T219" s="647"/>
      <c r="U219" s="637"/>
      <c r="V219" s="641"/>
      <c r="W219" s="641"/>
      <c r="X219" s="352"/>
    </row>
    <row r="220" spans="1:24" x14ac:dyDescent="0.3">
      <c r="A220" s="349" t="s">
        <v>856</v>
      </c>
      <c r="B220" s="350">
        <v>39.700000000000003</v>
      </c>
      <c r="C220" s="351">
        <v>40.200000000000003</v>
      </c>
      <c r="D220" s="351">
        <v>40.6</v>
      </c>
      <c r="E220" s="533">
        <f t="shared" si="14"/>
        <v>40.751851267167787</v>
      </c>
      <c r="F220" s="352">
        <f t="shared" si="15"/>
        <v>40.517283755722595</v>
      </c>
      <c r="G220" s="353">
        <v>0</v>
      </c>
      <c r="H220" s="354">
        <v>0</v>
      </c>
      <c r="I220" s="617">
        <f t="shared" si="16"/>
        <v>0</v>
      </c>
      <c r="J220" s="355">
        <f t="shared" si="13"/>
        <v>0</v>
      </c>
      <c r="K220" s="329"/>
      <c r="L220" s="356"/>
      <c r="M220" s="329"/>
      <c r="N220" s="624"/>
      <c r="O220" s="624"/>
      <c r="P220" s="631"/>
      <c r="Q220" s="624"/>
      <c r="R220" s="624"/>
      <c r="S220" s="352"/>
      <c r="T220" s="647"/>
      <c r="U220" s="637"/>
      <c r="V220" s="641"/>
      <c r="W220" s="641"/>
      <c r="X220" s="352"/>
    </row>
    <row r="221" spans="1:24" x14ac:dyDescent="0.3">
      <c r="A221" s="349" t="s">
        <v>857</v>
      </c>
      <c r="B221" s="350">
        <v>179.2</v>
      </c>
      <c r="C221" s="351">
        <v>180.4</v>
      </c>
      <c r="D221" s="351">
        <v>181.7</v>
      </c>
      <c r="E221" s="533">
        <f t="shared" si="14"/>
        <v>182.37959052326073</v>
      </c>
      <c r="F221" s="352">
        <f t="shared" si="15"/>
        <v>181.49319684108693</v>
      </c>
      <c r="G221" s="353">
        <v>0</v>
      </c>
      <c r="H221" s="354">
        <v>0</v>
      </c>
      <c r="I221" s="617">
        <f t="shared" si="16"/>
        <v>0</v>
      </c>
      <c r="J221" s="355">
        <f t="shared" si="13"/>
        <v>0</v>
      </c>
      <c r="K221" s="329"/>
      <c r="L221" s="356"/>
      <c r="M221" s="329"/>
      <c r="N221" s="624"/>
      <c r="O221" s="624"/>
      <c r="P221" s="631"/>
      <c r="Q221" s="624"/>
      <c r="R221" s="624"/>
      <c r="S221" s="352"/>
      <c r="T221" s="647"/>
      <c r="U221" s="637"/>
      <c r="V221" s="641"/>
      <c r="W221" s="641"/>
      <c r="X221" s="352"/>
    </row>
    <row r="222" spans="1:24" x14ac:dyDescent="0.3">
      <c r="A222" s="349" t="s">
        <v>858</v>
      </c>
      <c r="B222" s="350">
        <v>132.4</v>
      </c>
      <c r="C222" s="351">
        <v>133.5</v>
      </c>
      <c r="D222" s="351">
        <v>134.4</v>
      </c>
      <c r="E222" s="533">
        <f t="shared" si="14"/>
        <v>134.90268005683129</v>
      </c>
      <c r="F222" s="352">
        <f t="shared" si="15"/>
        <v>134.26756001894375</v>
      </c>
      <c r="G222" s="353">
        <v>0</v>
      </c>
      <c r="H222" s="354">
        <v>0</v>
      </c>
      <c r="I222" s="617">
        <f t="shared" si="16"/>
        <v>0</v>
      </c>
      <c r="J222" s="355">
        <f t="shared" si="13"/>
        <v>0</v>
      </c>
      <c r="K222" s="329"/>
      <c r="L222" s="356"/>
      <c r="M222" s="329"/>
      <c r="N222" s="624"/>
      <c r="O222" s="624"/>
      <c r="P222" s="631"/>
      <c r="Q222" s="624"/>
      <c r="R222" s="624"/>
      <c r="S222" s="352"/>
      <c r="T222" s="647"/>
      <c r="U222" s="637"/>
      <c r="V222" s="641"/>
      <c r="W222" s="641"/>
      <c r="X222" s="352"/>
    </row>
    <row r="223" spans="1:24" x14ac:dyDescent="0.3">
      <c r="A223" s="349" t="s">
        <v>859</v>
      </c>
      <c r="B223" s="350">
        <v>114.2</v>
      </c>
      <c r="C223" s="351">
        <v>114.1</v>
      </c>
      <c r="D223" s="351">
        <v>115.1</v>
      </c>
      <c r="E223" s="533">
        <f t="shared" si="14"/>
        <v>115.53049460224167</v>
      </c>
      <c r="F223" s="352">
        <f t="shared" si="15"/>
        <v>114.91016486741388</v>
      </c>
      <c r="G223" s="353">
        <v>0</v>
      </c>
      <c r="H223" s="354">
        <v>0</v>
      </c>
      <c r="I223" s="617">
        <f t="shared" si="16"/>
        <v>0</v>
      </c>
      <c r="J223" s="355">
        <f t="shared" si="13"/>
        <v>0</v>
      </c>
      <c r="K223" s="329"/>
      <c r="L223" s="356"/>
      <c r="M223" s="329"/>
      <c r="N223" s="624"/>
      <c r="O223" s="624"/>
      <c r="P223" s="631"/>
      <c r="Q223" s="624"/>
      <c r="R223" s="624"/>
      <c r="S223" s="352"/>
      <c r="T223" s="647"/>
      <c r="U223" s="637"/>
      <c r="V223" s="641"/>
      <c r="W223" s="641"/>
      <c r="X223" s="352"/>
    </row>
    <row r="224" spans="1:24" x14ac:dyDescent="0.3">
      <c r="A224" s="349" t="s">
        <v>860</v>
      </c>
      <c r="B224" s="350">
        <v>165.5</v>
      </c>
      <c r="C224" s="351">
        <v>166.8</v>
      </c>
      <c r="D224" s="351">
        <v>168.3</v>
      </c>
      <c r="E224" s="533">
        <f t="shared" si="14"/>
        <v>168.92947212473743</v>
      </c>
      <c r="F224" s="352">
        <f t="shared" si="15"/>
        <v>168.00982404157915</v>
      </c>
      <c r="G224" s="353">
        <v>0</v>
      </c>
      <c r="H224" s="354">
        <v>0</v>
      </c>
      <c r="I224" s="617">
        <f t="shared" si="16"/>
        <v>0</v>
      </c>
      <c r="J224" s="355">
        <f t="shared" si="13"/>
        <v>0</v>
      </c>
      <c r="K224" s="329"/>
      <c r="L224" s="356"/>
      <c r="M224" s="329"/>
      <c r="N224" s="624"/>
      <c r="O224" s="624"/>
      <c r="P224" s="631"/>
      <c r="Q224" s="624"/>
      <c r="R224" s="624"/>
      <c r="S224" s="352"/>
      <c r="T224" s="647"/>
      <c r="U224" s="637"/>
      <c r="V224" s="641"/>
      <c r="W224" s="641"/>
      <c r="X224" s="352"/>
    </row>
    <row r="225" spans="1:24" x14ac:dyDescent="0.3">
      <c r="A225" s="349" t="s">
        <v>861</v>
      </c>
      <c r="B225" s="350">
        <v>97.6</v>
      </c>
      <c r="C225" s="351">
        <v>98.3</v>
      </c>
      <c r="D225" s="351">
        <v>99</v>
      </c>
      <c r="E225" s="533">
        <f t="shared" si="14"/>
        <v>99.370277720433762</v>
      </c>
      <c r="F225" s="352">
        <f t="shared" si="15"/>
        <v>98.890092573477929</v>
      </c>
      <c r="G225" s="353">
        <v>0</v>
      </c>
      <c r="H225" s="354">
        <v>0</v>
      </c>
      <c r="I225" s="617">
        <f t="shared" si="16"/>
        <v>0</v>
      </c>
      <c r="J225" s="355">
        <f t="shared" si="13"/>
        <v>0</v>
      </c>
      <c r="K225" s="329"/>
      <c r="L225" s="356"/>
      <c r="M225" s="329"/>
      <c r="N225" s="624"/>
      <c r="O225" s="624"/>
      <c r="P225" s="631"/>
      <c r="Q225" s="624"/>
      <c r="R225" s="624"/>
      <c r="S225" s="352"/>
      <c r="T225" s="647"/>
      <c r="U225" s="637"/>
      <c r="V225" s="641"/>
      <c r="W225" s="641"/>
      <c r="X225" s="352"/>
    </row>
    <row r="226" spans="1:24" x14ac:dyDescent="0.3">
      <c r="A226" s="349" t="s">
        <v>862</v>
      </c>
      <c r="B226" s="350">
        <v>123.7</v>
      </c>
      <c r="C226" s="351">
        <v>124.5</v>
      </c>
      <c r="D226" s="351">
        <v>125.4</v>
      </c>
      <c r="E226" s="533">
        <f t="shared" si="14"/>
        <v>125.86901844588277</v>
      </c>
      <c r="F226" s="352">
        <f t="shared" si="15"/>
        <v>125.25633948196094</v>
      </c>
      <c r="G226" s="353">
        <v>0</v>
      </c>
      <c r="H226" s="354">
        <v>0</v>
      </c>
      <c r="I226" s="617">
        <f t="shared" si="16"/>
        <v>0</v>
      </c>
      <c r="J226" s="355">
        <f t="shared" si="13"/>
        <v>0</v>
      </c>
      <c r="K226" s="329"/>
      <c r="L226" s="356"/>
      <c r="M226" s="329"/>
      <c r="N226" s="624"/>
      <c r="O226" s="624"/>
      <c r="P226" s="631"/>
      <c r="Q226" s="624"/>
      <c r="R226" s="624"/>
      <c r="S226" s="352"/>
      <c r="T226" s="647"/>
      <c r="U226" s="637"/>
      <c r="V226" s="641"/>
      <c r="W226" s="641"/>
      <c r="X226" s="352"/>
    </row>
    <row r="227" spans="1:24" x14ac:dyDescent="0.3">
      <c r="A227" s="349" t="s">
        <v>863</v>
      </c>
      <c r="B227" s="350">
        <v>92.4</v>
      </c>
      <c r="C227" s="351">
        <v>92.9</v>
      </c>
      <c r="D227" s="351">
        <v>93.7</v>
      </c>
      <c r="E227" s="533">
        <f t="shared" si="14"/>
        <v>94.05045477176408</v>
      </c>
      <c r="F227" s="352">
        <f t="shared" si="15"/>
        <v>93.55015159058803</v>
      </c>
      <c r="G227" s="353">
        <v>0</v>
      </c>
      <c r="H227" s="354">
        <v>0</v>
      </c>
      <c r="I227" s="617">
        <f t="shared" si="16"/>
        <v>0</v>
      </c>
      <c r="J227" s="355">
        <f t="shared" si="13"/>
        <v>0</v>
      </c>
      <c r="K227" s="329"/>
      <c r="L227" s="356"/>
      <c r="M227" s="329"/>
      <c r="N227" s="624"/>
      <c r="O227" s="624"/>
      <c r="P227" s="631"/>
      <c r="Q227" s="624"/>
      <c r="R227" s="624"/>
      <c r="S227" s="352"/>
      <c r="T227" s="647"/>
      <c r="U227" s="637"/>
      <c r="V227" s="641"/>
      <c r="W227" s="641"/>
      <c r="X227" s="352"/>
    </row>
    <row r="228" spans="1:24" x14ac:dyDescent="0.3">
      <c r="A228" s="349" t="s">
        <v>864</v>
      </c>
      <c r="B228" s="350">
        <v>68</v>
      </c>
      <c r="C228" s="351">
        <v>68.599999999999994</v>
      </c>
      <c r="D228" s="351">
        <v>69.099999999999994</v>
      </c>
      <c r="E228" s="533">
        <f t="shared" si="14"/>
        <v>69.358446368504772</v>
      </c>
      <c r="F228" s="352">
        <f t="shared" si="15"/>
        <v>69.019482122834916</v>
      </c>
      <c r="G228" s="353">
        <v>0</v>
      </c>
      <c r="H228" s="354">
        <v>0</v>
      </c>
      <c r="I228" s="617">
        <f t="shared" si="16"/>
        <v>0</v>
      </c>
      <c r="J228" s="355">
        <f t="shared" si="13"/>
        <v>0</v>
      </c>
      <c r="K228" s="329"/>
      <c r="L228" s="356"/>
      <c r="M228" s="329"/>
      <c r="N228" s="624"/>
      <c r="O228" s="624"/>
      <c r="P228" s="631"/>
      <c r="Q228" s="624"/>
      <c r="R228" s="624"/>
      <c r="S228" s="352"/>
      <c r="T228" s="647"/>
      <c r="U228" s="637"/>
      <c r="V228" s="641"/>
      <c r="W228" s="641"/>
      <c r="X228" s="352"/>
    </row>
    <row r="229" spans="1:24" x14ac:dyDescent="0.3">
      <c r="A229" s="349" t="s">
        <v>865</v>
      </c>
      <c r="B229" s="350">
        <v>51.7</v>
      </c>
      <c r="C229" s="351">
        <v>51.8</v>
      </c>
      <c r="D229" s="351">
        <v>52.3</v>
      </c>
      <c r="E229" s="533">
        <f t="shared" si="14"/>
        <v>52.495611361400861</v>
      </c>
      <c r="F229" s="352">
        <f t="shared" si="15"/>
        <v>52.198537120466959</v>
      </c>
      <c r="G229" s="353">
        <v>0</v>
      </c>
      <c r="H229" s="354">
        <v>0</v>
      </c>
      <c r="I229" s="617">
        <f t="shared" si="16"/>
        <v>0</v>
      </c>
      <c r="J229" s="355">
        <f t="shared" si="13"/>
        <v>0</v>
      </c>
      <c r="K229" s="329"/>
      <c r="L229" s="356"/>
      <c r="M229" s="329"/>
      <c r="N229" s="624"/>
      <c r="O229" s="624"/>
      <c r="P229" s="631"/>
      <c r="Q229" s="624"/>
      <c r="R229" s="624"/>
      <c r="S229" s="352"/>
      <c r="T229" s="647"/>
      <c r="U229" s="637"/>
      <c r="V229" s="641"/>
      <c r="W229" s="641"/>
      <c r="X229" s="352"/>
    </row>
    <row r="230" spans="1:24" x14ac:dyDescent="0.3">
      <c r="A230" s="349" t="s">
        <v>866</v>
      </c>
      <c r="B230" s="350">
        <v>124.5</v>
      </c>
      <c r="C230" s="351">
        <v>124.5</v>
      </c>
      <c r="D230" s="351">
        <v>125.4</v>
      </c>
      <c r="E230" s="533">
        <f t="shared" si="14"/>
        <v>125.86901844588277</v>
      </c>
      <c r="F230" s="352">
        <f t="shared" si="15"/>
        <v>125.25633948196094</v>
      </c>
      <c r="G230" s="353">
        <v>0</v>
      </c>
      <c r="H230" s="354">
        <v>0</v>
      </c>
      <c r="I230" s="617">
        <f t="shared" si="16"/>
        <v>0</v>
      </c>
      <c r="J230" s="355">
        <f t="shared" si="13"/>
        <v>0</v>
      </c>
      <c r="K230" s="329"/>
      <c r="L230" s="356"/>
      <c r="M230" s="329"/>
      <c r="N230" s="624"/>
      <c r="O230" s="624"/>
      <c r="P230" s="631"/>
      <c r="Q230" s="624"/>
      <c r="R230" s="624"/>
      <c r="S230" s="352"/>
      <c r="T230" s="647"/>
      <c r="U230" s="637"/>
      <c r="V230" s="641"/>
      <c r="W230" s="641"/>
      <c r="X230" s="352"/>
    </row>
    <row r="231" spans="1:24" x14ac:dyDescent="0.3">
      <c r="A231" s="349" t="s">
        <v>867</v>
      </c>
      <c r="B231" s="350">
        <v>172.8</v>
      </c>
      <c r="C231" s="351">
        <v>173.2</v>
      </c>
      <c r="D231" s="351">
        <v>173.6</v>
      </c>
      <c r="E231" s="533">
        <f t="shared" si="14"/>
        <v>174.24929507340707</v>
      </c>
      <c r="F231" s="352">
        <f t="shared" si="15"/>
        <v>173.68309835780235</v>
      </c>
      <c r="G231" s="353">
        <v>0</v>
      </c>
      <c r="H231" s="354">
        <v>0</v>
      </c>
      <c r="I231" s="617">
        <f t="shared" si="16"/>
        <v>0</v>
      </c>
      <c r="J231" s="355">
        <f t="shared" si="13"/>
        <v>0</v>
      </c>
      <c r="K231" s="329"/>
      <c r="L231" s="356"/>
      <c r="M231" s="329"/>
      <c r="N231" s="624"/>
      <c r="O231" s="624"/>
      <c r="P231" s="631"/>
      <c r="Q231" s="624"/>
      <c r="R231" s="624"/>
      <c r="S231" s="352"/>
      <c r="T231" s="647"/>
      <c r="U231" s="637"/>
      <c r="V231" s="641"/>
      <c r="W231" s="641"/>
      <c r="X231" s="352"/>
    </row>
    <row r="232" spans="1:24" x14ac:dyDescent="0.3">
      <c r="A232" s="349" t="s">
        <v>868</v>
      </c>
      <c r="B232" s="350">
        <v>102.9</v>
      </c>
      <c r="C232" s="351">
        <v>103</v>
      </c>
      <c r="D232" s="351">
        <v>103.1</v>
      </c>
      <c r="E232" s="533">
        <f t="shared" si="14"/>
        <v>103.4856124543103</v>
      </c>
      <c r="F232" s="352">
        <f t="shared" si="15"/>
        <v>103.19520415143677</v>
      </c>
      <c r="G232" s="353">
        <v>0</v>
      </c>
      <c r="H232" s="354">
        <v>0</v>
      </c>
      <c r="I232" s="617">
        <f t="shared" si="16"/>
        <v>0</v>
      </c>
      <c r="J232" s="355">
        <f t="shared" si="13"/>
        <v>0</v>
      </c>
      <c r="K232" s="329"/>
      <c r="L232" s="356"/>
      <c r="M232" s="329"/>
      <c r="N232" s="624"/>
      <c r="O232" s="624"/>
      <c r="P232" s="631"/>
      <c r="Q232" s="624"/>
      <c r="R232" s="624"/>
      <c r="S232" s="352"/>
      <c r="T232" s="647"/>
      <c r="U232" s="637"/>
      <c r="V232" s="641"/>
      <c r="W232" s="641"/>
      <c r="X232" s="352"/>
    </row>
    <row r="233" spans="1:24" x14ac:dyDescent="0.3">
      <c r="A233" s="349" t="s">
        <v>869</v>
      </c>
      <c r="B233" s="350">
        <v>79.8</v>
      </c>
      <c r="C233" s="351">
        <v>79.7</v>
      </c>
      <c r="D233" s="351">
        <v>79.8</v>
      </c>
      <c r="E233" s="533">
        <f t="shared" si="14"/>
        <v>80.098466283743576</v>
      </c>
      <c r="F233" s="352">
        <f t="shared" si="15"/>
        <v>79.866155427914521</v>
      </c>
      <c r="G233" s="353">
        <v>0</v>
      </c>
      <c r="H233" s="354">
        <v>0</v>
      </c>
      <c r="I233" s="617">
        <f t="shared" si="16"/>
        <v>0</v>
      </c>
      <c r="J233" s="355">
        <f t="shared" si="13"/>
        <v>0</v>
      </c>
      <c r="K233" s="329"/>
      <c r="L233" s="356"/>
      <c r="M233" s="329"/>
      <c r="N233" s="624"/>
      <c r="O233" s="624"/>
      <c r="P233" s="631"/>
      <c r="Q233" s="624"/>
      <c r="R233" s="624"/>
      <c r="S233" s="352"/>
      <c r="T233" s="647"/>
      <c r="U233" s="637"/>
      <c r="V233" s="641"/>
      <c r="W233" s="641"/>
      <c r="X233" s="352"/>
    </row>
    <row r="234" spans="1:24" x14ac:dyDescent="0.3">
      <c r="A234" s="349" t="s">
        <v>870</v>
      </c>
      <c r="B234" s="350">
        <v>84.1</v>
      </c>
      <c r="C234" s="351">
        <v>84.4</v>
      </c>
      <c r="D234" s="351">
        <v>84.5</v>
      </c>
      <c r="E234" s="533">
        <f t="shared" si="14"/>
        <v>84.8160451250167</v>
      </c>
      <c r="F234" s="352">
        <f t="shared" si="15"/>
        <v>84.57201504167223</v>
      </c>
      <c r="G234" s="353">
        <v>0</v>
      </c>
      <c r="H234" s="354">
        <v>0</v>
      </c>
      <c r="I234" s="617">
        <f t="shared" si="16"/>
        <v>0</v>
      </c>
      <c r="J234" s="355">
        <f t="shared" si="13"/>
        <v>0</v>
      </c>
      <c r="K234" s="329"/>
      <c r="L234" s="356"/>
      <c r="M234" s="329"/>
      <c r="N234" s="624"/>
      <c r="O234" s="624"/>
      <c r="P234" s="631"/>
      <c r="Q234" s="624"/>
      <c r="R234" s="624"/>
      <c r="S234" s="352"/>
      <c r="T234" s="647"/>
      <c r="U234" s="637"/>
      <c r="V234" s="641"/>
      <c r="W234" s="641"/>
      <c r="X234" s="352"/>
    </row>
    <row r="235" spans="1:24" x14ac:dyDescent="0.3">
      <c r="A235" s="349" t="s">
        <v>871</v>
      </c>
      <c r="B235" s="350">
        <v>88.3</v>
      </c>
      <c r="C235" s="351">
        <v>88.9</v>
      </c>
      <c r="D235" s="351">
        <v>89.5</v>
      </c>
      <c r="E235" s="533">
        <f t="shared" si="14"/>
        <v>89.834746019988103</v>
      </c>
      <c r="F235" s="352">
        <f t="shared" si="15"/>
        <v>89.411582006662698</v>
      </c>
      <c r="G235" s="353">
        <v>0</v>
      </c>
      <c r="H235" s="354">
        <v>0</v>
      </c>
      <c r="I235" s="617">
        <f t="shared" si="16"/>
        <v>0</v>
      </c>
      <c r="J235" s="355">
        <f t="shared" si="13"/>
        <v>0</v>
      </c>
      <c r="K235" s="329"/>
      <c r="L235" s="356"/>
      <c r="M235" s="329"/>
      <c r="N235" s="624"/>
      <c r="O235" s="624"/>
      <c r="P235" s="631"/>
      <c r="Q235" s="624"/>
      <c r="R235" s="624"/>
      <c r="S235" s="352"/>
      <c r="T235" s="647"/>
      <c r="U235" s="637"/>
      <c r="V235" s="641"/>
      <c r="W235" s="641"/>
      <c r="X235" s="352"/>
    </row>
    <row r="236" spans="1:24" x14ac:dyDescent="0.3">
      <c r="A236" s="349" t="s">
        <v>872</v>
      </c>
      <c r="B236" s="350">
        <v>127.9</v>
      </c>
      <c r="C236" s="351">
        <v>128.19999999999999</v>
      </c>
      <c r="D236" s="351">
        <v>128.5</v>
      </c>
      <c r="E236" s="533">
        <f t="shared" si="14"/>
        <v>128.98061300076503</v>
      </c>
      <c r="F236" s="352">
        <f t="shared" si="15"/>
        <v>128.56020433358833</v>
      </c>
      <c r="G236" s="353">
        <v>0</v>
      </c>
      <c r="H236" s="354">
        <v>0</v>
      </c>
      <c r="I236" s="617">
        <f t="shared" si="16"/>
        <v>0</v>
      </c>
      <c r="J236" s="355">
        <f t="shared" si="13"/>
        <v>0</v>
      </c>
      <c r="K236" s="329"/>
      <c r="L236" s="356"/>
      <c r="M236" s="329"/>
      <c r="N236" s="624"/>
      <c r="O236" s="624"/>
      <c r="P236" s="631"/>
      <c r="Q236" s="624"/>
      <c r="R236" s="624"/>
      <c r="S236" s="352"/>
      <c r="T236" s="647"/>
      <c r="U236" s="637"/>
      <c r="V236" s="641"/>
      <c r="W236" s="641"/>
      <c r="X236" s="352"/>
    </row>
    <row r="237" spans="1:24" x14ac:dyDescent="0.3">
      <c r="A237" s="349" t="s">
        <v>873</v>
      </c>
      <c r="B237" s="350">
        <v>126.1</v>
      </c>
      <c r="C237" s="351">
        <v>126</v>
      </c>
      <c r="D237" s="351">
        <v>126.2</v>
      </c>
      <c r="E237" s="533">
        <f t="shared" si="14"/>
        <v>126.6720105890782</v>
      </c>
      <c r="F237" s="352">
        <f t="shared" si="15"/>
        <v>126.29067019635939</v>
      </c>
      <c r="G237" s="353">
        <v>0</v>
      </c>
      <c r="H237" s="354">
        <v>0</v>
      </c>
      <c r="I237" s="617">
        <f t="shared" si="16"/>
        <v>0</v>
      </c>
      <c r="J237" s="355">
        <f t="shared" si="13"/>
        <v>0</v>
      </c>
      <c r="K237" s="329"/>
      <c r="L237" s="356"/>
      <c r="M237" s="329"/>
      <c r="N237" s="624"/>
      <c r="O237" s="624"/>
      <c r="P237" s="631"/>
      <c r="Q237" s="624"/>
      <c r="R237" s="624"/>
      <c r="S237" s="352"/>
      <c r="T237" s="647"/>
      <c r="U237" s="637"/>
      <c r="V237" s="641"/>
      <c r="W237" s="641"/>
      <c r="X237" s="352"/>
    </row>
    <row r="238" spans="1:24" x14ac:dyDescent="0.3">
      <c r="A238" s="349" t="s">
        <v>874</v>
      </c>
      <c r="B238" s="350">
        <v>113.4</v>
      </c>
      <c r="C238" s="351">
        <v>114.3</v>
      </c>
      <c r="D238" s="351">
        <v>114.8</v>
      </c>
      <c r="E238" s="533">
        <f t="shared" si="14"/>
        <v>115.2293725485434</v>
      </c>
      <c r="F238" s="352">
        <f t="shared" si="15"/>
        <v>114.77645751618114</v>
      </c>
      <c r="G238" s="353">
        <v>0</v>
      </c>
      <c r="H238" s="354">
        <v>0</v>
      </c>
      <c r="I238" s="617">
        <f t="shared" si="16"/>
        <v>0</v>
      </c>
      <c r="J238" s="355">
        <f t="shared" si="13"/>
        <v>0</v>
      </c>
      <c r="K238" s="329"/>
      <c r="L238" s="356"/>
      <c r="M238" s="329"/>
      <c r="N238" s="624"/>
      <c r="O238" s="624"/>
      <c r="P238" s="631"/>
      <c r="Q238" s="624"/>
      <c r="R238" s="624"/>
      <c r="S238" s="352"/>
      <c r="T238" s="647"/>
      <c r="U238" s="637"/>
      <c r="V238" s="641"/>
      <c r="W238" s="641"/>
      <c r="X238" s="352"/>
    </row>
    <row r="239" spans="1:24" x14ac:dyDescent="0.3">
      <c r="A239" s="349" t="s">
        <v>875</v>
      </c>
      <c r="B239" s="350">
        <v>158.9</v>
      </c>
      <c r="C239" s="351">
        <v>159.80000000000001</v>
      </c>
      <c r="D239" s="351">
        <v>160.69999999999999</v>
      </c>
      <c r="E239" s="533">
        <f t="shared" si="14"/>
        <v>161.30104676438086</v>
      </c>
      <c r="F239" s="352">
        <f t="shared" si="15"/>
        <v>160.6003489214603</v>
      </c>
      <c r="G239" s="353">
        <v>0</v>
      </c>
      <c r="H239" s="354">
        <v>0</v>
      </c>
      <c r="I239" s="617">
        <f t="shared" si="16"/>
        <v>0</v>
      </c>
      <c r="J239" s="355">
        <f t="shared" si="13"/>
        <v>0</v>
      </c>
      <c r="K239" s="329"/>
      <c r="L239" s="356"/>
      <c r="M239" s="329"/>
      <c r="N239" s="624"/>
      <c r="O239" s="624"/>
      <c r="P239" s="631"/>
      <c r="Q239" s="624"/>
      <c r="R239" s="624"/>
      <c r="S239" s="352"/>
      <c r="T239" s="647"/>
      <c r="U239" s="637"/>
      <c r="V239" s="641"/>
      <c r="W239" s="641"/>
      <c r="X239" s="352"/>
    </row>
    <row r="240" spans="1:24" x14ac:dyDescent="0.3">
      <c r="A240" s="349" t="s">
        <v>876</v>
      </c>
      <c r="B240" s="350">
        <v>278.8</v>
      </c>
      <c r="C240" s="351">
        <v>283.7</v>
      </c>
      <c r="D240" s="351">
        <v>288</v>
      </c>
      <c r="E240" s="533">
        <f t="shared" si="14"/>
        <v>289.07717155035277</v>
      </c>
      <c r="F240" s="352">
        <f t="shared" si="15"/>
        <v>286.92572385011761</v>
      </c>
      <c r="G240" s="353">
        <v>0</v>
      </c>
      <c r="H240" s="354">
        <v>0</v>
      </c>
      <c r="I240" s="617">
        <f t="shared" si="16"/>
        <v>0</v>
      </c>
      <c r="J240" s="355">
        <f t="shared" si="13"/>
        <v>0</v>
      </c>
      <c r="K240" s="329"/>
      <c r="L240" s="356"/>
      <c r="M240" s="329"/>
      <c r="N240" s="624"/>
      <c r="O240" s="624"/>
      <c r="P240" s="631"/>
      <c r="Q240" s="624"/>
      <c r="R240" s="624"/>
      <c r="S240" s="352"/>
      <c r="T240" s="647"/>
      <c r="U240" s="637"/>
      <c r="V240" s="641"/>
      <c r="W240" s="641"/>
      <c r="X240" s="352"/>
    </row>
    <row r="241" spans="1:24" x14ac:dyDescent="0.3">
      <c r="A241" s="349" t="s">
        <v>877</v>
      </c>
      <c r="B241" s="350">
        <v>41.9</v>
      </c>
      <c r="C241" s="351">
        <v>42.4</v>
      </c>
      <c r="D241" s="351">
        <v>42.9</v>
      </c>
      <c r="E241" s="533">
        <f t="shared" si="14"/>
        <v>43.060453678854628</v>
      </c>
      <c r="F241" s="352">
        <f t="shared" si="15"/>
        <v>42.786817892951547</v>
      </c>
      <c r="G241" s="353">
        <v>0</v>
      </c>
      <c r="H241" s="354">
        <v>0</v>
      </c>
      <c r="I241" s="617">
        <f t="shared" si="16"/>
        <v>0</v>
      </c>
      <c r="J241" s="355">
        <f t="shared" si="13"/>
        <v>0</v>
      </c>
      <c r="K241" s="329"/>
      <c r="L241" s="356"/>
      <c r="M241" s="329"/>
      <c r="N241" s="624"/>
      <c r="O241" s="624"/>
      <c r="P241" s="631"/>
      <c r="Q241" s="624"/>
      <c r="R241" s="624"/>
      <c r="S241" s="352"/>
      <c r="T241" s="647"/>
      <c r="U241" s="637"/>
      <c r="V241" s="641"/>
      <c r="W241" s="641"/>
      <c r="X241" s="352"/>
    </row>
    <row r="242" spans="1:24" x14ac:dyDescent="0.3">
      <c r="A242" s="349" t="s">
        <v>878</v>
      </c>
      <c r="B242" s="350">
        <v>65.3</v>
      </c>
      <c r="C242" s="351">
        <v>66.3</v>
      </c>
      <c r="D242" s="351">
        <v>67.2</v>
      </c>
      <c r="E242" s="533">
        <f t="shared" si="14"/>
        <v>67.451340028415643</v>
      </c>
      <c r="F242" s="352">
        <f t="shared" si="15"/>
        <v>66.983780009471886</v>
      </c>
      <c r="G242" s="353">
        <v>1</v>
      </c>
      <c r="H242" s="354">
        <v>0</v>
      </c>
      <c r="I242" s="617">
        <f t="shared" si="16"/>
        <v>1</v>
      </c>
      <c r="J242" s="355">
        <f t="shared" ref="J242:J305" si="17">I242*F242</f>
        <v>66.983780009471886</v>
      </c>
      <c r="K242" s="329"/>
      <c r="L242" s="356"/>
      <c r="M242" s="329"/>
      <c r="N242" s="624"/>
      <c r="O242" s="624"/>
      <c r="P242" s="631"/>
      <c r="Q242" s="624"/>
      <c r="R242" s="624"/>
      <c r="S242" s="352"/>
      <c r="T242" s="647"/>
      <c r="U242" s="637"/>
      <c r="V242" s="641"/>
      <c r="W242" s="641"/>
      <c r="X242" s="352"/>
    </row>
    <row r="243" spans="1:24" x14ac:dyDescent="0.3">
      <c r="A243" s="349" t="s">
        <v>879</v>
      </c>
      <c r="B243" s="350">
        <v>42</v>
      </c>
      <c r="C243" s="351">
        <v>42.5</v>
      </c>
      <c r="D243" s="351">
        <v>43.1</v>
      </c>
      <c r="E243" s="533">
        <f t="shared" ref="E243:E306" si="18">D243*$E$113/$D$113</f>
        <v>43.261201714653488</v>
      </c>
      <c r="F243" s="352">
        <f t="shared" si="15"/>
        <v>42.953733904884494</v>
      </c>
      <c r="G243" s="353">
        <v>0</v>
      </c>
      <c r="H243" s="354">
        <v>0</v>
      </c>
      <c r="I243" s="617">
        <f t="shared" si="16"/>
        <v>0</v>
      </c>
      <c r="J243" s="355">
        <f t="shared" si="17"/>
        <v>0</v>
      </c>
      <c r="K243" s="329"/>
      <c r="L243" s="356"/>
      <c r="M243" s="329"/>
      <c r="N243" s="624"/>
      <c r="O243" s="624"/>
      <c r="P243" s="631"/>
      <c r="Q243" s="624"/>
      <c r="R243" s="624"/>
      <c r="S243" s="352"/>
      <c r="T243" s="647"/>
      <c r="U243" s="637"/>
      <c r="V243" s="641"/>
      <c r="W243" s="641"/>
      <c r="X243" s="352"/>
    </row>
    <row r="244" spans="1:24" x14ac:dyDescent="0.3">
      <c r="A244" s="349" t="s">
        <v>880</v>
      </c>
      <c r="B244" s="350">
        <v>128.9</v>
      </c>
      <c r="C244" s="351">
        <v>130.1</v>
      </c>
      <c r="D244" s="351">
        <v>131.19999999999999</v>
      </c>
      <c r="E244" s="533">
        <f t="shared" si="18"/>
        <v>131.69071148404959</v>
      </c>
      <c r="F244" s="352">
        <f t="shared" si="15"/>
        <v>130.99690382801651</v>
      </c>
      <c r="G244" s="353">
        <v>0</v>
      </c>
      <c r="H244" s="354">
        <v>0</v>
      </c>
      <c r="I244" s="617">
        <f t="shared" si="16"/>
        <v>0</v>
      </c>
      <c r="J244" s="355">
        <f t="shared" si="17"/>
        <v>0</v>
      </c>
      <c r="K244" s="329"/>
      <c r="L244" s="356"/>
      <c r="M244" s="329"/>
      <c r="N244" s="624"/>
      <c r="O244" s="624"/>
      <c r="P244" s="631"/>
      <c r="Q244" s="624"/>
      <c r="R244" s="624"/>
      <c r="S244" s="352"/>
      <c r="T244" s="647"/>
      <c r="U244" s="637"/>
      <c r="V244" s="641"/>
      <c r="W244" s="641"/>
      <c r="X244" s="352"/>
    </row>
    <row r="245" spans="1:24" x14ac:dyDescent="0.3">
      <c r="A245" s="349" t="s">
        <v>881</v>
      </c>
      <c r="B245" s="350">
        <v>241.8</v>
      </c>
      <c r="C245" s="351">
        <v>244.2</v>
      </c>
      <c r="D245" s="351">
        <v>246.6</v>
      </c>
      <c r="E245" s="533">
        <f t="shared" si="18"/>
        <v>247.52232813998955</v>
      </c>
      <c r="F245" s="352">
        <f t="shared" si="15"/>
        <v>246.10744271332985</v>
      </c>
      <c r="G245" s="353">
        <v>0</v>
      </c>
      <c r="H245" s="354">
        <v>0</v>
      </c>
      <c r="I245" s="617">
        <f t="shared" si="16"/>
        <v>0</v>
      </c>
      <c r="J245" s="355">
        <f t="shared" si="17"/>
        <v>0</v>
      </c>
      <c r="K245" s="329"/>
      <c r="L245" s="356"/>
      <c r="M245" s="329"/>
      <c r="N245" s="624"/>
      <c r="O245" s="624"/>
      <c r="P245" s="631"/>
      <c r="Q245" s="624"/>
      <c r="R245" s="624"/>
      <c r="S245" s="352"/>
      <c r="T245" s="647"/>
      <c r="U245" s="637"/>
      <c r="V245" s="641"/>
      <c r="W245" s="641"/>
      <c r="X245" s="352"/>
    </row>
    <row r="246" spans="1:24" x14ac:dyDescent="0.3">
      <c r="A246" s="349" t="s">
        <v>882</v>
      </c>
      <c r="B246" s="350">
        <v>93.3</v>
      </c>
      <c r="C246" s="351">
        <v>94</v>
      </c>
      <c r="D246" s="351">
        <v>94.6</v>
      </c>
      <c r="E246" s="533">
        <f t="shared" si="18"/>
        <v>94.953820932858918</v>
      </c>
      <c r="F246" s="352">
        <f t="shared" si="15"/>
        <v>94.517940310952966</v>
      </c>
      <c r="G246" s="353">
        <v>0</v>
      </c>
      <c r="H246" s="354">
        <v>0</v>
      </c>
      <c r="I246" s="617">
        <f t="shared" si="16"/>
        <v>0</v>
      </c>
      <c r="J246" s="355">
        <f t="shared" si="17"/>
        <v>0</v>
      </c>
      <c r="K246" s="329"/>
      <c r="L246" s="356"/>
      <c r="M246" s="329"/>
      <c r="N246" s="624"/>
      <c r="O246" s="624"/>
      <c r="P246" s="631"/>
      <c r="Q246" s="624"/>
      <c r="R246" s="624"/>
      <c r="S246" s="352"/>
      <c r="T246" s="647"/>
      <c r="U246" s="637"/>
      <c r="V246" s="641"/>
      <c r="W246" s="641"/>
      <c r="X246" s="352"/>
    </row>
    <row r="247" spans="1:24" x14ac:dyDescent="0.3">
      <c r="A247" s="349" t="s">
        <v>883</v>
      </c>
      <c r="B247" s="350">
        <v>121.3</v>
      </c>
      <c r="C247" s="351">
        <v>122.5</v>
      </c>
      <c r="D247" s="351">
        <v>123.3</v>
      </c>
      <c r="E247" s="533">
        <f t="shared" si="18"/>
        <v>123.76116406999478</v>
      </c>
      <c r="F247" s="352">
        <f t="shared" si="15"/>
        <v>123.18705468999826</v>
      </c>
      <c r="G247" s="353">
        <v>0</v>
      </c>
      <c r="H247" s="354">
        <v>0</v>
      </c>
      <c r="I247" s="617">
        <f t="shared" si="16"/>
        <v>0</v>
      </c>
      <c r="J247" s="355">
        <f t="shared" si="17"/>
        <v>0</v>
      </c>
      <c r="K247" s="329"/>
      <c r="L247" s="356"/>
      <c r="M247" s="329"/>
      <c r="N247" s="624"/>
      <c r="O247" s="624"/>
      <c r="P247" s="631"/>
      <c r="Q247" s="624"/>
      <c r="R247" s="624"/>
      <c r="S247" s="352"/>
      <c r="T247" s="647"/>
      <c r="U247" s="637"/>
      <c r="V247" s="641"/>
      <c r="W247" s="641"/>
      <c r="X247" s="352"/>
    </row>
    <row r="248" spans="1:24" x14ac:dyDescent="0.3">
      <c r="A248" s="349" t="s">
        <v>884</v>
      </c>
      <c r="B248" s="350">
        <v>167.2</v>
      </c>
      <c r="C248" s="351">
        <v>169.1</v>
      </c>
      <c r="D248" s="351">
        <v>170.7</v>
      </c>
      <c r="E248" s="533">
        <f t="shared" si="18"/>
        <v>171.33844855432366</v>
      </c>
      <c r="F248" s="352">
        <f t="shared" si="15"/>
        <v>170.37948285144122</v>
      </c>
      <c r="G248" s="353">
        <v>0</v>
      </c>
      <c r="H248" s="354">
        <v>0</v>
      </c>
      <c r="I248" s="617">
        <f t="shared" si="16"/>
        <v>0</v>
      </c>
      <c r="J248" s="355">
        <f t="shared" si="17"/>
        <v>0</v>
      </c>
      <c r="K248" s="329"/>
      <c r="L248" s="356"/>
      <c r="M248" s="329"/>
      <c r="N248" s="624"/>
      <c r="O248" s="624"/>
      <c r="P248" s="631"/>
      <c r="Q248" s="624"/>
      <c r="R248" s="624"/>
      <c r="S248" s="352"/>
      <c r="T248" s="647"/>
      <c r="U248" s="637"/>
      <c r="V248" s="641"/>
      <c r="W248" s="641"/>
      <c r="X248" s="352"/>
    </row>
    <row r="249" spans="1:24" x14ac:dyDescent="0.3">
      <c r="A249" s="349" t="s">
        <v>885</v>
      </c>
      <c r="B249" s="350">
        <v>79.2</v>
      </c>
      <c r="C249" s="351">
        <v>79.900000000000006</v>
      </c>
      <c r="D249" s="351">
        <v>80.7</v>
      </c>
      <c r="E249" s="533">
        <f t="shared" si="18"/>
        <v>81.001832444838442</v>
      </c>
      <c r="F249" s="352">
        <f t="shared" si="15"/>
        <v>80.533944148279488</v>
      </c>
      <c r="G249" s="353">
        <v>1</v>
      </c>
      <c r="H249" s="354">
        <v>0</v>
      </c>
      <c r="I249" s="617">
        <f t="shared" si="16"/>
        <v>1</v>
      </c>
      <c r="J249" s="355">
        <f t="shared" si="17"/>
        <v>80.533944148279488</v>
      </c>
      <c r="K249" s="329"/>
      <c r="L249" s="356"/>
      <c r="M249" s="329"/>
      <c r="N249" s="624"/>
      <c r="O249" s="624"/>
      <c r="P249" s="631"/>
      <c r="Q249" s="624"/>
      <c r="R249" s="624"/>
      <c r="S249" s="352"/>
      <c r="T249" s="647"/>
      <c r="U249" s="637"/>
      <c r="V249" s="641"/>
      <c r="W249" s="641"/>
      <c r="X249" s="352"/>
    </row>
    <row r="250" spans="1:24" x14ac:dyDescent="0.3">
      <c r="A250" s="349" t="s">
        <v>886</v>
      </c>
      <c r="B250" s="350">
        <v>135.30000000000001</v>
      </c>
      <c r="C250" s="351">
        <v>136.80000000000001</v>
      </c>
      <c r="D250" s="351">
        <v>138</v>
      </c>
      <c r="E250" s="533">
        <f t="shared" si="18"/>
        <v>138.51614470121069</v>
      </c>
      <c r="F250" s="352">
        <f t="shared" si="15"/>
        <v>137.77204823373691</v>
      </c>
      <c r="G250" s="353">
        <v>1</v>
      </c>
      <c r="H250" s="354">
        <v>0</v>
      </c>
      <c r="I250" s="617">
        <f t="shared" si="16"/>
        <v>1</v>
      </c>
      <c r="J250" s="355">
        <f t="shared" si="17"/>
        <v>137.77204823373691</v>
      </c>
      <c r="K250" s="329"/>
      <c r="L250" s="356"/>
      <c r="M250" s="329"/>
      <c r="N250" s="624"/>
      <c r="O250" s="624"/>
      <c r="P250" s="631"/>
      <c r="Q250" s="624"/>
      <c r="R250" s="624"/>
      <c r="S250" s="352"/>
      <c r="T250" s="647"/>
      <c r="U250" s="637"/>
      <c r="V250" s="641"/>
      <c r="W250" s="641"/>
      <c r="X250" s="352"/>
    </row>
    <row r="251" spans="1:24" x14ac:dyDescent="0.3">
      <c r="A251" s="349" t="s">
        <v>887</v>
      </c>
      <c r="B251" s="350">
        <v>138.1</v>
      </c>
      <c r="C251" s="351">
        <v>139.6</v>
      </c>
      <c r="D251" s="351">
        <v>140.80000000000001</v>
      </c>
      <c r="E251" s="533">
        <f t="shared" si="18"/>
        <v>141.32661720239471</v>
      </c>
      <c r="F251" s="352">
        <f t="shared" si="15"/>
        <v>140.57553906746489</v>
      </c>
      <c r="G251" s="353">
        <v>0</v>
      </c>
      <c r="H251" s="354">
        <v>0</v>
      </c>
      <c r="I251" s="617">
        <f t="shared" si="16"/>
        <v>0</v>
      </c>
      <c r="J251" s="355">
        <f t="shared" si="17"/>
        <v>0</v>
      </c>
      <c r="K251" s="329"/>
      <c r="L251" s="356"/>
      <c r="M251" s="329"/>
      <c r="N251" s="624"/>
      <c r="O251" s="624"/>
      <c r="P251" s="631"/>
      <c r="Q251" s="624"/>
      <c r="R251" s="624"/>
      <c r="S251" s="352"/>
      <c r="T251" s="647"/>
      <c r="U251" s="637"/>
      <c r="V251" s="641"/>
      <c r="W251" s="641"/>
      <c r="X251" s="352"/>
    </row>
    <row r="252" spans="1:24" x14ac:dyDescent="0.3">
      <c r="A252" s="349" t="s">
        <v>888</v>
      </c>
      <c r="B252" s="350">
        <v>129.80000000000001</v>
      </c>
      <c r="C252" s="351">
        <v>130.80000000000001</v>
      </c>
      <c r="D252" s="351">
        <v>131.80000000000001</v>
      </c>
      <c r="E252" s="533">
        <f t="shared" si="18"/>
        <v>132.29295559144617</v>
      </c>
      <c r="F252" s="352">
        <f t="shared" si="15"/>
        <v>131.63098519714873</v>
      </c>
      <c r="G252" s="353">
        <v>0</v>
      </c>
      <c r="H252" s="354">
        <v>0</v>
      </c>
      <c r="I252" s="617">
        <f t="shared" si="16"/>
        <v>0</v>
      </c>
      <c r="J252" s="355">
        <f t="shared" si="17"/>
        <v>0</v>
      </c>
      <c r="K252" s="329"/>
      <c r="L252" s="356"/>
      <c r="M252" s="329"/>
      <c r="N252" s="624"/>
      <c r="O252" s="624"/>
      <c r="P252" s="631"/>
      <c r="Q252" s="624"/>
      <c r="R252" s="624"/>
      <c r="S252" s="352"/>
      <c r="T252" s="647"/>
      <c r="U252" s="637"/>
      <c r="V252" s="641"/>
      <c r="W252" s="641"/>
      <c r="X252" s="352"/>
    </row>
    <row r="253" spans="1:24" x14ac:dyDescent="0.3">
      <c r="A253" s="349" t="s">
        <v>889</v>
      </c>
      <c r="B253" s="350">
        <v>150.69999999999999</v>
      </c>
      <c r="C253" s="351">
        <v>151.80000000000001</v>
      </c>
      <c r="D253" s="351">
        <v>153.19999999999999</v>
      </c>
      <c r="E253" s="533">
        <f t="shared" si="18"/>
        <v>153.77299542192375</v>
      </c>
      <c r="F253" s="352">
        <f t="shared" si="15"/>
        <v>152.92433180730791</v>
      </c>
      <c r="G253" s="353">
        <v>1</v>
      </c>
      <c r="H253" s="354">
        <v>0</v>
      </c>
      <c r="I253" s="617">
        <f t="shared" si="16"/>
        <v>1</v>
      </c>
      <c r="J253" s="355">
        <f t="shared" si="17"/>
        <v>152.92433180730791</v>
      </c>
      <c r="K253" s="329"/>
      <c r="L253" s="356"/>
      <c r="M253" s="329"/>
      <c r="N253" s="624"/>
      <c r="O253" s="624"/>
      <c r="P253" s="631"/>
      <c r="Q253" s="624"/>
      <c r="R253" s="624"/>
      <c r="S253" s="352"/>
      <c r="T253" s="647"/>
      <c r="U253" s="637"/>
      <c r="V253" s="641"/>
      <c r="W253" s="641"/>
      <c r="X253" s="352"/>
    </row>
    <row r="254" spans="1:24" x14ac:dyDescent="0.3">
      <c r="A254" s="349" t="s">
        <v>307</v>
      </c>
      <c r="B254" s="350">
        <v>3445.9</v>
      </c>
      <c r="C254" s="351">
        <v>3495</v>
      </c>
      <c r="D254" s="351">
        <v>3547.4</v>
      </c>
      <c r="E254" s="533">
        <f t="shared" si="18"/>
        <v>3560.6679109643105</v>
      </c>
      <c r="F254" s="352">
        <f t="shared" si="15"/>
        <v>3534.3559703214364</v>
      </c>
      <c r="G254" s="353">
        <v>0</v>
      </c>
      <c r="H254" s="354">
        <v>0</v>
      </c>
      <c r="I254" s="617">
        <f t="shared" si="16"/>
        <v>0</v>
      </c>
      <c r="J254" s="355">
        <f t="shared" si="17"/>
        <v>0</v>
      </c>
      <c r="K254" s="329"/>
      <c r="L254" s="356"/>
      <c r="M254" s="329"/>
      <c r="N254" s="624"/>
      <c r="O254" s="624"/>
      <c r="P254" s="631"/>
      <c r="Q254" s="624"/>
      <c r="R254" s="624"/>
      <c r="S254" s="352"/>
      <c r="T254" s="647"/>
      <c r="U254" s="637"/>
      <c r="V254" s="641"/>
      <c r="W254" s="641"/>
      <c r="X254" s="352"/>
    </row>
    <row r="255" spans="1:24" x14ac:dyDescent="0.3">
      <c r="A255" s="349" t="s">
        <v>890</v>
      </c>
      <c r="B255" s="350">
        <v>71</v>
      </c>
      <c r="C255" s="351">
        <v>71.3</v>
      </c>
      <c r="D255" s="351">
        <v>71.599999999999994</v>
      </c>
      <c r="E255" s="533">
        <f t="shared" si="18"/>
        <v>71.867796815990474</v>
      </c>
      <c r="F255" s="352">
        <f t="shared" si="15"/>
        <v>71.589265605330141</v>
      </c>
      <c r="G255" s="353">
        <v>0</v>
      </c>
      <c r="H255" s="354">
        <v>0</v>
      </c>
      <c r="I255" s="617">
        <f t="shared" si="16"/>
        <v>0</v>
      </c>
      <c r="J255" s="355">
        <f t="shared" si="17"/>
        <v>0</v>
      </c>
      <c r="K255" s="329"/>
      <c r="L255" s="356"/>
      <c r="M255" s="329"/>
      <c r="N255" s="624"/>
      <c r="O255" s="624"/>
      <c r="P255" s="631"/>
      <c r="Q255" s="624"/>
      <c r="R255" s="624"/>
      <c r="S255" s="352"/>
      <c r="T255" s="647"/>
      <c r="U255" s="637"/>
      <c r="V255" s="641"/>
      <c r="W255" s="641"/>
      <c r="X255" s="352"/>
    </row>
    <row r="256" spans="1:24" x14ac:dyDescent="0.3">
      <c r="A256" s="349" t="s">
        <v>891</v>
      </c>
      <c r="B256" s="350">
        <v>99.5</v>
      </c>
      <c r="C256" s="351">
        <v>99.6</v>
      </c>
      <c r="D256" s="351">
        <v>100.1</v>
      </c>
      <c r="E256" s="533">
        <f t="shared" si="18"/>
        <v>100.47439191732747</v>
      </c>
      <c r="F256" s="352">
        <f t="shared" si="15"/>
        <v>100.05813063910915</v>
      </c>
      <c r="G256" s="353">
        <v>1</v>
      </c>
      <c r="H256" s="354">
        <v>0</v>
      </c>
      <c r="I256" s="617">
        <f t="shared" si="16"/>
        <v>1</v>
      </c>
      <c r="J256" s="355">
        <f t="shared" si="17"/>
        <v>100.05813063910915</v>
      </c>
      <c r="K256" s="329"/>
      <c r="L256" s="356"/>
      <c r="M256" s="329"/>
      <c r="N256" s="624"/>
      <c r="O256" s="624"/>
      <c r="P256" s="631"/>
      <c r="Q256" s="624"/>
      <c r="R256" s="624"/>
      <c r="S256" s="352"/>
      <c r="T256" s="647"/>
      <c r="U256" s="637"/>
      <c r="V256" s="641"/>
      <c r="W256" s="641"/>
      <c r="X256" s="352"/>
    </row>
    <row r="257" spans="1:24" x14ac:dyDescent="0.3">
      <c r="A257" s="349" t="s">
        <v>892</v>
      </c>
      <c r="B257" s="350">
        <v>57.8</v>
      </c>
      <c r="C257" s="351">
        <v>57.9</v>
      </c>
      <c r="D257" s="351">
        <v>58.1</v>
      </c>
      <c r="E257" s="533">
        <f t="shared" si="18"/>
        <v>58.317304399567696</v>
      </c>
      <c r="F257" s="352">
        <f t="shared" si="15"/>
        <v>58.10576813318923</v>
      </c>
      <c r="G257" s="353">
        <v>1</v>
      </c>
      <c r="H257" s="354">
        <v>0</v>
      </c>
      <c r="I257" s="617">
        <f t="shared" si="16"/>
        <v>1</v>
      </c>
      <c r="J257" s="355">
        <f t="shared" si="17"/>
        <v>58.10576813318923</v>
      </c>
      <c r="K257" s="329"/>
      <c r="L257" s="356"/>
      <c r="M257" s="329"/>
      <c r="N257" s="624"/>
      <c r="O257" s="624"/>
      <c r="P257" s="631"/>
      <c r="Q257" s="624"/>
      <c r="R257" s="624"/>
      <c r="S257" s="352"/>
      <c r="T257" s="647"/>
      <c r="U257" s="637"/>
      <c r="V257" s="641"/>
      <c r="W257" s="641"/>
      <c r="X257" s="352"/>
    </row>
    <row r="258" spans="1:24" x14ac:dyDescent="0.3">
      <c r="A258" s="349" t="s">
        <v>893</v>
      </c>
      <c r="B258" s="350">
        <v>162.80000000000001</v>
      </c>
      <c r="C258" s="351">
        <v>165.9</v>
      </c>
      <c r="D258" s="351">
        <v>169.8</v>
      </c>
      <c r="E258" s="533">
        <f t="shared" si="18"/>
        <v>170.43508239322884</v>
      </c>
      <c r="F258" s="352">
        <f t="shared" si="15"/>
        <v>168.71169413107631</v>
      </c>
      <c r="G258" s="353">
        <v>0</v>
      </c>
      <c r="H258" s="354">
        <v>0</v>
      </c>
      <c r="I258" s="617">
        <f t="shared" si="16"/>
        <v>0</v>
      </c>
      <c r="J258" s="355">
        <f t="shared" si="17"/>
        <v>0</v>
      </c>
      <c r="K258" s="329"/>
      <c r="L258" s="356"/>
      <c r="M258" s="329"/>
      <c r="N258" s="624"/>
      <c r="O258" s="624"/>
      <c r="P258" s="631"/>
      <c r="Q258" s="624"/>
      <c r="R258" s="624"/>
      <c r="S258" s="352"/>
      <c r="T258" s="647"/>
      <c r="U258" s="637"/>
      <c r="V258" s="641"/>
      <c r="W258" s="641"/>
      <c r="X258" s="352"/>
    </row>
    <row r="259" spans="1:24" x14ac:dyDescent="0.3">
      <c r="A259" s="349" t="s">
        <v>894</v>
      </c>
      <c r="B259" s="350">
        <v>174.4</v>
      </c>
      <c r="C259" s="351">
        <v>176.2</v>
      </c>
      <c r="D259" s="351">
        <v>178.4</v>
      </c>
      <c r="E259" s="533">
        <f t="shared" si="18"/>
        <v>179.06724793257965</v>
      </c>
      <c r="F259" s="352">
        <f t="shared" si="15"/>
        <v>177.88908264419322</v>
      </c>
      <c r="G259" s="353">
        <v>1</v>
      </c>
      <c r="H259" s="354">
        <v>0</v>
      </c>
      <c r="I259" s="617">
        <f t="shared" si="16"/>
        <v>1</v>
      </c>
      <c r="J259" s="355">
        <f t="shared" si="17"/>
        <v>177.88908264419322</v>
      </c>
      <c r="K259" s="329"/>
      <c r="L259" s="356"/>
      <c r="M259" s="329"/>
      <c r="N259" s="624"/>
      <c r="O259" s="624"/>
      <c r="P259" s="631"/>
      <c r="Q259" s="624"/>
      <c r="R259" s="624"/>
      <c r="S259" s="352"/>
      <c r="T259" s="647"/>
      <c r="U259" s="637"/>
      <c r="V259" s="641"/>
      <c r="W259" s="641"/>
      <c r="X259" s="352"/>
    </row>
    <row r="260" spans="1:24" x14ac:dyDescent="0.3">
      <c r="A260" s="349" t="s">
        <v>895</v>
      </c>
      <c r="B260" s="350">
        <v>161.4</v>
      </c>
      <c r="C260" s="351">
        <v>163.19999999999999</v>
      </c>
      <c r="D260" s="351">
        <v>165.3</v>
      </c>
      <c r="E260" s="533">
        <f t="shared" si="18"/>
        <v>165.91825158775458</v>
      </c>
      <c r="F260" s="352">
        <f t="shared" si="15"/>
        <v>164.80608386258487</v>
      </c>
      <c r="G260" s="353">
        <v>0</v>
      </c>
      <c r="H260" s="354">
        <v>0</v>
      </c>
      <c r="I260" s="617">
        <f t="shared" si="16"/>
        <v>0</v>
      </c>
      <c r="J260" s="355">
        <f t="shared" si="17"/>
        <v>0</v>
      </c>
      <c r="K260" s="329"/>
      <c r="L260" s="356"/>
      <c r="M260" s="329"/>
      <c r="N260" s="624"/>
      <c r="O260" s="624"/>
      <c r="P260" s="631"/>
      <c r="Q260" s="624"/>
      <c r="R260" s="624"/>
      <c r="S260" s="352"/>
      <c r="T260" s="647"/>
      <c r="U260" s="637"/>
      <c r="V260" s="641"/>
      <c r="W260" s="641"/>
      <c r="X260" s="352"/>
    </row>
    <row r="261" spans="1:24" x14ac:dyDescent="0.3">
      <c r="A261" s="349" t="s">
        <v>896</v>
      </c>
      <c r="B261" s="350">
        <v>105.6</v>
      </c>
      <c r="C261" s="351">
        <v>104.8</v>
      </c>
      <c r="D261" s="351">
        <v>104.5</v>
      </c>
      <c r="E261" s="533">
        <f t="shared" si="18"/>
        <v>104.89084870490231</v>
      </c>
      <c r="F261" s="352">
        <f t="shared" si="15"/>
        <v>104.73028290163411</v>
      </c>
      <c r="G261" s="353">
        <v>0</v>
      </c>
      <c r="H261" s="354">
        <v>0</v>
      </c>
      <c r="I261" s="617">
        <f t="shared" si="16"/>
        <v>0</v>
      </c>
      <c r="J261" s="355">
        <f t="shared" si="17"/>
        <v>0</v>
      </c>
      <c r="K261" s="329"/>
      <c r="L261" s="356"/>
      <c r="M261" s="329"/>
      <c r="N261" s="624"/>
      <c r="O261" s="624"/>
      <c r="P261" s="631"/>
      <c r="Q261" s="624"/>
      <c r="R261" s="624"/>
      <c r="S261" s="352"/>
      <c r="T261" s="647"/>
      <c r="U261" s="637"/>
      <c r="V261" s="641"/>
      <c r="W261" s="641"/>
      <c r="X261" s="352"/>
    </row>
    <row r="262" spans="1:24" x14ac:dyDescent="0.3">
      <c r="A262" s="349" t="s">
        <v>897</v>
      </c>
      <c r="B262" s="350">
        <v>154.6</v>
      </c>
      <c r="C262" s="351">
        <v>156.80000000000001</v>
      </c>
      <c r="D262" s="351">
        <v>159</v>
      </c>
      <c r="E262" s="533">
        <f t="shared" si="18"/>
        <v>159.59468846009059</v>
      </c>
      <c r="F262" s="352">
        <f t="shared" si="15"/>
        <v>158.46489615336353</v>
      </c>
      <c r="G262" s="353">
        <v>0</v>
      </c>
      <c r="H262" s="354">
        <v>0</v>
      </c>
      <c r="I262" s="617">
        <f t="shared" si="16"/>
        <v>0</v>
      </c>
      <c r="J262" s="355">
        <f t="shared" si="17"/>
        <v>0</v>
      </c>
      <c r="K262" s="329"/>
      <c r="L262" s="356"/>
      <c r="M262" s="329"/>
      <c r="N262" s="624"/>
      <c r="O262" s="624"/>
      <c r="P262" s="631"/>
      <c r="Q262" s="624"/>
      <c r="R262" s="624"/>
      <c r="S262" s="352"/>
      <c r="T262" s="647"/>
      <c r="U262" s="637"/>
      <c r="V262" s="641"/>
      <c r="W262" s="641"/>
      <c r="X262" s="352"/>
    </row>
    <row r="263" spans="1:24" x14ac:dyDescent="0.3">
      <c r="A263" s="349" t="s">
        <v>898</v>
      </c>
      <c r="B263" s="350">
        <v>188</v>
      </c>
      <c r="C263" s="351">
        <v>189.6</v>
      </c>
      <c r="D263" s="351">
        <v>191.2</v>
      </c>
      <c r="E263" s="533">
        <f t="shared" si="18"/>
        <v>191.91512222370639</v>
      </c>
      <c r="F263" s="352">
        <f t="shared" si="15"/>
        <v>190.90504074123544</v>
      </c>
      <c r="G263" s="353">
        <v>1</v>
      </c>
      <c r="H263" s="354">
        <v>0</v>
      </c>
      <c r="I263" s="617">
        <f t="shared" si="16"/>
        <v>1</v>
      </c>
      <c r="J263" s="355">
        <f t="shared" si="17"/>
        <v>190.90504074123544</v>
      </c>
      <c r="K263" s="329"/>
      <c r="L263" s="356"/>
      <c r="M263" s="329"/>
      <c r="N263" s="624"/>
      <c r="O263" s="624"/>
      <c r="P263" s="631"/>
      <c r="Q263" s="624"/>
      <c r="R263" s="624"/>
      <c r="S263" s="352"/>
      <c r="T263" s="647"/>
      <c r="U263" s="637"/>
      <c r="V263" s="641"/>
      <c r="W263" s="641"/>
      <c r="X263" s="352"/>
    </row>
    <row r="264" spans="1:24" x14ac:dyDescent="0.3">
      <c r="A264" s="349" t="s">
        <v>899</v>
      </c>
      <c r="B264" s="350">
        <v>204</v>
      </c>
      <c r="C264" s="351">
        <v>206.2</v>
      </c>
      <c r="D264" s="351">
        <v>208.1</v>
      </c>
      <c r="E264" s="533">
        <f t="shared" si="18"/>
        <v>208.87833124870974</v>
      </c>
      <c r="F264" s="352">
        <f t="shared" si="15"/>
        <v>207.72611041623657</v>
      </c>
      <c r="G264" s="353">
        <v>0</v>
      </c>
      <c r="H264" s="354">
        <v>0</v>
      </c>
      <c r="I264" s="617">
        <f t="shared" si="16"/>
        <v>0</v>
      </c>
      <c r="J264" s="355">
        <f t="shared" si="17"/>
        <v>0</v>
      </c>
      <c r="K264" s="329"/>
      <c r="L264" s="356"/>
      <c r="M264" s="329"/>
      <c r="N264" s="624"/>
      <c r="O264" s="624"/>
      <c r="P264" s="631"/>
      <c r="Q264" s="624"/>
      <c r="R264" s="624"/>
      <c r="S264" s="352"/>
      <c r="T264" s="647"/>
      <c r="U264" s="637"/>
      <c r="V264" s="641"/>
      <c r="W264" s="641"/>
      <c r="X264" s="352"/>
    </row>
    <row r="265" spans="1:24" x14ac:dyDescent="0.3">
      <c r="A265" s="349" t="s">
        <v>900</v>
      </c>
      <c r="B265" s="350">
        <v>113.4</v>
      </c>
      <c r="C265" s="351">
        <v>112.7</v>
      </c>
      <c r="D265" s="351">
        <v>112.2</v>
      </c>
      <c r="E265" s="533">
        <f t="shared" si="18"/>
        <v>112.61964808315827</v>
      </c>
      <c r="F265" s="352">
        <f t="shared" si="15"/>
        <v>112.50654936105275</v>
      </c>
      <c r="G265" s="353">
        <v>0</v>
      </c>
      <c r="H265" s="354">
        <v>0</v>
      </c>
      <c r="I265" s="617">
        <f t="shared" si="16"/>
        <v>0</v>
      </c>
      <c r="J265" s="355">
        <f t="shared" si="17"/>
        <v>0</v>
      </c>
      <c r="K265" s="329"/>
      <c r="L265" s="356"/>
      <c r="M265" s="329"/>
      <c r="N265" s="624"/>
      <c r="O265" s="624"/>
      <c r="P265" s="631"/>
      <c r="Q265" s="624"/>
      <c r="R265" s="624"/>
      <c r="S265" s="352"/>
      <c r="T265" s="647"/>
      <c r="U265" s="637"/>
      <c r="V265" s="641"/>
      <c r="W265" s="641"/>
      <c r="X265" s="352"/>
    </row>
    <row r="266" spans="1:24" x14ac:dyDescent="0.3">
      <c r="A266" s="349" t="s">
        <v>901</v>
      </c>
      <c r="B266" s="350">
        <v>177.3</v>
      </c>
      <c r="C266" s="351">
        <v>180.1</v>
      </c>
      <c r="D266" s="351">
        <v>180.6</v>
      </c>
      <c r="E266" s="533">
        <f t="shared" si="18"/>
        <v>181.27547632636703</v>
      </c>
      <c r="F266" s="352">
        <f t="shared" si="15"/>
        <v>180.65849210878901</v>
      </c>
      <c r="G266" s="353">
        <v>1</v>
      </c>
      <c r="H266" s="354">
        <v>0</v>
      </c>
      <c r="I266" s="617">
        <f t="shared" si="16"/>
        <v>1</v>
      </c>
      <c r="J266" s="355">
        <f t="shared" si="17"/>
        <v>180.65849210878901</v>
      </c>
      <c r="K266" s="329"/>
      <c r="L266" s="356"/>
      <c r="M266" s="329"/>
      <c r="N266" s="624"/>
      <c r="O266" s="624"/>
      <c r="P266" s="631"/>
      <c r="Q266" s="624"/>
      <c r="R266" s="624"/>
      <c r="S266" s="352"/>
      <c r="T266" s="647"/>
      <c r="U266" s="637"/>
      <c r="V266" s="641"/>
      <c r="W266" s="641"/>
      <c r="X266" s="352"/>
    </row>
    <row r="267" spans="1:24" x14ac:dyDescent="0.3">
      <c r="A267" s="349" t="s">
        <v>902</v>
      </c>
      <c r="B267" s="350">
        <v>98.9</v>
      </c>
      <c r="C267" s="351">
        <v>99</v>
      </c>
      <c r="D267" s="351">
        <v>99.3</v>
      </c>
      <c r="E267" s="533">
        <f t="shared" si="18"/>
        <v>99.671399774132041</v>
      </c>
      <c r="F267" s="352">
        <f t="shared" si="15"/>
        <v>99.323799924710684</v>
      </c>
      <c r="G267" s="353">
        <v>0</v>
      </c>
      <c r="H267" s="354">
        <v>0</v>
      </c>
      <c r="I267" s="617">
        <f t="shared" si="16"/>
        <v>0</v>
      </c>
      <c r="J267" s="355">
        <f t="shared" si="17"/>
        <v>0</v>
      </c>
      <c r="K267" s="329"/>
      <c r="L267" s="356"/>
      <c r="M267" s="329"/>
      <c r="N267" s="624"/>
      <c r="O267" s="624"/>
      <c r="P267" s="631"/>
      <c r="Q267" s="624"/>
      <c r="R267" s="624"/>
      <c r="S267" s="352"/>
      <c r="T267" s="647"/>
      <c r="U267" s="637"/>
      <c r="V267" s="641"/>
      <c r="W267" s="641"/>
      <c r="X267" s="352"/>
    </row>
    <row r="268" spans="1:24" x14ac:dyDescent="0.3">
      <c r="A268" s="349" t="s">
        <v>903</v>
      </c>
      <c r="B268" s="350">
        <v>206.5</v>
      </c>
      <c r="C268" s="351">
        <v>209.2</v>
      </c>
      <c r="D268" s="351">
        <v>211.6</v>
      </c>
      <c r="E268" s="533">
        <f t="shared" si="18"/>
        <v>212.39142187518974</v>
      </c>
      <c r="F268" s="352">
        <f t="shared" ref="F268:F331" si="19">AVERAGE(C268:E268)</f>
        <v>211.06380729172989</v>
      </c>
      <c r="G268" s="353">
        <v>0</v>
      </c>
      <c r="H268" s="354">
        <v>0</v>
      </c>
      <c r="I268" s="617">
        <f t="shared" si="16"/>
        <v>0</v>
      </c>
      <c r="J268" s="355">
        <f t="shared" si="17"/>
        <v>0</v>
      </c>
      <c r="K268" s="329"/>
      <c r="L268" s="356"/>
      <c r="M268" s="329"/>
      <c r="N268" s="624"/>
      <c r="O268" s="624"/>
      <c r="P268" s="631"/>
      <c r="Q268" s="624"/>
      <c r="R268" s="624"/>
      <c r="S268" s="352"/>
      <c r="T268" s="647"/>
      <c r="U268" s="637"/>
      <c r="V268" s="641"/>
      <c r="W268" s="641"/>
      <c r="X268" s="352"/>
    </row>
    <row r="269" spans="1:24" x14ac:dyDescent="0.3">
      <c r="A269" s="349" t="s">
        <v>904</v>
      </c>
      <c r="B269" s="350">
        <v>77.8</v>
      </c>
      <c r="C269" s="351">
        <v>77.599999999999994</v>
      </c>
      <c r="D269" s="351">
        <v>77.7</v>
      </c>
      <c r="E269" s="533">
        <f t="shared" si="18"/>
        <v>77.990611907855595</v>
      </c>
      <c r="F269" s="352">
        <f t="shared" si="19"/>
        <v>77.763537302618531</v>
      </c>
      <c r="G269" s="353">
        <v>0</v>
      </c>
      <c r="H269" s="354">
        <v>0</v>
      </c>
      <c r="I269" s="617">
        <f t="shared" si="16"/>
        <v>0</v>
      </c>
      <c r="J269" s="355">
        <f t="shared" si="17"/>
        <v>0</v>
      </c>
      <c r="K269" s="329"/>
      <c r="L269" s="356"/>
      <c r="M269" s="329"/>
      <c r="N269" s="624"/>
      <c r="O269" s="624"/>
      <c r="P269" s="631"/>
      <c r="Q269" s="624"/>
      <c r="R269" s="624"/>
      <c r="S269" s="352"/>
      <c r="T269" s="647"/>
      <c r="U269" s="637"/>
      <c r="V269" s="641"/>
      <c r="W269" s="641"/>
      <c r="X269" s="352"/>
    </row>
    <row r="270" spans="1:24" x14ac:dyDescent="0.3">
      <c r="A270" s="349" t="s">
        <v>905</v>
      </c>
      <c r="B270" s="350">
        <v>118.5</v>
      </c>
      <c r="C270" s="351">
        <v>117.8</v>
      </c>
      <c r="D270" s="351">
        <v>117.2</v>
      </c>
      <c r="E270" s="533">
        <f t="shared" si="18"/>
        <v>117.63834897812967</v>
      </c>
      <c r="F270" s="352">
        <f t="shared" si="19"/>
        <v>117.54611632604322</v>
      </c>
      <c r="G270" s="353">
        <v>0</v>
      </c>
      <c r="H270" s="354">
        <v>0</v>
      </c>
      <c r="I270" s="617">
        <f t="shared" ref="I270:I333" si="20">1*OR(G270,H270)</f>
        <v>0</v>
      </c>
      <c r="J270" s="355">
        <f t="shared" si="17"/>
        <v>0</v>
      </c>
      <c r="K270" s="329"/>
      <c r="L270" s="356"/>
      <c r="M270" s="329"/>
      <c r="N270" s="624"/>
      <c r="O270" s="624"/>
      <c r="P270" s="631"/>
      <c r="Q270" s="624"/>
      <c r="R270" s="624"/>
      <c r="S270" s="352"/>
      <c r="T270" s="647"/>
      <c r="U270" s="637"/>
      <c r="V270" s="641"/>
      <c r="W270" s="641"/>
      <c r="X270" s="352"/>
    </row>
    <row r="271" spans="1:24" x14ac:dyDescent="0.3">
      <c r="A271" s="349" t="s">
        <v>906</v>
      </c>
      <c r="B271" s="350">
        <v>161</v>
      </c>
      <c r="C271" s="351">
        <v>162.5</v>
      </c>
      <c r="D271" s="351">
        <v>164.2</v>
      </c>
      <c r="E271" s="533">
        <f t="shared" si="18"/>
        <v>164.81413739086082</v>
      </c>
      <c r="F271" s="352">
        <f t="shared" si="19"/>
        <v>163.83804579695359</v>
      </c>
      <c r="G271" s="353">
        <v>0</v>
      </c>
      <c r="H271" s="354">
        <v>0</v>
      </c>
      <c r="I271" s="617">
        <f t="shared" si="20"/>
        <v>0</v>
      </c>
      <c r="J271" s="355">
        <f t="shared" si="17"/>
        <v>0</v>
      </c>
      <c r="K271" s="329"/>
      <c r="L271" s="356"/>
      <c r="M271" s="329"/>
      <c r="N271" s="624"/>
      <c r="O271" s="624"/>
      <c r="P271" s="631"/>
      <c r="Q271" s="624"/>
      <c r="R271" s="624"/>
      <c r="S271" s="352"/>
      <c r="T271" s="647"/>
      <c r="U271" s="637"/>
      <c r="V271" s="641"/>
      <c r="W271" s="641"/>
      <c r="X271" s="352"/>
    </row>
    <row r="272" spans="1:24" x14ac:dyDescent="0.3">
      <c r="A272" s="349" t="s">
        <v>907</v>
      </c>
      <c r="B272" s="350">
        <v>121.1</v>
      </c>
      <c r="C272" s="351">
        <v>120.9</v>
      </c>
      <c r="D272" s="351">
        <v>120.9</v>
      </c>
      <c r="E272" s="533">
        <f t="shared" si="18"/>
        <v>121.35218764040852</v>
      </c>
      <c r="F272" s="352">
        <f t="shared" si="19"/>
        <v>121.05072921346952</v>
      </c>
      <c r="G272" s="353">
        <v>1</v>
      </c>
      <c r="H272" s="354">
        <v>0</v>
      </c>
      <c r="I272" s="617">
        <f t="shared" si="20"/>
        <v>1</v>
      </c>
      <c r="J272" s="355">
        <f t="shared" si="17"/>
        <v>121.05072921346952</v>
      </c>
      <c r="K272" s="329"/>
      <c r="L272" s="356"/>
      <c r="M272" s="329"/>
      <c r="N272" s="624"/>
      <c r="O272" s="624"/>
      <c r="P272" s="631"/>
      <c r="Q272" s="624"/>
      <c r="R272" s="624"/>
      <c r="S272" s="352"/>
      <c r="T272" s="647"/>
      <c r="U272" s="637"/>
      <c r="V272" s="641"/>
      <c r="W272" s="641"/>
      <c r="X272" s="352"/>
    </row>
    <row r="273" spans="1:24" x14ac:dyDescent="0.3">
      <c r="A273" s="349" t="s">
        <v>908</v>
      </c>
      <c r="B273" s="350">
        <v>550.20000000000005</v>
      </c>
      <c r="C273" s="351">
        <v>554.6</v>
      </c>
      <c r="D273" s="351">
        <v>561.6</v>
      </c>
      <c r="E273" s="533">
        <f t="shared" si="18"/>
        <v>563.70048452318792</v>
      </c>
      <c r="F273" s="352">
        <f t="shared" si="19"/>
        <v>559.96682817439603</v>
      </c>
      <c r="G273" s="353">
        <v>0</v>
      </c>
      <c r="H273" s="354">
        <v>0</v>
      </c>
      <c r="I273" s="617">
        <f t="shared" si="20"/>
        <v>0</v>
      </c>
      <c r="J273" s="355">
        <f t="shared" si="17"/>
        <v>0</v>
      </c>
      <c r="K273" s="329"/>
      <c r="L273" s="356"/>
      <c r="M273" s="329"/>
      <c r="N273" s="624"/>
      <c r="O273" s="624"/>
      <c r="P273" s="631"/>
      <c r="Q273" s="624"/>
      <c r="R273" s="624"/>
      <c r="S273" s="352"/>
      <c r="T273" s="647"/>
      <c r="U273" s="637"/>
      <c r="V273" s="641"/>
      <c r="W273" s="641"/>
      <c r="X273" s="352"/>
    </row>
    <row r="274" spans="1:24" x14ac:dyDescent="0.3">
      <c r="A274" s="349" t="s">
        <v>909</v>
      </c>
      <c r="B274" s="350">
        <v>109.5</v>
      </c>
      <c r="C274" s="351">
        <v>112.1</v>
      </c>
      <c r="D274" s="351">
        <v>113.5</v>
      </c>
      <c r="E274" s="533">
        <f t="shared" si="18"/>
        <v>113.92451031585082</v>
      </c>
      <c r="F274" s="352">
        <f t="shared" si="19"/>
        <v>113.17483677195027</v>
      </c>
      <c r="G274" s="353">
        <v>0</v>
      </c>
      <c r="H274" s="354">
        <v>0</v>
      </c>
      <c r="I274" s="617">
        <f t="shared" si="20"/>
        <v>0</v>
      </c>
      <c r="J274" s="355">
        <f t="shared" si="17"/>
        <v>0</v>
      </c>
      <c r="K274" s="329"/>
      <c r="L274" s="356"/>
      <c r="M274" s="329"/>
      <c r="N274" s="624"/>
      <c r="O274" s="624"/>
      <c r="P274" s="631"/>
      <c r="Q274" s="624"/>
      <c r="R274" s="624"/>
      <c r="S274" s="352"/>
      <c r="T274" s="647"/>
      <c r="U274" s="637"/>
      <c r="V274" s="641"/>
      <c r="W274" s="641"/>
      <c r="X274" s="352"/>
    </row>
    <row r="275" spans="1:24" x14ac:dyDescent="0.3">
      <c r="A275" s="349" t="s">
        <v>310</v>
      </c>
      <c r="B275" s="350">
        <v>1754.6</v>
      </c>
      <c r="C275" s="351">
        <v>1775.1</v>
      </c>
      <c r="D275" s="351">
        <v>1798.9</v>
      </c>
      <c r="E275" s="533">
        <f t="shared" si="18"/>
        <v>1805.6282079928112</v>
      </c>
      <c r="F275" s="352">
        <f t="shared" si="19"/>
        <v>1793.2094026642706</v>
      </c>
      <c r="G275" s="353">
        <v>0</v>
      </c>
      <c r="H275" s="354">
        <v>0</v>
      </c>
      <c r="I275" s="617">
        <f t="shared" si="20"/>
        <v>0</v>
      </c>
      <c r="J275" s="355">
        <f t="shared" si="17"/>
        <v>0</v>
      </c>
      <c r="K275" s="329"/>
      <c r="L275" s="356"/>
      <c r="M275" s="329"/>
      <c r="N275" s="624"/>
      <c r="O275" s="624"/>
      <c r="P275" s="631"/>
      <c r="Q275" s="624"/>
      <c r="R275" s="624"/>
      <c r="S275" s="352"/>
      <c r="T275" s="647"/>
      <c r="U275" s="637"/>
      <c r="V275" s="641"/>
      <c r="W275" s="641"/>
      <c r="X275" s="352"/>
    </row>
    <row r="276" spans="1:24" x14ac:dyDescent="0.3">
      <c r="A276" s="349" t="s">
        <v>910</v>
      </c>
      <c r="B276" s="350">
        <v>150.80000000000001</v>
      </c>
      <c r="C276" s="351">
        <v>153.6</v>
      </c>
      <c r="D276" s="351">
        <v>156.4</v>
      </c>
      <c r="E276" s="533">
        <f t="shared" si="18"/>
        <v>156.98496399470548</v>
      </c>
      <c r="F276" s="352">
        <f t="shared" si="19"/>
        <v>155.66165466490182</v>
      </c>
      <c r="G276" s="353">
        <v>0</v>
      </c>
      <c r="H276" s="354">
        <v>0</v>
      </c>
      <c r="I276" s="617">
        <f t="shared" si="20"/>
        <v>0</v>
      </c>
      <c r="J276" s="355">
        <f t="shared" si="17"/>
        <v>0</v>
      </c>
      <c r="K276" s="329"/>
      <c r="L276" s="356"/>
      <c r="M276" s="329"/>
      <c r="N276" s="624"/>
      <c r="O276" s="624"/>
      <c r="P276" s="631"/>
      <c r="Q276" s="624"/>
      <c r="R276" s="624"/>
      <c r="S276" s="352"/>
      <c r="T276" s="647"/>
      <c r="U276" s="637"/>
      <c r="V276" s="641"/>
      <c r="W276" s="641"/>
      <c r="X276" s="352"/>
    </row>
    <row r="277" spans="1:24" x14ac:dyDescent="0.3">
      <c r="A277" s="349" t="s">
        <v>911</v>
      </c>
      <c r="B277" s="350">
        <v>709.5</v>
      </c>
      <c r="C277" s="351">
        <v>725.2</v>
      </c>
      <c r="D277" s="351">
        <v>734.6</v>
      </c>
      <c r="E277" s="533">
        <f t="shared" si="18"/>
        <v>737.34753548919844</v>
      </c>
      <c r="F277" s="352">
        <f t="shared" si="19"/>
        <v>732.38251182973283</v>
      </c>
      <c r="G277" s="353">
        <v>0</v>
      </c>
      <c r="H277" s="354">
        <v>0</v>
      </c>
      <c r="I277" s="617">
        <f t="shared" si="20"/>
        <v>0</v>
      </c>
      <c r="J277" s="355">
        <f t="shared" si="17"/>
        <v>0</v>
      </c>
      <c r="K277" s="329"/>
      <c r="L277" s="356"/>
      <c r="M277" s="329"/>
      <c r="N277" s="624"/>
      <c r="O277" s="624"/>
      <c r="P277" s="631"/>
      <c r="Q277" s="624"/>
      <c r="R277" s="624"/>
      <c r="S277" s="352"/>
      <c r="T277" s="647"/>
      <c r="U277" s="637"/>
      <c r="V277" s="641"/>
      <c r="W277" s="641"/>
      <c r="X277" s="352"/>
    </row>
    <row r="278" spans="1:24" x14ac:dyDescent="0.3">
      <c r="A278" s="349" t="s">
        <v>912</v>
      </c>
      <c r="B278" s="350">
        <v>120.1</v>
      </c>
      <c r="C278" s="351">
        <v>122.4</v>
      </c>
      <c r="D278" s="351">
        <v>124.2</v>
      </c>
      <c r="E278" s="533">
        <f t="shared" si="18"/>
        <v>124.66453023108963</v>
      </c>
      <c r="F278" s="352">
        <f t="shared" si="19"/>
        <v>123.75484341036322</v>
      </c>
      <c r="G278" s="353">
        <v>0</v>
      </c>
      <c r="H278" s="354">
        <v>0</v>
      </c>
      <c r="I278" s="617">
        <f t="shared" si="20"/>
        <v>0</v>
      </c>
      <c r="J278" s="355">
        <f t="shared" si="17"/>
        <v>0</v>
      </c>
      <c r="K278" s="329"/>
      <c r="L278" s="356"/>
      <c r="M278" s="329"/>
      <c r="N278" s="624"/>
      <c r="O278" s="624"/>
      <c r="P278" s="631"/>
      <c r="Q278" s="624"/>
      <c r="R278" s="624"/>
      <c r="S278" s="352"/>
      <c r="T278" s="647"/>
      <c r="U278" s="637"/>
      <c r="V278" s="641"/>
      <c r="W278" s="641"/>
      <c r="X278" s="352"/>
    </row>
    <row r="279" spans="1:24" x14ac:dyDescent="0.3">
      <c r="A279" s="349" t="s">
        <v>913</v>
      </c>
      <c r="B279" s="350">
        <v>274.5</v>
      </c>
      <c r="C279" s="351">
        <v>275.7</v>
      </c>
      <c r="D279" s="351">
        <v>276.89999999999998</v>
      </c>
      <c r="E279" s="533">
        <f t="shared" si="18"/>
        <v>277.93565556351621</v>
      </c>
      <c r="F279" s="352">
        <f t="shared" si="19"/>
        <v>276.84521852117206</v>
      </c>
      <c r="G279" s="353">
        <v>0</v>
      </c>
      <c r="H279" s="354">
        <v>0</v>
      </c>
      <c r="I279" s="617">
        <f t="shared" si="20"/>
        <v>0</v>
      </c>
      <c r="J279" s="355">
        <f t="shared" si="17"/>
        <v>0</v>
      </c>
      <c r="K279" s="329"/>
      <c r="L279" s="356"/>
      <c r="M279" s="329"/>
      <c r="N279" s="624"/>
      <c r="O279" s="624"/>
      <c r="P279" s="631"/>
      <c r="Q279" s="624"/>
      <c r="R279" s="624"/>
      <c r="S279" s="352"/>
      <c r="T279" s="647"/>
      <c r="U279" s="637"/>
      <c r="V279" s="641"/>
      <c r="W279" s="641"/>
      <c r="X279" s="352"/>
    </row>
    <row r="280" spans="1:24" x14ac:dyDescent="0.3">
      <c r="A280" s="349" t="s">
        <v>914</v>
      </c>
      <c r="B280" s="350">
        <v>263.10000000000002</v>
      </c>
      <c r="C280" s="351">
        <v>265.39999999999998</v>
      </c>
      <c r="D280" s="351">
        <v>267.39999999999998</v>
      </c>
      <c r="E280" s="533">
        <f t="shared" si="18"/>
        <v>268.40012386307058</v>
      </c>
      <c r="F280" s="352">
        <f t="shared" si="19"/>
        <v>267.06670795435684</v>
      </c>
      <c r="G280" s="353">
        <v>0</v>
      </c>
      <c r="H280" s="354">
        <v>0</v>
      </c>
      <c r="I280" s="617">
        <f t="shared" si="20"/>
        <v>0</v>
      </c>
      <c r="J280" s="355">
        <f t="shared" si="17"/>
        <v>0</v>
      </c>
      <c r="K280" s="329"/>
      <c r="L280" s="356"/>
      <c r="M280" s="329"/>
      <c r="N280" s="624"/>
      <c r="O280" s="624"/>
      <c r="P280" s="631"/>
      <c r="Q280" s="624"/>
      <c r="R280" s="624"/>
      <c r="S280" s="352"/>
      <c r="T280" s="647"/>
      <c r="U280" s="637"/>
      <c r="V280" s="641"/>
      <c r="W280" s="641"/>
      <c r="X280" s="352"/>
    </row>
    <row r="281" spans="1:24" x14ac:dyDescent="0.3">
      <c r="A281" s="349" t="s">
        <v>915</v>
      </c>
      <c r="B281" s="350">
        <v>286.7</v>
      </c>
      <c r="C281" s="351">
        <v>290.39999999999998</v>
      </c>
      <c r="D281" s="351">
        <v>293.8</v>
      </c>
      <c r="E281" s="533">
        <f t="shared" si="18"/>
        <v>294.89886458851959</v>
      </c>
      <c r="F281" s="352">
        <f t="shared" si="19"/>
        <v>293.03295486283986</v>
      </c>
      <c r="G281" s="353">
        <v>0</v>
      </c>
      <c r="H281" s="354">
        <v>0</v>
      </c>
      <c r="I281" s="617">
        <f t="shared" si="20"/>
        <v>0</v>
      </c>
      <c r="J281" s="355">
        <f t="shared" si="17"/>
        <v>0</v>
      </c>
      <c r="K281" s="329"/>
      <c r="L281" s="356"/>
      <c r="M281" s="329"/>
      <c r="N281" s="624"/>
      <c r="O281" s="624"/>
      <c r="P281" s="631"/>
      <c r="Q281" s="624"/>
      <c r="R281" s="624"/>
      <c r="S281" s="352"/>
      <c r="T281" s="647"/>
      <c r="U281" s="637"/>
      <c r="V281" s="641"/>
      <c r="W281" s="641"/>
      <c r="X281" s="352"/>
    </row>
    <row r="282" spans="1:24" x14ac:dyDescent="0.3">
      <c r="A282" s="349" t="s">
        <v>916</v>
      </c>
      <c r="B282" s="350">
        <v>259</v>
      </c>
      <c r="C282" s="351">
        <v>263.39999999999998</v>
      </c>
      <c r="D282" s="351">
        <v>267.5</v>
      </c>
      <c r="E282" s="533">
        <f t="shared" si="18"/>
        <v>268.50049788097004</v>
      </c>
      <c r="F282" s="352">
        <f t="shared" si="19"/>
        <v>266.46683262699003</v>
      </c>
      <c r="G282" s="353">
        <v>0</v>
      </c>
      <c r="H282" s="354">
        <v>0</v>
      </c>
      <c r="I282" s="617">
        <f t="shared" si="20"/>
        <v>0</v>
      </c>
      <c r="J282" s="355">
        <f t="shared" si="17"/>
        <v>0</v>
      </c>
      <c r="K282" s="329"/>
      <c r="L282" s="356"/>
      <c r="M282" s="329"/>
      <c r="N282" s="624"/>
      <c r="O282" s="624"/>
      <c r="P282" s="631"/>
      <c r="Q282" s="624"/>
      <c r="R282" s="624"/>
      <c r="S282" s="352"/>
      <c r="T282" s="647"/>
      <c r="U282" s="637"/>
      <c r="V282" s="641"/>
      <c r="W282" s="641"/>
      <c r="X282" s="352"/>
    </row>
    <row r="283" spans="1:24" x14ac:dyDescent="0.3">
      <c r="A283" s="349" t="s">
        <v>917</v>
      </c>
      <c r="B283" s="350">
        <v>230</v>
      </c>
      <c r="C283" s="351">
        <v>232.1</v>
      </c>
      <c r="D283" s="351">
        <v>234.2</v>
      </c>
      <c r="E283" s="533">
        <f t="shared" si="18"/>
        <v>235.07594992046046</v>
      </c>
      <c r="F283" s="352">
        <f t="shared" si="19"/>
        <v>233.79198330682016</v>
      </c>
      <c r="G283" s="353">
        <v>0</v>
      </c>
      <c r="H283" s="354">
        <v>0</v>
      </c>
      <c r="I283" s="617">
        <f t="shared" si="20"/>
        <v>0</v>
      </c>
      <c r="J283" s="355">
        <f t="shared" si="17"/>
        <v>0</v>
      </c>
      <c r="K283" s="329"/>
      <c r="L283" s="356"/>
      <c r="M283" s="329"/>
      <c r="N283" s="624"/>
      <c r="O283" s="624"/>
      <c r="P283" s="631"/>
      <c r="Q283" s="624"/>
      <c r="R283" s="624"/>
      <c r="S283" s="352"/>
      <c r="T283" s="647"/>
      <c r="U283" s="637"/>
      <c r="V283" s="641"/>
      <c r="W283" s="641"/>
      <c r="X283" s="352"/>
    </row>
    <row r="284" spans="1:24" x14ac:dyDescent="0.3">
      <c r="A284" s="349" t="s">
        <v>918</v>
      </c>
      <c r="B284" s="350">
        <v>406.3</v>
      </c>
      <c r="C284" s="351">
        <v>409.8</v>
      </c>
      <c r="D284" s="351">
        <v>414.3</v>
      </c>
      <c r="E284" s="533">
        <f t="shared" si="18"/>
        <v>415.84955615733043</v>
      </c>
      <c r="F284" s="352">
        <f t="shared" si="19"/>
        <v>413.31651871911009</v>
      </c>
      <c r="G284" s="353">
        <v>0</v>
      </c>
      <c r="H284" s="354">
        <v>0</v>
      </c>
      <c r="I284" s="617">
        <f t="shared" si="20"/>
        <v>0</v>
      </c>
      <c r="J284" s="355">
        <f t="shared" si="17"/>
        <v>0</v>
      </c>
      <c r="K284" s="329"/>
      <c r="L284" s="356"/>
      <c r="M284" s="329"/>
      <c r="N284" s="624"/>
      <c r="O284" s="624"/>
      <c r="P284" s="631"/>
      <c r="Q284" s="624"/>
      <c r="R284" s="624"/>
      <c r="S284" s="352"/>
      <c r="T284" s="647"/>
      <c r="U284" s="637"/>
      <c r="V284" s="641"/>
      <c r="W284" s="641"/>
      <c r="X284" s="352"/>
    </row>
    <row r="285" spans="1:24" x14ac:dyDescent="0.3">
      <c r="A285" s="349" t="s">
        <v>919</v>
      </c>
      <c r="B285" s="350">
        <v>229</v>
      </c>
      <c r="C285" s="351">
        <v>231.4</v>
      </c>
      <c r="D285" s="351">
        <v>234.3</v>
      </c>
      <c r="E285" s="533">
        <f t="shared" si="18"/>
        <v>235.17632393835993</v>
      </c>
      <c r="F285" s="352">
        <f t="shared" si="19"/>
        <v>233.62544131278665</v>
      </c>
      <c r="G285" s="353">
        <v>0</v>
      </c>
      <c r="H285" s="354">
        <v>0</v>
      </c>
      <c r="I285" s="617">
        <f t="shared" si="20"/>
        <v>0</v>
      </c>
      <c r="J285" s="355">
        <f t="shared" si="17"/>
        <v>0</v>
      </c>
      <c r="K285" s="329"/>
      <c r="L285" s="356"/>
      <c r="M285" s="329"/>
      <c r="N285" s="624"/>
      <c r="O285" s="624"/>
      <c r="P285" s="631"/>
      <c r="Q285" s="624"/>
      <c r="R285" s="624"/>
      <c r="S285" s="352"/>
      <c r="T285" s="647"/>
      <c r="U285" s="637"/>
      <c r="V285" s="641"/>
      <c r="W285" s="641"/>
      <c r="X285" s="352"/>
    </row>
    <row r="286" spans="1:24" x14ac:dyDescent="0.3">
      <c r="A286" s="349" t="s">
        <v>920</v>
      </c>
      <c r="B286" s="350">
        <v>96.1</v>
      </c>
      <c r="C286" s="351">
        <v>96.5</v>
      </c>
      <c r="D286" s="351">
        <v>96.7</v>
      </c>
      <c r="E286" s="533">
        <f t="shared" si="18"/>
        <v>97.061675308746928</v>
      </c>
      <c r="F286" s="352">
        <f t="shared" si="19"/>
        <v>96.75389176958231</v>
      </c>
      <c r="G286" s="353">
        <v>0</v>
      </c>
      <c r="H286" s="354">
        <v>0</v>
      </c>
      <c r="I286" s="617">
        <f t="shared" si="20"/>
        <v>0</v>
      </c>
      <c r="J286" s="355">
        <f t="shared" si="17"/>
        <v>0</v>
      </c>
      <c r="K286" s="329"/>
      <c r="L286" s="356"/>
      <c r="M286" s="329"/>
      <c r="N286" s="624"/>
      <c r="O286" s="624"/>
      <c r="P286" s="631"/>
      <c r="Q286" s="624"/>
      <c r="R286" s="624"/>
      <c r="S286" s="352"/>
      <c r="T286" s="647"/>
      <c r="U286" s="637"/>
      <c r="V286" s="641"/>
      <c r="W286" s="641"/>
      <c r="X286" s="352"/>
    </row>
    <row r="287" spans="1:24" x14ac:dyDescent="0.3">
      <c r="A287" s="349" t="s">
        <v>921</v>
      </c>
      <c r="B287" s="350">
        <v>340</v>
      </c>
      <c r="C287" s="351">
        <v>344.5</v>
      </c>
      <c r="D287" s="351">
        <v>348.7</v>
      </c>
      <c r="E287" s="533">
        <f t="shared" si="18"/>
        <v>350.00420041530555</v>
      </c>
      <c r="F287" s="352">
        <f t="shared" si="19"/>
        <v>347.73473347176855</v>
      </c>
      <c r="G287" s="353">
        <v>0</v>
      </c>
      <c r="H287" s="354">
        <v>0</v>
      </c>
      <c r="I287" s="617">
        <f t="shared" si="20"/>
        <v>0</v>
      </c>
      <c r="J287" s="355">
        <f t="shared" si="17"/>
        <v>0</v>
      </c>
      <c r="K287" s="329"/>
      <c r="L287" s="356"/>
      <c r="M287" s="329"/>
      <c r="N287" s="624"/>
      <c r="O287" s="624"/>
      <c r="P287" s="631"/>
      <c r="Q287" s="624"/>
      <c r="R287" s="624"/>
      <c r="S287" s="352"/>
      <c r="T287" s="647"/>
      <c r="U287" s="637"/>
      <c r="V287" s="641"/>
      <c r="W287" s="641"/>
      <c r="X287" s="352"/>
    </row>
    <row r="288" spans="1:24" x14ac:dyDescent="0.3">
      <c r="A288" s="349" t="s">
        <v>922</v>
      </c>
      <c r="B288" s="350">
        <v>181.7</v>
      </c>
      <c r="C288" s="351">
        <v>183.1</v>
      </c>
      <c r="D288" s="351">
        <v>184.9</v>
      </c>
      <c r="E288" s="533">
        <f t="shared" si="18"/>
        <v>185.59155909604246</v>
      </c>
      <c r="F288" s="352">
        <f t="shared" si="19"/>
        <v>184.53051969868082</v>
      </c>
      <c r="G288" s="353">
        <v>0</v>
      </c>
      <c r="H288" s="354">
        <v>0</v>
      </c>
      <c r="I288" s="617">
        <f t="shared" si="20"/>
        <v>0</v>
      </c>
      <c r="J288" s="355">
        <f t="shared" si="17"/>
        <v>0</v>
      </c>
      <c r="K288" s="329"/>
      <c r="L288" s="356"/>
      <c r="M288" s="329"/>
      <c r="N288" s="624"/>
      <c r="O288" s="624"/>
      <c r="P288" s="631"/>
      <c r="Q288" s="624"/>
      <c r="R288" s="624"/>
      <c r="S288" s="352"/>
      <c r="T288" s="647"/>
      <c r="U288" s="637"/>
      <c r="V288" s="641"/>
      <c r="W288" s="641"/>
      <c r="X288" s="352"/>
    </row>
    <row r="289" spans="1:24" x14ac:dyDescent="0.3">
      <c r="A289" s="349" t="s">
        <v>923</v>
      </c>
      <c r="B289" s="350">
        <v>296.39999999999998</v>
      </c>
      <c r="C289" s="351">
        <v>299.7</v>
      </c>
      <c r="D289" s="351">
        <v>302.89999999999998</v>
      </c>
      <c r="E289" s="533">
        <f t="shared" si="18"/>
        <v>304.03290021736751</v>
      </c>
      <c r="F289" s="352">
        <f t="shared" si="19"/>
        <v>302.21096673912251</v>
      </c>
      <c r="G289" s="353">
        <v>0</v>
      </c>
      <c r="H289" s="354">
        <v>0</v>
      </c>
      <c r="I289" s="617">
        <f t="shared" si="20"/>
        <v>0</v>
      </c>
      <c r="J289" s="355">
        <f t="shared" si="17"/>
        <v>0</v>
      </c>
      <c r="K289" s="329"/>
      <c r="L289" s="356"/>
      <c r="M289" s="329"/>
      <c r="N289" s="624"/>
      <c r="O289" s="624"/>
      <c r="P289" s="631"/>
      <c r="Q289" s="624"/>
      <c r="R289" s="624"/>
      <c r="S289" s="352"/>
      <c r="T289" s="647"/>
      <c r="U289" s="637"/>
      <c r="V289" s="641"/>
      <c r="W289" s="641"/>
      <c r="X289" s="352"/>
    </row>
    <row r="290" spans="1:24" x14ac:dyDescent="0.3">
      <c r="A290" s="349" t="s">
        <v>924</v>
      </c>
      <c r="B290" s="350">
        <v>256.8</v>
      </c>
      <c r="C290" s="351">
        <v>261.2</v>
      </c>
      <c r="D290" s="351">
        <v>264.10000000000002</v>
      </c>
      <c r="E290" s="533">
        <f t="shared" si="18"/>
        <v>265.08778127238952</v>
      </c>
      <c r="F290" s="352">
        <f t="shared" si="19"/>
        <v>263.46259375746314</v>
      </c>
      <c r="G290" s="353">
        <v>0</v>
      </c>
      <c r="H290" s="354">
        <v>0</v>
      </c>
      <c r="I290" s="617">
        <f t="shared" si="20"/>
        <v>0</v>
      </c>
      <c r="J290" s="355">
        <f t="shared" si="17"/>
        <v>0</v>
      </c>
      <c r="K290" s="329"/>
      <c r="L290" s="356"/>
      <c r="M290" s="329"/>
      <c r="N290" s="624"/>
      <c r="O290" s="624"/>
      <c r="P290" s="631"/>
      <c r="Q290" s="624"/>
      <c r="R290" s="624"/>
      <c r="S290" s="352"/>
      <c r="T290" s="647"/>
      <c r="U290" s="637"/>
      <c r="V290" s="641"/>
      <c r="W290" s="641"/>
      <c r="X290" s="352"/>
    </row>
    <row r="291" spans="1:24" x14ac:dyDescent="0.3">
      <c r="A291" s="349" t="s">
        <v>925</v>
      </c>
      <c r="B291" s="350">
        <v>251.4</v>
      </c>
      <c r="C291" s="351">
        <v>252.3</v>
      </c>
      <c r="D291" s="351">
        <v>253.6</v>
      </c>
      <c r="E291" s="533">
        <f t="shared" si="18"/>
        <v>254.54850939294951</v>
      </c>
      <c r="F291" s="352">
        <f t="shared" si="19"/>
        <v>253.48283646431651</v>
      </c>
      <c r="G291" s="353">
        <v>0</v>
      </c>
      <c r="H291" s="354">
        <v>0</v>
      </c>
      <c r="I291" s="617">
        <f t="shared" si="20"/>
        <v>0</v>
      </c>
      <c r="J291" s="355">
        <f t="shared" si="17"/>
        <v>0</v>
      </c>
      <c r="K291" s="329"/>
      <c r="L291" s="356"/>
      <c r="M291" s="329"/>
      <c r="N291" s="624"/>
      <c r="O291" s="624"/>
      <c r="P291" s="631"/>
      <c r="Q291" s="624"/>
      <c r="R291" s="624"/>
      <c r="S291" s="352"/>
      <c r="T291" s="647"/>
      <c r="U291" s="637"/>
      <c r="V291" s="641"/>
      <c r="W291" s="641"/>
      <c r="X291" s="352"/>
    </row>
    <row r="292" spans="1:24" x14ac:dyDescent="0.3">
      <c r="A292" s="349" t="s">
        <v>926</v>
      </c>
      <c r="B292" s="350">
        <v>170.2</v>
      </c>
      <c r="C292" s="351">
        <v>171.2</v>
      </c>
      <c r="D292" s="351">
        <v>172</v>
      </c>
      <c r="E292" s="533">
        <f t="shared" si="18"/>
        <v>172.64331078701625</v>
      </c>
      <c r="F292" s="352">
        <f t="shared" si="19"/>
        <v>171.94777026233874</v>
      </c>
      <c r="G292" s="353">
        <v>0</v>
      </c>
      <c r="H292" s="354">
        <v>0</v>
      </c>
      <c r="I292" s="617">
        <f t="shared" si="20"/>
        <v>0</v>
      </c>
      <c r="J292" s="355">
        <f t="shared" si="17"/>
        <v>0</v>
      </c>
      <c r="K292" s="329"/>
      <c r="L292" s="356"/>
      <c r="M292" s="329"/>
      <c r="N292" s="624"/>
      <c r="O292" s="624"/>
      <c r="P292" s="631"/>
      <c r="Q292" s="624"/>
      <c r="R292" s="624"/>
      <c r="S292" s="352"/>
      <c r="T292" s="647"/>
      <c r="U292" s="637"/>
      <c r="V292" s="641"/>
      <c r="W292" s="641"/>
      <c r="X292" s="352"/>
    </row>
    <row r="293" spans="1:24" x14ac:dyDescent="0.3">
      <c r="A293" s="349" t="s">
        <v>927</v>
      </c>
      <c r="B293" s="350">
        <v>241.6</v>
      </c>
      <c r="C293" s="351">
        <v>243.4</v>
      </c>
      <c r="D293" s="351">
        <v>245.1</v>
      </c>
      <c r="E293" s="533">
        <f t="shared" si="18"/>
        <v>246.01671787149812</v>
      </c>
      <c r="F293" s="352">
        <f t="shared" si="19"/>
        <v>244.83890595716605</v>
      </c>
      <c r="G293" s="353">
        <v>0</v>
      </c>
      <c r="H293" s="354">
        <v>0</v>
      </c>
      <c r="I293" s="617">
        <f t="shared" si="20"/>
        <v>0</v>
      </c>
      <c r="J293" s="355">
        <f t="shared" si="17"/>
        <v>0</v>
      </c>
      <c r="K293" s="329"/>
      <c r="L293" s="356"/>
      <c r="M293" s="329"/>
      <c r="N293" s="624"/>
      <c r="O293" s="624"/>
      <c r="P293" s="631"/>
      <c r="Q293" s="624"/>
      <c r="R293" s="624"/>
      <c r="S293" s="352"/>
      <c r="T293" s="647"/>
      <c r="U293" s="637"/>
      <c r="V293" s="641"/>
      <c r="W293" s="641"/>
      <c r="X293" s="352"/>
    </row>
    <row r="294" spans="1:24" x14ac:dyDescent="0.3">
      <c r="A294" s="349" t="s">
        <v>928</v>
      </c>
      <c r="B294" s="350">
        <v>106.1</v>
      </c>
      <c r="C294" s="351">
        <v>106.5</v>
      </c>
      <c r="D294" s="351">
        <v>107</v>
      </c>
      <c r="E294" s="533">
        <f t="shared" si="18"/>
        <v>107.40019915238801</v>
      </c>
      <c r="F294" s="352">
        <f t="shared" si="19"/>
        <v>106.96673305079601</v>
      </c>
      <c r="G294" s="353">
        <v>0</v>
      </c>
      <c r="H294" s="354">
        <v>0</v>
      </c>
      <c r="I294" s="617">
        <f t="shared" si="20"/>
        <v>0</v>
      </c>
      <c r="J294" s="355">
        <f t="shared" si="17"/>
        <v>0</v>
      </c>
      <c r="K294" s="329"/>
      <c r="L294" s="356"/>
      <c r="M294" s="329"/>
      <c r="N294" s="624"/>
      <c r="O294" s="624"/>
      <c r="P294" s="631"/>
      <c r="Q294" s="624"/>
      <c r="R294" s="624"/>
      <c r="S294" s="352"/>
      <c r="T294" s="647"/>
      <c r="U294" s="637"/>
      <c r="V294" s="641"/>
      <c r="W294" s="641"/>
      <c r="X294" s="352"/>
    </row>
    <row r="295" spans="1:24" x14ac:dyDescent="0.3">
      <c r="A295" s="349" t="s">
        <v>929</v>
      </c>
      <c r="B295" s="350">
        <v>194.4</v>
      </c>
      <c r="C295" s="351">
        <v>196.4</v>
      </c>
      <c r="D295" s="351">
        <v>198.5</v>
      </c>
      <c r="E295" s="533">
        <f t="shared" si="18"/>
        <v>199.24242553036467</v>
      </c>
      <c r="F295" s="352">
        <f t="shared" si="19"/>
        <v>198.04747517678823</v>
      </c>
      <c r="G295" s="353">
        <v>0</v>
      </c>
      <c r="H295" s="354">
        <v>0</v>
      </c>
      <c r="I295" s="617">
        <f t="shared" si="20"/>
        <v>0</v>
      </c>
      <c r="J295" s="355">
        <f t="shared" si="17"/>
        <v>0</v>
      </c>
      <c r="K295" s="329"/>
      <c r="L295" s="356"/>
      <c r="M295" s="329"/>
      <c r="N295" s="624"/>
      <c r="O295" s="624"/>
      <c r="P295" s="631"/>
      <c r="Q295" s="624"/>
      <c r="R295" s="624"/>
      <c r="S295" s="352"/>
      <c r="T295" s="647"/>
      <c r="U295" s="637"/>
      <c r="V295" s="641"/>
      <c r="W295" s="641"/>
      <c r="X295" s="352"/>
    </row>
    <row r="296" spans="1:24" x14ac:dyDescent="0.3">
      <c r="A296" s="349" t="s">
        <v>930</v>
      </c>
      <c r="B296" s="350">
        <v>216.8</v>
      </c>
      <c r="C296" s="351">
        <v>218.7</v>
      </c>
      <c r="D296" s="351">
        <v>220.7</v>
      </c>
      <c r="E296" s="533">
        <f t="shared" si="18"/>
        <v>221.52545750403769</v>
      </c>
      <c r="F296" s="352">
        <f t="shared" si="19"/>
        <v>220.30848583467923</v>
      </c>
      <c r="G296" s="353">
        <v>0</v>
      </c>
      <c r="H296" s="354">
        <v>0</v>
      </c>
      <c r="I296" s="617">
        <f t="shared" si="20"/>
        <v>0</v>
      </c>
      <c r="J296" s="355">
        <f t="shared" si="17"/>
        <v>0</v>
      </c>
      <c r="K296" s="329"/>
      <c r="L296" s="356"/>
      <c r="M296" s="329"/>
      <c r="N296" s="624"/>
      <c r="O296" s="624"/>
      <c r="P296" s="631"/>
      <c r="Q296" s="624"/>
      <c r="R296" s="624"/>
      <c r="S296" s="352"/>
      <c r="T296" s="647"/>
      <c r="U296" s="637"/>
      <c r="V296" s="641"/>
      <c r="W296" s="641"/>
      <c r="X296" s="352"/>
    </row>
    <row r="297" spans="1:24" x14ac:dyDescent="0.3">
      <c r="A297" s="349" t="s">
        <v>931</v>
      </c>
      <c r="B297" s="350">
        <v>119.5</v>
      </c>
      <c r="C297" s="351">
        <v>120.3</v>
      </c>
      <c r="D297" s="351">
        <v>121.1</v>
      </c>
      <c r="E297" s="533">
        <f t="shared" si="18"/>
        <v>121.55293567620735</v>
      </c>
      <c r="F297" s="352">
        <f t="shared" si="19"/>
        <v>120.98431189206912</v>
      </c>
      <c r="G297" s="353">
        <v>0</v>
      </c>
      <c r="H297" s="354">
        <v>0</v>
      </c>
      <c r="I297" s="617">
        <f t="shared" si="20"/>
        <v>0</v>
      </c>
      <c r="J297" s="355">
        <f t="shared" si="17"/>
        <v>0</v>
      </c>
      <c r="K297" s="329"/>
      <c r="L297" s="356"/>
      <c r="M297" s="329"/>
      <c r="N297" s="624"/>
      <c r="O297" s="624"/>
      <c r="P297" s="631"/>
      <c r="Q297" s="624"/>
      <c r="R297" s="624"/>
      <c r="S297" s="352"/>
      <c r="T297" s="647"/>
      <c r="U297" s="637"/>
      <c r="V297" s="641"/>
      <c r="W297" s="641"/>
      <c r="X297" s="352"/>
    </row>
    <row r="298" spans="1:24" x14ac:dyDescent="0.3">
      <c r="A298" s="349" t="s">
        <v>932</v>
      </c>
      <c r="B298" s="350">
        <v>233.4</v>
      </c>
      <c r="C298" s="351">
        <v>234.6</v>
      </c>
      <c r="D298" s="351">
        <v>236.4</v>
      </c>
      <c r="E298" s="533">
        <f t="shared" si="18"/>
        <v>237.2841783142479</v>
      </c>
      <c r="F298" s="352">
        <f t="shared" si="19"/>
        <v>236.0947261047493</v>
      </c>
      <c r="G298" s="353">
        <v>0</v>
      </c>
      <c r="H298" s="354">
        <v>0</v>
      </c>
      <c r="I298" s="617">
        <f t="shared" si="20"/>
        <v>0</v>
      </c>
      <c r="J298" s="355">
        <f t="shared" si="17"/>
        <v>0</v>
      </c>
      <c r="K298" s="329"/>
      <c r="L298" s="356"/>
      <c r="M298" s="329"/>
      <c r="N298" s="624"/>
      <c r="O298" s="624"/>
      <c r="P298" s="631"/>
      <c r="Q298" s="624"/>
      <c r="R298" s="624"/>
      <c r="S298" s="352"/>
      <c r="T298" s="647"/>
      <c r="U298" s="637"/>
      <c r="V298" s="641"/>
      <c r="W298" s="641"/>
      <c r="X298" s="352"/>
    </row>
    <row r="299" spans="1:24" x14ac:dyDescent="0.3">
      <c r="A299" s="349" t="s">
        <v>933</v>
      </c>
      <c r="B299" s="350">
        <v>179.4</v>
      </c>
      <c r="C299" s="351">
        <v>179.9</v>
      </c>
      <c r="D299" s="351">
        <v>180.7</v>
      </c>
      <c r="E299" s="533">
        <f t="shared" si="18"/>
        <v>181.37585034426647</v>
      </c>
      <c r="F299" s="352">
        <f t="shared" si="19"/>
        <v>180.65861678142218</v>
      </c>
      <c r="G299" s="353">
        <v>0</v>
      </c>
      <c r="H299" s="354">
        <v>0</v>
      </c>
      <c r="I299" s="617">
        <f t="shared" si="20"/>
        <v>0</v>
      </c>
      <c r="J299" s="355">
        <f t="shared" si="17"/>
        <v>0</v>
      </c>
      <c r="K299" s="329"/>
      <c r="L299" s="356"/>
      <c r="M299" s="329"/>
      <c r="N299" s="624"/>
      <c r="O299" s="624"/>
      <c r="P299" s="631"/>
      <c r="Q299" s="624"/>
      <c r="R299" s="624"/>
      <c r="S299" s="352"/>
      <c r="T299" s="647"/>
      <c r="U299" s="637"/>
      <c r="V299" s="641"/>
      <c r="W299" s="641"/>
      <c r="X299" s="352"/>
    </row>
    <row r="300" spans="1:24" x14ac:dyDescent="0.3">
      <c r="A300" s="349" t="s">
        <v>934</v>
      </c>
      <c r="B300" s="350">
        <v>156.5</v>
      </c>
      <c r="C300" s="351">
        <v>157</v>
      </c>
      <c r="D300" s="351">
        <v>157.80000000000001</v>
      </c>
      <c r="E300" s="533">
        <f t="shared" si="18"/>
        <v>158.39020024529748</v>
      </c>
      <c r="F300" s="352">
        <f t="shared" si="19"/>
        <v>157.73006674843251</v>
      </c>
      <c r="G300" s="353">
        <v>0</v>
      </c>
      <c r="H300" s="354">
        <v>0</v>
      </c>
      <c r="I300" s="617">
        <f t="shared" si="20"/>
        <v>0</v>
      </c>
      <c r="J300" s="355">
        <f t="shared" si="17"/>
        <v>0</v>
      </c>
      <c r="K300" s="329"/>
      <c r="L300" s="356"/>
      <c r="M300" s="329"/>
      <c r="N300" s="624"/>
      <c r="O300" s="624"/>
      <c r="P300" s="631"/>
      <c r="Q300" s="624"/>
      <c r="R300" s="624"/>
      <c r="S300" s="352"/>
      <c r="T300" s="647"/>
      <c r="U300" s="637"/>
      <c r="V300" s="641"/>
      <c r="W300" s="641"/>
      <c r="X300" s="352"/>
    </row>
    <row r="301" spans="1:24" x14ac:dyDescent="0.3">
      <c r="A301" s="349" t="s">
        <v>935</v>
      </c>
      <c r="B301" s="350">
        <v>100.3</v>
      </c>
      <c r="C301" s="351">
        <v>100.5</v>
      </c>
      <c r="D301" s="351">
        <v>100.8</v>
      </c>
      <c r="E301" s="533">
        <f t="shared" si="18"/>
        <v>101.17701004262346</v>
      </c>
      <c r="F301" s="352">
        <f t="shared" si="19"/>
        <v>100.82567001420783</v>
      </c>
      <c r="G301" s="353">
        <v>0</v>
      </c>
      <c r="H301" s="354">
        <v>0</v>
      </c>
      <c r="I301" s="617">
        <f t="shared" si="20"/>
        <v>0</v>
      </c>
      <c r="J301" s="355">
        <f t="shared" si="17"/>
        <v>0</v>
      </c>
      <c r="K301" s="329"/>
      <c r="L301" s="356"/>
      <c r="M301" s="329"/>
      <c r="N301" s="624"/>
      <c r="O301" s="624"/>
      <c r="P301" s="631"/>
      <c r="Q301" s="624"/>
      <c r="R301" s="624"/>
      <c r="S301" s="352"/>
      <c r="T301" s="647"/>
      <c r="U301" s="637"/>
      <c r="V301" s="641"/>
      <c r="W301" s="641"/>
      <c r="X301" s="352"/>
    </row>
    <row r="302" spans="1:24" x14ac:dyDescent="0.3">
      <c r="A302" s="349" t="s">
        <v>936</v>
      </c>
      <c r="B302" s="350">
        <v>203.8</v>
      </c>
      <c r="C302" s="351">
        <v>205.1</v>
      </c>
      <c r="D302" s="351">
        <v>206.8</v>
      </c>
      <c r="E302" s="533">
        <f t="shared" si="18"/>
        <v>207.57346901601721</v>
      </c>
      <c r="F302" s="352">
        <f t="shared" si="19"/>
        <v>206.49115633867237</v>
      </c>
      <c r="G302" s="353">
        <v>0</v>
      </c>
      <c r="H302" s="354">
        <v>1</v>
      </c>
      <c r="I302" s="617">
        <f t="shared" si="20"/>
        <v>1</v>
      </c>
      <c r="J302" s="355">
        <f t="shared" si="17"/>
        <v>206.49115633867237</v>
      </c>
      <c r="K302" s="329"/>
      <c r="L302" s="356"/>
      <c r="M302" s="329"/>
      <c r="N302" s="624"/>
      <c r="O302" s="624"/>
      <c r="P302" s="631"/>
      <c r="Q302" s="624"/>
      <c r="R302" s="624"/>
      <c r="S302" s="352"/>
      <c r="T302" s="647"/>
      <c r="U302" s="637"/>
      <c r="V302" s="641"/>
      <c r="W302" s="641"/>
      <c r="X302" s="352"/>
    </row>
    <row r="303" spans="1:24" x14ac:dyDescent="0.3">
      <c r="A303" s="349" t="s">
        <v>937</v>
      </c>
      <c r="B303" s="350">
        <v>91.9</v>
      </c>
      <c r="C303" s="351">
        <v>94.5</v>
      </c>
      <c r="D303" s="351">
        <v>96.2</v>
      </c>
      <c r="E303" s="533">
        <f t="shared" si="18"/>
        <v>96.559805219249782</v>
      </c>
      <c r="F303" s="352">
        <f t="shared" si="19"/>
        <v>95.753268406416581</v>
      </c>
      <c r="G303" s="353">
        <v>0</v>
      </c>
      <c r="H303" s="354">
        <v>0</v>
      </c>
      <c r="I303" s="617">
        <f t="shared" si="20"/>
        <v>0</v>
      </c>
      <c r="J303" s="355">
        <f t="shared" si="17"/>
        <v>0</v>
      </c>
      <c r="K303" s="329"/>
      <c r="L303" s="356"/>
      <c r="M303" s="329"/>
      <c r="N303" s="624"/>
      <c r="O303" s="624"/>
      <c r="P303" s="631"/>
      <c r="Q303" s="624"/>
      <c r="R303" s="624"/>
      <c r="S303" s="352"/>
      <c r="T303" s="647"/>
      <c r="U303" s="637"/>
      <c r="V303" s="641"/>
      <c r="W303" s="641"/>
      <c r="X303" s="352"/>
    </row>
    <row r="304" spans="1:24" x14ac:dyDescent="0.3">
      <c r="A304" s="349" t="s">
        <v>938</v>
      </c>
      <c r="B304" s="350">
        <v>262.10000000000002</v>
      </c>
      <c r="C304" s="351">
        <v>262.10000000000002</v>
      </c>
      <c r="D304" s="351">
        <v>262.2</v>
      </c>
      <c r="E304" s="533">
        <f t="shared" si="18"/>
        <v>263.18067493230029</v>
      </c>
      <c r="F304" s="352">
        <f t="shared" si="19"/>
        <v>262.49355831076673</v>
      </c>
      <c r="G304" s="353">
        <v>0</v>
      </c>
      <c r="H304" s="354">
        <v>0</v>
      </c>
      <c r="I304" s="617">
        <f t="shared" si="20"/>
        <v>0</v>
      </c>
      <c r="J304" s="355">
        <f t="shared" si="17"/>
        <v>0</v>
      </c>
      <c r="K304" s="329"/>
      <c r="L304" s="356"/>
      <c r="M304" s="329"/>
      <c r="N304" s="624"/>
      <c r="O304" s="624"/>
      <c r="P304" s="631"/>
      <c r="Q304" s="624"/>
      <c r="R304" s="624"/>
      <c r="S304" s="352"/>
      <c r="T304" s="647"/>
      <c r="U304" s="637"/>
      <c r="V304" s="641"/>
      <c r="W304" s="641"/>
      <c r="X304" s="352"/>
    </row>
    <row r="305" spans="1:24" x14ac:dyDescent="0.3">
      <c r="A305" s="349" t="s">
        <v>939</v>
      </c>
      <c r="B305" s="350">
        <v>211.2</v>
      </c>
      <c r="C305" s="351">
        <v>212.7</v>
      </c>
      <c r="D305" s="351">
        <v>213.7</v>
      </c>
      <c r="E305" s="533">
        <f t="shared" si="18"/>
        <v>214.4992762510777</v>
      </c>
      <c r="F305" s="352">
        <f t="shared" si="19"/>
        <v>213.63309208369256</v>
      </c>
      <c r="G305" s="353">
        <v>0</v>
      </c>
      <c r="H305" s="354">
        <v>1</v>
      </c>
      <c r="I305" s="617">
        <f t="shared" si="20"/>
        <v>1</v>
      </c>
      <c r="J305" s="355">
        <f t="shared" si="17"/>
        <v>213.63309208369256</v>
      </c>
      <c r="K305" s="329"/>
      <c r="L305" s="356"/>
      <c r="M305" s="329"/>
      <c r="N305" s="624"/>
      <c r="O305" s="624"/>
      <c r="P305" s="631"/>
      <c r="Q305" s="624"/>
      <c r="R305" s="624"/>
      <c r="S305" s="352"/>
      <c r="T305" s="647"/>
      <c r="U305" s="637"/>
      <c r="V305" s="641"/>
      <c r="W305" s="641"/>
      <c r="X305" s="352"/>
    </row>
    <row r="306" spans="1:24" x14ac:dyDescent="0.3">
      <c r="A306" s="349" t="s">
        <v>940</v>
      </c>
      <c r="B306" s="350">
        <v>223.3</v>
      </c>
      <c r="C306" s="351">
        <v>224.1</v>
      </c>
      <c r="D306" s="351">
        <v>224.9</v>
      </c>
      <c r="E306" s="533">
        <f t="shared" si="18"/>
        <v>225.74116625581368</v>
      </c>
      <c r="F306" s="352">
        <f t="shared" si="19"/>
        <v>224.91372208527125</v>
      </c>
      <c r="G306" s="353">
        <v>0</v>
      </c>
      <c r="H306" s="354">
        <v>1</v>
      </c>
      <c r="I306" s="617">
        <f t="shared" si="20"/>
        <v>1</v>
      </c>
      <c r="J306" s="355">
        <f t="shared" ref="J306:J369" si="21">I306*F306</f>
        <v>224.91372208527125</v>
      </c>
      <c r="K306" s="329"/>
      <c r="L306" s="356"/>
      <c r="M306" s="329"/>
      <c r="N306" s="624"/>
      <c r="O306" s="624"/>
      <c r="P306" s="631"/>
      <c r="Q306" s="624"/>
      <c r="R306" s="624"/>
      <c r="S306" s="352"/>
      <c r="T306" s="647"/>
      <c r="U306" s="637"/>
      <c r="V306" s="641"/>
      <c r="W306" s="641"/>
      <c r="X306" s="352"/>
    </row>
    <row r="307" spans="1:24" x14ac:dyDescent="0.3">
      <c r="A307" s="349" t="s">
        <v>941</v>
      </c>
      <c r="B307" s="350">
        <v>155.30000000000001</v>
      </c>
      <c r="C307" s="351">
        <v>155.80000000000001</v>
      </c>
      <c r="D307" s="351">
        <v>156.5</v>
      </c>
      <c r="E307" s="533">
        <f t="shared" ref="E307:E369" si="22">D307*$E$113/$D$113</f>
        <v>157.08533801260489</v>
      </c>
      <c r="F307" s="352">
        <f t="shared" si="19"/>
        <v>156.46177933753498</v>
      </c>
      <c r="G307" s="353">
        <v>0</v>
      </c>
      <c r="H307" s="354">
        <v>1</v>
      </c>
      <c r="I307" s="617">
        <f t="shared" si="20"/>
        <v>1</v>
      </c>
      <c r="J307" s="355">
        <f t="shared" si="21"/>
        <v>156.46177933753498</v>
      </c>
      <c r="K307" s="329"/>
      <c r="L307" s="356"/>
      <c r="M307" s="329"/>
      <c r="N307" s="624"/>
      <c r="O307" s="624"/>
      <c r="P307" s="631"/>
      <c r="Q307" s="624"/>
      <c r="R307" s="624"/>
      <c r="S307" s="352"/>
      <c r="T307" s="647"/>
      <c r="U307" s="637"/>
      <c r="V307" s="641"/>
      <c r="W307" s="641"/>
      <c r="X307" s="352"/>
    </row>
    <row r="308" spans="1:24" x14ac:dyDescent="0.3">
      <c r="A308" s="349" t="s">
        <v>942</v>
      </c>
      <c r="B308" s="350">
        <v>237.9</v>
      </c>
      <c r="C308" s="351">
        <v>238</v>
      </c>
      <c r="D308" s="351">
        <v>237.9</v>
      </c>
      <c r="E308" s="533">
        <f t="shared" si="22"/>
        <v>238.78978858273933</v>
      </c>
      <c r="F308" s="352">
        <f t="shared" si="19"/>
        <v>238.22992952757977</v>
      </c>
      <c r="G308" s="353">
        <v>1</v>
      </c>
      <c r="H308" s="354">
        <v>1</v>
      </c>
      <c r="I308" s="617">
        <f t="shared" si="20"/>
        <v>1</v>
      </c>
      <c r="J308" s="355">
        <f t="shared" si="21"/>
        <v>238.22992952757977</v>
      </c>
      <c r="K308" s="329"/>
      <c r="L308" s="356"/>
      <c r="M308" s="329"/>
      <c r="N308" s="624"/>
      <c r="O308" s="624"/>
      <c r="P308" s="631"/>
      <c r="Q308" s="624"/>
      <c r="R308" s="624"/>
      <c r="S308" s="352"/>
      <c r="T308" s="647"/>
      <c r="U308" s="637"/>
      <c r="V308" s="641"/>
      <c r="W308" s="641"/>
      <c r="X308" s="352"/>
    </row>
    <row r="309" spans="1:24" x14ac:dyDescent="0.3">
      <c r="A309" s="349" t="s">
        <v>943</v>
      </c>
      <c r="B309" s="350">
        <v>212.3</v>
      </c>
      <c r="C309" s="351">
        <v>213.4</v>
      </c>
      <c r="D309" s="351">
        <v>213.3</v>
      </c>
      <c r="E309" s="533">
        <f t="shared" si="22"/>
        <v>214.09778017948003</v>
      </c>
      <c r="F309" s="352">
        <f t="shared" si="19"/>
        <v>213.59926005982666</v>
      </c>
      <c r="G309" s="353">
        <v>0</v>
      </c>
      <c r="H309" s="354">
        <v>0</v>
      </c>
      <c r="I309" s="617">
        <f t="shared" si="20"/>
        <v>0</v>
      </c>
      <c r="J309" s="355">
        <f t="shared" si="21"/>
        <v>0</v>
      </c>
      <c r="K309" s="329"/>
      <c r="L309" s="356"/>
      <c r="M309" s="329"/>
      <c r="N309" s="624"/>
      <c r="O309" s="624"/>
      <c r="P309" s="631"/>
      <c r="Q309" s="624"/>
      <c r="R309" s="624"/>
      <c r="S309" s="352"/>
      <c r="T309" s="647"/>
      <c r="U309" s="637"/>
      <c r="V309" s="641"/>
      <c r="W309" s="641"/>
      <c r="X309" s="352"/>
    </row>
    <row r="310" spans="1:24" x14ac:dyDescent="0.3">
      <c r="A310" s="349" t="s">
        <v>944</v>
      </c>
      <c r="B310" s="350">
        <v>247.9</v>
      </c>
      <c r="C310" s="351">
        <v>249.9</v>
      </c>
      <c r="D310" s="351">
        <v>250</v>
      </c>
      <c r="E310" s="533">
        <f t="shared" si="22"/>
        <v>250.93504474857011</v>
      </c>
      <c r="F310" s="352">
        <f t="shared" si="19"/>
        <v>250.27834824952336</v>
      </c>
      <c r="G310" s="353">
        <v>0</v>
      </c>
      <c r="H310" s="354">
        <v>0</v>
      </c>
      <c r="I310" s="617">
        <f t="shared" si="20"/>
        <v>0</v>
      </c>
      <c r="J310" s="355">
        <f t="shared" si="21"/>
        <v>0</v>
      </c>
      <c r="K310" s="329"/>
      <c r="L310" s="356"/>
      <c r="M310" s="329"/>
      <c r="N310" s="624"/>
      <c r="O310" s="624"/>
      <c r="P310" s="631"/>
      <c r="Q310" s="624"/>
      <c r="R310" s="624"/>
      <c r="S310" s="352"/>
      <c r="T310" s="647"/>
      <c r="U310" s="637"/>
      <c r="V310" s="641"/>
      <c r="W310" s="641"/>
      <c r="X310" s="352"/>
    </row>
    <row r="311" spans="1:24" x14ac:dyDescent="0.3">
      <c r="A311" s="349" t="s">
        <v>945</v>
      </c>
      <c r="B311" s="350">
        <v>98.6</v>
      </c>
      <c r="C311" s="351">
        <v>100</v>
      </c>
      <c r="D311" s="351">
        <v>102.4</v>
      </c>
      <c r="E311" s="533">
        <f t="shared" si="22"/>
        <v>102.78299432901433</v>
      </c>
      <c r="F311" s="352">
        <f t="shared" si="19"/>
        <v>101.7276647763381</v>
      </c>
      <c r="G311" s="353">
        <v>0</v>
      </c>
      <c r="H311" s="354">
        <v>0</v>
      </c>
      <c r="I311" s="617">
        <f t="shared" si="20"/>
        <v>0</v>
      </c>
      <c r="J311" s="355">
        <f t="shared" si="21"/>
        <v>0</v>
      </c>
      <c r="K311" s="329"/>
      <c r="L311" s="356"/>
      <c r="M311" s="329"/>
      <c r="N311" s="624"/>
      <c r="O311" s="624"/>
      <c r="P311" s="631"/>
      <c r="Q311" s="624"/>
      <c r="R311" s="624"/>
      <c r="S311" s="352"/>
      <c r="T311" s="647"/>
      <c r="U311" s="637"/>
      <c r="V311" s="641"/>
      <c r="W311" s="641"/>
      <c r="X311" s="352"/>
    </row>
    <row r="312" spans="1:24" x14ac:dyDescent="0.3">
      <c r="A312" s="349" t="s">
        <v>946</v>
      </c>
      <c r="B312" s="350">
        <v>122.7</v>
      </c>
      <c r="C312" s="351">
        <v>123.5</v>
      </c>
      <c r="D312" s="351">
        <v>124</v>
      </c>
      <c r="E312" s="533">
        <f t="shared" si="22"/>
        <v>124.46378219529078</v>
      </c>
      <c r="F312" s="352">
        <f t="shared" si="19"/>
        <v>123.98792739843026</v>
      </c>
      <c r="G312" s="353">
        <v>0</v>
      </c>
      <c r="H312" s="354">
        <v>0</v>
      </c>
      <c r="I312" s="617">
        <f t="shared" si="20"/>
        <v>0</v>
      </c>
      <c r="J312" s="355">
        <f t="shared" si="21"/>
        <v>0</v>
      </c>
      <c r="K312" s="329"/>
      <c r="L312" s="356"/>
      <c r="M312" s="329"/>
      <c r="N312" s="624"/>
      <c r="O312" s="624"/>
      <c r="P312" s="631"/>
      <c r="Q312" s="624"/>
      <c r="R312" s="624"/>
      <c r="S312" s="352"/>
      <c r="T312" s="647"/>
      <c r="U312" s="637"/>
      <c r="V312" s="641"/>
      <c r="W312" s="641"/>
      <c r="X312" s="352"/>
    </row>
    <row r="313" spans="1:24" x14ac:dyDescent="0.3">
      <c r="A313" s="349" t="s">
        <v>947</v>
      </c>
      <c r="B313" s="350">
        <v>172</v>
      </c>
      <c r="C313" s="351">
        <v>173.4</v>
      </c>
      <c r="D313" s="351">
        <v>174.5</v>
      </c>
      <c r="E313" s="533">
        <f t="shared" si="22"/>
        <v>175.15266123450195</v>
      </c>
      <c r="F313" s="352">
        <f t="shared" si="19"/>
        <v>174.35088707816729</v>
      </c>
      <c r="G313" s="353">
        <v>0</v>
      </c>
      <c r="H313" s="354">
        <v>0</v>
      </c>
      <c r="I313" s="617">
        <f t="shared" si="20"/>
        <v>0</v>
      </c>
      <c r="J313" s="355">
        <f t="shared" si="21"/>
        <v>0</v>
      </c>
      <c r="K313" s="329"/>
      <c r="L313" s="356"/>
      <c r="M313" s="329"/>
      <c r="N313" s="624"/>
      <c r="O313" s="624"/>
      <c r="P313" s="631"/>
      <c r="Q313" s="624"/>
      <c r="R313" s="624"/>
      <c r="S313" s="352"/>
      <c r="T313" s="647"/>
      <c r="U313" s="637"/>
      <c r="V313" s="641"/>
      <c r="W313" s="641"/>
      <c r="X313" s="352"/>
    </row>
    <row r="314" spans="1:24" x14ac:dyDescent="0.3">
      <c r="A314" s="349" t="s">
        <v>948</v>
      </c>
      <c r="B314" s="350">
        <v>137.5</v>
      </c>
      <c r="C314" s="351">
        <v>137.69999999999999</v>
      </c>
      <c r="D314" s="351">
        <v>138.1</v>
      </c>
      <c r="E314" s="533">
        <f t="shared" si="22"/>
        <v>138.61651871911013</v>
      </c>
      <c r="F314" s="352">
        <f t="shared" si="19"/>
        <v>138.13883957303668</v>
      </c>
      <c r="G314" s="353">
        <v>0</v>
      </c>
      <c r="H314" s="354">
        <v>0</v>
      </c>
      <c r="I314" s="617">
        <f t="shared" si="20"/>
        <v>0</v>
      </c>
      <c r="J314" s="355">
        <f t="shared" si="21"/>
        <v>0</v>
      </c>
      <c r="K314" s="329"/>
      <c r="L314" s="356"/>
      <c r="M314" s="329"/>
      <c r="N314" s="624"/>
      <c r="O314" s="624"/>
      <c r="P314" s="631"/>
      <c r="Q314" s="624"/>
      <c r="R314" s="624"/>
      <c r="S314" s="352"/>
      <c r="T314" s="647"/>
      <c r="U314" s="637"/>
      <c r="V314" s="641"/>
      <c r="W314" s="641"/>
      <c r="X314" s="352"/>
    </row>
    <row r="315" spans="1:24" x14ac:dyDescent="0.3">
      <c r="A315" s="349" t="s">
        <v>949</v>
      </c>
      <c r="B315" s="350">
        <v>90.7</v>
      </c>
      <c r="C315" s="351">
        <v>91.2</v>
      </c>
      <c r="D315" s="351">
        <v>91.8</v>
      </c>
      <c r="E315" s="533">
        <f t="shared" si="22"/>
        <v>92.143348431674937</v>
      </c>
      <c r="F315" s="352">
        <f t="shared" si="19"/>
        <v>91.714449477224989</v>
      </c>
      <c r="G315" s="353">
        <v>0</v>
      </c>
      <c r="H315" s="354">
        <v>0</v>
      </c>
      <c r="I315" s="617">
        <f t="shared" si="20"/>
        <v>0</v>
      </c>
      <c r="J315" s="355">
        <f t="shared" si="21"/>
        <v>0</v>
      </c>
      <c r="K315" s="329"/>
      <c r="L315" s="356"/>
      <c r="M315" s="329"/>
      <c r="N315" s="624"/>
      <c r="O315" s="624"/>
      <c r="P315" s="631"/>
      <c r="Q315" s="624"/>
      <c r="R315" s="624"/>
      <c r="S315" s="352"/>
      <c r="T315" s="647"/>
      <c r="U315" s="637"/>
      <c r="V315" s="641"/>
      <c r="W315" s="641"/>
      <c r="X315" s="352"/>
    </row>
    <row r="316" spans="1:24" x14ac:dyDescent="0.3">
      <c r="A316" s="349" t="s">
        <v>950</v>
      </c>
      <c r="B316" s="350">
        <v>134.30000000000001</v>
      </c>
      <c r="C316" s="351">
        <v>134.4</v>
      </c>
      <c r="D316" s="351">
        <v>134.30000000000001</v>
      </c>
      <c r="E316" s="533">
        <f t="shared" si="22"/>
        <v>134.80230603893187</v>
      </c>
      <c r="F316" s="352">
        <f t="shared" si="19"/>
        <v>134.50076867964398</v>
      </c>
      <c r="G316" s="353">
        <v>0</v>
      </c>
      <c r="H316" s="354">
        <v>0</v>
      </c>
      <c r="I316" s="617">
        <f t="shared" si="20"/>
        <v>0</v>
      </c>
      <c r="J316" s="355">
        <f t="shared" si="21"/>
        <v>0</v>
      </c>
      <c r="K316" s="329"/>
      <c r="L316" s="356"/>
      <c r="M316" s="329"/>
      <c r="N316" s="624"/>
      <c r="O316" s="624"/>
      <c r="P316" s="631"/>
      <c r="Q316" s="624"/>
      <c r="R316" s="624"/>
      <c r="S316" s="352"/>
      <c r="T316" s="647"/>
      <c r="U316" s="637"/>
      <c r="V316" s="641"/>
      <c r="W316" s="641"/>
      <c r="X316" s="352"/>
    </row>
    <row r="317" spans="1:24" x14ac:dyDescent="0.3">
      <c r="A317" s="349" t="s">
        <v>951</v>
      </c>
      <c r="B317" s="350">
        <v>130.4</v>
      </c>
      <c r="C317" s="351">
        <v>131.5</v>
      </c>
      <c r="D317" s="351">
        <v>132.69999999999999</v>
      </c>
      <c r="E317" s="533">
        <f t="shared" si="22"/>
        <v>133.196321752541</v>
      </c>
      <c r="F317" s="352">
        <f t="shared" si="19"/>
        <v>132.46544058418033</v>
      </c>
      <c r="G317" s="353">
        <v>0</v>
      </c>
      <c r="H317" s="354">
        <v>0</v>
      </c>
      <c r="I317" s="617">
        <f t="shared" si="20"/>
        <v>0</v>
      </c>
      <c r="J317" s="355">
        <f t="shared" si="21"/>
        <v>0</v>
      </c>
      <c r="K317" s="329"/>
      <c r="L317" s="356"/>
      <c r="M317" s="329"/>
      <c r="N317" s="624"/>
      <c r="O317" s="624"/>
      <c r="P317" s="631"/>
      <c r="Q317" s="624"/>
      <c r="R317" s="624"/>
      <c r="S317" s="352"/>
      <c r="T317" s="647"/>
      <c r="U317" s="637"/>
      <c r="V317" s="641"/>
      <c r="W317" s="641"/>
      <c r="X317" s="352"/>
    </row>
    <row r="318" spans="1:24" x14ac:dyDescent="0.3">
      <c r="A318" s="349" t="s">
        <v>952</v>
      </c>
      <c r="B318" s="350">
        <v>120</v>
      </c>
      <c r="C318" s="351">
        <v>120.5</v>
      </c>
      <c r="D318" s="351">
        <v>120.9</v>
      </c>
      <c r="E318" s="533">
        <f t="shared" si="22"/>
        <v>121.35218764040852</v>
      </c>
      <c r="F318" s="352">
        <f t="shared" si="19"/>
        <v>120.91739588013617</v>
      </c>
      <c r="G318" s="353">
        <v>0</v>
      </c>
      <c r="H318" s="354">
        <v>0</v>
      </c>
      <c r="I318" s="617">
        <f t="shared" si="20"/>
        <v>0</v>
      </c>
      <c r="J318" s="355">
        <f t="shared" si="21"/>
        <v>0</v>
      </c>
      <c r="K318" s="329"/>
      <c r="L318" s="356"/>
      <c r="M318" s="329"/>
      <c r="N318" s="624"/>
      <c r="O318" s="624"/>
      <c r="P318" s="631"/>
      <c r="Q318" s="624"/>
      <c r="R318" s="624"/>
      <c r="S318" s="352"/>
      <c r="T318" s="647"/>
      <c r="U318" s="637"/>
      <c r="V318" s="641"/>
      <c r="W318" s="641"/>
      <c r="X318" s="352"/>
    </row>
    <row r="319" spans="1:24" x14ac:dyDescent="0.3">
      <c r="A319" s="349" t="s">
        <v>953</v>
      </c>
      <c r="B319" s="350">
        <v>323.3</v>
      </c>
      <c r="C319" s="351">
        <v>326.8</v>
      </c>
      <c r="D319" s="351">
        <v>328.3</v>
      </c>
      <c r="E319" s="533">
        <f t="shared" si="22"/>
        <v>329.52790076382229</v>
      </c>
      <c r="F319" s="352">
        <f t="shared" si="19"/>
        <v>328.2093002546074</v>
      </c>
      <c r="G319" s="353">
        <v>0</v>
      </c>
      <c r="H319" s="354">
        <v>0</v>
      </c>
      <c r="I319" s="617">
        <f t="shared" si="20"/>
        <v>0</v>
      </c>
      <c r="J319" s="355">
        <f t="shared" si="21"/>
        <v>0</v>
      </c>
      <c r="K319" s="329"/>
      <c r="L319" s="356"/>
      <c r="M319" s="329"/>
      <c r="N319" s="624"/>
      <c r="O319" s="624"/>
      <c r="P319" s="631"/>
      <c r="Q319" s="624"/>
      <c r="R319" s="624"/>
      <c r="S319" s="352"/>
      <c r="T319" s="647"/>
      <c r="U319" s="637"/>
      <c r="V319" s="641"/>
      <c r="W319" s="641"/>
      <c r="X319" s="352"/>
    </row>
    <row r="320" spans="1:24" x14ac:dyDescent="0.3">
      <c r="A320" s="349" t="s">
        <v>954</v>
      </c>
      <c r="B320" s="350">
        <v>210.5</v>
      </c>
      <c r="C320" s="351">
        <v>212.5</v>
      </c>
      <c r="D320" s="351">
        <v>214.5</v>
      </c>
      <c r="E320" s="533">
        <f t="shared" si="22"/>
        <v>215.30226839427314</v>
      </c>
      <c r="F320" s="352">
        <f t="shared" si="19"/>
        <v>214.10075613142439</v>
      </c>
      <c r="G320" s="353">
        <v>0</v>
      </c>
      <c r="H320" s="354">
        <v>0</v>
      </c>
      <c r="I320" s="617">
        <f t="shared" si="20"/>
        <v>0</v>
      </c>
      <c r="J320" s="355">
        <f t="shared" si="21"/>
        <v>0</v>
      </c>
      <c r="K320" s="329"/>
      <c r="L320" s="356"/>
      <c r="M320" s="329"/>
      <c r="N320" s="624"/>
      <c r="O320" s="624"/>
      <c r="P320" s="631"/>
      <c r="Q320" s="624"/>
      <c r="R320" s="624"/>
      <c r="S320" s="352"/>
      <c r="T320" s="647"/>
      <c r="U320" s="637"/>
      <c r="V320" s="641"/>
      <c r="W320" s="641"/>
      <c r="X320" s="352"/>
    </row>
    <row r="321" spans="1:24" x14ac:dyDescent="0.3">
      <c r="A321" s="349" t="s">
        <v>955</v>
      </c>
      <c r="B321" s="350">
        <v>147.80000000000001</v>
      </c>
      <c r="C321" s="351">
        <v>148</v>
      </c>
      <c r="D321" s="351">
        <v>148.30000000000001</v>
      </c>
      <c r="E321" s="533">
        <f t="shared" si="22"/>
        <v>148.85466854485182</v>
      </c>
      <c r="F321" s="352">
        <f t="shared" si="19"/>
        <v>148.3848895149506</v>
      </c>
      <c r="G321" s="353">
        <v>0</v>
      </c>
      <c r="H321" s="354">
        <v>0</v>
      </c>
      <c r="I321" s="617">
        <f t="shared" si="20"/>
        <v>0</v>
      </c>
      <c r="J321" s="355">
        <f t="shared" si="21"/>
        <v>0</v>
      </c>
      <c r="K321" s="329"/>
      <c r="L321" s="356"/>
      <c r="M321" s="329"/>
      <c r="N321" s="624"/>
      <c r="O321" s="624"/>
      <c r="P321" s="631"/>
      <c r="Q321" s="624"/>
      <c r="R321" s="624"/>
      <c r="S321" s="352"/>
      <c r="T321" s="647"/>
      <c r="U321" s="637"/>
      <c r="V321" s="641"/>
      <c r="W321" s="641"/>
      <c r="X321" s="352"/>
    </row>
    <row r="322" spans="1:24" x14ac:dyDescent="0.3">
      <c r="A322" s="349" t="s">
        <v>956</v>
      </c>
      <c r="B322" s="350">
        <v>274.5</v>
      </c>
      <c r="C322" s="351">
        <v>275.8</v>
      </c>
      <c r="D322" s="351">
        <v>277.2</v>
      </c>
      <c r="E322" s="533">
        <f t="shared" si="22"/>
        <v>278.2367776172145</v>
      </c>
      <c r="F322" s="352">
        <f t="shared" si="19"/>
        <v>277.07892587240485</v>
      </c>
      <c r="G322" s="353">
        <v>0</v>
      </c>
      <c r="H322" s="354">
        <v>0</v>
      </c>
      <c r="I322" s="617">
        <f t="shared" si="20"/>
        <v>0</v>
      </c>
      <c r="J322" s="355">
        <f t="shared" si="21"/>
        <v>0</v>
      </c>
      <c r="K322" s="329"/>
      <c r="L322" s="356"/>
      <c r="M322" s="329"/>
      <c r="N322" s="624"/>
      <c r="O322" s="624"/>
      <c r="P322" s="631"/>
      <c r="Q322" s="624"/>
      <c r="R322" s="624"/>
      <c r="S322" s="352"/>
      <c r="T322" s="647"/>
      <c r="U322" s="637"/>
      <c r="V322" s="641"/>
      <c r="W322" s="641"/>
      <c r="X322" s="352"/>
    </row>
    <row r="323" spans="1:24" x14ac:dyDescent="0.3">
      <c r="A323" s="349" t="s">
        <v>957</v>
      </c>
      <c r="B323" s="350">
        <v>71.7</v>
      </c>
      <c r="C323" s="351">
        <v>71.5</v>
      </c>
      <c r="D323" s="351">
        <v>71.599999999999994</v>
      </c>
      <c r="E323" s="533">
        <f t="shared" si="22"/>
        <v>71.867796815990474</v>
      </c>
      <c r="F323" s="352">
        <f t="shared" si="19"/>
        <v>71.655932271996832</v>
      </c>
      <c r="G323" s="353">
        <v>0</v>
      </c>
      <c r="H323" s="354">
        <v>0</v>
      </c>
      <c r="I323" s="617">
        <f t="shared" si="20"/>
        <v>0</v>
      </c>
      <c r="J323" s="355">
        <f t="shared" si="21"/>
        <v>0</v>
      </c>
      <c r="K323" s="329"/>
      <c r="L323" s="356"/>
      <c r="M323" s="329"/>
      <c r="N323" s="624"/>
      <c r="O323" s="624"/>
      <c r="P323" s="631"/>
      <c r="Q323" s="624"/>
      <c r="R323" s="624"/>
      <c r="S323" s="352"/>
      <c r="T323" s="647"/>
      <c r="U323" s="637"/>
      <c r="V323" s="641"/>
      <c r="W323" s="641"/>
      <c r="X323" s="352"/>
    </row>
    <row r="324" spans="1:24" x14ac:dyDescent="0.3">
      <c r="A324" s="349" t="s">
        <v>958</v>
      </c>
      <c r="B324" s="350">
        <v>119.7</v>
      </c>
      <c r="C324" s="351">
        <v>120.1</v>
      </c>
      <c r="D324" s="351">
        <v>121.1</v>
      </c>
      <c r="E324" s="533">
        <f t="shared" si="22"/>
        <v>121.55293567620735</v>
      </c>
      <c r="F324" s="352">
        <f t="shared" si="19"/>
        <v>120.91764522540245</v>
      </c>
      <c r="G324" s="353">
        <v>0</v>
      </c>
      <c r="H324" s="354">
        <v>0</v>
      </c>
      <c r="I324" s="617">
        <f t="shared" si="20"/>
        <v>0</v>
      </c>
      <c r="J324" s="355">
        <f t="shared" si="21"/>
        <v>0</v>
      </c>
      <c r="K324" s="329"/>
      <c r="L324" s="356"/>
      <c r="M324" s="329"/>
      <c r="N324" s="624"/>
      <c r="O324" s="624"/>
      <c r="P324" s="631"/>
      <c r="Q324" s="624"/>
      <c r="R324" s="624"/>
      <c r="S324" s="352"/>
      <c r="T324" s="647"/>
      <c r="U324" s="637"/>
      <c r="V324" s="641"/>
      <c r="W324" s="641"/>
      <c r="X324" s="352"/>
    </row>
    <row r="325" spans="1:24" x14ac:dyDescent="0.3">
      <c r="A325" s="349" t="s">
        <v>959</v>
      </c>
      <c r="B325" s="350">
        <v>155.69999999999999</v>
      </c>
      <c r="C325" s="351">
        <v>156</v>
      </c>
      <c r="D325" s="351">
        <v>156.9</v>
      </c>
      <c r="E325" s="533">
        <f t="shared" si="22"/>
        <v>157.4868340842026</v>
      </c>
      <c r="F325" s="352">
        <f t="shared" si="19"/>
        <v>156.79561136140086</v>
      </c>
      <c r="G325" s="353">
        <v>0</v>
      </c>
      <c r="H325" s="354">
        <v>0</v>
      </c>
      <c r="I325" s="617">
        <f t="shared" si="20"/>
        <v>0</v>
      </c>
      <c r="J325" s="355">
        <f t="shared" si="21"/>
        <v>0</v>
      </c>
      <c r="K325" s="329"/>
      <c r="L325" s="356"/>
      <c r="M325" s="329"/>
      <c r="N325" s="624"/>
      <c r="O325" s="624"/>
      <c r="P325" s="631"/>
      <c r="Q325" s="624"/>
      <c r="R325" s="624"/>
      <c r="S325" s="352"/>
      <c r="T325" s="647"/>
      <c r="U325" s="637"/>
      <c r="V325" s="641"/>
      <c r="W325" s="641"/>
      <c r="X325" s="352"/>
    </row>
    <row r="326" spans="1:24" x14ac:dyDescent="0.3">
      <c r="A326" s="349" t="s">
        <v>960</v>
      </c>
      <c r="B326" s="350">
        <v>1123.8</v>
      </c>
      <c r="C326" s="351">
        <v>1136.3</v>
      </c>
      <c r="D326" s="351">
        <v>1146.5999999999999</v>
      </c>
      <c r="E326" s="533">
        <f t="shared" si="22"/>
        <v>1150.8884892348417</v>
      </c>
      <c r="F326" s="352">
        <f t="shared" si="19"/>
        <v>1144.5961630782804</v>
      </c>
      <c r="G326" s="353">
        <v>0</v>
      </c>
      <c r="H326" s="354">
        <v>0</v>
      </c>
      <c r="I326" s="617">
        <f t="shared" si="20"/>
        <v>0</v>
      </c>
      <c r="J326" s="355">
        <f t="shared" si="21"/>
        <v>0</v>
      </c>
      <c r="K326" s="329"/>
      <c r="L326" s="356"/>
      <c r="M326" s="329"/>
      <c r="N326" s="624"/>
      <c r="O326" s="624"/>
      <c r="P326" s="631"/>
      <c r="Q326" s="624"/>
      <c r="R326" s="624"/>
      <c r="S326" s="352"/>
      <c r="T326" s="647"/>
      <c r="U326" s="637"/>
      <c r="V326" s="641"/>
      <c r="W326" s="641"/>
      <c r="X326" s="352"/>
    </row>
    <row r="327" spans="1:24" x14ac:dyDescent="0.3">
      <c r="A327" s="349" t="s">
        <v>961</v>
      </c>
      <c r="B327" s="350">
        <v>175.9</v>
      </c>
      <c r="C327" s="351">
        <v>177.1</v>
      </c>
      <c r="D327" s="351">
        <v>178.2</v>
      </c>
      <c r="E327" s="533">
        <f t="shared" si="22"/>
        <v>178.86649989678077</v>
      </c>
      <c r="F327" s="352">
        <f t="shared" si="19"/>
        <v>178.05549996559355</v>
      </c>
      <c r="G327" s="353">
        <v>0</v>
      </c>
      <c r="H327" s="354">
        <v>0</v>
      </c>
      <c r="I327" s="617">
        <f t="shared" si="20"/>
        <v>0</v>
      </c>
      <c r="J327" s="355">
        <f t="shared" si="21"/>
        <v>0</v>
      </c>
      <c r="K327" s="329"/>
      <c r="L327" s="356"/>
      <c r="M327" s="329"/>
      <c r="N327" s="624"/>
      <c r="O327" s="624"/>
      <c r="P327" s="631"/>
      <c r="Q327" s="624"/>
      <c r="R327" s="624"/>
      <c r="S327" s="352"/>
      <c r="T327" s="647"/>
      <c r="U327" s="637"/>
      <c r="V327" s="641"/>
      <c r="W327" s="641"/>
      <c r="X327" s="352"/>
    </row>
    <row r="328" spans="1:24" x14ac:dyDescent="0.3">
      <c r="A328" s="349" t="s">
        <v>962</v>
      </c>
      <c r="B328" s="350">
        <v>196.7</v>
      </c>
      <c r="C328" s="351">
        <v>197.4</v>
      </c>
      <c r="D328" s="351">
        <v>198.4</v>
      </c>
      <c r="E328" s="533">
        <f t="shared" si="22"/>
        <v>199.14205151246526</v>
      </c>
      <c r="F328" s="352">
        <f t="shared" si="19"/>
        <v>198.31401717082176</v>
      </c>
      <c r="G328" s="353">
        <v>0</v>
      </c>
      <c r="H328" s="354">
        <v>0</v>
      </c>
      <c r="I328" s="617">
        <f t="shared" si="20"/>
        <v>0</v>
      </c>
      <c r="J328" s="355">
        <f t="shared" si="21"/>
        <v>0</v>
      </c>
      <c r="K328" s="329"/>
      <c r="L328" s="356"/>
      <c r="M328" s="329"/>
      <c r="N328" s="624"/>
      <c r="O328" s="624"/>
      <c r="P328" s="631"/>
      <c r="Q328" s="624"/>
      <c r="R328" s="624"/>
      <c r="S328" s="352"/>
      <c r="T328" s="647"/>
      <c r="U328" s="637"/>
      <c r="V328" s="641"/>
      <c r="W328" s="641"/>
      <c r="X328" s="352"/>
    </row>
    <row r="329" spans="1:24" x14ac:dyDescent="0.3">
      <c r="A329" s="349" t="s">
        <v>963</v>
      </c>
      <c r="B329" s="350">
        <v>244</v>
      </c>
      <c r="C329" s="351">
        <v>246.7</v>
      </c>
      <c r="D329" s="351">
        <v>249.2</v>
      </c>
      <c r="E329" s="533">
        <f t="shared" si="22"/>
        <v>250.13205260537467</v>
      </c>
      <c r="F329" s="352">
        <f t="shared" si="19"/>
        <v>248.67735086845823</v>
      </c>
      <c r="G329" s="353">
        <v>0</v>
      </c>
      <c r="H329" s="354">
        <v>0</v>
      </c>
      <c r="I329" s="617">
        <f t="shared" si="20"/>
        <v>0</v>
      </c>
      <c r="J329" s="355">
        <f t="shared" si="21"/>
        <v>0</v>
      </c>
      <c r="K329" s="329"/>
      <c r="L329" s="356"/>
      <c r="M329" s="329"/>
      <c r="N329" s="624"/>
      <c r="O329" s="624"/>
      <c r="P329" s="631"/>
      <c r="Q329" s="624"/>
      <c r="R329" s="624"/>
      <c r="S329" s="352"/>
      <c r="T329" s="647"/>
      <c r="U329" s="637"/>
      <c r="V329" s="641"/>
      <c r="W329" s="641"/>
      <c r="X329" s="352"/>
    </row>
    <row r="330" spans="1:24" x14ac:dyDescent="0.3">
      <c r="A330" s="349" t="s">
        <v>964</v>
      </c>
      <c r="B330" s="350">
        <v>48.7</v>
      </c>
      <c r="C330" s="351">
        <v>49.4</v>
      </c>
      <c r="D330" s="351">
        <v>49.5</v>
      </c>
      <c r="E330" s="533">
        <f t="shared" si="22"/>
        <v>49.685138860216881</v>
      </c>
      <c r="F330" s="352">
        <f t="shared" si="19"/>
        <v>49.528379620072293</v>
      </c>
      <c r="G330" s="353">
        <v>0</v>
      </c>
      <c r="H330" s="354">
        <v>0</v>
      </c>
      <c r="I330" s="617">
        <f t="shared" si="20"/>
        <v>0</v>
      </c>
      <c r="J330" s="355">
        <f t="shared" si="21"/>
        <v>0</v>
      </c>
      <c r="K330" s="329"/>
      <c r="L330" s="356"/>
      <c r="M330" s="329"/>
      <c r="N330" s="624"/>
      <c r="O330" s="624"/>
      <c r="P330" s="631"/>
      <c r="Q330" s="624"/>
      <c r="R330" s="624"/>
      <c r="S330" s="352"/>
      <c r="T330" s="647"/>
      <c r="U330" s="637"/>
      <c r="V330" s="641"/>
      <c r="W330" s="641"/>
      <c r="X330" s="352"/>
    </row>
    <row r="331" spans="1:24" x14ac:dyDescent="0.3">
      <c r="A331" s="349" t="s">
        <v>965</v>
      </c>
      <c r="B331" s="350">
        <v>177.4</v>
      </c>
      <c r="C331" s="351">
        <v>179.4</v>
      </c>
      <c r="D331" s="351">
        <v>181.2</v>
      </c>
      <c r="E331" s="533">
        <f t="shared" si="22"/>
        <v>181.87772043376359</v>
      </c>
      <c r="F331" s="352">
        <f t="shared" si="19"/>
        <v>180.82590681125453</v>
      </c>
      <c r="G331" s="353">
        <v>0</v>
      </c>
      <c r="H331" s="354">
        <v>0</v>
      </c>
      <c r="I331" s="617">
        <f t="shared" si="20"/>
        <v>0</v>
      </c>
      <c r="J331" s="355">
        <f t="shared" si="21"/>
        <v>0</v>
      </c>
      <c r="K331" s="329"/>
      <c r="L331" s="356"/>
      <c r="M331" s="329"/>
      <c r="N331" s="624"/>
      <c r="O331" s="624"/>
      <c r="P331" s="631"/>
      <c r="Q331" s="624"/>
      <c r="R331" s="624"/>
      <c r="S331" s="352"/>
      <c r="T331" s="647"/>
      <c r="U331" s="637"/>
      <c r="V331" s="641"/>
      <c r="W331" s="641"/>
      <c r="X331" s="352"/>
    </row>
    <row r="332" spans="1:24" x14ac:dyDescent="0.3">
      <c r="A332" s="349" t="s">
        <v>966</v>
      </c>
      <c r="B332" s="350">
        <v>111.2</v>
      </c>
      <c r="C332" s="351">
        <v>112.5</v>
      </c>
      <c r="D332" s="351">
        <v>113.1</v>
      </c>
      <c r="E332" s="533">
        <f t="shared" si="22"/>
        <v>113.5230142442531</v>
      </c>
      <c r="F332" s="352">
        <f t="shared" ref="F332:F395" si="23">AVERAGE(C332:E332)</f>
        <v>113.04100474808438</v>
      </c>
      <c r="G332" s="353">
        <v>0</v>
      </c>
      <c r="H332" s="354">
        <v>0</v>
      </c>
      <c r="I332" s="617">
        <f t="shared" si="20"/>
        <v>0</v>
      </c>
      <c r="J332" s="355">
        <f t="shared" si="21"/>
        <v>0</v>
      </c>
      <c r="K332" s="329"/>
      <c r="L332" s="356"/>
      <c r="M332" s="329"/>
      <c r="N332" s="624"/>
      <c r="O332" s="624"/>
      <c r="P332" s="631"/>
      <c r="Q332" s="624"/>
      <c r="R332" s="624"/>
      <c r="S332" s="352"/>
      <c r="T332" s="647"/>
      <c r="U332" s="637"/>
      <c r="V332" s="641"/>
      <c r="W332" s="641"/>
      <c r="X332" s="352"/>
    </row>
    <row r="333" spans="1:24" x14ac:dyDescent="0.3">
      <c r="A333" s="349" t="s">
        <v>967</v>
      </c>
      <c r="B333" s="350">
        <v>161.6</v>
      </c>
      <c r="C333" s="351">
        <v>162.5</v>
      </c>
      <c r="D333" s="351">
        <v>163.30000000000001</v>
      </c>
      <c r="E333" s="533">
        <f t="shared" si="22"/>
        <v>163.91077122976603</v>
      </c>
      <c r="F333" s="352">
        <f t="shared" si="23"/>
        <v>163.23692374325535</v>
      </c>
      <c r="G333" s="353">
        <v>0</v>
      </c>
      <c r="H333" s="354">
        <v>0</v>
      </c>
      <c r="I333" s="617">
        <f t="shared" si="20"/>
        <v>0</v>
      </c>
      <c r="J333" s="355">
        <f t="shared" si="21"/>
        <v>0</v>
      </c>
      <c r="K333" s="329"/>
      <c r="L333" s="356"/>
      <c r="M333" s="329"/>
      <c r="N333" s="624"/>
      <c r="O333" s="624"/>
      <c r="P333" s="631"/>
      <c r="Q333" s="624"/>
      <c r="R333" s="624"/>
      <c r="S333" s="352"/>
      <c r="T333" s="647"/>
      <c r="U333" s="637"/>
      <c r="V333" s="641"/>
      <c r="W333" s="641"/>
      <c r="X333" s="352"/>
    </row>
    <row r="334" spans="1:24" x14ac:dyDescent="0.3">
      <c r="A334" s="349" t="s">
        <v>968</v>
      </c>
      <c r="B334" s="350">
        <v>136.19999999999999</v>
      </c>
      <c r="C334" s="351">
        <v>138.19999999999999</v>
      </c>
      <c r="D334" s="351">
        <v>140</v>
      </c>
      <c r="E334" s="533">
        <f t="shared" si="22"/>
        <v>140.52362505919928</v>
      </c>
      <c r="F334" s="352">
        <f t="shared" si="23"/>
        <v>139.57454168639975</v>
      </c>
      <c r="G334" s="353">
        <v>0</v>
      </c>
      <c r="H334" s="354">
        <v>0</v>
      </c>
      <c r="I334" s="617">
        <f t="shared" ref="I334:I397" si="24">1*OR(G334,H334)</f>
        <v>0</v>
      </c>
      <c r="J334" s="355">
        <f t="shared" si="21"/>
        <v>0</v>
      </c>
      <c r="K334" s="329"/>
      <c r="L334" s="356"/>
      <c r="M334" s="329"/>
      <c r="N334" s="624"/>
      <c r="O334" s="624"/>
      <c r="P334" s="631"/>
      <c r="Q334" s="624"/>
      <c r="R334" s="624"/>
      <c r="S334" s="352"/>
      <c r="T334" s="647"/>
      <c r="U334" s="637"/>
      <c r="V334" s="641"/>
      <c r="W334" s="641"/>
      <c r="X334" s="352"/>
    </row>
    <row r="335" spans="1:24" x14ac:dyDescent="0.3">
      <c r="A335" s="349" t="s">
        <v>969</v>
      </c>
      <c r="B335" s="350">
        <v>197</v>
      </c>
      <c r="C335" s="351">
        <v>198.8</v>
      </c>
      <c r="D335" s="351">
        <v>200.8</v>
      </c>
      <c r="E335" s="533">
        <f t="shared" si="22"/>
        <v>201.55102794205152</v>
      </c>
      <c r="F335" s="352">
        <f t="shared" si="23"/>
        <v>200.38367598068385</v>
      </c>
      <c r="G335" s="353">
        <v>0</v>
      </c>
      <c r="H335" s="354">
        <v>0</v>
      </c>
      <c r="I335" s="617">
        <f t="shared" si="24"/>
        <v>0</v>
      </c>
      <c r="J335" s="355">
        <f t="shared" si="21"/>
        <v>0</v>
      </c>
      <c r="K335" s="329"/>
      <c r="L335" s="356"/>
      <c r="M335" s="329"/>
      <c r="N335" s="624"/>
      <c r="O335" s="624"/>
      <c r="P335" s="631"/>
      <c r="Q335" s="624"/>
      <c r="R335" s="624"/>
      <c r="S335" s="352"/>
      <c r="T335" s="647"/>
      <c r="U335" s="637"/>
      <c r="V335" s="641"/>
      <c r="W335" s="641"/>
      <c r="X335" s="352"/>
    </row>
    <row r="336" spans="1:24" x14ac:dyDescent="0.3">
      <c r="A336" s="349" t="s">
        <v>970</v>
      </c>
      <c r="B336" s="350">
        <v>92.4</v>
      </c>
      <c r="C336" s="351">
        <v>92.8</v>
      </c>
      <c r="D336" s="351">
        <v>93</v>
      </c>
      <c r="E336" s="533">
        <f t="shared" si="22"/>
        <v>93.347836646468082</v>
      </c>
      <c r="F336" s="352">
        <f t="shared" si="23"/>
        <v>93.049278882156031</v>
      </c>
      <c r="G336" s="353">
        <v>0</v>
      </c>
      <c r="H336" s="354">
        <v>0</v>
      </c>
      <c r="I336" s="617">
        <f t="shared" si="24"/>
        <v>0</v>
      </c>
      <c r="J336" s="355">
        <f t="shared" si="21"/>
        <v>0</v>
      </c>
      <c r="K336" s="329"/>
      <c r="L336" s="356"/>
      <c r="M336" s="329"/>
      <c r="N336" s="624"/>
      <c r="O336" s="624"/>
      <c r="P336" s="631"/>
      <c r="Q336" s="624"/>
      <c r="R336" s="624"/>
      <c r="S336" s="352"/>
      <c r="T336" s="647"/>
      <c r="U336" s="637"/>
      <c r="V336" s="641"/>
      <c r="W336" s="641"/>
      <c r="X336" s="352"/>
    </row>
    <row r="337" spans="1:24" x14ac:dyDescent="0.3">
      <c r="A337" s="349" t="s">
        <v>971</v>
      </c>
      <c r="B337" s="350">
        <v>132.80000000000001</v>
      </c>
      <c r="C337" s="351">
        <v>133.9</v>
      </c>
      <c r="D337" s="351">
        <v>135.19999999999999</v>
      </c>
      <c r="E337" s="533">
        <f t="shared" si="22"/>
        <v>135.7056722000267</v>
      </c>
      <c r="F337" s="352">
        <f t="shared" si="23"/>
        <v>134.93522406667557</v>
      </c>
      <c r="G337" s="353">
        <v>0</v>
      </c>
      <c r="H337" s="354">
        <v>0</v>
      </c>
      <c r="I337" s="617">
        <f t="shared" si="24"/>
        <v>0</v>
      </c>
      <c r="J337" s="355">
        <f t="shared" si="21"/>
        <v>0</v>
      </c>
      <c r="K337" s="329"/>
      <c r="L337" s="356"/>
      <c r="M337" s="329"/>
      <c r="N337" s="624"/>
      <c r="O337" s="624"/>
      <c r="P337" s="631"/>
      <c r="Q337" s="624"/>
      <c r="R337" s="624"/>
      <c r="S337" s="352"/>
      <c r="T337" s="647"/>
      <c r="U337" s="637"/>
      <c r="V337" s="641"/>
      <c r="W337" s="641"/>
      <c r="X337" s="352"/>
    </row>
    <row r="338" spans="1:24" x14ac:dyDescent="0.3">
      <c r="A338" s="349" t="s">
        <v>972</v>
      </c>
      <c r="B338" s="350">
        <v>74.400000000000006</v>
      </c>
      <c r="C338" s="351">
        <v>75.599999999999994</v>
      </c>
      <c r="D338" s="351">
        <v>76.7</v>
      </c>
      <c r="E338" s="533">
        <f t="shared" si="22"/>
        <v>76.986871728861317</v>
      </c>
      <c r="F338" s="352">
        <f t="shared" si="23"/>
        <v>76.428957242953786</v>
      </c>
      <c r="G338" s="353">
        <v>0</v>
      </c>
      <c r="H338" s="354">
        <v>0</v>
      </c>
      <c r="I338" s="617">
        <f t="shared" si="24"/>
        <v>0</v>
      </c>
      <c r="J338" s="355">
        <f t="shared" si="21"/>
        <v>0</v>
      </c>
      <c r="K338" s="329"/>
      <c r="L338" s="356"/>
      <c r="M338" s="329"/>
      <c r="N338" s="624"/>
      <c r="O338" s="624"/>
      <c r="P338" s="631"/>
      <c r="Q338" s="624"/>
      <c r="R338" s="624"/>
      <c r="S338" s="352"/>
      <c r="T338" s="647"/>
      <c r="U338" s="637"/>
      <c r="V338" s="641"/>
      <c r="W338" s="641"/>
      <c r="X338" s="352"/>
    </row>
    <row r="339" spans="1:24" x14ac:dyDescent="0.3">
      <c r="A339" s="349" t="s">
        <v>973</v>
      </c>
      <c r="B339" s="350">
        <v>49.9</v>
      </c>
      <c r="C339" s="351">
        <v>50.4</v>
      </c>
      <c r="D339" s="351">
        <v>50.6</v>
      </c>
      <c r="E339" s="533">
        <f t="shared" si="22"/>
        <v>50.789253057110592</v>
      </c>
      <c r="F339" s="352">
        <f t="shared" si="23"/>
        <v>50.596417685703528</v>
      </c>
      <c r="G339" s="353">
        <v>1</v>
      </c>
      <c r="H339" s="354">
        <v>0</v>
      </c>
      <c r="I339" s="617">
        <f t="shared" si="24"/>
        <v>1</v>
      </c>
      <c r="J339" s="355">
        <f t="shared" si="21"/>
        <v>50.596417685703528</v>
      </c>
      <c r="K339" s="329"/>
      <c r="L339" s="356"/>
      <c r="M339" s="329"/>
      <c r="N339" s="624"/>
      <c r="O339" s="624"/>
      <c r="P339" s="631"/>
      <c r="Q339" s="624"/>
      <c r="R339" s="624"/>
      <c r="S339" s="352"/>
      <c r="T339" s="647"/>
      <c r="U339" s="637"/>
      <c r="V339" s="641"/>
      <c r="W339" s="641"/>
      <c r="X339" s="352"/>
    </row>
    <row r="340" spans="1:24" x14ac:dyDescent="0.3">
      <c r="A340" s="349" t="s">
        <v>974</v>
      </c>
      <c r="B340" s="350">
        <v>160.30000000000001</v>
      </c>
      <c r="C340" s="351">
        <v>162.4</v>
      </c>
      <c r="D340" s="351">
        <v>164.8</v>
      </c>
      <c r="E340" s="533">
        <f t="shared" si="22"/>
        <v>165.41638149825744</v>
      </c>
      <c r="F340" s="352">
        <f t="shared" si="23"/>
        <v>164.20546049941916</v>
      </c>
      <c r="G340" s="353">
        <v>0</v>
      </c>
      <c r="H340" s="354">
        <v>0</v>
      </c>
      <c r="I340" s="617">
        <f t="shared" si="24"/>
        <v>0</v>
      </c>
      <c r="J340" s="355">
        <f t="shared" si="21"/>
        <v>0</v>
      </c>
      <c r="K340" s="329"/>
      <c r="L340" s="356"/>
      <c r="M340" s="329"/>
      <c r="N340" s="624"/>
      <c r="O340" s="624"/>
      <c r="P340" s="631"/>
      <c r="Q340" s="624"/>
      <c r="R340" s="624"/>
      <c r="S340" s="352"/>
      <c r="T340" s="647"/>
      <c r="U340" s="637"/>
      <c r="V340" s="641"/>
      <c r="W340" s="641"/>
      <c r="X340" s="352"/>
    </row>
    <row r="341" spans="1:24" x14ac:dyDescent="0.3">
      <c r="A341" s="349" t="s">
        <v>975</v>
      </c>
      <c r="B341" s="350">
        <v>156.6</v>
      </c>
      <c r="C341" s="351">
        <v>159.69999999999999</v>
      </c>
      <c r="D341" s="351">
        <v>163.19999999999999</v>
      </c>
      <c r="E341" s="533">
        <f t="shared" si="22"/>
        <v>163.81039721186656</v>
      </c>
      <c r="F341" s="352">
        <f t="shared" si="23"/>
        <v>162.23679907062217</v>
      </c>
      <c r="G341" s="353">
        <v>0</v>
      </c>
      <c r="H341" s="354">
        <v>0</v>
      </c>
      <c r="I341" s="617">
        <f t="shared" si="24"/>
        <v>0</v>
      </c>
      <c r="J341" s="355">
        <f t="shared" si="21"/>
        <v>0</v>
      </c>
      <c r="K341" s="329"/>
      <c r="L341" s="356"/>
      <c r="M341" s="329"/>
      <c r="N341" s="624"/>
      <c r="O341" s="624"/>
      <c r="P341" s="631"/>
      <c r="Q341" s="624"/>
      <c r="R341" s="624"/>
      <c r="S341" s="352"/>
      <c r="T341" s="647"/>
      <c r="U341" s="637"/>
      <c r="V341" s="641"/>
      <c r="W341" s="641"/>
      <c r="X341" s="352"/>
    </row>
    <row r="342" spans="1:24" x14ac:dyDescent="0.3">
      <c r="A342" s="349" t="s">
        <v>976</v>
      </c>
      <c r="B342" s="350">
        <v>75.599999999999994</v>
      </c>
      <c r="C342" s="351">
        <v>75.8</v>
      </c>
      <c r="D342" s="351">
        <v>76.099999999999994</v>
      </c>
      <c r="E342" s="533">
        <f t="shared" si="22"/>
        <v>76.38462762146473</v>
      </c>
      <c r="F342" s="352">
        <f t="shared" si="23"/>
        <v>76.094875873821579</v>
      </c>
      <c r="G342" s="353">
        <v>0</v>
      </c>
      <c r="H342" s="354">
        <v>0</v>
      </c>
      <c r="I342" s="617">
        <f t="shared" si="24"/>
        <v>0</v>
      </c>
      <c r="J342" s="355">
        <f t="shared" si="21"/>
        <v>0</v>
      </c>
      <c r="K342" s="329"/>
      <c r="L342" s="356"/>
      <c r="M342" s="329"/>
      <c r="N342" s="624"/>
      <c r="O342" s="624"/>
      <c r="P342" s="631"/>
      <c r="Q342" s="624"/>
      <c r="R342" s="624"/>
      <c r="S342" s="352"/>
      <c r="T342" s="647"/>
      <c r="U342" s="637"/>
      <c r="V342" s="641"/>
      <c r="W342" s="641"/>
      <c r="X342" s="352"/>
    </row>
    <row r="343" spans="1:24" x14ac:dyDescent="0.3">
      <c r="A343" s="349" t="s">
        <v>977</v>
      </c>
      <c r="B343" s="350">
        <v>119.4</v>
      </c>
      <c r="C343" s="351">
        <v>120.7</v>
      </c>
      <c r="D343" s="351">
        <v>122.1</v>
      </c>
      <c r="E343" s="533">
        <f t="shared" si="22"/>
        <v>122.55667585520163</v>
      </c>
      <c r="F343" s="352">
        <f t="shared" si="23"/>
        <v>121.78555861840054</v>
      </c>
      <c r="G343" s="353">
        <v>0</v>
      </c>
      <c r="H343" s="354">
        <v>0</v>
      </c>
      <c r="I343" s="617">
        <f t="shared" si="24"/>
        <v>0</v>
      </c>
      <c r="J343" s="355">
        <f t="shared" si="21"/>
        <v>0</v>
      </c>
      <c r="K343" s="329"/>
      <c r="L343" s="356"/>
      <c r="M343" s="329"/>
      <c r="N343" s="624"/>
      <c r="O343" s="624"/>
      <c r="P343" s="631"/>
      <c r="Q343" s="624"/>
      <c r="R343" s="624"/>
      <c r="S343" s="352"/>
      <c r="T343" s="647"/>
      <c r="U343" s="637"/>
      <c r="V343" s="641"/>
      <c r="W343" s="641"/>
      <c r="X343" s="352"/>
    </row>
    <row r="344" spans="1:24" x14ac:dyDescent="0.3">
      <c r="A344" s="349" t="s">
        <v>978</v>
      </c>
      <c r="B344" s="350">
        <v>187.5</v>
      </c>
      <c r="C344" s="351">
        <v>188.6</v>
      </c>
      <c r="D344" s="351">
        <v>189.6</v>
      </c>
      <c r="E344" s="533">
        <f t="shared" si="22"/>
        <v>190.30913793731557</v>
      </c>
      <c r="F344" s="352">
        <f t="shared" si="23"/>
        <v>189.5030459791052</v>
      </c>
      <c r="G344" s="353">
        <v>0</v>
      </c>
      <c r="H344" s="354">
        <v>0</v>
      </c>
      <c r="I344" s="617">
        <f t="shared" si="24"/>
        <v>0</v>
      </c>
      <c r="J344" s="355">
        <f t="shared" si="21"/>
        <v>0</v>
      </c>
      <c r="K344" s="329"/>
      <c r="L344" s="356"/>
      <c r="M344" s="329"/>
      <c r="N344" s="624"/>
      <c r="O344" s="624"/>
      <c r="P344" s="631"/>
      <c r="Q344" s="624"/>
      <c r="R344" s="624"/>
      <c r="S344" s="352"/>
      <c r="T344" s="647"/>
      <c r="U344" s="637"/>
      <c r="V344" s="641"/>
      <c r="W344" s="641"/>
      <c r="X344" s="352"/>
    </row>
    <row r="345" spans="1:24" x14ac:dyDescent="0.3">
      <c r="A345" s="349" t="s">
        <v>979</v>
      </c>
      <c r="B345" s="350">
        <v>161.30000000000001</v>
      </c>
      <c r="C345" s="351">
        <v>163.5</v>
      </c>
      <c r="D345" s="351">
        <v>165.3</v>
      </c>
      <c r="E345" s="533">
        <f t="shared" si="22"/>
        <v>165.91825158775458</v>
      </c>
      <c r="F345" s="352">
        <f t="shared" si="23"/>
        <v>164.90608386258486</v>
      </c>
      <c r="G345" s="353">
        <v>0</v>
      </c>
      <c r="H345" s="354">
        <v>0</v>
      </c>
      <c r="I345" s="617">
        <f t="shared" si="24"/>
        <v>0</v>
      </c>
      <c r="J345" s="355">
        <f t="shared" si="21"/>
        <v>0</v>
      </c>
      <c r="K345" s="329"/>
      <c r="L345" s="356"/>
      <c r="M345" s="329"/>
      <c r="N345" s="624"/>
      <c r="O345" s="624"/>
      <c r="P345" s="631"/>
      <c r="Q345" s="624"/>
      <c r="R345" s="624"/>
      <c r="S345" s="352"/>
      <c r="T345" s="647"/>
      <c r="U345" s="637"/>
      <c r="V345" s="641"/>
      <c r="W345" s="641"/>
      <c r="X345" s="352"/>
    </row>
    <row r="346" spans="1:24" x14ac:dyDescent="0.3">
      <c r="A346" s="349" t="s">
        <v>980</v>
      </c>
      <c r="B346" s="350">
        <v>314.7</v>
      </c>
      <c r="C346" s="351">
        <v>317.60000000000002</v>
      </c>
      <c r="D346" s="351">
        <v>320.39999999999998</v>
      </c>
      <c r="E346" s="533">
        <f t="shared" si="22"/>
        <v>321.59835334976742</v>
      </c>
      <c r="F346" s="352">
        <f t="shared" si="23"/>
        <v>319.86611778325579</v>
      </c>
      <c r="G346" s="353">
        <v>1</v>
      </c>
      <c r="H346" s="354">
        <v>0</v>
      </c>
      <c r="I346" s="617">
        <f t="shared" si="24"/>
        <v>1</v>
      </c>
      <c r="J346" s="355">
        <f t="shared" si="21"/>
        <v>319.86611778325579</v>
      </c>
      <c r="K346" s="329"/>
      <c r="L346" s="356"/>
      <c r="M346" s="329"/>
      <c r="N346" s="624"/>
      <c r="O346" s="624"/>
      <c r="P346" s="631"/>
      <c r="Q346" s="624"/>
      <c r="R346" s="624"/>
      <c r="S346" s="352"/>
      <c r="T346" s="647"/>
      <c r="U346" s="637"/>
      <c r="V346" s="641"/>
      <c r="W346" s="641"/>
      <c r="X346" s="352"/>
    </row>
    <row r="347" spans="1:24" x14ac:dyDescent="0.3">
      <c r="A347" s="349" t="s">
        <v>981</v>
      </c>
      <c r="B347" s="350">
        <v>97</v>
      </c>
      <c r="C347" s="351">
        <v>97.4</v>
      </c>
      <c r="D347" s="351">
        <v>98.2</v>
      </c>
      <c r="E347" s="533">
        <f t="shared" si="22"/>
        <v>98.567285577238337</v>
      </c>
      <c r="F347" s="352">
        <f t="shared" si="23"/>
        <v>98.055761859079453</v>
      </c>
      <c r="G347" s="353">
        <v>0</v>
      </c>
      <c r="H347" s="354">
        <v>0</v>
      </c>
      <c r="I347" s="617">
        <f t="shared" si="24"/>
        <v>0</v>
      </c>
      <c r="J347" s="355">
        <f t="shared" si="21"/>
        <v>0</v>
      </c>
      <c r="K347" s="329"/>
      <c r="L347" s="356"/>
      <c r="M347" s="329"/>
      <c r="N347" s="624"/>
      <c r="O347" s="624"/>
      <c r="P347" s="631"/>
      <c r="Q347" s="624"/>
      <c r="R347" s="624"/>
      <c r="S347" s="352"/>
      <c r="T347" s="647"/>
      <c r="U347" s="637"/>
      <c r="V347" s="641"/>
      <c r="W347" s="641"/>
      <c r="X347" s="352"/>
    </row>
    <row r="348" spans="1:24" x14ac:dyDescent="0.3">
      <c r="A348" s="349" t="s">
        <v>982</v>
      </c>
      <c r="B348" s="350">
        <v>134</v>
      </c>
      <c r="C348" s="351">
        <v>135</v>
      </c>
      <c r="D348" s="351">
        <v>135.69999999999999</v>
      </c>
      <c r="E348" s="533">
        <f t="shared" si="22"/>
        <v>136.20754228952384</v>
      </c>
      <c r="F348" s="352">
        <f t="shared" si="23"/>
        <v>135.63584742984128</v>
      </c>
      <c r="G348" s="353">
        <v>1</v>
      </c>
      <c r="H348" s="354">
        <v>0</v>
      </c>
      <c r="I348" s="617">
        <f t="shared" si="24"/>
        <v>1</v>
      </c>
      <c r="J348" s="355">
        <f t="shared" si="21"/>
        <v>135.63584742984128</v>
      </c>
      <c r="K348" s="329"/>
      <c r="L348" s="356"/>
      <c r="M348" s="329"/>
      <c r="N348" s="624"/>
      <c r="O348" s="624"/>
      <c r="P348" s="631"/>
      <c r="Q348" s="624"/>
      <c r="R348" s="624"/>
      <c r="S348" s="352"/>
      <c r="T348" s="647"/>
      <c r="U348" s="637"/>
      <c r="V348" s="641"/>
      <c r="W348" s="641"/>
      <c r="X348" s="352"/>
    </row>
    <row r="349" spans="1:24" x14ac:dyDescent="0.3">
      <c r="A349" s="349" t="s">
        <v>983</v>
      </c>
      <c r="B349" s="350">
        <v>165.3</v>
      </c>
      <c r="C349" s="351">
        <v>166.7</v>
      </c>
      <c r="D349" s="351">
        <v>167.9</v>
      </c>
      <c r="E349" s="533">
        <f t="shared" si="22"/>
        <v>168.5279760531397</v>
      </c>
      <c r="F349" s="352">
        <f t="shared" si="23"/>
        <v>167.70932535104657</v>
      </c>
      <c r="G349" s="353">
        <v>1</v>
      </c>
      <c r="H349" s="354">
        <v>0</v>
      </c>
      <c r="I349" s="617">
        <f t="shared" si="24"/>
        <v>1</v>
      </c>
      <c r="J349" s="355">
        <f t="shared" si="21"/>
        <v>167.70932535104657</v>
      </c>
      <c r="K349" s="329"/>
      <c r="L349" s="356"/>
      <c r="M349" s="329"/>
      <c r="N349" s="624"/>
      <c r="O349" s="624"/>
      <c r="P349" s="631"/>
      <c r="Q349" s="624"/>
      <c r="R349" s="624"/>
      <c r="S349" s="352"/>
      <c r="T349" s="647"/>
      <c r="U349" s="637"/>
      <c r="V349" s="641"/>
      <c r="W349" s="641"/>
      <c r="X349" s="352"/>
    </row>
    <row r="350" spans="1:24" x14ac:dyDescent="0.3">
      <c r="A350" s="349" t="s">
        <v>984</v>
      </c>
      <c r="B350" s="350">
        <v>126.3</v>
      </c>
      <c r="C350" s="351">
        <v>127.7</v>
      </c>
      <c r="D350" s="351">
        <v>129</v>
      </c>
      <c r="E350" s="533">
        <f t="shared" si="22"/>
        <v>129.48248309026218</v>
      </c>
      <c r="F350" s="352">
        <f t="shared" si="23"/>
        <v>128.72749436342073</v>
      </c>
      <c r="G350" s="353">
        <v>0</v>
      </c>
      <c r="H350" s="354">
        <v>0</v>
      </c>
      <c r="I350" s="617">
        <f t="shared" si="24"/>
        <v>0</v>
      </c>
      <c r="J350" s="355">
        <f t="shared" si="21"/>
        <v>0</v>
      </c>
      <c r="K350" s="329"/>
      <c r="L350" s="356"/>
      <c r="M350" s="329"/>
      <c r="N350" s="624"/>
      <c r="O350" s="624"/>
      <c r="P350" s="631"/>
      <c r="Q350" s="624"/>
      <c r="R350" s="624"/>
      <c r="S350" s="352"/>
      <c r="T350" s="647"/>
      <c r="U350" s="637"/>
      <c r="V350" s="641"/>
      <c r="W350" s="641"/>
      <c r="X350" s="352"/>
    </row>
    <row r="351" spans="1:24" x14ac:dyDescent="0.3">
      <c r="A351" s="349" t="s">
        <v>985</v>
      </c>
      <c r="B351" s="350">
        <v>350.8</v>
      </c>
      <c r="C351" s="351">
        <v>354.7</v>
      </c>
      <c r="D351" s="351">
        <v>356.4</v>
      </c>
      <c r="E351" s="533">
        <f t="shared" si="22"/>
        <v>357.73299979356153</v>
      </c>
      <c r="F351" s="352">
        <f t="shared" si="23"/>
        <v>356.27766659785379</v>
      </c>
      <c r="G351" s="353">
        <v>0</v>
      </c>
      <c r="H351" s="354">
        <v>0</v>
      </c>
      <c r="I351" s="617">
        <f t="shared" si="24"/>
        <v>0</v>
      </c>
      <c r="J351" s="355">
        <f t="shared" si="21"/>
        <v>0</v>
      </c>
      <c r="K351" s="329"/>
      <c r="L351" s="356"/>
      <c r="M351" s="329"/>
      <c r="N351" s="624"/>
      <c r="O351" s="624"/>
      <c r="P351" s="631"/>
      <c r="Q351" s="624"/>
      <c r="R351" s="624"/>
      <c r="S351" s="352"/>
      <c r="T351" s="647"/>
      <c r="U351" s="637"/>
      <c r="V351" s="641"/>
      <c r="W351" s="641"/>
      <c r="X351" s="352"/>
    </row>
    <row r="352" spans="1:24" x14ac:dyDescent="0.3">
      <c r="A352" s="349" t="s">
        <v>986</v>
      </c>
      <c r="B352" s="350">
        <v>135.19999999999999</v>
      </c>
      <c r="C352" s="351">
        <v>137</v>
      </c>
      <c r="D352" s="351">
        <v>138.80000000000001</v>
      </c>
      <c r="E352" s="533">
        <f t="shared" si="22"/>
        <v>139.31913684440613</v>
      </c>
      <c r="F352" s="352">
        <f t="shared" si="23"/>
        <v>138.37304561480207</v>
      </c>
      <c r="G352" s="353">
        <v>0</v>
      </c>
      <c r="H352" s="354">
        <v>0</v>
      </c>
      <c r="I352" s="617">
        <f t="shared" si="24"/>
        <v>0</v>
      </c>
      <c r="J352" s="355">
        <f t="shared" si="21"/>
        <v>0</v>
      </c>
      <c r="K352" s="329"/>
      <c r="L352" s="356"/>
      <c r="M352" s="329"/>
      <c r="N352" s="624"/>
      <c r="O352" s="624"/>
      <c r="P352" s="631"/>
      <c r="Q352" s="624"/>
      <c r="R352" s="624"/>
      <c r="S352" s="352"/>
      <c r="T352" s="647"/>
      <c r="U352" s="637"/>
      <c r="V352" s="641"/>
      <c r="W352" s="641"/>
      <c r="X352" s="352"/>
    </row>
    <row r="353" spans="1:24" x14ac:dyDescent="0.3">
      <c r="A353" s="349" t="s">
        <v>987</v>
      </c>
      <c r="B353" s="350">
        <v>88.8</v>
      </c>
      <c r="C353" s="351">
        <v>89</v>
      </c>
      <c r="D353" s="351">
        <v>89.3</v>
      </c>
      <c r="E353" s="533">
        <f t="shared" si="22"/>
        <v>89.633997984189236</v>
      </c>
      <c r="F353" s="352">
        <f t="shared" si="23"/>
        <v>89.31133266139642</v>
      </c>
      <c r="G353" s="353">
        <v>0</v>
      </c>
      <c r="H353" s="354">
        <v>0</v>
      </c>
      <c r="I353" s="617">
        <f t="shared" si="24"/>
        <v>0</v>
      </c>
      <c r="J353" s="355">
        <f t="shared" si="21"/>
        <v>0</v>
      </c>
      <c r="K353" s="329"/>
      <c r="L353" s="356"/>
      <c r="M353" s="329"/>
      <c r="N353" s="624"/>
      <c r="O353" s="624"/>
      <c r="P353" s="631"/>
      <c r="Q353" s="624"/>
      <c r="R353" s="624"/>
      <c r="S353" s="352"/>
      <c r="T353" s="647"/>
      <c r="U353" s="637"/>
      <c r="V353" s="641"/>
      <c r="W353" s="641"/>
      <c r="X353" s="352"/>
    </row>
    <row r="354" spans="1:24" x14ac:dyDescent="0.3">
      <c r="A354" s="349" t="s">
        <v>988</v>
      </c>
      <c r="B354" s="350">
        <v>56.5</v>
      </c>
      <c r="C354" s="351">
        <v>56.9</v>
      </c>
      <c r="D354" s="351">
        <v>57</v>
      </c>
      <c r="E354" s="533">
        <f t="shared" si="22"/>
        <v>57.213190202673985</v>
      </c>
      <c r="F354" s="352">
        <f t="shared" si="23"/>
        <v>57.037730067557995</v>
      </c>
      <c r="G354" s="353">
        <v>0</v>
      </c>
      <c r="H354" s="354">
        <v>0</v>
      </c>
      <c r="I354" s="617">
        <f t="shared" si="24"/>
        <v>0</v>
      </c>
      <c r="J354" s="355">
        <f t="shared" si="21"/>
        <v>0</v>
      </c>
      <c r="K354" s="329"/>
      <c r="L354" s="356"/>
      <c r="M354" s="329"/>
      <c r="N354" s="624"/>
      <c r="O354" s="624"/>
      <c r="P354" s="631"/>
      <c r="Q354" s="624"/>
      <c r="R354" s="624"/>
      <c r="S354" s="352"/>
      <c r="T354" s="647"/>
      <c r="U354" s="637"/>
      <c r="V354" s="641"/>
      <c r="W354" s="641"/>
      <c r="X354" s="352"/>
    </row>
    <row r="355" spans="1:24" x14ac:dyDescent="0.3">
      <c r="A355" s="349" t="s">
        <v>989</v>
      </c>
      <c r="B355" s="350">
        <v>601.6</v>
      </c>
      <c r="C355" s="351">
        <v>608.4</v>
      </c>
      <c r="D355" s="351">
        <v>612.70000000000005</v>
      </c>
      <c r="E355" s="533">
        <f t="shared" si="22"/>
        <v>614.99160766979571</v>
      </c>
      <c r="F355" s="352">
        <f t="shared" si="23"/>
        <v>612.03053588993191</v>
      </c>
      <c r="G355" s="353">
        <v>0</v>
      </c>
      <c r="H355" s="354">
        <v>0</v>
      </c>
      <c r="I355" s="617">
        <f t="shared" si="24"/>
        <v>0</v>
      </c>
      <c r="J355" s="355">
        <f t="shared" si="21"/>
        <v>0</v>
      </c>
      <c r="K355" s="329"/>
      <c r="L355" s="356"/>
      <c r="M355" s="329"/>
      <c r="N355" s="624"/>
      <c r="O355" s="624"/>
      <c r="P355" s="631"/>
      <c r="Q355" s="624"/>
      <c r="R355" s="624"/>
      <c r="S355" s="352"/>
      <c r="T355" s="647"/>
      <c r="U355" s="637"/>
      <c r="V355" s="641"/>
      <c r="W355" s="641"/>
      <c r="X355" s="352"/>
    </row>
    <row r="356" spans="1:24" x14ac:dyDescent="0.3">
      <c r="A356" s="349" t="s">
        <v>990</v>
      </c>
      <c r="B356" s="350">
        <v>486.2</v>
      </c>
      <c r="C356" s="351">
        <v>488.4</v>
      </c>
      <c r="D356" s="351">
        <v>495.5</v>
      </c>
      <c r="E356" s="533">
        <f t="shared" si="22"/>
        <v>497.35325869166599</v>
      </c>
      <c r="F356" s="352">
        <f t="shared" si="23"/>
        <v>493.7510862305553</v>
      </c>
      <c r="G356" s="353">
        <v>0</v>
      </c>
      <c r="H356" s="354">
        <v>0</v>
      </c>
      <c r="I356" s="617">
        <f t="shared" si="24"/>
        <v>0</v>
      </c>
      <c r="J356" s="355">
        <f t="shared" si="21"/>
        <v>0</v>
      </c>
      <c r="K356" s="329"/>
      <c r="L356" s="356"/>
      <c r="M356" s="329"/>
      <c r="N356" s="624"/>
      <c r="O356" s="624"/>
      <c r="P356" s="631"/>
      <c r="Q356" s="624"/>
      <c r="R356" s="624"/>
      <c r="S356" s="352"/>
      <c r="T356" s="647"/>
      <c r="U356" s="637"/>
      <c r="V356" s="641"/>
      <c r="W356" s="641"/>
      <c r="X356" s="352"/>
    </row>
    <row r="357" spans="1:24" x14ac:dyDescent="0.3">
      <c r="A357" s="349" t="s">
        <v>991</v>
      </c>
      <c r="B357" s="350">
        <v>571.79999999999995</v>
      </c>
      <c r="C357" s="351">
        <v>578.20000000000005</v>
      </c>
      <c r="D357" s="351">
        <v>582.9</v>
      </c>
      <c r="E357" s="533">
        <f t="shared" si="22"/>
        <v>585.08015033576601</v>
      </c>
      <c r="F357" s="352">
        <f t="shared" si="23"/>
        <v>582.06005011192201</v>
      </c>
      <c r="G357" s="353">
        <v>0</v>
      </c>
      <c r="H357" s="354">
        <v>0</v>
      </c>
      <c r="I357" s="617">
        <f t="shared" si="24"/>
        <v>0</v>
      </c>
      <c r="J357" s="355">
        <f t="shared" si="21"/>
        <v>0</v>
      </c>
      <c r="K357" s="329"/>
      <c r="L357" s="356"/>
      <c r="M357" s="329"/>
      <c r="N357" s="624"/>
      <c r="O357" s="624"/>
      <c r="P357" s="631"/>
      <c r="Q357" s="624"/>
      <c r="R357" s="624"/>
      <c r="S357" s="352"/>
      <c r="T357" s="647"/>
      <c r="U357" s="637"/>
      <c r="V357" s="641"/>
      <c r="W357" s="641"/>
      <c r="X357" s="352"/>
    </row>
    <row r="358" spans="1:24" x14ac:dyDescent="0.3">
      <c r="A358" s="349" t="s">
        <v>992</v>
      </c>
      <c r="B358" s="350">
        <v>222.3</v>
      </c>
      <c r="C358" s="351">
        <v>223.8</v>
      </c>
      <c r="D358" s="351">
        <v>226</v>
      </c>
      <c r="E358" s="533">
        <f t="shared" si="22"/>
        <v>226.84528045270739</v>
      </c>
      <c r="F358" s="352">
        <f t="shared" si="23"/>
        <v>225.54842681756915</v>
      </c>
      <c r="G358" s="353">
        <v>0</v>
      </c>
      <c r="H358" s="354">
        <v>0</v>
      </c>
      <c r="I358" s="617">
        <f t="shared" si="24"/>
        <v>0</v>
      </c>
      <c r="J358" s="355">
        <f t="shared" si="21"/>
        <v>0</v>
      </c>
      <c r="K358" s="329"/>
      <c r="L358" s="356"/>
      <c r="M358" s="329"/>
      <c r="N358" s="624"/>
      <c r="O358" s="624"/>
      <c r="P358" s="631"/>
      <c r="Q358" s="624"/>
      <c r="R358" s="624"/>
      <c r="S358" s="352"/>
      <c r="T358" s="647"/>
      <c r="U358" s="637"/>
      <c r="V358" s="641"/>
      <c r="W358" s="641"/>
      <c r="X358" s="352"/>
    </row>
    <row r="359" spans="1:24" x14ac:dyDescent="0.3">
      <c r="A359" s="349" t="s">
        <v>993</v>
      </c>
      <c r="B359" s="350">
        <v>256.10000000000002</v>
      </c>
      <c r="C359" s="351">
        <v>258.39999999999998</v>
      </c>
      <c r="D359" s="351">
        <v>260.5</v>
      </c>
      <c r="E359" s="533">
        <f t="shared" si="22"/>
        <v>261.47431662801006</v>
      </c>
      <c r="F359" s="352">
        <f t="shared" si="23"/>
        <v>260.1247722093367</v>
      </c>
      <c r="G359" s="353">
        <v>1</v>
      </c>
      <c r="H359" s="354">
        <v>0</v>
      </c>
      <c r="I359" s="617">
        <f t="shared" si="24"/>
        <v>1</v>
      </c>
      <c r="J359" s="355">
        <f t="shared" si="21"/>
        <v>260.1247722093367</v>
      </c>
      <c r="K359" s="329"/>
      <c r="L359" s="356"/>
      <c r="M359" s="329"/>
      <c r="N359" s="624"/>
      <c r="O359" s="624"/>
      <c r="P359" s="631"/>
      <c r="Q359" s="624"/>
      <c r="R359" s="624"/>
      <c r="S359" s="352"/>
      <c r="T359" s="647"/>
      <c r="U359" s="637"/>
      <c r="V359" s="641"/>
      <c r="W359" s="641"/>
      <c r="X359" s="352"/>
    </row>
    <row r="360" spans="1:24" x14ac:dyDescent="0.3">
      <c r="A360" s="349" t="s">
        <v>994</v>
      </c>
      <c r="B360" s="350">
        <v>166.9</v>
      </c>
      <c r="C360" s="351">
        <v>168.2</v>
      </c>
      <c r="D360" s="351">
        <v>170.1</v>
      </c>
      <c r="E360" s="533">
        <f t="shared" si="22"/>
        <v>170.7362044469271</v>
      </c>
      <c r="F360" s="352">
        <f t="shared" si="23"/>
        <v>169.67873481564234</v>
      </c>
      <c r="G360" s="353">
        <v>0</v>
      </c>
      <c r="H360" s="354">
        <v>0</v>
      </c>
      <c r="I360" s="617">
        <f t="shared" si="24"/>
        <v>0</v>
      </c>
      <c r="J360" s="355">
        <f t="shared" si="21"/>
        <v>0</v>
      </c>
      <c r="K360" s="329"/>
      <c r="L360" s="356"/>
      <c r="M360" s="329"/>
      <c r="N360" s="624"/>
      <c r="O360" s="624"/>
      <c r="P360" s="631"/>
      <c r="Q360" s="624"/>
      <c r="R360" s="624"/>
      <c r="S360" s="352"/>
      <c r="T360" s="647"/>
      <c r="U360" s="637"/>
      <c r="V360" s="641"/>
      <c r="W360" s="641"/>
      <c r="X360" s="352"/>
    </row>
    <row r="361" spans="1:24" x14ac:dyDescent="0.3">
      <c r="A361" s="349" t="s">
        <v>995</v>
      </c>
      <c r="B361" s="350">
        <v>209.2</v>
      </c>
      <c r="C361" s="351">
        <v>210.1</v>
      </c>
      <c r="D361" s="351">
        <v>211.2</v>
      </c>
      <c r="E361" s="533">
        <f t="shared" si="22"/>
        <v>211.989925803592</v>
      </c>
      <c r="F361" s="352">
        <f t="shared" si="23"/>
        <v>211.09664193453065</v>
      </c>
      <c r="G361" s="353">
        <v>0</v>
      </c>
      <c r="H361" s="354">
        <v>0</v>
      </c>
      <c r="I361" s="617">
        <f t="shared" si="24"/>
        <v>0</v>
      </c>
      <c r="J361" s="355">
        <f t="shared" si="21"/>
        <v>0</v>
      </c>
      <c r="K361" s="329"/>
      <c r="L361" s="356"/>
      <c r="M361" s="329"/>
      <c r="N361" s="624"/>
      <c r="O361" s="624"/>
      <c r="P361" s="631"/>
      <c r="Q361" s="624"/>
      <c r="R361" s="624"/>
      <c r="S361" s="352"/>
      <c r="T361" s="647"/>
      <c r="U361" s="637"/>
      <c r="V361" s="641"/>
      <c r="W361" s="641"/>
      <c r="X361" s="352"/>
    </row>
    <row r="362" spans="1:24" x14ac:dyDescent="0.3">
      <c r="A362" s="349" t="s">
        <v>996</v>
      </c>
      <c r="B362" s="350">
        <v>109</v>
      </c>
      <c r="C362" s="351">
        <v>109.3</v>
      </c>
      <c r="D362" s="351">
        <v>110.1</v>
      </c>
      <c r="E362" s="533">
        <f t="shared" si="22"/>
        <v>110.51179370727027</v>
      </c>
      <c r="F362" s="352">
        <f t="shared" si="23"/>
        <v>109.97059790242342</v>
      </c>
      <c r="G362" s="353">
        <v>0</v>
      </c>
      <c r="H362" s="354">
        <v>0</v>
      </c>
      <c r="I362" s="617">
        <f t="shared" si="24"/>
        <v>0</v>
      </c>
      <c r="J362" s="355">
        <f t="shared" si="21"/>
        <v>0</v>
      </c>
      <c r="K362" s="329"/>
      <c r="L362" s="356"/>
      <c r="M362" s="329"/>
      <c r="N362" s="624"/>
      <c r="O362" s="624"/>
      <c r="P362" s="631"/>
      <c r="Q362" s="624"/>
      <c r="R362" s="624"/>
      <c r="S362" s="352"/>
      <c r="T362" s="647"/>
      <c r="U362" s="637"/>
      <c r="V362" s="641"/>
      <c r="W362" s="641"/>
      <c r="X362" s="352"/>
    </row>
    <row r="363" spans="1:24" x14ac:dyDescent="0.3">
      <c r="A363" s="349" t="s">
        <v>997</v>
      </c>
      <c r="B363" s="350">
        <v>156.30000000000001</v>
      </c>
      <c r="C363" s="351">
        <v>157.69999999999999</v>
      </c>
      <c r="D363" s="351">
        <v>158.80000000000001</v>
      </c>
      <c r="E363" s="533">
        <f t="shared" si="22"/>
        <v>159.39394042429174</v>
      </c>
      <c r="F363" s="352">
        <f t="shared" si="23"/>
        <v>158.63131347476391</v>
      </c>
      <c r="G363" s="353">
        <v>0</v>
      </c>
      <c r="H363" s="354">
        <v>0</v>
      </c>
      <c r="I363" s="617">
        <f t="shared" si="24"/>
        <v>0</v>
      </c>
      <c r="J363" s="355">
        <f t="shared" si="21"/>
        <v>0</v>
      </c>
      <c r="K363" s="329"/>
      <c r="L363" s="356"/>
      <c r="M363" s="329"/>
      <c r="N363" s="624"/>
      <c r="O363" s="624"/>
      <c r="P363" s="631"/>
      <c r="Q363" s="624"/>
      <c r="R363" s="624"/>
      <c r="S363" s="352"/>
      <c r="T363" s="647"/>
      <c r="U363" s="637"/>
      <c r="V363" s="641"/>
      <c r="W363" s="641"/>
      <c r="X363" s="352"/>
    </row>
    <row r="364" spans="1:24" x14ac:dyDescent="0.3">
      <c r="A364" s="349" t="s">
        <v>998</v>
      </c>
      <c r="B364" s="350">
        <v>344.5</v>
      </c>
      <c r="C364" s="351">
        <v>347.7</v>
      </c>
      <c r="D364" s="351">
        <v>351.2</v>
      </c>
      <c r="E364" s="533">
        <f t="shared" si="22"/>
        <v>352.51355086279125</v>
      </c>
      <c r="F364" s="352">
        <f t="shared" si="23"/>
        <v>350.47118362093039</v>
      </c>
      <c r="G364" s="353">
        <v>0</v>
      </c>
      <c r="H364" s="354">
        <v>0</v>
      </c>
      <c r="I364" s="617">
        <f t="shared" si="24"/>
        <v>0</v>
      </c>
      <c r="J364" s="355">
        <f t="shared" si="21"/>
        <v>0</v>
      </c>
      <c r="K364" s="329"/>
      <c r="L364" s="356"/>
      <c r="M364" s="329"/>
      <c r="N364" s="624"/>
      <c r="O364" s="624"/>
      <c r="P364" s="631"/>
      <c r="Q364" s="624"/>
      <c r="R364" s="624"/>
      <c r="S364" s="352"/>
      <c r="T364" s="647"/>
      <c r="U364" s="637"/>
      <c r="V364" s="641"/>
      <c r="W364" s="641"/>
      <c r="X364" s="352"/>
    </row>
    <row r="365" spans="1:24" x14ac:dyDescent="0.3">
      <c r="A365" s="349" t="s">
        <v>999</v>
      </c>
      <c r="B365" s="350">
        <v>303.8</v>
      </c>
      <c r="C365" s="351">
        <v>307.7</v>
      </c>
      <c r="D365" s="351">
        <v>310.3</v>
      </c>
      <c r="E365" s="533">
        <f t="shared" si="22"/>
        <v>311.46057754192526</v>
      </c>
      <c r="F365" s="352">
        <f t="shared" si="23"/>
        <v>309.82019251397509</v>
      </c>
      <c r="G365" s="353">
        <v>1</v>
      </c>
      <c r="H365" s="354">
        <v>0</v>
      </c>
      <c r="I365" s="617">
        <f t="shared" si="24"/>
        <v>1</v>
      </c>
      <c r="J365" s="355">
        <f t="shared" si="21"/>
        <v>309.82019251397509</v>
      </c>
      <c r="K365" s="329"/>
      <c r="L365" s="356"/>
      <c r="M365" s="329"/>
      <c r="N365" s="624"/>
      <c r="O365" s="624"/>
      <c r="P365" s="631"/>
      <c r="Q365" s="624"/>
      <c r="R365" s="624"/>
      <c r="S365" s="352"/>
      <c r="T365" s="647"/>
      <c r="U365" s="637"/>
      <c r="V365" s="641"/>
      <c r="W365" s="641"/>
      <c r="X365" s="352"/>
    </row>
    <row r="366" spans="1:24" x14ac:dyDescent="0.3">
      <c r="A366" s="349" t="s">
        <v>1000</v>
      </c>
      <c r="B366" s="350">
        <v>477.2</v>
      </c>
      <c r="C366" s="351">
        <v>480.5</v>
      </c>
      <c r="D366" s="351">
        <v>484</v>
      </c>
      <c r="E366" s="533">
        <f t="shared" si="22"/>
        <v>485.81024663323171</v>
      </c>
      <c r="F366" s="352">
        <f t="shared" si="23"/>
        <v>483.43674887774387</v>
      </c>
      <c r="G366" s="353">
        <v>0</v>
      </c>
      <c r="H366" s="354">
        <v>0</v>
      </c>
      <c r="I366" s="617">
        <f t="shared" si="24"/>
        <v>0</v>
      </c>
      <c r="J366" s="355">
        <f t="shared" si="21"/>
        <v>0</v>
      </c>
      <c r="K366" s="329"/>
      <c r="L366" s="356"/>
      <c r="M366" s="329"/>
      <c r="N366" s="624"/>
      <c r="O366" s="624"/>
      <c r="P366" s="631"/>
      <c r="Q366" s="624"/>
      <c r="R366" s="624"/>
      <c r="S366" s="352"/>
      <c r="T366" s="647"/>
      <c r="U366" s="637"/>
      <c r="V366" s="641"/>
      <c r="W366" s="641"/>
      <c r="X366" s="352"/>
    </row>
    <row r="367" spans="1:24" x14ac:dyDescent="0.3">
      <c r="A367" s="349" t="s">
        <v>1001</v>
      </c>
      <c r="B367" s="350">
        <v>441.6</v>
      </c>
      <c r="C367" s="351">
        <v>446.3</v>
      </c>
      <c r="D367" s="351">
        <v>448.7</v>
      </c>
      <c r="E367" s="533">
        <f t="shared" si="22"/>
        <v>450.3782183147336</v>
      </c>
      <c r="F367" s="352">
        <f t="shared" si="23"/>
        <v>448.45940610491124</v>
      </c>
      <c r="G367" s="353">
        <v>0</v>
      </c>
      <c r="H367" s="354">
        <v>0</v>
      </c>
      <c r="I367" s="617">
        <f t="shared" si="24"/>
        <v>0</v>
      </c>
      <c r="J367" s="355">
        <f t="shared" si="21"/>
        <v>0</v>
      </c>
      <c r="K367" s="329"/>
      <c r="L367" s="356"/>
      <c r="M367" s="329"/>
      <c r="N367" s="624"/>
      <c r="O367" s="624"/>
      <c r="P367" s="631"/>
      <c r="Q367" s="624"/>
      <c r="R367" s="624"/>
      <c r="S367" s="352"/>
      <c r="T367" s="647"/>
      <c r="U367" s="637"/>
      <c r="V367" s="641"/>
      <c r="W367" s="641"/>
      <c r="X367" s="352"/>
    </row>
    <row r="368" spans="1:24" x14ac:dyDescent="0.3">
      <c r="A368" s="349" t="s">
        <v>1002</v>
      </c>
      <c r="B368" s="350">
        <v>295</v>
      </c>
      <c r="C368" s="351">
        <v>296.39999999999998</v>
      </c>
      <c r="D368" s="351">
        <v>298</v>
      </c>
      <c r="E368" s="533">
        <f t="shared" si="22"/>
        <v>299.11457334029558</v>
      </c>
      <c r="F368" s="352">
        <f t="shared" si="23"/>
        <v>297.83819111343183</v>
      </c>
      <c r="G368" s="353">
        <v>1</v>
      </c>
      <c r="H368" s="354">
        <v>0</v>
      </c>
      <c r="I368" s="617">
        <f t="shared" si="24"/>
        <v>1</v>
      </c>
      <c r="J368" s="355">
        <f t="shared" si="21"/>
        <v>297.83819111343183</v>
      </c>
      <c r="K368" s="329"/>
      <c r="L368" s="356"/>
      <c r="M368" s="329"/>
      <c r="N368" s="624"/>
      <c r="O368" s="624"/>
      <c r="P368" s="631"/>
      <c r="Q368" s="624"/>
      <c r="R368" s="624"/>
      <c r="S368" s="352"/>
      <c r="T368" s="647"/>
      <c r="U368" s="637"/>
      <c r="V368" s="641"/>
      <c r="W368" s="641"/>
      <c r="X368" s="352"/>
    </row>
    <row r="369" spans="1:24" x14ac:dyDescent="0.3">
      <c r="A369" s="349" t="s">
        <v>1003</v>
      </c>
      <c r="B369" s="350">
        <v>457.1</v>
      </c>
      <c r="C369" s="351">
        <v>460</v>
      </c>
      <c r="D369" s="351">
        <v>462.2</v>
      </c>
      <c r="E369" s="533">
        <f t="shared" si="22"/>
        <v>463.9287107311564</v>
      </c>
      <c r="F369" s="352">
        <f t="shared" si="23"/>
        <v>462.04290357705213</v>
      </c>
      <c r="G369" s="353">
        <v>0</v>
      </c>
      <c r="H369" s="354">
        <v>0</v>
      </c>
      <c r="I369" s="617">
        <f t="shared" si="24"/>
        <v>0</v>
      </c>
      <c r="J369" s="355">
        <f t="shared" si="21"/>
        <v>0</v>
      </c>
      <c r="K369" s="329"/>
      <c r="L369" s="356"/>
      <c r="M369" s="329"/>
      <c r="N369" s="624"/>
      <c r="O369" s="624"/>
      <c r="P369" s="631"/>
      <c r="Q369" s="624"/>
      <c r="R369" s="624"/>
      <c r="S369" s="352"/>
      <c r="T369" s="647"/>
      <c r="U369" s="637"/>
      <c r="V369" s="641"/>
      <c r="W369" s="641"/>
      <c r="X369" s="352"/>
    </row>
    <row r="370" spans="1:24" x14ac:dyDescent="0.3">
      <c r="A370" s="349" t="s">
        <v>1004</v>
      </c>
      <c r="B370" s="350">
        <v>312.60000000000002</v>
      </c>
      <c r="C370" s="351">
        <v>316.39999999999998</v>
      </c>
      <c r="D370" s="351">
        <v>320.5</v>
      </c>
      <c r="E370" s="533">
        <f t="shared" ref="E370:E433" si="25">D370*$E$113/$D$113</f>
        <v>321.69872736766689</v>
      </c>
      <c r="F370" s="352">
        <f t="shared" si="23"/>
        <v>319.53290912255562</v>
      </c>
      <c r="G370" s="353">
        <v>0</v>
      </c>
      <c r="H370" s="354">
        <v>0</v>
      </c>
      <c r="I370" s="617">
        <f t="shared" si="24"/>
        <v>0</v>
      </c>
      <c r="J370" s="355">
        <f t="shared" ref="J370:J433" si="26">I370*F370</f>
        <v>0</v>
      </c>
      <c r="K370" s="329"/>
      <c r="L370" s="356"/>
      <c r="M370" s="329"/>
      <c r="N370" s="624"/>
      <c r="O370" s="624"/>
      <c r="P370" s="631"/>
      <c r="Q370" s="624"/>
      <c r="R370" s="624"/>
      <c r="S370" s="352"/>
      <c r="T370" s="647"/>
      <c r="U370" s="637"/>
      <c r="V370" s="641"/>
      <c r="W370" s="641"/>
      <c r="X370" s="352"/>
    </row>
    <row r="371" spans="1:24" x14ac:dyDescent="0.3">
      <c r="A371" s="349" t="s">
        <v>1005</v>
      </c>
      <c r="B371" s="350">
        <v>1040.4000000000001</v>
      </c>
      <c r="C371" s="351">
        <v>1053.5999999999999</v>
      </c>
      <c r="D371" s="351">
        <v>1068.3</v>
      </c>
      <c r="E371" s="533">
        <f t="shared" si="25"/>
        <v>1072.2956332195897</v>
      </c>
      <c r="F371" s="352">
        <f t="shared" si="23"/>
        <v>1064.7318777398632</v>
      </c>
      <c r="G371" s="353">
        <v>0</v>
      </c>
      <c r="H371" s="354">
        <v>0</v>
      </c>
      <c r="I371" s="617">
        <f t="shared" si="24"/>
        <v>0</v>
      </c>
      <c r="J371" s="355">
        <f t="shared" si="26"/>
        <v>0</v>
      </c>
      <c r="K371" s="329"/>
      <c r="L371" s="356"/>
      <c r="M371" s="329"/>
      <c r="N371" s="624"/>
      <c r="O371" s="624"/>
      <c r="P371" s="631"/>
      <c r="Q371" s="624"/>
      <c r="R371" s="624"/>
      <c r="S371" s="352"/>
      <c r="T371" s="647"/>
      <c r="U371" s="637"/>
      <c r="V371" s="641"/>
      <c r="W371" s="641"/>
      <c r="X371" s="352"/>
    </row>
    <row r="372" spans="1:24" x14ac:dyDescent="0.3">
      <c r="A372" s="349" t="s">
        <v>1006</v>
      </c>
      <c r="B372" s="350">
        <v>161.19999999999999</v>
      </c>
      <c r="C372" s="351">
        <v>162.5</v>
      </c>
      <c r="D372" s="351">
        <v>163.30000000000001</v>
      </c>
      <c r="E372" s="533">
        <f t="shared" si="25"/>
        <v>163.91077122976603</v>
      </c>
      <c r="F372" s="352">
        <f t="shared" si="23"/>
        <v>163.23692374325535</v>
      </c>
      <c r="G372" s="353">
        <v>0</v>
      </c>
      <c r="H372" s="354">
        <v>0</v>
      </c>
      <c r="I372" s="617">
        <f t="shared" si="24"/>
        <v>0</v>
      </c>
      <c r="J372" s="355">
        <f t="shared" si="26"/>
        <v>0</v>
      </c>
      <c r="K372" s="329"/>
      <c r="L372" s="356"/>
      <c r="M372" s="329"/>
      <c r="N372" s="624"/>
      <c r="O372" s="624"/>
      <c r="P372" s="631"/>
      <c r="Q372" s="624"/>
      <c r="R372" s="624"/>
      <c r="S372" s="352"/>
      <c r="T372" s="647"/>
      <c r="U372" s="637"/>
      <c r="V372" s="641"/>
      <c r="W372" s="641"/>
      <c r="X372" s="352"/>
    </row>
    <row r="373" spans="1:24" x14ac:dyDescent="0.3">
      <c r="A373" s="349" t="s">
        <v>1007</v>
      </c>
      <c r="B373" s="350">
        <v>258.7</v>
      </c>
      <c r="C373" s="351">
        <v>261</v>
      </c>
      <c r="D373" s="351">
        <v>262.5</v>
      </c>
      <c r="E373" s="533">
        <f t="shared" si="25"/>
        <v>263.48179698599864</v>
      </c>
      <c r="F373" s="352">
        <f t="shared" si="23"/>
        <v>262.32726566199955</v>
      </c>
      <c r="G373" s="353">
        <v>1</v>
      </c>
      <c r="H373" s="354">
        <v>0</v>
      </c>
      <c r="I373" s="617">
        <f t="shared" si="24"/>
        <v>1</v>
      </c>
      <c r="J373" s="355">
        <f t="shared" si="26"/>
        <v>262.32726566199955</v>
      </c>
      <c r="K373" s="329"/>
      <c r="L373" s="356"/>
      <c r="M373" s="329"/>
      <c r="N373" s="624"/>
      <c r="O373" s="624"/>
      <c r="P373" s="631"/>
      <c r="Q373" s="624"/>
      <c r="R373" s="624"/>
      <c r="S373" s="352"/>
      <c r="T373" s="647"/>
      <c r="U373" s="637"/>
      <c r="V373" s="641"/>
      <c r="W373" s="641"/>
      <c r="X373" s="352"/>
    </row>
    <row r="374" spans="1:24" x14ac:dyDescent="0.3">
      <c r="A374" s="349" t="s">
        <v>1008</v>
      </c>
      <c r="B374" s="350">
        <v>458</v>
      </c>
      <c r="C374" s="351">
        <v>463.1</v>
      </c>
      <c r="D374" s="351">
        <v>466.1</v>
      </c>
      <c r="E374" s="533">
        <f t="shared" si="25"/>
        <v>467.84329742923416</v>
      </c>
      <c r="F374" s="352">
        <f t="shared" si="23"/>
        <v>465.68109914307803</v>
      </c>
      <c r="G374" s="353">
        <v>0</v>
      </c>
      <c r="H374" s="354">
        <v>0</v>
      </c>
      <c r="I374" s="617">
        <f t="shared" si="24"/>
        <v>0</v>
      </c>
      <c r="J374" s="355">
        <f t="shared" si="26"/>
        <v>0</v>
      </c>
      <c r="K374" s="329"/>
      <c r="L374" s="356"/>
      <c r="M374" s="329"/>
      <c r="N374" s="624"/>
      <c r="O374" s="624"/>
      <c r="P374" s="631"/>
      <c r="Q374" s="624"/>
      <c r="R374" s="624"/>
      <c r="S374" s="352"/>
      <c r="T374" s="647"/>
      <c r="U374" s="637"/>
      <c r="V374" s="641"/>
      <c r="W374" s="641"/>
      <c r="X374" s="352"/>
    </row>
    <row r="375" spans="1:24" x14ac:dyDescent="0.3">
      <c r="A375" s="349" t="s">
        <v>1009</v>
      </c>
      <c r="B375" s="350">
        <v>187.8</v>
      </c>
      <c r="C375" s="351">
        <v>189.7</v>
      </c>
      <c r="D375" s="351">
        <v>191.2</v>
      </c>
      <c r="E375" s="533">
        <f t="shared" si="25"/>
        <v>191.91512222370639</v>
      </c>
      <c r="F375" s="352">
        <f t="shared" si="23"/>
        <v>190.93837407456877</v>
      </c>
      <c r="G375" s="353">
        <v>1</v>
      </c>
      <c r="H375" s="354">
        <v>0</v>
      </c>
      <c r="I375" s="617">
        <f t="shared" si="24"/>
        <v>1</v>
      </c>
      <c r="J375" s="355">
        <f t="shared" si="26"/>
        <v>190.93837407456877</v>
      </c>
      <c r="K375" s="329"/>
      <c r="L375" s="356"/>
      <c r="M375" s="329"/>
      <c r="N375" s="624"/>
      <c r="O375" s="624"/>
      <c r="P375" s="631"/>
      <c r="Q375" s="624"/>
      <c r="R375" s="624"/>
      <c r="S375" s="352"/>
      <c r="T375" s="647"/>
      <c r="U375" s="637"/>
      <c r="V375" s="641"/>
      <c r="W375" s="641"/>
      <c r="X375" s="352"/>
    </row>
    <row r="376" spans="1:24" x14ac:dyDescent="0.3">
      <c r="A376" s="349" t="s">
        <v>1010</v>
      </c>
      <c r="B376" s="350">
        <v>248.8</v>
      </c>
      <c r="C376" s="351">
        <v>250.9</v>
      </c>
      <c r="D376" s="351">
        <v>252.6</v>
      </c>
      <c r="E376" s="533">
        <f t="shared" si="25"/>
        <v>253.54476921395522</v>
      </c>
      <c r="F376" s="352">
        <f t="shared" si="23"/>
        <v>252.34825640465172</v>
      </c>
      <c r="G376" s="353">
        <v>1</v>
      </c>
      <c r="H376" s="354">
        <v>0</v>
      </c>
      <c r="I376" s="617">
        <f t="shared" si="24"/>
        <v>1</v>
      </c>
      <c r="J376" s="355">
        <f t="shared" si="26"/>
        <v>252.34825640465172</v>
      </c>
      <c r="K376" s="329"/>
      <c r="L376" s="356"/>
      <c r="M376" s="329"/>
      <c r="N376" s="624"/>
      <c r="O376" s="624"/>
      <c r="P376" s="631"/>
      <c r="Q376" s="624"/>
      <c r="R376" s="624"/>
      <c r="S376" s="352"/>
      <c r="T376" s="647"/>
      <c r="U376" s="637"/>
      <c r="V376" s="641"/>
      <c r="W376" s="641"/>
      <c r="X376" s="352"/>
    </row>
    <row r="377" spans="1:24" x14ac:dyDescent="0.3">
      <c r="A377" s="349" t="s">
        <v>1011</v>
      </c>
      <c r="B377" s="350">
        <v>270.5</v>
      </c>
      <c r="C377" s="351">
        <v>272</v>
      </c>
      <c r="D377" s="351">
        <v>273.3</v>
      </c>
      <c r="E377" s="533">
        <f t="shared" si="25"/>
        <v>274.32219091913686</v>
      </c>
      <c r="F377" s="352">
        <f t="shared" si="23"/>
        <v>273.2073969730456</v>
      </c>
      <c r="G377" s="353">
        <v>0</v>
      </c>
      <c r="H377" s="354">
        <v>0</v>
      </c>
      <c r="I377" s="617">
        <f t="shared" si="24"/>
        <v>0</v>
      </c>
      <c r="J377" s="355">
        <f t="shared" si="26"/>
        <v>0</v>
      </c>
      <c r="K377" s="329"/>
      <c r="L377" s="356"/>
      <c r="M377" s="329"/>
      <c r="N377" s="624"/>
      <c r="O377" s="624"/>
      <c r="P377" s="631"/>
      <c r="Q377" s="624"/>
      <c r="R377" s="624"/>
      <c r="S377" s="352"/>
      <c r="T377" s="647"/>
      <c r="U377" s="637"/>
      <c r="V377" s="641"/>
      <c r="W377" s="641"/>
      <c r="X377" s="352"/>
    </row>
    <row r="378" spans="1:24" x14ac:dyDescent="0.3">
      <c r="A378" s="349" t="s">
        <v>1012</v>
      </c>
      <c r="B378" s="350">
        <v>279</v>
      </c>
      <c r="C378" s="351">
        <v>281.10000000000002</v>
      </c>
      <c r="D378" s="351">
        <v>283</v>
      </c>
      <c r="E378" s="533">
        <f t="shared" si="25"/>
        <v>284.05847065538137</v>
      </c>
      <c r="F378" s="352">
        <f t="shared" si="23"/>
        <v>282.71949021846046</v>
      </c>
      <c r="G378" s="353">
        <v>0</v>
      </c>
      <c r="H378" s="354">
        <v>0</v>
      </c>
      <c r="I378" s="617">
        <f t="shared" si="24"/>
        <v>0</v>
      </c>
      <c r="J378" s="355">
        <f t="shared" si="26"/>
        <v>0</v>
      </c>
      <c r="K378" s="329"/>
      <c r="L378" s="356"/>
      <c r="M378" s="329"/>
      <c r="N378" s="624"/>
      <c r="O378" s="624"/>
      <c r="P378" s="631"/>
      <c r="Q378" s="624"/>
      <c r="R378" s="624"/>
      <c r="S378" s="352"/>
      <c r="T378" s="647"/>
      <c r="U378" s="637"/>
      <c r="V378" s="641"/>
      <c r="W378" s="641"/>
      <c r="X378" s="352"/>
    </row>
    <row r="379" spans="1:24" x14ac:dyDescent="0.3">
      <c r="A379" s="349" t="s">
        <v>1013</v>
      </c>
      <c r="B379" s="350">
        <v>584</v>
      </c>
      <c r="C379" s="351">
        <v>591</v>
      </c>
      <c r="D379" s="351">
        <v>597</v>
      </c>
      <c r="E379" s="533">
        <f t="shared" si="25"/>
        <v>599.23288685958539</v>
      </c>
      <c r="F379" s="352">
        <f t="shared" si="23"/>
        <v>595.74429561986187</v>
      </c>
      <c r="G379" s="353">
        <v>0</v>
      </c>
      <c r="H379" s="354">
        <v>0</v>
      </c>
      <c r="I379" s="617">
        <f t="shared" si="24"/>
        <v>0</v>
      </c>
      <c r="J379" s="355">
        <f t="shared" si="26"/>
        <v>0</v>
      </c>
      <c r="K379" s="329"/>
      <c r="L379" s="356"/>
      <c r="M379" s="329"/>
      <c r="N379" s="624"/>
      <c r="O379" s="624"/>
      <c r="P379" s="631"/>
      <c r="Q379" s="624"/>
      <c r="R379" s="624"/>
      <c r="S379" s="352"/>
      <c r="T379" s="647"/>
      <c r="U379" s="637"/>
      <c r="V379" s="641"/>
      <c r="W379" s="641"/>
      <c r="X379" s="352"/>
    </row>
    <row r="380" spans="1:24" x14ac:dyDescent="0.3">
      <c r="A380" s="349" t="s">
        <v>1014</v>
      </c>
      <c r="B380" s="350">
        <v>546.4</v>
      </c>
      <c r="C380" s="351">
        <v>550.79999999999995</v>
      </c>
      <c r="D380" s="351">
        <v>553.20000000000005</v>
      </c>
      <c r="E380" s="533">
        <f t="shared" si="25"/>
        <v>555.26906701963605</v>
      </c>
      <c r="F380" s="352">
        <f t="shared" si="23"/>
        <v>553.08968900654543</v>
      </c>
      <c r="G380" s="353">
        <v>1</v>
      </c>
      <c r="H380" s="354">
        <v>0</v>
      </c>
      <c r="I380" s="617">
        <f t="shared" si="24"/>
        <v>1</v>
      </c>
      <c r="J380" s="355">
        <f t="shared" si="26"/>
        <v>553.08968900654543</v>
      </c>
      <c r="K380" s="329"/>
      <c r="L380" s="356"/>
      <c r="M380" s="329"/>
      <c r="N380" s="624"/>
      <c r="O380" s="624"/>
      <c r="P380" s="631"/>
      <c r="Q380" s="624"/>
      <c r="R380" s="624"/>
      <c r="S380" s="352"/>
      <c r="T380" s="647"/>
      <c r="U380" s="637"/>
      <c r="V380" s="641"/>
      <c r="W380" s="641"/>
      <c r="X380" s="352"/>
    </row>
    <row r="381" spans="1:24" x14ac:dyDescent="0.3">
      <c r="A381" s="349" t="s">
        <v>1015</v>
      </c>
      <c r="B381" s="350">
        <v>116</v>
      </c>
      <c r="C381" s="351">
        <v>116.6</v>
      </c>
      <c r="D381" s="351">
        <v>117.3</v>
      </c>
      <c r="E381" s="533">
        <f t="shared" si="25"/>
        <v>117.7387229960291</v>
      </c>
      <c r="F381" s="352">
        <f t="shared" si="23"/>
        <v>117.21290766534302</v>
      </c>
      <c r="G381" s="353">
        <v>0</v>
      </c>
      <c r="H381" s="354">
        <v>0</v>
      </c>
      <c r="I381" s="617">
        <f t="shared" si="24"/>
        <v>0</v>
      </c>
      <c r="J381" s="355">
        <f t="shared" si="26"/>
        <v>0</v>
      </c>
      <c r="K381" s="329"/>
      <c r="L381" s="356"/>
      <c r="M381" s="329"/>
      <c r="N381" s="624"/>
      <c r="O381" s="624"/>
      <c r="P381" s="631"/>
      <c r="Q381" s="624"/>
      <c r="R381" s="624"/>
      <c r="S381" s="352"/>
      <c r="T381" s="647"/>
      <c r="U381" s="637"/>
      <c r="V381" s="641"/>
      <c r="W381" s="641"/>
      <c r="X381" s="352"/>
    </row>
    <row r="382" spans="1:24" x14ac:dyDescent="0.3">
      <c r="A382" s="349" t="s">
        <v>1016</v>
      </c>
      <c r="B382" s="350">
        <v>257.8</v>
      </c>
      <c r="C382" s="351">
        <v>259</v>
      </c>
      <c r="D382" s="351">
        <v>261.39999999999998</v>
      </c>
      <c r="E382" s="533">
        <f t="shared" si="25"/>
        <v>262.37768278910488</v>
      </c>
      <c r="F382" s="352">
        <f t="shared" si="23"/>
        <v>260.92589426303493</v>
      </c>
      <c r="G382" s="353">
        <v>0</v>
      </c>
      <c r="H382" s="354">
        <v>0</v>
      </c>
      <c r="I382" s="617">
        <f t="shared" si="24"/>
        <v>0</v>
      </c>
      <c r="J382" s="355">
        <f t="shared" si="26"/>
        <v>0</v>
      </c>
      <c r="K382" s="329"/>
      <c r="L382" s="356"/>
      <c r="M382" s="329"/>
      <c r="N382" s="624"/>
      <c r="O382" s="624"/>
      <c r="P382" s="631"/>
      <c r="Q382" s="624"/>
      <c r="R382" s="624"/>
      <c r="S382" s="352"/>
      <c r="T382" s="647"/>
      <c r="U382" s="637"/>
      <c r="V382" s="641"/>
      <c r="W382" s="641"/>
      <c r="X382" s="352"/>
    </row>
    <row r="383" spans="1:24" x14ac:dyDescent="0.3">
      <c r="A383" s="349" t="s">
        <v>1017</v>
      </c>
      <c r="B383" s="350">
        <v>300.89999999999998</v>
      </c>
      <c r="C383" s="351">
        <v>306.10000000000002</v>
      </c>
      <c r="D383" s="351">
        <v>310.89999999999998</v>
      </c>
      <c r="E383" s="533">
        <f t="shared" si="25"/>
        <v>312.06282164932173</v>
      </c>
      <c r="F383" s="352">
        <f t="shared" si="23"/>
        <v>309.68760721644054</v>
      </c>
      <c r="G383" s="353">
        <v>0</v>
      </c>
      <c r="H383" s="354">
        <v>0</v>
      </c>
      <c r="I383" s="617">
        <f t="shared" si="24"/>
        <v>0</v>
      </c>
      <c r="J383" s="355">
        <f t="shared" si="26"/>
        <v>0</v>
      </c>
      <c r="K383" s="329"/>
      <c r="L383" s="356"/>
      <c r="M383" s="329"/>
      <c r="N383" s="624"/>
      <c r="O383" s="624"/>
      <c r="P383" s="631"/>
      <c r="Q383" s="624"/>
      <c r="R383" s="624"/>
      <c r="S383" s="352"/>
      <c r="T383" s="647"/>
      <c r="U383" s="637"/>
      <c r="V383" s="641"/>
      <c r="W383" s="641"/>
      <c r="X383" s="352"/>
    </row>
    <row r="384" spans="1:24" x14ac:dyDescent="0.3">
      <c r="A384" s="349" t="s">
        <v>1018</v>
      </c>
      <c r="B384" s="350">
        <v>364.7</v>
      </c>
      <c r="C384" s="351">
        <v>367.4</v>
      </c>
      <c r="D384" s="351">
        <v>369.4</v>
      </c>
      <c r="E384" s="533">
        <f t="shared" si="25"/>
        <v>370.78162212048716</v>
      </c>
      <c r="F384" s="352">
        <f t="shared" si="23"/>
        <v>369.19387404016237</v>
      </c>
      <c r="G384" s="353">
        <v>1</v>
      </c>
      <c r="H384" s="354">
        <v>0</v>
      </c>
      <c r="I384" s="617">
        <f t="shared" si="24"/>
        <v>1</v>
      </c>
      <c r="J384" s="355">
        <f t="shared" si="26"/>
        <v>369.19387404016237</v>
      </c>
      <c r="K384" s="329"/>
      <c r="L384" s="356"/>
      <c r="M384" s="329"/>
      <c r="N384" s="624"/>
      <c r="O384" s="624"/>
      <c r="P384" s="631"/>
      <c r="Q384" s="624"/>
      <c r="R384" s="624"/>
      <c r="S384" s="352"/>
      <c r="T384" s="647"/>
      <c r="U384" s="637"/>
      <c r="V384" s="641"/>
      <c r="W384" s="641"/>
      <c r="X384" s="352"/>
    </row>
    <row r="385" spans="1:24" x14ac:dyDescent="0.3">
      <c r="A385" s="349" t="s">
        <v>1019</v>
      </c>
      <c r="B385" s="350">
        <v>215.6</v>
      </c>
      <c r="C385" s="351">
        <v>217.2</v>
      </c>
      <c r="D385" s="351">
        <v>218.7</v>
      </c>
      <c r="E385" s="533">
        <f t="shared" si="25"/>
        <v>219.51797714604911</v>
      </c>
      <c r="F385" s="352">
        <f t="shared" si="23"/>
        <v>218.47265904868303</v>
      </c>
      <c r="G385" s="353">
        <v>0</v>
      </c>
      <c r="H385" s="354">
        <v>0</v>
      </c>
      <c r="I385" s="617">
        <f t="shared" si="24"/>
        <v>0</v>
      </c>
      <c r="J385" s="355">
        <f t="shared" si="26"/>
        <v>0</v>
      </c>
      <c r="K385" s="329"/>
      <c r="L385" s="356"/>
      <c r="M385" s="329"/>
      <c r="N385" s="624"/>
      <c r="O385" s="624"/>
      <c r="P385" s="631"/>
      <c r="Q385" s="624"/>
      <c r="R385" s="624"/>
      <c r="S385" s="352"/>
      <c r="T385" s="647"/>
      <c r="U385" s="637"/>
      <c r="V385" s="641"/>
      <c r="W385" s="641"/>
      <c r="X385" s="352"/>
    </row>
    <row r="386" spans="1:24" x14ac:dyDescent="0.3">
      <c r="A386" s="349" t="s">
        <v>1020</v>
      </c>
      <c r="B386" s="350">
        <v>613.5</v>
      </c>
      <c r="C386" s="351">
        <v>615.5</v>
      </c>
      <c r="D386" s="351">
        <v>617.5</v>
      </c>
      <c r="E386" s="533">
        <f t="shared" si="25"/>
        <v>619.80956052896818</v>
      </c>
      <c r="F386" s="352">
        <f t="shared" si="23"/>
        <v>617.60318684298943</v>
      </c>
      <c r="G386" s="353">
        <v>0</v>
      </c>
      <c r="H386" s="354">
        <v>0</v>
      </c>
      <c r="I386" s="617">
        <f t="shared" si="24"/>
        <v>0</v>
      </c>
      <c r="J386" s="355">
        <f t="shared" si="26"/>
        <v>0</v>
      </c>
      <c r="K386" s="329"/>
      <c r="L386" s="356"/>
      <c r="M386" s="329"/>
      <c r="N386" s="624"/>
      <c r="O386" s="624"/>
      <c r="P386" s="631"/>
      <c r="Q386" s="624"/>
      <c r="R386" s="624"/>
      <c r="S386" s="352"/>
      <c r="T386" s="647"/>
      <c r="U386" s="637"/>
      <c r="V386" s="641"/>
      <c r="W386" s="641"/>
      <c r="X386" s="352"/>
    </row>
    <row r="387" spans="1:24" x14ac:dyDescent="0.3">
      <c r="A387" s="349" t="s">
        <v>1021</v>
      </c>
      <c r="B387" s="350">
        <v>435.8</v>
      </c>
      <c r="C387" s="351">
        <v>440.3</v>
      </c>
      <c r="D387" s="351">
        <v>443.9</v>
      </c>
      <c r="E387" s="533">
        <f t="shared" si="25"/>
        <v>445.56026545556108</v>
      </c>
      <c r="F387" s="352">
        <f t="shared" si="23"/>
        <v>443.25342181852039</v>
      </c>
      <c r="G387" s="353">
        <v>0</v>
      </c>
      <c r="H387" s="354">
        <v>0</v>
      </c>
      <c r="I387" s="617">
        <f t="shared" si="24"/>
        <v>0</v>
      </c>
      <c r="J387" s="355">
        <f t="shared" si="26"/>
        <v>0</v>
      </c>
      <c r="K387" s="329"/>
      <c r="L387" s="356"/>
      <c r="M387" s="329"/>
      <c r="N387" s="624"/>
      <c r="O387" s="624"/>
      <c r="P387" s="631"/>
      <c r="Q387" s="624"/>
      <c r="R387" s="624"/>
      <c r="S387" s="352"/>
      <c r="T387" s="647"/>
      <c r="U387" s="637"/>
      <c r="V387" s="641"/>
      <c r="W387" s="641"/>
      <c r="X387" s="352"/>
    </row>
    <row r="388" spans="1:24" x14ac:dyDescent="0.3">
      <c r="A388" s="349" t="s">
        <v>1022</v>
      </c>
      <c r="B388" s="350">
        <v>273</v>
      </c>
      <c r="C388" s="351">
        <v>275.39999999999998</v>
      </c>
      <c r="D388" s="351">
        <v>277.60000000000002</v>
      </c>
      <c r="E388" s="533">
        <f t="shared" si="25"/>
        <v>278.63827368881226</v>
      </c>
      <c r="F388" s="352">
        <f t="shared" si="23"/>
        <v>277.21275789627072</v>
      </c>
      <c r="G388" s="353">
        <v>0</v>
      </c>
      <c r="H388" s="354">
        <v>0</v>
      </c>
      <c r="I388" s="617">
        <f t="shared" si="24"/>
        <v>0</v>
      </c>
      <c r="J388" s="355">
        <f t="shared" si="26"/>
        <v>0</v>
      </c>
      <c r="K388" s="329"/>
      <c r="L388" s="356"/>
      <c r="M388" s="329"/>
      <c r="N388" s="624"/>
      <c r="O388" s="624"/>
      <c r="P388" s="631"/>
      <c r="Q388" s="624"/>
      <c r="R388" s="624"/>
      <c r="S388" s="352"/>
      <c r="T388" s="647"/>
      <c r="U388" s="637"/>
      <c r="V388" s="641"/>
      <c r="W388" s="641"/>
      <c r="X388" s="352"/>
    </row>
    <row r="389" spans="1:24" x14ac:dyDescent="0.3">
      <c r="A389" s="349" t="s">
        <v>1023</v>
      </c>
      <c r="B389" s="350">
        <v>329.3</v>
      </c>
      <c r="C389" s="351">
        <v>331.4</v>
      </c>
      <c r="D389" s="351">
        <v>333.3</v>
      </c>
      <c r="E389" s="533">
        <f t="shared" si="25"/>
        <v>334.54660165879369</v>
      </c>
      <c r="F389" s="352">
        <f t="shared" si="23"/>
        <v>333.08220055293123</v>
      </c>
      <c r="G389" s="353">
        <v>0</v>
      </c>
      <c r="H389" s="354">
        <v>0</v>
      </c>
      <c r="I389" s="617">
        <f t="shared" si="24"/>
        <v>0</v>
      </c>
      <c r="J389" s="355">
        <f t="shared" si="26"/>
        <v>0</v>
      </c>
      <c r="K389" s="329"/>
      <c r="L389" s="356"/>
      <c r="M389" s="329"/>
      <c r="N389" s="624"/>
      <c r="O389" s="624"/>
      <c r="P389" s="631"/>
      <c r="Q389" s="624"/>
      <c r="R389" s="624"/>
      <c r="S389" s="352"/>
      <c r="T389" s="647"/>
      <c r="U389" s="637"/>
      <c r="V389" s="641"/>
      <c r="W389" s="641"/>
      <c r="X389" s="352"/>
    </row>
    <row r="390" spans="1:24" x14ac:dyDescent="0.3">
      <c r="A390" s="349" t="s">
        <v>1024</v>
      </c>
      <c r="B390" s="350">
        <v>353.4</v>
      </c>
      <c r="C390" s="351">
        <v>357.6</v>
      </c>
      <c r="D390" s="351">
        <v>361.2</v>
      </c>
      <c r="E390" s="533">
        <f t="shared" si="25"/>
        <v>362.55095265273405</v>
      </c>
      <c r="F390" s="352">
        <f t="shared" si="23"/>
        <v>360.45031755091139</v>
      </c>
      <c r="G390" s="353">
        <v>0</v>
      </c>
      <c r="H390" s="354">
        <v>0</v>
      </c>
      <c r="I390" s="617">
        <f t="shared" si="24"/>
        <v>0</v>
      </c>
      <c r="J390" s="355">
        <f t="shared" si="26"/>
        <v>0</v>
      </c>
      <c r="K390" s="329"/>
      <c r="L390" s="356"/>
      <c r="M390" s="329"/>
      <c r="N390" s="624"/>
      <c r="O390" s="624"/>
      <c r="P390" s="631"/>
      <c r="Q390" s="624"/>
      <c r="R390" s="624"/>
      <c r="S390" s="352"/>
      <c r="T390" s="647"/>
      <c r="U390" s="637"/>
      <c r="V390" s="641"/>
      <c r="W390" s="641"/>
      <c r="X390" s="352"/>
    </row>
    <row r="391" spans="1:24" x14ac:dyDescent="0.3">
      <c r="A391" s="349" t="s">
        <v>1025</v>
      </c>
      <c r="B391" s="350">
        <v>249.1</v>
      </c>
      <c r="C391" s="351">
        <v>250.7</v>
      </c>
      <c r="D391" s="351">
        <v>251.6</v>
      </c>
      <c r="E391" s="533">
        <f t="shared" si="25"/>
        <v>252.54102903496096</v>
      </c>
      <c r="F391" s="352">
        <f t="shared" si="23"/>
        <v>251.61367634498697</v>
      </c>
      <c r="G391" s="353">
        <v>0</v>
      </c>
      <c r="H391" s="354">
        <v>0</v>
      </c>
      <c r="I391" s="617">
        <f t="shared" si="24"/>
        <v>0</v>
      </c>
      <c r="J391" s="355">
        <f t="shared" si="26"/>
        <v>0</v>
      </c>
      <c r="K391" s="329"/>
      <c r="L391" s="356"/>
      <c r="M391" s="329"/>
      <c r="N391" s="624"/>
      <c r="O391" s="624"/>
      <c r="P391" s="631"/>
      <c r="Q391" s="624"/>
      <c r="R391" s="624"/>
      <c r="S391" s="352"/>
      <c r="T391" s="647"/>
      <c r="U391" s="637"/>
      <c r="V391" s="641"/>
      <c r="W391" s="641"/>
      <c r="X391" s="352"/>
    </row>
    <row r="392" spans="1:24" x14ac:dyDescent="0.3">
      <c r="A392" s="349" t="s">
        <v>1026</v>
      </c>
      <c r="B392" s="350">
        <v>142.80000000000001</v>
      </c>
      <c r="C392" s="351">
        <v>143.4</v>
      </c>
      <c r="D392" s="351">
        <v>142.9</v>
      </c>
      <c r="E392" s="533">
        <f t="shared" si="25"/>
        <v>143.43447157828268</v>
      </c>
      <c r="F392" s="352">
        <f t="shared" si="23"/>
        <v>143.24482385942756</v>
      </c>
      <c r="G392" s="353">
        <v>0</v>
      </c>
      <c r="H392" s="354">
        <v>0</v>
      </c>
      <c r="I392" s="617">
        <f t="shared" si="24"/>
        <v>0</v>
      </c>
      <c r="J392" s="355">
        <f t="shared" si="26"/>
        <v>0</v>
      </c>
      <c r="K392" s="329"/>
      <c r="L392" s="356"/>
      <c r="M392" s="329"/>
      <c r="N392" s="624"/>
      <c r="O392" s="624"/>
      <c r="P392" s="631"/>
      <c r="Q392" s="624"/>
      <c r="R392" s="624"/>
      <c r="S392" s="352"/>
      <c r="T392" s="647"/>
      <c r="U392" s="637"/>
      <c r="V392" s="641"/>
      <c r="W392" s="641"/>
      <c r="X392" s="352"/>
    </row>
    <row r="393" spans="1:24" x14ac:dyDescent="0.3">
      <c r="A393" s="349" t="s">
        <v>1027</v>
      </c>
      <c r="B393" s="350">
        <v>345.3</v>
      </c>
      <c r="C393" s="351">
        <v>347.9</v>
      </c>
      <c r="D393" s="351">
        <v>349.8</v>
      </c>
      <c r="E393" s="533">
        <f t="shared" si="25"/>
        <v>351.10831461219931</v>
      </c>
      <c r="F393" s="352">
        <f t="shared" si="23"/>
        <v>349.6027715373998</v>
      </c>
      <c r="G393" s="353">
        <v>0</v>
      </c>
      <c r="H393" s="354">
        <v>0</v>
      </c>
      <c r="I393" s="617">
        <f t="shared" si="24"/>
        <v>0</v>
      </c>
      <c r="J393" s="355">
        <f t="shared" si="26"/>
        <v>0</v>
      </c>
      <c r="K393" s="329"/>
      <c r="L393" s="356"/>
      <c r="M393" s="329"/>
      <c r="N393" s="624"/>
      <c r="O393" s="624"/>
      <c r="P393" s="631"/>
      <c r="Q393" s="624"/>
      <c r="R393" s="624"/>
      <c r="S393" s="352"/>
      <c r="T393" s="647"/>
      <c r="U393" s="637"/>
      <c r="V393" s="641"/>
      <c r="W393" s="641"/>
      <c r="X393" s="352"/>
    </row>
    <row r="394" spans="1:24" x14ac:dyDescent="0.3">
      <c r="A394" s="349" t="s">
        <v>1028</v>
      </c>
      <c r="B394" s="350">
        <v>309.3</v>
      </c>
      <c r="C394" s="351">
        <v>311.10000000000002</v>
      </c>
      <c r="D394" s="351">
        <v>312.5</v>
      </c>
      <c r="E394" s="533">
        <f t="shared" si="25"/>
        <v>313.66880593571261</v>
      </c>
      <c r="F394" s="352">
        <f t="shared" si="23"/>
        <v>312.42293531190421</v>
      </c>
      <c r="G394" s="353">
        <v>0</v>
      </c>
      <c r="H394" s="354">
        <v>0</v>
      </c>
      <c r="I394" s="617">
        <f t="shared" si="24"/>
        <v>0</v>
      </c>
      <c r="J394" s="355">
        <f t="shared" si="26"/>
        <v>0</v>
      </c>
      <c r="K394" s="329"/>
      <c r="L394" s="356"/>
      <c r="M394" s="329"/>
      <c r="N394" s="624"/>
      <c r="O394" s="624"/>
      <c r="P394" s="631"/>
      <c r="Q394" s="624"/>
      <c r="R394" s="624"/>
      <c r="S394" s="352"/>
      <c r="T394" s="647"/>
      <c r="U394" s="637"/>
      <c r="V394" s="641"/>
      <c r="W394" s="641"/>
      <c r="X394" s="352"/>
    </row>
    <row r="395" spans="1:24" x14ac:dyDescent="0.3">
      <c r="A395" s="349" t="s">
        <v>1029</v>
      </c>
      <c r="B395" s="350">
        <v>297.89999999999998</v>
      </c>
      <c r="C395" s="351">
        <v>301.7</v>
      </c>
      <c r="D395" s="351">
        <v>304.8</v>
      </c>
      <c r="E395" s="533">
        <f t="shared" si="25"/>
        <v>305.94000655745668</v>
      </c>
      <c r="F395" s="352">
        <f t="shared" si="23"/>
        <v>304.14666885248556</v>
      </c>
      <c r="G395" s="353">
        <v>0</v>
      </c>
      <c r="H395" s="354">
        <v>0</v>
      </c>
      <c r="I395" s="617">
        <f t="shared" si="24"/>
        <v>0</v>
      </c>
      <c r="J395" s="355">
        <f t="shared" si="26"/>
        <v>0</v>
      </c>
      <c r="K395" s="329"/>
      <c r="L395" s="356"/>
      <c r="M395" s="329"/>
      <c r="N395" s="624"/>
      <c r="O395" s="624"/>
      <c r="P395" s="631"/>
      <c r="Q395" s="624"/>
      <c r="R395" s="624"/>
      <c r="S395" s="352"/>
      <c r="T395" s="647"/>
      <c r="U395" s="637"/>
      <c r="V395" s="641"/>
      <c r="W395" s="641"/>
      <c r="X395" s="352"/>
    </row>
    <row r="396" spans="1:24" x14ac:dyDescent="0.3">
      <c r="A396" s="349" t="s">
        <v>1030</v>
      </c>
      <c r="B396" s="350">
        <v>361.8</v>
      </c>
      <c r="C396" s="351">
        <v>363.3</v>
      </c>
      <c r="D396" s="351">
        <v>364.8</v>
      </c>
      <c r="E396" s="533">
        <f t="shared" si="25"/>
        <v>366.16441729711352</v>
      </c>
      <c r="F396" s="352">
        <f t="shared" ref="F396:F459" si="27">AVERAGE(C396:E396)</f>
        <v>364.75480576570453</v>
      </c>
      <c r="G396" s="353">
        <v>0</v>
      </c>
      <c r="H396" s="354">
        <v>0</v>
      </c>
      <c r="I396" s="617">
        <f t="shared" si="24"/>
        <v>0</v>
      </c>
      <c r="J396" s="355">
        <f t="shared" si="26"/>
        <v>0</v>
      </c>
      <c r="K396" s="329"/>
      <c r="L396" s="356"/>
      <c r="M396" s="329"/>
      <c r="N396" s="624"/>
      <c r="O396" s="624"/>
      <c r="P396" s="631"/>
      <c r="Q396" s="624"/>
      <c r="R396" s="624"/>
      <c r="S396" s="352"/>
      <c r="T396" s="647"/>
      <c r="U396" s="637"/>
      <c r="V396" s="641"/>
      <c r="W396" s="641"/>
      <c r="X396" s="352"/>
    </row>
    <row r="397" spans="1:24" x14ac:dyDescent="0.3">
      <c r="A397" s="349" t="s">
        <v>1031</v>
      </c>
      <c r="B397" s="350">
        <v>578.20000000000005</v>
      </c>
      <c r="C397" s="351">
        <v>583.29999999999995</v>
      </c>
      <c r="D397" s="351">
        <v>586</v>
      </c>
      <c r="E397" s="533">
        <f t="shared" si="25"/>
        <v>588.19174489064835</v>
      </c>
      <c r="F397" s="352">
        <f t="shared" si="27"/>
        <v>585.8305816302161</v>
      </c>
      <c r="G397" s="353">
        <v>0</v>
      </c>
      <c r="H397" s="354">
        <v>0</v>
      </c>
      <c r="I397" s="617">
        <f t="shared" si="24"/>
        <v>0</v>
      </c>
      <c r="J397" s="355">
        <f t="shared" si="26"/>
        <v>0</v>
      </c>
      <c r="K397" s="329"/>
      <c r="L397" s="356"/>
      <c r="M397" s="329"/>
      <c r="N397" s="624"/>
      <c r="O397" s="624"/>
      <c r="P397" s="631"/>
      <c r="Q397" s="624"/>
      <c r="R397" s="624"/>
      <c r="S397" s="352"/>
      <c r="T397" s="647"/>
      <c r="U397" s="637"/>
      <c r="V397" s="641"/>
      <c r="W397" s="641"/>
      <c r="X397" s="352"/>
    </row>
    <row r="398" spans="1:24" x14ac:dyDescent="0.3">
      <c r="A398" s="349" t="s">
        <v>1032</v>
      </c>
      <c r="B398" s="350">
        <v>186.4</v>
      </c>
      <c r="C398" s="351">
        <v>187.9</v>
      </c>
      <c r="D398" s="351">
        <v>188.7</v>
      </c>
      <c r="E398" s="533">
        <f t="shared" si="25"/>
        <v>189.40577177622069</v>
      </c>
      <c r="F398" s="352">
        <f t="shared" si="27"/>
        <v>188.66859059207357</v>
      </c>
      <c r="G398" s="353">
        <v>0</v>
      </c>
      <c r="H398" s="354">
        <v>0</v>
      </c>
      <c r="I398" s="617">
        <f t="shared" ref="I398:I461" si="28">1*OR(G398,H398)</f>
        <v>0</v>
      </c>
      <c r="J398" s="355">
        <f t="shared" si="26"/>
        <v>0</v>
      </c>
      <c r="K398" s="329"/>
      <c r="L398" s="356"/>
      <c r="M398" s="329"/>
      <c r="N398" s="624"/>
      <c r="O398" s="624"/>
      <c r="P398" s="631"/>
      <c r="Q398" s="624"/>
      <c r="R398" s="624"/>
      <c r="S398" s="352"/>
      <c r="T398" s="647"/>
      <c r="U398" s="637"/>
      <c r="V398" s="641"/>
      <c r="W398" s="641"/>
      <c r="X398" s="352"/>
    </row>
    <row r="399" spans="1:24" x14ac:dyDescent="0.3">
      <c r="A399" s="349" t="s">
        <v>1033</v>
      </c>
      <c r="B399" s="350">
        <v>176.3</v>
      </c>
      <c r="C399" s="351">
        <v>178</v>
      </c>
      <c r="D399" s="351">
        <v>179.5</v>
      </c>
      <c r="E399" s="533">
        <f t="shared" si="25"/>
        <v>180.17136212947335</v>
      </c>
      <c r="F399" s="352">
        <f t="shared" si="27"/>
        <v>179.22378737649112</v>
      </c>
      <c r="G399" s="353">
        <v>0</v>
      </c>
      <c r="H399" s="354">
        <v>0</v>
      </c>
      <c r="I399" s="617">
        <f t="shared" si="28"/>
        <v>0</v>
      </c>
      <c r="J399" s="355">
        <f t="shared" si="26"/>
        <v>0</v>
      </c>
      <c r="K399" s="329"/>
      <c r="L399" s="356"/>
      <c r="M399" s="329"/>
      <c r="N399" s="624"/>
      <c r="O399" s="624"/>
      <c r="P399" s="631"/>
      <c r="Q399" s="624"/>
      <c r="R399" s="624"/>
      <c r="S399" s="352"/>
      <c r="T399" s="647"/>
      <c r="U399" s="637"/>
      <c r="V399" s="641"/>
      <c r="W399" s="641"/>
      <c r="X399" s="352"/>
    </row>
    <row r="400" spans="1:24" x14ac:dyDescent="0.3">
      <c r="A400" s="349" t="s">
        <v>1034</v>
      </c>
      <c r="B400" s="350">
        <v>154.5</v>
      </c>
      <c r="C400" s="351">
        <v>155.19999999999999</v>
      </c>
      <c r="D400" s="351">
        <v>156.30000000000001</v>
      </c>
      <c r="E400" s="533">
        <f t="shared" si="25"/>
        <v>156.88458997680604</v>
      </c>
      <c r="F400" s="352">
        <f t="shared" si="27"/>
        <v>156.12819665893537</v>
      </c>
      <c r="G400" s="353">
        <v>0</v>
      </c>
      <c r="H400" s="354">
        <v>0</v>
      </c>
      <c r="I400" s="617">
        <f t="shared" si="28"/>
        <v>0</v>
      </c>
      <c r="J400" s="355">
        <f t="shared" si="26"/>
        <v>0</v>
      </c>
      <c r="K400" s="329"/>
      <c r="L400" s="356"/>
      <c r="M400" s="329"/>
      <c r="N400" s="624"/>
      <c r="O400" s="624"/>
      <c r="P400" s="631"/>
      <c r="Q400" s="624"/>
      <c r="R400" s="624"/>
      <c r="S400" s="352"/>
      <c r="T400" s="647"/>
      <c r="U400" s="637"/>
      <c r="V400" s="641"/>
      <c r="W400" s="641"/>
      <c r="X400" s="352"/>
    </row>
    <row r="401" spans="1:24" x14ac:dyDescent="0.3">
      <c r="A401" s="349" t="s">
        <v>1035</v>
      </c>
      <c r="B401" s="350">
        <v>322.8</v>
      </c>
      <c r="C401" s="351">
        <v>324.39999999999998</v>
      </c>
      <c r="D401" s="351">
        <v>325.7</v>
      </c>
      <c r="E401" s="533">
        <f t="shared" si="25"/>
        <v>326.91817629843712</v>
      </c>
      <c r="F401" s="352">
        <f t="shared" si="27"/>
        <v>325.67272543281234</v>
      </c>
      <c r="G401" s="353">
        <v>0</v>
      </c>
      <c r="H401" s="354">
        <v>0</v>
      </c>
      <c r="I401" s="617">
        <f t="shared" si="28"/>
        <v>0</v>
      </c>
      <c r="J401" s="355">
        <f t="shared" si="26"/>
        <v>0</v>
      </c>
      <c r="K401" s="329"/>
      <c r="L401" s="356"/>
      <c r="M401" s="329"/>
      <c r="N401" s="624"/>
      <c r="O401" s="624"/>
      <c r="P401" s="631"/>
      <c r="Q401" s="624"/>
      <c r="R401" s="624"/>
      <c r="S401" s="352"/>
      <c r="T401" s="647"/>
      <c r="U401" s="637"/>
      <c r="V401" s="641"/>
      <c r="W401" s="641"/>
      <c r="X401" s="352"/>
    </row>
    <row r="402" spans="1:24" x14ac:dyDescent="0.3">
      <c r="A402" s="349" t="s">
        <v>1036</v>
      </c>
      <c r="B402" s="350">
        <v>261.8</v>
      </c>
      <c r="C402" s="351">
        <v>262.7</v>
      </c>
      <c r="D402" s="351">
        <v>263</v>
      </c>
      <c r="E402" s="533">
        <f t="shared" si="25"/>
        <v>263.98366707549576</v>
      </c>
      <c r="F402" s="352">
        <f t="shared" si="27"/>
        <v>263.22788902516527</v>
      </c>
      <c r="G402" s="353">
        <v>0</v>
      </c>
      <c r="H402" s="354">
        <v>0</v>
      </c>
      <c r="I402" s="617">
        <f t="shared" si="28"/>
        <v>0</v>
      </c>
      <c r="J402" s="355">
        <f t="shared" si="26"/>
        <v>0</v>
      </c>
      <c r="K402" s="329"/>
      <c r="L402" s="356"/>
      <c r="M402" s="329"/>
      <c r="N402" s="624"/>
      <c r="O402" s="624"/>
      <c r="P402" s="631"/>
      <c r="Q402" s="624"/>
      <c r="R402" s="624"/>
      <c r="S402" s="352"/>
      <c r="T402" s="647"/>
      <c r="U402" s="637"/>
      <c r="V402" s="641"/>
      <c r="W402" s="641"/>
      <c r="X402" s="352"/>
    </row>
    <row r="403" spans="1:24" x14ac:dyDescent="0.3">
      <c r="A403" s="349" t="s">
        <v>1037</v>
      </c>
      <c r="B403" s="350">
        <v>415</v>
      </c>
      <c r="C403" s="351">
        <v>415</v>
      </c>
      <c r="D403" s="351">
        <v>415.5</v>
      </c>
      <c r="E403" s="533">
        <f t="shared" si="25"/>
        <v>417.05404437212354</v>
      </c>
      <c r="F403" s="352">
        <f t="shared" si="27"/>
        <v>415.85134812404118</v>
      </c>
      <c r="G403" s="353">
        <v>0</v>
      </c>
      <c r="H403" s="354">
        <v>0</v>
      </c>
      <c r="I403" s="617">
        <f t="shared" si="28"/>
        <v>0</v>
      </c>
      <c r="J403" s="355">
        <f t="shared" si="26"/>
        <v>0</v>
      </c>
      <c r="K403" s="329"/>
      <c r="L403" s="356"/>
      <c r="M403" s="329"/>
      <c r="N403" s="624"/>
      <c r="O403" s="624"/>
      <c r="P403" s="631"/>
      <c r="Q403" s="624"/>
      <c r="R403" s="624"/>
      <c r="S403" s="352"/>
      <c r="T403" s="647"/>
      <c r="U403" s="637"/>
      <c r="V403" s="641"/>
      <c r="W403" s="641"/>
      <c r="X403" s="352"/>
    </row>
    <row r="404" spans="1:24" x14ac:dyDescent="0.3">
      <c r="A404" s="349" t="s">
        <v>1038</v>
      </c>
      <c r="B404" s="350">
        <v>134.9</v>
      </c>
      <c r="C404" s="351">
        <v>135.6</v>
      </c>
      <c r="D404" s="351">
        <v>135.69999999999999</v>
      </c>
      <c r="E404" s="533">
        <f t="shared" si="25"/>
        <v>136.20754228952384</v>
      </c>
      <c r="F404" s="352">
        <f t="shared" si="27"/>
        <v>135.83584742984127</v>
      </c>
      <c r="G404" s="353">
        <v>0</v>
      </c>
      <c r="H404" s="354">
        <v>0</v>
      </c>
      <c r="I404" s="617">
        <f t="shared" si="28"/>
        <v>0</v>
      </c>
      <c r="J404" s="355">
        <f t="shared" si="26"/>
        <v>0</v>
      </c>
      <c r="K404" s="329"/>
      <c r="L404" s="356"/>
      <c r="M404" s="329"/>
      <c r="N404" s="624"/>
      <c r="O404" s="624"/>
      <c r="P404" s="631"/>
      <c r="Q404" s="624"/>
      <c r="R404" s="624"/>
      <c r="S404" s="352"/>
      <c r="T404" s="647"/>
      <c r="U404" s="637"/>
      <c r="V404" s="641"/>
      <c r="W404" s="641"/>
      <c r="X404" s="352"/>
    </row>
    <row r="405" spans="1:24" x14ac:dyDescent="0.3">
      <c r="A405" s="349" t="s">
        <v>1039</v>
      </c>
      <c r="B405" s="350">
        <v>275.39999999999998</v>
      </c>
      <c r="C405" s="351">
        <v>278.39999999999998</v>
      </c>
      <c r="D405" s="351">
        <v>279.39999999999998</v>
      </c>
      <c r="E405" s="533">
        <f t="shared" si="25"/>
        <v>280.44500601100191</v>
      </c>
      <c r="F405" s="352">
        <f t="shared" si="27"/>
        <v>279.41500200366727</v>
      </c>
      <c r="G405" s="353">
        <v>0</v>
      </c>
      <c r="H405" s="354">
        <v>0</v>
      </c>
      <c r="I405" s="617">
        <f t="shared" si="28"/>
        <v>0</v>
      </c>
      <c r="J405" s="355">
        <f t="shared" si="26"/>
        <v>0</v>
      </c>
      <c r="K405" s="329"/>
      <c r="L405" s="356"/>
      <c r="M405" s="329"/>
      <c r="N405" s="624"/>
      <c r="O405" s="624"/>
      <c r="P405" s="631"/>
      <c r="Q405" s="624"/>
      <c r="R405" s="624"/>
      <c r="S405" s="352"/>
      <c r="T405" s="647"/>
      <c r="U405" s="637"/>
      <c r="V405" s="641"/>
      <c r="W405" s="641"/>
      <c r="X405" s="352"/>
    </row>
    <row r="406" spans="1:24" x14ac:dyDescent="0.3">
      <c r="A406" s="349" t="s">
        <v>1040</v>
      </c>
      <c r="B406" s="350">
        <v>295.89999999999998</v>
      </c>
      <c r="C406" s="351">
        <v>299.89999999999998</v>
      </c>
      <c r="D406" s="351">
        <v>302.3</v>
      </c>
      <c r="E406" s="533">
        <f t="shared" si="25"/>
        <v>303.43065610997098</v>
      </c>
      <c r="F406" s="352">
        <f t="shared" si="27"/>
        <v>301.87688536999036</v>
      </c>
      <c r="G406" s="353">
        <v>0</v>
      </c>
      <c r="H406" s="354">
        <v>0</v>
      </c>
      <c r="I406" s="617">
        <f t="shared" si="28"/>
        <v>0</v>
      </c>
      <c r="J406" s="355">
        <f t="shared" si="26"/>
        <v>0</v>
      </c>
      <c r="K406" s="329"/>
      <c r="L406" s="356"/>
      <c r="M406" s="329"/>
      <c r="N406" s="624"/>
      <c r="O406" s="624"/>
      <c r="P406" s="631"/>
      <c r="Q406" s="624"/>
      <c r="R406" s="624"/>
      <c r="S406" s="352"/>
      <c r="T406" s="647"/>
      <c r="U406" s="637"/>
      <c r="V406" s="641"/>
      <c r="W406" s="641"/>
      <c r="X406" s="352"/>
    </row>
    <row r="407" spans="1:24" x14ac:dyDescent="0.3">
      <c r="A407" s="349" t="s">
        <v>1041</v>
      </c>
      <c r="B407" s="350">
        <v>391.7</v>
      </c>
      <c r="C407" s="351">
        <v>393.9</v>
      </c>
      <c r="D407" s="351">
        <v>395</v>
      </c>
      <c r="E407" s="533">
        <f t="shared" si="25"/>
        <v>396.47737070274076</v>
      </c>
      <c r="F407" s="352">
        <f t="shared" si="27"/>
        <v>395.12579023424695</v>
      </c>
      <c r="G407" s="353">
        <v>0</v>
      </c>
      <c r="H407" s="354">
        <v>0</v>
      </c>
      <c r="I407" s="617">
        <f t="shared" si="28"/>
        <v>0</v>
      </c>
      <c r="J407" s="355">
        <f t="shared" si="26"/>
        <v>0</v>
      </c>
      <c r="K407" s="329"/>
      <c r="L407" s="356"/>
      <c r="M407" s="329"/>
      <c r="N407" s="624"/>
      <c r="O407" s="624"/>
      <c r="P407" s="631"/>
      <c r="Q407" s="624"/>
      <c r="R407" s="624"/>
      <c r="S407" s="352"/>
      <c r="T407" s="647"/>
      <c r="U407" s="637"/>
      <c r="V407" s="641"/>
      <c r="W407" s="641"/>
      <c r="X407" s="352"/>
    </row>
    <row r="408" spans="1:24" x14ac:dyDescent="0.3">
      <c r="A408" s="349" t="s">
        <v>1042</v>
      </c>
      <c r="B408" s="350">
        <v>111</v>
      </c>
      <c r="C408" s="351">
        <v>112</v>
      </c>
      <c r="D408" s="351">
        <v>113.1</v>
      </c>
      <c r="E408" s="533">
        <f t="shared" si="25"/>
        <v>113.5230142442531</v>
      </c>
      <c r="F408" s="352">
        <f t="shared" si="27"/>
        <v>112.8743380814177</v>
      </c>
      <c r="G408" s="353">
        <v>0</v>
      </c>
      <c r="H408" s="354">
        <v>0</v>
      </c>
      <c r="I408" s="617">
        <f t="shared" si="28"/>
        <v>0</v>
      </c>
      <c r="J408" s="355">
        <f t="shared" si="26"/>
        <v>0</v>
      </c>
      <c r="K408" s="329"/>
      <c r="L408" s="356"/>
      <c r="M408" s="329"/>
      <c r="N408" s="624"/>
      <c r="O408" s="624"/>
      <c r="P408" s="631"/>
      <c r="Q408" s="624"/>
      <c r="R408" s="624"/>
      <c r="S408" s="352"/>
      <c r="T408" s="647"/>
      <c r="U408" s="637"/>
      <c r="V408" s="641"/>
      <c r="W408" s="641"/>
      <c r="X408" s="352"/>
    </row>
    <row r="409" spans="1:24" x14ac:dyDescent="0.3">
      <c r="A409" s="349" t="s">
        <v>1043</v>
      </c>
      <c r="B409" s="350">
        <v>126.4</v>
      </c>
      <c r="C409" s="351">
        <v>127.2</v>
      </c>
      <c r="D409" s="351">
        <v>128.1</v>
      </c>
      <c r="E409" s="533">
        <f t="shared" si="25"/>
        <v>128.57911692916733</v>
      </c>
      <c r="F409" s="352">
        <f t="shared" si="27"/>
        <v>127.95970564305578</v>
      </c>
      <c r="G409" s="353">
        <v>0</v>
      </c>
      <c r="H409" s="354">
        <v>0</v>
      </c>
      <c r="I409" s="617">
        <f t="shared" si="28"/>
        <v>0</v>
      </c>
      <c r="J409" s="355">
        <f t="shared" si="26"/>
        <v>0</v>
      </c>
      <c r="K409" s="329"/>
      <c r="L409" s="356"/>
      <c r="M409" s="329"/>
      <c r="N409" s="624"/>
      <c r="O409" s="624"/>
      <c r="P409" s="631"/>
      <c r="Q409" s="624"/>
      <c r="R409" s="624"/>
      <c r="S409" s="352"/>
      <c r="T409" s="647"/>
      <c r="U409" s="637"/>
      <c r="V409" s="641"/>
      <c r="W409" s="641"/>
      <c r="X409" s="352"/>
    </row>
    <row r="410" spans="1:24" x14ac:dyDescent="0.3">
      <c r="A410" s="349" t="s">
        <v>1044</v>
      </c>
      <c r="B410" s="350">
        <v>128.30000000000001</v>
      </c>
      <c r="C410" s="351">
        <v>128.69999999999999</v>
      </c>
      <c r="D410" s="351">
        <v>129.1</v>
      </c>
      <c r="E410" s="533">
        <f t="shared" si="25"/>
        <v>129.58285710816159</v>
      </c>
      <c r="F410" s="352">
        <f t="shared" si="27"/>
        <v>129.12761903605386</v>
      </c>
      <c r="G410" s="353">
        <v>0</v>
      </c>
      <c r="H410" s="354">
        <v>0</v>
      </c>
      <c r="I410" s="617">
        <f t="shared" si="28"/>
        <v>0</v>
      </c>
      <c r="J410" s="355">
        <f t="shared" si="26"/>
        <v>0</v>
      </c>
      <c r="K410" s="329"/>
      <c r="L410" s="356"/>
      <c r="M410" s="329"/>
      <c r="N410" s="624"/>
      <c r="O410" s="624"/>
      <c r="P410" s="631"/>
      <c r="Q410" s="624"/>
      <c r="R410" s="624"/>
      <c r="S410" s="352"/>
      <c r="T410" s="647"/>
      <c r="U410" s="637"/>
      <c r="V410" s="641"/>
      <c r="W410" s="641"/>
      <c r="X410" s="352"/>
    </row>
    <row r="411" spans="1:24" x14ac:dyDescent="0.3">
      <c r="A411" s="349" t="s">
        <v>1045</v>
      </c>
      <c r="B411" s="350">
        <v>155.6</v>
      </c>
      <c r="C411" s="351">
        <v>156.4</v>
      </c>
      <c r="D411" s="351">
        <v>157.1</v>
      </c>
      <c r="E411" s="533">
        <f t="shared" si="25"/>
        <v>157.68758212000145</v>
      </c>
      <c r="F411" s="352">
        <f t="shared" si="27"/>
        <v>157.06252737333384</v>
      </c>
      <c r="G411" s="353">
        <v>0</v>
      </c>
      <c r="H411" s="354">
        <v>0</v>
      </c>
      <c r="I411" s="617">
        <f t="shared" si="28"/>
        <v>0</v>
      </c>
      <c r="J411" s="355">
        <f t="shared" si="26"/>
        <v>0</v>
      </c>
      <c r="K411" s="329"/>
      <c r="L411" s="356"/>
      <c r="M411" s="329"/>
      <c r="N411" s="624"/>
      <c r="O411" s="624"/>
      <c r="P411" s="631"/>
      <c r="Q411" s="624"/>
      <c r="R411" s="624"/>
      <c r="S411" s="352"/>
      <c r="T411" s="647"/>
      <c r="U411" s="637"/>
      <c r="V411" s="641"/>
      <c r="W411" s="641"/>
      <c r="X411" s="352"/>
    </row>
    <row r="412" spans="1:24" x14ac:dyDescent="0.3">
      <c r="A412" s="349" t="s">
        <v>1046</v>
      </c>
      <c r="B412" s="350">
        <v>80.599999999999994</v>
      </c>
      <c r="C412" s="351">
        <v>80.599999999999994</v>
      </c>
      <c r="D412" s="351">
        <v>80.7</v>
      </c>
      <c r="E412" s="533">
        <f t="shared" si="25"/>
        <v>81.001832444838442</v>
      </c>
      <c r="F412" s="352">
        <f t="shared" si="27"/>
        <v>80.767277481612822</v>
      </c>
      <c r="G412" s="353">
        <v>0</v>
      </c>
      <c r="H412" s="354">
        <v>0</v>
      </c>
      <c r="I412" s="617">
        <f t="shared" si="28"/>
        <v>0</v>
      </c>
      <c r="J412" s="355">
        <f t="shared" si="26"/>
        <v>0</v>
      </c>
      <c r="K412" s="329"/>
      <c r="L412" s="356"/>
      <c r="M412" s="329"/>
      <c r="N412" s="624"/>
      <c r="O412" s="624"/>
      <c r="P412" s="631"/>
      <c r="Q412" s="624"/>
      <c r="R412" s="624"/>
      <c r="S412" s="352"/>
      <c r="T412" s="647"/>
      <c r="U412" s="637"/>
      <c r="V412" s="641"/>
      <c r="W412" s="641"/>
      <c r="X412" s="352"/>
    </row>
    <row r="413" spans="1:24" x14ac:dyDescent="0.3">
      <c r="A413" s="349" t="s">
        <v>1047</v>
      </c>
      <c r="B413" s="350">
        <v>210.1</v>
      </c>
      <c r="C413" s="351">
        <v>211.2</v>
      </c>
      <c r="D413" s="351">
        <v>212.4</v>
      </c>
      <c r="E413" s="533">
        <f t="shared" si="25"/>
        <v>213.19441401838517</v>
      </c>
      <c r="F413" s="352">
        <f t="shared" si="27"/>
        <v>212.26480467279507</v>
      </c>
      <c r="G413" s="353">
        <v>0</v>
      </c>
      <c r="H413" s="354">
        <v>0</v>
      </c>
      <c r="I413" s="617">
        <f t="shared" si="28"/>
        <v>0</v>
      </c>
      <c r="J413" s="355">
        <f t="shared" si="26"/>
        <v>0</v>
      </c>
      <c r="K413" s="329"/>
      <c r="L413" s="356"/>
      <c r="M413" s="329"/>
      <c r="N413" s="624"/>
      <c r="O413" s="624"/>
      <c r="P413" s="631"/>
      <c r="Q413" s="624"/>
      <c r="R413" s="624"/>
      <c r="S413" s="352"/>
      <c r="T413" s="647"/>
      <c r="U413" s="637"/>
      <c r="V413" s="641"/>
      <c r="W413" s="641"/>
      <c r="X413" s="352"/>
    </row>
    <row r="414" spans="1:24" x14ac:dyDescent="0.3">
      <c r="A414" s="349" t="s">
        <v>1048</v>
      </c>
      <c r="B414" s="350">
        <v>179.4</v>
      </c>
      <c r="C414" s="351">
        <v>180</v>
      </c>
      <c r="D414" s="351">
        <v>181.1</v>
      </c>
      <c r="E414" s="533">
        <f t="shared" si="25"/>
        <v>181.77734641586417</v>
      </c>
      <c r="F414" s="352">
        <f t="shared" si="27"/>
        <v>180.95911547195473</v>
      </c>
      <c r="G414" s="353">
        <v>0</v>
      </c>
      <c r="H414" s="354">
        <v>0</v>
      </c>
      <c r="I414" s="617">
        <f t="shared" si="28"/>
        <v>0</v>
      </c>
      <c r="J414" s="355">
        <f t="shared" si="26"/>
        <v>0</v>
      </c>
      <c r="K414" s="329"/>
      <c r="L414" s="356"/>
      <c r="M414" s="329"/>
      <c r="N414" s="624"/>
      <c r="O414" s="624"/>
      <c r="P414" s="631"/>
      <c r="Q414" s="624"/>
      <c r="R414" s="624"/>
      <c r="S414" s="352"/>
      <c r="T414" s="647"/>
      <c r="U414" s="637"/>
      <c r="V414" s="641"/>
      <c r="W414" s="641"/>
      <c r="X414" s="352"/>
    </row>
    <row r="415" spans="1:24" x14ac:dyDescent="0.3">
      <c r="A415" s="349" t="s">
        <v>1049</v>
      </c>
      <c r="B415" s="350">
        <v>121.4</v>
      </c>
      <c r="C415" s="351">
        <v>122.5</v>
      </c>
      <c r="D415" s="351">
        <v>123</v>
      </c>
      <c r="E415" s="533">
        <f t="shared" si="25"/>
        <v>123.4600420162965</v>
      </c>
      <c r="F415" s="352">
        <f t="shared" si="27"/>
        <v>122.98668067209883</v>
      </c>
      <c r="G415" s="353">
        <v>0</v>
      </c>
      <c r="H415" s="354">
        <v>0</v>
      </c>
      <c r="I415" s="617">
        <f t="shared" si="28"/>
        <v>0</v>
      </c>
      <c r="J415" s="355">
        <f t="shared" si="26"/>
        <v>0</v>
      </c>
      <c r="K415" s="329"/>
      <c r="L415" s="356"/>
      <c r="M415" s="329"/>
      <c r="N415" s="624"/>
      <c r="O415" s="624"/>
      <c r="P415" s="631"/>
      <c r="Q415" s="624"/>
      <c r="R415" s="624"/>
      <c r="S415" s="352"/>
      <c r="T415" s="647"/>
      <c r="U415" s="637"/>
      <c r="V415" s="641"/>
      <c r="W415" s="641"/>
      <c r="X415" s="352"/>
    </row>
    <row r="416" spans="1:24" x14ac:dyDescent="0.3">
      <c r="A416" s="349" t="s">
        <v>1050</v>
      </c>
      <c r="B416" s="350">
        <v>198.9</v>
      </c>
      <c r="C416" s="351">
        <v>199.7</v>
      </c>
      <c r="D416" s="351">
        <v>200.7</v>
      </c>
      <c r="E416" s="533">
        <f t="shared" si="25"/>
        <v>201.45065392415208</v>
      </c>
      <c r="F416" s="352">
        <f t="shared" si="27"/>
        <v>200.61688464138402</v>
      </c>
      <c r="G416" s="353">
        <v>0</v>
      </c>
      <c r="H416" s="354">
        <v>0</v>
      </c>
      <c r="I416" s="617">
        <f t="shared" si="28"/>
        <v>0</v>
      </c>
      <c r="J416" s="355">
        <f t="shared" si="26"/>
        <v>0</v>
      </c>
      <c r="K416" s="329"/>
      <c r="L416" s="356"/>
      <c r="M416" s="329"/>
      <c r="N416" s="624"/>
      <c r="O416" s="624"/>
      <c r="P416" s="631"/>
      <c r="Q416" s="624"/>
      <c r="R416" s="624"/>
      <c r="S416" s="352"/>
      <c r="T416" s="647"/>
      <c r="U416" s="637"/>
      <c r="V416" s="641"/>
      <c r="W416" s="641"/>
      <c r="X416" s="352"/>
    </row>
    <row r="417" spans="1:24" x14ac:dyDescent="0.3">
      <c r="A417" s="349" t="s">
        <v>1051</v>
      </c>
      <c r="B417" s="350">
        <v>62.1</v>
      </c>
      <c r="C417" s="351">
        <v>62.2</v>
      </c>
      <c r="D417" s="351">
        <v>62.1</v>
      </c>
      <c r="E417" s="533">
        <f t="shared" si="25"/>
        <v>62.332265115544814</v>
      </c>
      <c r="F417" s="352">
        <f t="shared" si="27"/>
        <v>62.210755038514947</v>
      </c>
      <c r="G417" s="353">
        <v>0</v>
      </c>
      <c r="H417" s="354">
        <v>0</v>
      </c>
      <c r="I417" s="617">
        <f t="shared" si="28"/>
        <v>0</v>
      </c>
      <c r="J417" s="355">
        <f t="shared" si="26"/>
        <v>0</v>
      </c>
      <c r="K417" s="329"/>
      <c r="L417" s="356"/>
      <c r="M417" s="329"/>
      <c r="N417" s="624"/>
      <c r="O417" s="624"/>
      <c r="P417" s="631"/>
      <c r="Q417" s="624"/>
      <c r="R417" s="624"/>
      <c r="S417" s="352"/>
      <c r="T417" s="647"/>
      <c r="U417" s="637"/>
      <c r="V417" s="641"/>
      <c r="W417" s="641"/>
      <c r="X417" s="352"/>
    </row>
    <row r="418" spans="1:24" x14ac:dyDescent="0.3">
      <c r="A418" s="349" t="s">
        <v>1052</v>
      </c>
      <c r="B418" s="350">
        <v>101.9</v>
      </c>
      <c r="C418" s="351">
        <v>102.2</v>
      </c>
      <c r="D418" s="351">
        <v>102.8</v>
      </c>
      <c r="E418" s="533">
        <f t="shared" si="25"/>
        <v>103.18449040061202</v>
      </c>
      <c r="F418" s="352">
        <f t="shared" si="27"/>
        <v>102.72816346687068</v>
      </c>
      <c r="G418" s="353">
        <v>0</v>
      </c>
      <c r="H418" s="354">
        <v>0</v>
      </c>
      <c r="I418" s="617">
        <f t="shared" si="28"/>
        <v>0</v>
      </c>
      <c r="J418" s="355">
        <f t="shared" si="26"/>
        <v>0</v>
      </c>
      <c r="K418" s="329"/>
      <c r="L418" s="356"/>
      <c r="M418" s="329"/>
      <c r="N418" s="624"/>
      <c r="O418" s="624"/>
      <c r="P418" s="631"/>
      <c r="Q418" s="624"/>
      <c r="R418" s="624"/>
      <c r="S418" s="352"/>
      <c r="T418" s="647"/>
      <c r="U418" s="637"/>
      <c r="V418" s="641"/>
      <c r="W418" s="641"/>
      <c r="X418" s="352"/>
    </row>
    <row r="419" spans="1:24" x14ac:dyDescent="0.3">
      <c r="A419" s="349" t="s">
        <v>1053</v>
      </c>
      <c r="B419" s="350">
        <v>107.9</v>
      </c>
      <c r="C419" s="351">
        <v>111.7</v>
      </c>
      <c r="D419" s="351">
        <v>112.5</v>
      </c>
      <c r="E419" s="533">
        <f t="shared" si="25"/>
        <v>112.92077013685655</v>
      </c>
      <c r="F419" s="352">
        <f t="shared" si="27"/>
        <v>112.37359004561885</v>
      </c>
      <c r="G419" s="353">
        <v>1</v>
      </c>
      <c r="H419" s="354">
        <v>0</v>
      </c>
      <c r="I419" s="617">
        <f t="shared" si="28"/>
        <v>1</v>
      </c>
      <c r="J419" s="355">
        <f t="shared" si="26"/>
        <v>112.37359004561885</v>
      </c>
      <c r="K419" s="329"/>
      <c r="L419" s="356"/>
      <c r="M419" s="329"/>
      <c r="N419" s="624"/>
      <c r="O419" s="624"/>
      <c r="P419" s="631"/>
      <c r="Q419" s="624"/>
      <c r="R419" s="624"/>
      <c r="S419" s="352"/>
      <c r="T419" s="647"/>
      <c r="U419" s="637"/>
      <c r="V419" s="641"/>
      <c r="W419" s="641"/>
      <c r="X419" s="352"/>
    </row>
    <row r="420" spans="1:24" x14ac:dyDescent="0.3">
      <c r="A420" s="349" t="s">
        <v>1054</v>
      </c>
      <c r="B420" s="350">
        <v>110.8</v>
      </c>
      <c r="C420" s="351">
        <v>111.4</v>
      </c>
      <c r="D420" s="351">
        <v>111.9</v>
      </c>
      <c r="E420" s="533">
        <f t="shared" si="25"/>
        <v>112.31852602945999</v>
      </c>
      <c r="F420" s="352">
        <f t="shared" si="27"/>
        <v>111.87284200981999</v>
      </c>
      <c r="G420" s="353">
        <v>0</v>
      </c>
      <c r="H420" s="354">
        <v>0</v>
      </c>
      <c r="I420" s="617">
        <f t="shared" si="28"/>
        <v>0</v>
      </c>
      <c r="J420" s="355">
        <f t="shared" si="26"/>
        <v>0</v>
      </c>
      <c r="K420" s="329"/>
      <c r="L420" s="356"/>
      <c r="M420" s="329"/>
      <c r="N420" s="624"/>
      <c r="O420" s="624"/>
      <c r="P420" s="631"/>
      <c r="Q420" s="624"/>
      <c r="R420" s="624"/>
      <c r="S420" s="352"/>
      <c r="T420" s="647"/>
      <c r="U420" s="637"/>
      <c r="V420" s="641"/>
      <c r="W420" s="641"/>
      <c r="X420" s="352"/>
    </row>
    <row r="421" spans="1:24" x14ac:dyDescent="0.3">
      <c r="A421" s="349" t="s">
        <v>1055</v>
      </c>
      <c r="B421" s="350">
        <v>96.3</v>
      </c>
      <c r="C421" s="351">
        <v>96.8</v>
      </c>
      <c r="D421" s="351">
        <v>97.6</v>
      </c>
      <c r="E421" s="533">
        <f t="shared" si="25"/>
        <v>97.965041469841765</v>
      </c>
      <c r="F421" s="352">
        <f t="shared" si="27"/>
        <v>97.455013823280581</v>
      </c>
      <c r="G421" s="353">
        <v>1</v>
      </c>
      <c r="H421" s="354">
        <v>0</v>
      </c>
      <c r="I421" s="617">
        <f t="shared" si="28"/>
        <v>1</v>
      </c>
      <c r="J421" s="355">
        <f t="shared" si="26"/>
        <v>97.455013823280581</v>
      </c>
      <c r="K421" s="329"/>
      <c r="L421" s="356"/>
      <c r="M421" s="329"/>
      <c r="N421" s="624"/>
      <c r="O421" s="624"/>
      <c r="P421" s="631"/>
      <c r="Q421" s="624"/>
      <c r="R421" s="624"/>
      <c r="S421" s="352"/>
      <c r="T421" s="647"/>
      <c r="U421" s="637"/>
      <c r="V421" s="641"/>
      <c r="W421" s="641"/>
      <c r="X421" s="352"/>
    </row>
    <row r="422" spans="1:24" x14ac:dyDescent="0.3">
      <c r="A422" s="349" t="s">
        <v>1056</v>
      </c>
      <c r="B422" s="350">
        <v>60.8</v>
      </c>
      <c r="C422" s="351">
        <v>60.8</v>
      </c>
      <c r="D422" s="351">
        <v>60.8</v>
      </c>
      <c r="E422" s="533">
        <f t="shared" si="25"/>
        <v>61.027402882852243</v>
      </c>
      <c r="F422" s="352">
        <f t="shared" si="27"/>
        <v>60.875800960950748</v>
      </c>
      <c r="G422" s="353">
        <v>0</v>
      </c>
      <c r="H422" s="354">
        <v>0</v>
      </c>
      <c r="I422" s="617">
        <f t="shared" si="28"/>
        <v>0</v>
      </c>
      <c r="J422" s="355">
        <f t="shared" si="26"/>
        <v>0</v>
      </c>
      <c r="K422" s="329"/>
      <c r="L422" s="356"/>
      <c r="M422" s="329"/>
      <c r="N422" s="624"/>
      <c r="O422" s="624"/>
      <c r="P422" s="631"/>
      <c r="Q422" s="624"/>
      <c r="R422" s="624"/>
      <c r="S422" s="352"/>
      <c r="T422" s="647"/>
      <c r="U422" s="637"/>
      <c r="V422" s="641"/>
      <c r="W422" s="641"/>
      <c r="X422" s="352"/>
    </row>
    <row r="423" spans="1:24" x14ac:dyDescent="0.3">
      <c r="A423" s="349" t="s">
        <v>1057</v>
      </c>
      <c r="B423" s="350">
        <v>144.80000000000001</v>
      </c>
      <c r="C423" s="351">
        <v>146.6</v>
      </c>
      <c r="D423" s="351">
        <v>147.9</v>
      </c>
      <c r="E423" s="533">
        <f t="shared" si="25"/>
        <v>148.45317247325409</v>
      </c>
      <c r="F423" s="352">
        <f t="shared" si="27"/>
        <v>147.65105749108469</v>
      </c>
      <c r="G423" s="353">
        <v>1</v>
      </c>
      <c r="H423" s="354">
        <v>0</v>
      </c>
      <c r="I423" s="617">
        <f t="shared" si="28"/>
        <v>1</v>
      </c>
      <c r="J423" s="355">
        <f t="shared" si="26"/>
        <v>147.65105749108469</v>
      </c>
      <c r="K423" s="329"/>
      <c r="L423" s="356"/>
      <c r="M423" s="329"/>
      <c r="N423" s="624"/>
      <c r="O423" s="624"/>
      <c r="P423" s="631"/>
      <c r="Q423" s="624"/>
      <c r="R423" s="624"/>
      <c r="S423" s="352"/>
      <c r="T423" s="647"/>
      <c r="U423" s="637"/>
      <c r="V423" s="641"/>
      <c r="W423" s="641"/>
      <c r="X423" s="352"/>
    </row>
    <row r="424" spans="1:24" x14ac:dyDescent="0.3">
      <c r="A424" s="349" t="s">
        <v>1058</v>
      </c>
      <c r="B424" s="350">
        <v>47.5</v>
      </c>
      <c r="C424" s="351">
        <v>48</v>
      </c>
      <c r="D424" s="351">
        <v>48.4</v>
      </c>
      <c r="E424" s="533">
        <f t="shared" si="25"/>
        <v>48.58102466332317</v>
      </c>
      <c r="F424" s="352">
        <f t="shared" si="27"/>
        <v>48.327008221107725</v>
      </c>
      <c r="G424" s="353">
        <v>0</v>
      </c>
      <c r="H424" s="354">
        <v>0</v>
      </c>
      <c r="I424" s="617">
        <f t="shared" si="28"/>
        <v>0</v>
      </c>
      <c r="J424" s="355">
        <f t="shared" si="26"/>
        <v>0</v>
      </c>
      <c r="K424" s="329"/>
      <c r="L424" s="356"/>
      <c r="M424" s="329"/>
      <c r="N424" s="624"/>
      <c r="O424" s="624"/>
      <c r="P424" s="631"/>
      <c r="Q424" s="624"/>
      <c r="R424" s="624"/>
      <c r="S424" s="352"/>
      <c r="T424" s="647"/>
      <c r="U424" s="637"/>
      <c r="V424" s="641"/>
      <c r="W424" s="641"/>
      <c r="X424" s="352"/>
    </row>
    <row r="425" spans="1:24" x14ac:dyDescent="0.3">
      <c r="A425" s="349" t="s">
        <v>1059</v>
      </c>
      <c r="B425" s="350">
        <v>97.3</v>
      </c>
      <c r="C425" s="351">
        <v>98</v>
      </c>
      <c r="D425" s="351">
        <v>98.9</v>
      </c>
      <c r="E425" s="533">
        <f t="shared" si="25"/>
        <v>99.26990370253435</v>
      </c>
      <c r="F425" s="352">
        <f t="shared" si="27"/>
        <v>98.723301234178123</v>
      </c>
      <c r="G425" s="353">
        <v>0</v>
      </c>
      <c r="H425" s="354">
        <v>0</v>
      </c>
      <c r="I425" s="617">
        <f t="shared" si="28"/>
        <v>0</v>
      </c>
      <c r="J425" s="355">
        <f t="shared" si="26"/>
        <v>0</v>
      </c>
      <c r="K425" s="329"/>
      <c r="L425" s="356"/>
      <c r="M425" s="329"/>
      <c r="N425" s="624"/>
      <c r="O425" s="624"/>
      <c r="P425" s="631"/>
      <c r="Q425" s="624"/>
      <c r="R425" s="624"/>
      <c r="S425" s="352"/>
      <c r="T425" s="647"/>
      <c r="U425" s="637"/>
      <c r="V425" s="641"/>
      <c r="W425" s="641"/>
      <c r="X425" s="352"/>
    </row>
    <row r="426" spans="1:24" x14ac:dyDescent="0.3">
      <c r="A426" s="349" t="s">
        <v>1060</v>
      </c>
      <c r="B426" s="350">
        <v>44.1</v>
      </c>
      <c r="C426" s="351">
        <v>44.9</v>
      </c>
      <c r="D426" s="351">
        <v>45.7</v>
      </c>
      <c r="E426" s="533">
        <f t="shared" si="25"/>
        <v>45.870926180038623</v>
      </c>
      <c r="F426" s="352">
        <f t="shared" si="27"/>
        <v>45.490308726679537</v>
      </c>
      <c r="G426" s="353">
        <v>1</v>
      </c>
      <c r="H426" s="354">
        <v>0</v>
      </c>
      <c r="I426" s="617">
        <f t="shared" si="28"/>
        <v>1</v>
      </c>
      <c r="J426" s="355">
        <f t="shared" si="26"/>
        <v>45.490308726679537</v>
      </c>
      <c r="K426" s="329"/>
      <c r="L426" s="356"/>
      <c r="M426" s="329"/>
      <c r="N426" s="624"/>
      <c r="O426" s="624"/>
      <c r="P426" s="631"/>
      <c r="Q426" s="624"/>
      <c r="R426" s="624"/>
      <c r="S426" s="352"/>
      <c r="T426" s="647"/>
      <c r="U426" s="637"/>
      <c r="V426" s="641"/>
      <c r="W426" s="641"/>
      <c r="X426" s="352"/>
    </row>
    <row r="427" spans="1:24" x14ac:dyDescent="0.3">
      <c r="A427" s="349" t="s">
        <v>1061</v>
      </c>
      <c r="B427" s="350">
        <v>162.69999999999999</v>
      </c>
      <c r="C427" s="351">
        <v>164.3</v>
      </c>
      <c r="D427" s="351">
        <v>165.7</v>
      </c>
      <c r="E427" s="533">
        <f t="shared" si="25"/>
        <v>166.31974765935226</v>
      </c>
      <c r="F427" s="352">
        <f t="shared" si="27"/>
        <v>165.43991588645076</v>
      </c>
      <c r="G427" s="353">
        <v>0</v>
      </c>
      <c r="H427" s="354">
        <v>0</v>
      </c>
      <c r="I427" s="617">
        <f t="shared" si="28"/>
        <v>0</v>
      </c>
      <c r="J427" s="355">
        <f t="shared" si="26"/>
        <v>0</v>
      </c>
      <c r="K427" s="329"/>
      <c r="L427" s="356"/>
      <c r="M427" s="329"/>
      <c r="N427" s="624"/>
      <c r="O427" s="624"/>
      <c r="P427" s="631"/>
      <c r="Q427" s="624"/>
      <c r="R427" s="624"/>
      <c r="S427" s="352"/>
      <c r="T427" s="647"/>
      <c r="U427" s="637"/>
      <c r="V427" s="641"/>
      <c r="W427" s="641"/>
      <c r="X427" s="352"/>
    </row>
    <row r="428" spans="1:24" x14ac:dyDescent="0.3">
      <c r="A428" s="349" t="s">
        <v>1062</v>
      </c>
      <c r="B428" s="350">
        <v>205.6</v>
      </c>
      <c r="C428" s="351">
        <v>208.4</v>
      </c>
      <c r="D428" s="351">
        <v>211.7</v>
      </c>
      <c r="E428" s="533">
        <f t="shared" si="25"/>
        <v>212.49179589308915</v>
      </c>
      <c r="F428" s="352">
        <f t="shared" si="27"/>
        <v>210.86393196436305</v>
      </c>
      <c r="G428" s="353">
        <v>0</v>
      </c>
      <c r="H428" s="354">
        <v>0</v>
      </c>
      <c r="I428" s="617">
        <f t="shared" si="28"/>
        <v>0</v>
      </c>
      <c r="J428" s="355">
        <f t="shared" si="26"/>
        <v>0</v>
      </c>
      <c r="K428" s="329"/>
      <c r="L428" s="356"/>
      <c r="M428" s="329"/>
      <c r="N428" s="624"/>
      <c r="O428" s="624"/>
      <c r="P428" s="631"/>
      <c r="Q428" s="624"/>
      <c r="R428" s="624"/>
      <c r="S428" s="352"/>
      <c r="T428" s="647"/>
      <c r="U428" s="637"/>
      <c r="V428" s="641"/>
      <c r="W428" s="641"/>
      <c r="X428" s="352"/>
    </row>
    <row r="429" spans="1:24" x14ac:dyDescent="0.3">
      <c r="A429" s="349" t="s">
        <v>1063</v>
      </c>
      <c r="B429" s="350">
        <v>52.5</v>
      </c>
      <c r="C429" s="351">
        <v>52.8</v>
      </c>
      <c r="D429" s="351">
        <v>53.1</v>
      </c>
      <c r="E429" s="533">
        <f t="shared" si="25"/>
        <v>53.298603504596294</v>
      </c>
      <c r="F429" s="352">
        <f t="shared" si="27"/>
        <v>53.066201168198766</v>
      </c>
      <c r="G429" s="353">
        <v>0</v>
      </c>
      <c r="H429" s="354">
        <v>0</v>
      </c>
      <c r="I429" s="617">
        <f t="shared" si="28"/>
        <v>0</v>
      </c>
      <c r="J429" s="355">
        <f t="shared" si="26"/>
        <v>0</v>
      </c>
      <c r="K429" s="329"/>
      <c r="L429" s="356"/>
      <c r="M429" s="329"/>
      <c r="N429" s="624"/>
      <c r="O429" s="624"/>
      <c r="P429" s="631"/>
      <c r="Q429" s="624"/>
      <c r="R429" s="624"/>
      <c r="S429" s="352"/>
      <c r="T429" s="647"/>
      <c r="U429" s="637"/>
      <c r="V429" s="641"/>
      <c r="W429" s="641"/>
      <c r="X429" s="352"/>
    </row>
    <row r="430" spans="1:24" x14ac:dyDescent="0.3">
      <c r="A430" s="349" t="s">
        <v>1064</v>
      </c>
      <c r="B430" s="350">
        <v>40.1</v>
      </c>
      <c r="C430" s="351">
        <v>40.1</v>
      </c>
      <c r="D430" s="351">
        <v>40.299999999999997</v>
      </c>
      <c r="E430" s="533">
        <f t="shared" si="25"/>
        <v>40.450729213469501</v>
      </c>
      <c r="F430" s="352">
        <f t="shared" si="27"/>
        <v>40.283576404489835</v>
      </c>
      <c r="G430" s="353">
        <v>1</v>
      </c>
      <c r="H430" s="354">
        <v>0</v>
      </c>
      <c r="I430" s="617">
        <f t="shared" si="28"/>
        <v>1</v>
      </c>
      <c r="J430" s="355">
        <f t="shared" si="26"/>
        <v>40.283576404489835</v>
      </c>
      <c r="K430" s="329"/>
      <c r="L430" s="356"/>
      <c r="M430" s="329"/>
      <c r="N430" s="624"/>
      <c r="O430" s="624"/>
      <c r="P430" s="631"/>
      <c r="Q430" s="624"/>
      <c r="R430" s="624"/>
      <c r="S430" s="352"/>
      <c r="T430" s="647"/>
      <c r="U430" s="637"/>
      <c r="V430" s="641"/>
      <c r="W430" s="641"/>
      <c r="X430" s="352"/>
    </row>
    <row r="431" spans="1:24" x14ac:dyDescent="0.3">
      <c r="A431" s="349" t="s">
        <v>1065</v>
      </c>
      <c r="B431" s="350">
        <v>49.8</v>
      </c>
      <c r="C431" s="351">
        <v>50.1</v>
      </c>
      <c r="D431" s="351">
        <v>50.4</v>
      </c>
      <c r="E431" s="533">
        <f t="shared" si="25"/>
        <v>50.588505021311732</v>
      </c>
      <c r="F431" s="352">
        <f t="shared" si="27"/>
        <v>50.362835007103911</v>
      </c>
      <c r="G431" s="353">
        <v>0</v>
      </c>
      <c r="H431" s="354">
        <v>0</v>
      </c>
      <c r="I431" s="617">
        <f t="shared" si="28"/>
        <v>0</v>
      </c>
      <c r="J431" s="355">
        <f t="shared" si="26"/>
        <v>0</v>
      </c>
      <c r="K431" s="329"/>
      <c r="L431" s="356"/>
      <c r="M431" s="329"/>
      <c r="N431" s="624"/>
      <c r="O431" s="624"/>
      <c r="P431" s="631"/>
      <c r="Q431" s="624"/>
      <c r="R431" s="624"/>
      <c r="S431" s="352"/>
      <c r="T431" s="647"/>
      <c r="U431" s="637"/>
      <c r="V431" s="641"/>
      <c r="W431" s="641"/>
      <c r="X431" s="352"/>
    </row>
    <row r="432" spans="1:24" x14ac:dyDescent="0.3">
      <c r="A432" s="349" t="s">
        <v>1066</v>
      </c>
      <c r="B432" s="350">
        <v>80.7</v>
      </c>
      <c r="C432" s="351">
        <v>81.599999999999994</v>
      </c>
      <c r="D432" s="351">
        <v>82.3</v>
      </c>
      <c r="E432" s="533">
        <f t="shared" si="25"/>
        <v>82.607816731229278</v>
      </c>
      <c r="F432" s="352">
        <f t="shared" si="27"/>
        <v>82.16927224374308</v>
      </c>
      <c r="G432" s="353">
        <v>0</v>
      </c>
      <c r="H432" s="354">
        <v>0</v>
      </c>
      <c r="I432" s="617">
        <f t="shared" si="28"/>
        <v>0</v>
      </c>
      <c r="J432" s="355">
        <f t="shared" si="26"/>
        <v>0</v>
      </c>
      <c r="K432" s="329"/>
      <c r="L432" s="356"/>
      <c r="M432" s="329"/>
      <c r="N432" s="624"/>
      <c r="O432" s="624"/>
      <c r="P432" s="631"/>
      <c r="Q432" s="624"/>
      <c r="R432" s="624"/>
      <c r="S432" s="352"/>
      <c r="T432" s="647"/>
      <c r="U432" s="637"/>
      <c r="V432" s="641"/>
      <c r="W432" s="641"/>
      <c r="X432" s="352"/>
    </row>
    <row r="433" spans="1:24" x14ac:dyDescent="0.3">
      <c r="A433" s="349" t="s">
        <v>1067</v>
      </c>
      <c r="B433" s="350">
        <v>34</v>
      </c>
      <c r="C433" s="351">
        <v>34.1</v>
      </c>
      <c r="D433" s="351">
        <v>34.299999999999997</v>
      </c>
      <c r="E433" s="533">
        <f t="shared" si="25"/>
        <v>34.428288139503813</v>
      </c>
      <c r="F433" s="352">
        <f t="shared" si="27"/>
        <v>34.276096046501273</v>
      </c>
      <c r="G433" s="353">
        <v>1</v>
      </c>
      <c r="H433" s="354">
        <v>0</v>
      </c>
      <c r="I433" s="617">
        <f t="shared" si="28"/>
        <v>1</v>
      </c>
      <c r="J433" s="355">
        <f t="shared" si="26"/>
        <v>34.276096046501273</v>
      </c>
      <c r="K433" s="329"/>
      <c r="L433" s="356"/>
      <c r="M433" s="329"/>
      <c r="N433" s="624"/>
      <c r="O433" s="624"/>
      <c r="P433" s="631"/>
      <c r="Q433" s="624"/>
      <c r="R433" s="624"/>
      <c r="S433" s="352"/>
      <c r="T433" s="647"/>
      <c r="U433" s="637"/>
      <c r="V433" s="641"/>
      <c r="W433" s="641"/>
      <c r="X433" s="352"/>
    </row>
    <row r="434" spans="1:24" x14ac:dyDescent="0.3">
      <c r="A434" s="349" t="s">
        <v>1068</v>
      </c>
      <c r="B434" s="350">
        <v>125.6</v>
      </c>
      <c r="C434" s="351">
        <v>126.6</v>
      </c>
      <c r="D434" s="351">
        <v>127.7</v>
      </c>
      <c r="E434" s="533">
        <f t="shared" ref="E434:E497" si="29">D434*$E$113/$D$113</f>
        <v>128.17762085756962</v>
      </c>
      <c r="F434" s="352">
        <f t="shared" si="27"/>
        <v>127.49254028585653</v>
      </c>
      <c r="G434" s="353">
        <v>0</v>
      </c>
      <c r="H434" s="354">
        <v>0</v>
      </c>
      <c r="I434" s="617">
        <f t="shared" si="28"/>
        <v>0</v>
      </c>
      <c r="J434" s="355">
        <f t="shared" ref="J434:J497" si="30">I434*F434</f>
        <v>0</v>
      </c>
      <c r="K434" s="329"/>
      <c r="L434" s="356"/>
      <c r="M434" s="329"/>
      <c r="N434" s="624"/>
      <c r="O434" s="624"/>
      <c r="P434" s="631"/>
      <c r="Q434" s="624"/>
      <c r="R434" s="624"/>
      <c r="S434" s="352"/>
      <c r="T434" s="647"/>
      <c r="U434" s="637"/>
      <c r="V434" s="641"/>
      <c r="W434" s="641"/>
      <c r="X434" s="352"/>
    </row>
    <row r="435" spans="1:24" x14ac:dyDescent="0.3">
      <c r="A435" s="349" t="s">
        <v>1069</v>
      </c>
      <c r="B435" s="350">
        <v>131.30000000000001</v>
      </c>
      <c r="C435" s="351">
        <v>131.9</v>
      </c>
      <c r="D435" s="351">
        <v>132.6</v>
      </c>
      <c r="E435" s="533">
        <f t="shared" si="29"/>
        <v>133.09594773464158</v>
      </c>
      <c r="F435" s="352">
        <f t="shared" si="27"/>
        <v>132.53198257821387</v>
      </c>
      <c r="G435" s="353">
        <v>0</v>
      </c>
      <c r="H435" s="354">
        <v>0</v>
      </c>
      <c r="I435" s="617">
        <f t="shared" si="28"/>
        <v>0</v>
      </c>
      <c r="J435" s="355">
        <f t="shared" si="30"/>
        <v>0</v>
      </c>
      <c r="K435" s="329"/>
      <c r="L435" s="356"/>
      <c r="M435" s="329"/>
      <c r="N435" s="624"/>
      <c r="O435" s="624"/>
      <c r="P435" s="631"/>
      <c r="Q435" s="624"/>
      <c r="R435" s="624"/>
      <c r="S435" s="352"/>
      <c r="T435" s="647"/>
      <c r="U435" s="637"/>
      <c r="V435" s="641"/>
      <c r="W435" s="641"/>
      <c r="X435" s="352"/>
    </row>
    <row r="436" spans="1:24" x14ac:dyDescent="0.3">
      <c r="A436" s="349" t="s">
        <v>1070</v>
      </c>
      <c r="B436" s="350">
        <v>75.099999999999994</v>
      </c>
      <c r="C436" s="351">
        <v>75.099999999999994</v>
      </c>
      <c r="D436" s="351">
        <v>75.2</v>
      </c>
      <c r="E436" s="533">
        <f t="shared" si="29"/>
        <v>75.481261460369893</v>
      </c>
      <c r="F436" s="352">
        <f t="shared" si="27"/>
        <v>75.260420486789968</v>
      </c>
      <c r="G436" s="353">
        <v>0</v>
      </c>
      <c r="H436" s="354">
        <v>0</v>
      </c>
      <c r="I436" s="617">
        <f t="shared" si="28"/>
        <v>0</v>
      </c>
      <c r="J436" s="355">
        <f t="shared" si="30"/>
        <v>0</v>
      </c>
      <c r="K436" s="329"/>
      <c r="L436" s="356"/>
      <c r="M436" s="329"/>
      <c r="N436" s="624"/>
      <c r="O436" s="624"/>
      <c r="P436" s="631"/>
      <c r="Q436" s="624"/>
      <c r="R436" s="624"/>
      <c r="S436" s="352"/>
      <c r="T436" s="647"/>
      <c r="U436" s="637"/>
      <c r="V436" s="641"/>
      <c r="W436" s="641"/>
      <c r="X436" s="352"/>
    </row>
    <row r="437" spans="1:24" x14ac:dyDescent="0.3">
      <c r="A437" s="349" t="s">
        <v>1071</v>
      </c>
      <c r="B437" s="350">
        <v>125.9</v>
      </c>
      <c r="C437" s="351">
        <v>126.8</v>
      </c>
      <c r="D437" s="351">
        <v>127.8</v>
      </c>
      <c r="E437" s="533">
        <f t="shared" si="29"/>
        <v>128.27799487546903</v>
      </c>
      <c r="F437" s="352">
        <f t="shared" si="27"/>
        <v>127.62599829182301</v>
      </c>
      <c r="G437" s="353">
        <v>1</v>
      </c>
      <c r="H437" s="354">
        <v>0</v>
      </c>
      <c r="I437" s="617">
        <f t="shared" si="28"/>
        <v>1</v>
      </c>
      <c r="J437" s="355">
        <f t="shared" si="30"/>
        <v>127.62599829182301</v>
      </c>
      <c r="K437" s="329"/>
      <c r="L437" s="356"/>
      <c r="M437" s="329"/>
      <c r="N437" s="624"/>
      <c r="O437" s="624"/>
      <c r="P437" s="631"/>
      <c r="Q437" s="624"/>
      <c r="R437" s="624"/>
      <c r="S437" s="352"/>
      <c r="T437" s="647"/>
      <c r="U437" s="637"/>
      <c r="V437" s="641"/>
      <c r="W437" s="641"/>
      <c r="X437" s="352"/>
    </row>
    <row r="438" spans="1:24" x14ac:dyDescent="0.3">
      <c r="A438" s="349" t="s">
        <v>1072</v>
      </c>
      <c r="B438" s="350">
        <v>104.2</v>
      </c>
      <c r="C438" s="351">
        <v>104.6</v>
      </c>
      <c r="D438" s="351">
        <v>105.2</v>
      </c>
      <c r="E438" s="533">
        <f t="shared" si="29"/>
        <v>105.59346683019831</v>
      </c>
      <c r="F438" s="352">
        <f t="shared" si="27"/>
        <v>105.13115561006612</v>
      </c>
      <c r="G438" s="353">
        <v>0</v>
      </c>
      <c r="H438" s="354">
        <v>0</v>
      </c>
      <c r="I438" s="617">
        <f t="shared" si="28"/>
        <v>0</v>
      </c>
      <c r="J438" s="355">
        <f t="shared" si="30"/>
        <v>0</v>
      </c>
      <c r="K438" s="329"/>
      <c r="L438" s="356"/>
      <c r="M438" s="329"/>
      <c r="N438" s="624"/>
      <c r="O438" s="624"/>
      <c r="P438" s="631"/>
      <c r="Q438" s="624"/>
      <c r="R438" s="624"/>
      <c r="S438" s="352"/>
      <c r="T438" s="647"/>
      <c r="U438" s="637"/>
      <c r="V438" s="641"/>
      <c r="W438" s="641"/>
      <c r="X438" s="352"/>
    </row>
    <row r="439" spans="1:24" x14ac:dyDescent="0.3">
      <c r="A439" s="349" t="s">
        <v>1073</v>
      </c>
      <c r="B439" s="350">
        <v>71</v>
      </c>
      <c r="C439" s="351">
        <v>70.900000000000006</v>
      </c>
      <c r="D439" s="351">
        <v>70.900000000000006</v>
      </c>
      <c r="E439" s="533">
        <f t="shared" si="29"/>
        <v>71.165178690694489</v>
      </c>
      <c r="F439" s="352">
        <f t="shared" si="27"/>
        <v>70.988392896898162</v>
      </c>
      <c r="G439" s="353">
        <v>0</v>
      </c>
      <c r="H439" s="354">
        <v>0</v>
      </c>
      <c r="I439" s="617">
        <f t="shared" si="28"/>
        <v>0</v>
      </c>
      <c r="J439" s="355">
        <f t="shared" si="30"/>
        <v>0</v>
      </c>
      <c r="K439" s="329"/>
      <c r="L439" s="356"/>
      <c r="M439" s="329"/>
      <c r="N439" s="624"/>
      <c r="O439" s="624"/>
      <c r="P439" s="631"/>
      <c r="Q439" s="624"/>
      <c r="R439" s="624"/>
      <c r="S439" s="352"/>
      <c r="T439" s="647"/>
      <c r="U439" s="637"/>
      <c r="V439" s="641"/>
      <c r="W439" s="641"/>
      <c r="X439" s="352"/>
    </row>
    <row r="440" spans="1:24" x14ac:dyDescent="0.3">
      <c r="A440" s="349" t="s">
        <v>1074</v>
      </c>
      <c r="B440" s="350">
        <v>109.4</v>
      </c>
      <c r="C440" s="351">
        <v>110.1</v>
      </c>
      <c r="D440" s="351">
        <v>110.7</v>
      </c>
      <c r="E440" s="533">
        <f t="shared" si="29"/>
        <v>111.11403781466684</v>
      </c>
      <c r="F440" s="352">
        <f t="shared" si="27"/>
        <v>110.63801260488896</v>
      </c>
      <c r="G440" s="353">
        <v>1</v>
      </c>
      <c r="H440" s="354">
        <v>0</v>
      </c>
      <c r="I440" s="617">
        <f t="shared" si="28"/>
        <v>1</v>
      </c>
      <c r="J440" s="355">
        <f t="shared" si="30"/>
        <v>110.63801260488896</v>
      </c>
      <c r="K440" s="329"/>
      <c r="L440" s="356"/>
      <c r="M440" s="329"/>
      <c r="N440" s="624"/>
      <c r="O440" s="624"/>
      <c r="P440" s="631"/>
      <c r="Q440" s="624"/>
      <c r="R440" s="624"/>
      <c r="S440" s="352"/>
      <c r="T440" s="647"/>
      <c r="U440" s="637"/>
      <c r="V440" s="641"/>
      <c r="W440" s="641"/>
      <c r="X440" s="352"/>
    </row>
    <row r="441" spans="1:24" x14ac:dyDescent="0.3">
      <c r="A441" s="349" t="s">
        <v>1075</v>
      </c>
      <c r="B441" s="350">
        <v>149.6</v>
      </c>
      <c r="C441" s="351">
        <v>150.80000000000001</v>
      </c>
      <c r="D441" s="351">
        <v>152.30000000000001</v>
      </c>
      <c r="E441" s="533">
        <f t="shared" si="29"/>
        <v>152.86962926082893</v>
      </c>
      <c r="F441" s="352">
        <f t="shared" si="27"/>
        <v>151.98987642027632</v>
      </c>
      <c r="G441" s="353">
        <v>0</v>
      </c>
      <c r="H441" s="354">
        <v>0</v>
      </c>
      <c r="I441" s="617">
        <f t="shared" si="28"/>
        <v>0</v>
      </c>
      <c r="J441" s="355">
        <f t="shared" si="30"/>
        <v>0</v>
      </c>
      <c r="K441" s="329"/>
      <c r="L441" s="356"/>
      <c r="M441" s="329"/>
      <c r="N441" s="624"/>
      <c r="O441" s="624"/>
      <c r="P441" s="631"/>
      <c r="Q441" s="624"/>
      <c r="R441" s="624"/>
      <c r="S441" s="352"/>
      <c r="T441" s="647"/>
      <c r="U441" s="637"/>
      <c r="V441" s="641"/>
      <c r="W441" s="641"/>
      <c r="X441" s="352"/>
    </row>
    <row r="442" spans="1:24" x14ac:dyDescent="0.3">
      <c r="A442" s="349" t="s">
        <v>1076</v>
      </c>
      <c r="B442" s="350">
        <v>203.9</v>
      </c>
      <c r="C442" s="351">
        <v>206.6</v>
      </c>
      <c r="D442" s="351">
        <v>209</v>
      </c>
      <c r="E442" s="533">
        <f t="shared" si="29"/>
        <v>209.78169740980462</v>
      </c>
      <c r="F442" s="352">
        <f t="shared" si="27"/>
        <v>208.46056580326822</v>
      </c>
      <c r="G442" s="353">
        <v>0</v>
      </c>
      <c r="H442" s="354">
        <v>0</v>
      </c>
      <c r="I442" s="617">
        <f t="shared" si="28"/>
        <v>0</v>
      </c>
      <c r="J442" s="355">
        <f t="shared" si="30"/>
        <v>0</v>
      </c>
      <c r="K442" s="329"/>
      <c r="L442" s="356"/>
      <c r="M442" s="329"/>
      <c r="N442" s="624"/>
      <c r="O442" s="624"/>
      <c r="P442" s="631"/>
      <c r="Q442" s="624"/>
      <c r="R442" s="624"/>
      <c r="S442" s="352"/>
      <c r="T442" s="647"/>
      <c r="U442" s="637"/>
      <c r="V442" s="641"/>
      <c r="W442" s="641"/>
      <c r="X442" s="352"/>
    </row>
    <row r="443" spans="1:24" x14ac:dyDescent="0.3">
      <c r="A443" s="349" t="s">
        <v>1077</v>
      </c>
      <c r="B443" s="350">
        <v>96.5</v>
      </c>
      <c r="C443" s="351">
        <v>96.4</v>
      </c>
      <c r="D443" s="351">
        <v>96.2</v>
      </c>
      <c r="E443" s="533">
        <f t="shared" si="29"/>
        <v>96.559805219249782</v>
      </c>
      <c r="F443" s="352">
        <f t="shared" si="27"/>
        <v>96.386601739749935</v>
      </c>
      <c r="G443" s="353">
        <v>1</v>
      </c>
      <c r="H443" s="354">
        <v>0</v>
      </c>
      <c r="I443" s="617">
        <f t="shared" si="28"/>
        <v>1</v>
      </c>
      <c r="J443" s="355">
        <f t="shared" si="30"/>
        <v>96.386601739749935</v>
      </c>
      <c r="K443" s="329"/>
      <c r="L443" s="356"/>
      <c r="M443" s="329"/>
      <c r="N443" s="624"/>
      <c r="O443" s="624"/>
      <c r="P443" s="631"/>
      <c r="Q443" s="624"/>
      <c r="R443" s="624"/>
      <c r="S443" s="352"/>
      <c r="T443" s="647"/>
      <c r="U443" s="637"/>
      <c r="V443" s="641"/>
      <c r="W443" s="641"/>
      <c r="X443" s="352"/>
    </row>
    <row r="444" spans="1:24" x14ac:dyDescent="0.3">
      <c r="A444" s="349" t="s">
        <v>1078</v>
      </c>
      <c r="B444" s="350">
        <v>325.8</v>
      </c>
      <c r="C444" s="351">
        <v>326.5</v>
      </c>
      <c r="D444" s="351">
        <v>328.5</v>
      </c>
      <c r="E444" s="533">
        <f t="shared" si="29"/>
        <v>329.72864879962111</v>
      </c>
      <c r="F444" s="352">
        <f t="shared" si="27"/>
        <v>328.24288293320706</v>
      </c>
      <c r="G444" s="353">
        <v>1</v>
      </c>
      <c r="H444" s="354">
        <v>0</v>
      </c>
      <c r="I444" s="617">
        <f t="shared" si="28"/>
        <v>1</v>
      </c>
      <c r="J444" s="355">
        <f t="shared" si="30"/>
        <v>328.24288293320706</v>
      </c>
      <c r="K444" s="329"/>
      <c r="L444" s="356"/>
      <c r="M444" s="329"/>
      <c r="N444" s="624"/>
      <c r="O444" s="624"/>
      <c r="P444" s="631"/>
      <c r="Q444" s="624"/>
      <c r="R444" s="624"/>
      <c r="S444" s="352"/>
      <c r="T444" s="647"/>
      <c r="U444" s="637"/>
      <c r="V444" s="641"/>
      <c r="W444" s="641"/>
      <c r="X444" s="352"/>
    </row>
    <row r="445" spans="1:24" x14ac:dyDescent="0.3">
      <c r="A445" s="349" t="s">
        <v>1079</v>
      </c>
      <c r="B445" s="350">
        <v>103.1</v>
      </c>
      <c r="C445" s="351">
        <v>103.5</v>
      </c>
      <c r="D445" s="351">
        <v>104</v>
      </c>
      <c r="E445" s="533">
        <f t="shared" si="29"/>
        <v>104.38897861540516</v>
      </c>
      <c r="F445" s="352">
        <f t="shared" si="27"/>
        <v>103.96299287180172</v>
      </c>
      <c r="G445" s="353">
        <v>1</v>
      </c>
      <c r="H445" s="354">
        <v>0</v>
      </c>
      <c r="I445" s="617">
        <f t="shared" si="28"/>
        <v>1</v>
      </c>
      <c r="J445" s="355">
        <f t="shared" si="30"/>
        <v>103.96299287180172</v>
      </c>
      <c r="K445" s="329"/>
      <c r="L445" s="356"/>
      <c r="M445" s="329"/>
      <c r="N445" s="624"/>
      <c r="O445" s="624"/>
      <c r="P445" s="631"/>
      <c r="Q445" s="624"/>
      <c r="R445" s="624"/>
      <c r="S445" s="352"/>
      <c r="T445" s="647"/>
      <c r="U445" s="637"/>
      <c r="V445" s="641"/>
      <c r="W445" s="641"/>
      <c r="X445" s="352"/>
    </row>
    <row r="446" spans="1:24" x14ac:dyDescent="0.3">
      <c r="A446" s="349" t="s">
        <v>1080</v>
      </c>
      <c r="B446" s="350">
        <v>133.1</v>
      </c>
      <c r="C446" s="351">
        <v>133.4</v>
      </c>
      <c r="D446" s="351">
        <v>133.9</v>
      </c>
      <c r="E446" s="533">
        <f t="shared" si="29"/>
        <v>134.40080996733417</v>
      </c>
      <c r="F446" s="352">
        <f t="shared" si="27"/>
        <v>133.90026998911139</v>
      </c>
      <c r="G446" s="353">
        <v>1</v>
      </c>
      <c r="H446" s="354">
        <v>0</v>
      </c>
      <c r="I446" s="617">
        <f t="shared" si="28"/>
        <v>1</v>
      </c>
      <c r="J446" s="355">
        <f t="shared" si="30"/>
        <v>133.90026998911139</v>
      </c>
      <c r="K446" s="329"/>
      <c r="L446" s="356"/>
      <c r="M446" s="329"/>
      <c r="N446" s="624"/>
      <c r="O446" s="624"/>
      <c r="P446" s="631"/>
      <c r="Q446" s="624"/>
      <c r="R446" s="624"/>
      <c r="S446" s="352"/>
      <c r="T446" s="647"/>
      <c r="U446" s="637"/>
      <c r="V446" s="641"/>
      <c r="W446" s="641"/>
      <c r="X446" s="352"/>
    </row>
    <row r="447" spans="1:24" x14ac:dyDescent="0.3">
      <c r="A447" s="349" t="s">
        <v>1081</v>
      </c>
      <c r="B447" s="350">
        <v>195.8</v>
      </c>
      <c r="C447" s="351">
        <v>196.3</v>
      </c>
      <c r="D447" s="351">
        <v>196.8</v>
      </c>
      <c r="E447" s="533">
        <f t="shared" si="29"/>
        <v>197.53606722607441</v>
      </c>
      <c r="F447" s="352">
        <f t="shared" si="27"/>
        <v>196.87868907535812</v>
      </c>
      <c r="G447" s="353">
        <v>1</v>
      </c>
      <c r="H447" s="354">
        <v>0</v>
      </c>
      <c r="I447" s="617">
        <f t="shared" si="28"/>
        <v>1</v>
      </c>
      <c r="J447" s="355">
        <f t="shared" si="30"/>
        <v>196.87868907535812</v>
      </c>
      <c r="K447" s="329"/>
      <c r="L447" s="356"/>
      <c r="M447" s="329"/>
      <c r="N447" s="624"/>
      <c r="O447" s="624"/>
      <c r="P447" s="631"/>
      <c r="Q447" s="624"/>
      <c r="R447" s="624"/>
      <c r="S447" s="352"/>
      <c r="T447" s="647"/>
      <c r="U447" s="637"/>
      <c r="V447" s="641"/>
      <c r="W447" s="641"/>
      <c r="X447" s="352"/>
    </row>
    <row r="448" spans="1:24" x14ac:dyDescent="0.3">
      <c r="A448" s="349" t="s">
        <v>1082</v>
      </c>
      <c r="B448" s="350">
        <v>143.69999999999999</v>
      </c>
      <c r="C448" s="351">
        <v>144.1</v>
      </c>
      <c r="D448" s="351">
        <v>144.30000000000001</v>
      </c>
      <c r="E448" s="533">
        <f t="shared" si="29"/>
        <v>144.83970782887468</v>
      </c>
      <c r="F448" s="352">
        <f t="shared" si="27"/>
        <v>144.41323594295821</v>
      </c>
      <c r="G448" s="353">
        <v>1</v>
      </c>
      <c r="H448" s="354">
        <v>0</v>
      </c>
      <c r="I448" s="617">
        <f t="shared" si="28"/>
        <v>1</v>
      </c>
      <c r="J448" s="355">
        <f t="shared" si="30"/>
        <v>144.41323594295821</v>
      </c>
      <c r="K448" s="329"/>
      <c r="L448" s="356"/>
      <c r="M448" s="329"/>
      <c r="N448" s="624"/>
      <c r="O448" s="624"/>
      <c r="P448" s="631"/>
      <c r="Q448" s="624"/>
      <c r="R448" s="624"/>
      <c r="S448" s="352"/>
      <c r="T448" s="647"/>
      <c r="U448" s="637"/>
      <c r="V448" s="641"/>
      <c r="W448" s="641"/>
      <c r="X448" s="352"/>
    </row>
    <row r="449" spans="1:24" x14ac:dyDescent="0.3">
      <c r="A449" s="349" t="s">
        <v>1083</v>
      </c>
      <c r="B449" s="350">
        <v>88.4</v>
      </c>
      <c r="C449" s="351">
        <v>88.6</v>
      </c>
      <c r="D449" s="351">
        <v>88.7</v>
      </c>
      <c r="E449" s="533">
        <f t="shared" si="29"/>
        <v>89.031753876792678</v>
      </c>
      <c r="F449" s="352">
        <f t="shared" si="27"/>
        <v>88.777251292264225</v>
      </c>
      <c r="G449" s="353">
        <v>0</v>
      </c>
      <c r="H449" s="354">
        <v>0</v>
      </c>
      <c r="I449" s="617">
        <f t="shared" si="28"/>
        <v>0</v>
      </c>
      <c r="J449" s="355">
        <f t="shared" si="30"/>
        <v>0</v>
      </c>
      <c r="K449" s="329"/>
      <c r="L449" s="356"/>
      <c r="M449" s="329"/>
      <c r="N449" s="624"/>
      <c r="O449" s="624"/>
      <c r="P449" s="631"/>
      <c r="Q449" s="624"/>
      <c r="R449" s="624"/>
      <c r="S449" s="352"/>
      <c r="T449" s="647"/>
      <c r="U449" s="637"/>
      <c r="V449" s="641"/>
      <c r="W449" s="641"/>
      <c r="X449" s="352"/>
    </row>
    <row r="450" spans="1:24" x14ac:dyDescent="0.3">
      <c r="A450" s="349" t="s">
        <v>1084</v>
      </c>
      <c r="B450" s="350">
        <v>533.5</v>
      </c>
      <c r="C450" s="351">
        <v>540.1</v>
      </c>
      <c r="D450" s="351">
        <v>545.5</v>
      </c>
      <c r="E450" s="533">
        <f t="shared" si="29"/>
        <v>547.54026764137996</v>
      </c>
      <c r="F450" s="352">
        <f t="shared" si="27"/>
        <v>544.38008921379333</v>
      </c>
      <c r="G450" s="353">
        <v>0</v>
      </c>
      <c r="H450" s="354">
        <v>0</v>
      </c>
      <c r="I450" s="617">
        <f t="shared" si="28"/>
        <v>0</v>
      </c>
      <c r="J450" s="355">
        <f t="shared" si="30"/>
        <v>0</v>
      </c>
      <c r="K450" s="329"/>
      <c r="L450" s="356"/>
      <c r="M450" s="329"/>
      <c r="N450" s="624"/>
      <c r="O450" s="624"/>
      <c r="P450" s="631"/>
      <c r="Q450" s="624"/>
      <c r="R450" s="624"/>
      <c r="S450" s="352"/>
      <c r="T450" s="647"/>
      <c r="U450" s="637"/>
      <c r="V450" s="641"/>
      <c r="W450" s="641"/>
      <c r="X450" s="352"/>
    </row>
    <row r="451" spans="1:24" x14ac:dyDescent="0.3">
      <c r="A451" s="349" t="s">
        <v>1085</v>
      </c>
      <c r="B451" s="350">
        <v>307.5</v>
      </c>
      <c r="C451" s="351">
        <v>306.39999999999998</v>
      </c>
      <c r="D451" s="351">
        <v>305.5</v>
      </c>
      <c r="E451" s="533">
        <f t="shared" si="29"/>
        <v>306.64262468275268</v>
      </c>
      <c r="F451" s="352">
        <f t="shared" si="27"/>
        <v>306.18087489425085</v>
      </c>
      <c r="G451" s="353">
        <v>1</v>
      </c>
      <c r="H451" s="354">
        <v>0</v>
      </c>
      <c r="I451" s="617">
        <f t="shared" si="28"/>
        <v>1</v>
      </c>
      <c r="J451" s="355">
        <f t="shared" si="30"/>
        <v>306.18087489425085</v>
      </c>
      <c r="K451" s="329"/>
      <c r="L451" s="356"/>
      <c r="M451" s="329"/>
      <c r="N451" s="624"/>
      <c r="O451" s="624"/>
      <c r="P451" s="631"/>
      <c r="Q451" s="624"/>
      <c r="R451" s="624"/>
      <c r="S451" s="352"/>
      <c r="T451" s="647"/>
      <c r="U451" s="637"/>
      <c r="V451" s="641"/>
      <c r="W451" s="641"/>
      <c r="X451" s="352"/>
    </row>
    <row r="452" spans="1:24" x14ac:dyDescent="0.3">
      <c r="A452" s="349" t="s">
        <v>1086</v>
      </c>
      <c r="B452" s="350">
        <v>261.2</v>
      </c>
      <c r="C452" s="351">
        <v>260.10000000000002</v>
      </c>
      <c r="D452" s="351">
        <v>259.2</v>
      </c>
      <c r="E452" s="533">
        <f t="shared" si="29"/>
        <v>260.16945439531747</v>
      </c>
      <c r="F452" s="352">
        <f t="shared" si="27"/>
        <v>259.82315146510581</v>
      </c>
      <c r="G452" s="353">
        <v>1</v>
      </c>
      <c r="H452" s="354">
        <v>0</v>
      </c>
      <c r="I452" s="617">
        <f t="shared" si="28"/>
        <v>1</v>
      </c>
      <c r="J452" s="355">
        <f t="shared" si="30"/>
        <v>259.82315146510581</v>
      </c>
      <c r="K452" s="329"/>
      <c r="L452" s="356"/>
      <c r="M452" s="329"/>
      <c r="N452" s="624"/>
      <c r="O452" s="624"/>
      <c r="P452" s="631"/>
      <c r="Q452" s="624"/>
      <c r="R452" s="624"/>
      <c r="S452" s="352"/>
      <c r="T452" s="647"/>
      <c r="U452" s="637"/>
      <c r="V452" s="641"/>
      <c r="W452" s="641"/>
      <c r="X452" s="352"/>
    </row>
    <row r="453" spans="1:24" x14ac:dyDescent="0.3">
      <c r="A453" s="349" t="s">
        <v>1087</v>
      </c>
      <c r="B453" s="350">
        <v>243.7</v>
      </c>
      <c r="C453" s="351">
        <v>244.5</v>
      </c>
      <c r="D453" s="351">
        <v>244.6</v>
      </c>
      <c r="E453" s="533">
        <f t="shared" si="29"/>
        <v>245.514847782001</v>
      </c>
      <c r="F453" s="352">
        <f t="shared" si="27"/>
        <v>244.87161592733366</v>
      </c>
      <c r="G453" s="353">
        <v>0</v>
      </c>
      <c r="H453" s="354">
        <v>0</v>
      </c>
      <c r="I453" s="617">
        <f t="shared" si="28"/>
        <v>0</v>
      </c>
      <c r="J453" s="355">
        <f t="shared" si="30"/>
        <v>0</v>
      </c>
      <c r="K453" s="329"/>
      <c r="L453" s="356"/>
      <c r="M453" s="329"/>
      <c r="N453" s="624"/>
      <c r="O453" s="624"/>
      <c r="P453" s="631"/>
      <c r="Q453" s="624"/>
      <c r="R453" s="624"/>
      <c r="S453" s="352"/>
      <c r="T453" s="647"/>
      <c r="U453" s="637"/>
      <c r="V453" s="641"/>
      <c r="W453" s="641"/>
      <c r="X453" s="352"/>
    </row>
    <row r="454" spans="1:24" x14ac:dyDescent="0.3">
      <c r="A454" s="349" t="s">
        <v>1088</v>
      </c>
      <c r="B454" s="350">
        <v>245.9</v>
      </c>
      <c r="C454" s="351">
        <v>246.7</v>
      </c>
      <c r="D454" s="351">
        <v>246.7</v>
      </c>
      <c r="E454" s="533">
        <f t="shared" si="29"/>
        <v>247.62270215788897</v>
      </c>
      <c r="F454" s="352">
        <f t="shared" si="27"/>
        <v>247.00756738596297</v>
      </c>
      <c r="G454" s="353">
        <v>1</v>
      </c>
      <c r="H454" s="354">
        <v>0</v>
      </c>
      <c r="I454" s="617">
        <f t="shared" si="28"/>
        <v>1</v>
      </c>
      <c r="J454" s="355">
        <f t="shared" si="30"/>
        <v>247.00756738596297</v>
      </c>
      <c r="K454" s="329"/>
      <c r="L454" s="356"/>
      <c r="M454" s="329"/>
      <c r="N454" s="624"/>
      <c r="O454" s="624"/>
      <c r="P454" s="631"/>
      <c r="Q454" s="624"/>
      <c r="R454" s="624"/>
      <c r="S454" s="352"/>
      <c r="T454" s="647"/>
      <c r="U454" s="637"/>
      <c r="V454" s="641"/>
      <c r="W454" s="641"/>
      <c r="X454" s="352"/>
    </row>
    <row r="455" spans="1:24" x14ac:dyDescent="0.3">
      <c r="A455" s="349" t="s">
        <v>1089</v>
      </c>
      <c r="B455" s="350">
        <v>242.8</v>
      </c>
      <c r="C455" s="351">
        <v>246.1</v>
      </c>
      <c r="D455" s="351">
        <v>247.5</v>
      </c>
      <c r="E455" s="533">
        <f t="shared" si="29"/>
        <v>248.42569430108441</v>
      </c>
      <c r="F455" s="352">
        <f t="shared" si="27"/>
        <v>247.34189810036148</v>
      </c>
      <c r="G455" s="353">
        <v>0</v>
      </c>
      <c r="H455" s="354">
        <v>0</v>
      </c>
      <c r="I455" s="617">
        <f t="shared" si="28"/>
        <v>0</v>
      </c>
      <c r="J455" s="355">
        <f t="shared" si="30"/>
        <v>0</v>
      </c>
      <c r="K455" s="329"/>
      <c r="L455" s="356"/>
      <c r="M455" s="329"/>
      <c r="N455" s="624"/>
      <c r="O455" s="624"/>
      <c r="P455" s="631"/>
      <c r="Q455" s="624"/>
      <c r="R455" s="624"/>
      <c r="S455" s="352"/>
      <c r="T455" s="647"/>
      <c r="U455" s="637"/>
      <c r="V455" s="641"/>
      <c r="W455" s="641"/>
      <c r="X455" s="352"/>
    </row>
    <row r="456" spans="1:24" x14ac:dyDescent="0.3">
      <c r="A456" s="349" t="s">
        <v>1090</v>
      </c>
      <c r="B456" s="350">
        <v>350.4</v>
      </c>
      <c r="C456" s="351">
        <v>348.6</v>
      </c>
      <c r="D456" s="351">
        <v>345.9</v>
      </c>
      <c r="E456" s="533">
        <f t="shared" si="29"/>
        <v>347.19372791412155</v>
      </c>
      <c r="F456" s="352">
        <f t="shared" si="27"/>
        <v>347.23124263804056</v>
      </c>
      <c r="G456" s="353">
        <v>1</v>
      </c>
      <c r="H456" s="354">
        <v>0</v>
      </c>
      <c r="I456" s="617">
        <f t="shared" si="28"/>
        <v>1</v>
      </c>
      <c r="J456" s="355">
        <f t="shared" si="30"/>
        <v>347.23124263804056</v>
      </c>
      <c r="K456" s="329"/>
      <c r="L456" s="356"/>
      <c r="M456" s="329"/>
      <c r="N456" s="624"/>
      <c r="O456" s="624"/>
      <c r="P456" s="631"/>
      <c r="Q456" s="624"/>
      <c r="R456" s="624"/>
      <c r="S456" s="352"/>
      <c r="T456" s="647"/>
      <c r="U456" s="637"/>
      <c r="V456" s="641"/>
      <c r="W456" s="641"/>
      <c r="X456" s="352"/>
    </row>
    <row r="457" spans="1:24" x14ac:dyDescent="0.3">
      <c r="A457" s="349" t="s">
        <v>1091</v>
      </c>
      <c r="B457" s="350">
        <v>313.7</v>
      </c>
      <c r="C457" s="351">
        <v>312.60000000000002</v>
      </c>
      <c r="D457" s="351">
        <v>311.5</v>
      </c>
      <c r="E457" s="533">
        <f t="shared" si="29"/>
        <v>312.66506575671838</v>
      </c>
      <c r="F457" s="352">
        <f t="shared" si="27"/>
        <v>312.25502191890615</v>
      </c>
      <c r="G457" s="353">
        <v>1</v>
      </c>
      <c r="H457" s="354">
        <v>0</v>
      </c>
      <c r="I457" s="617">
        <f t="shared" si="28"/>
        <v>1</v>
      </c>
      <c r="J457" s="355">
        <f t="shared" si="30"/>
        <v>312.25502191890615</v>
      </c>
      <c r="K457" s="329"/>
      <c r="L457" s="356"/>
      <c r="M457" s="329"/>
      <c r="N457" s="624"/>
      <c r="O457" s="624"/>
      <c r="P457" s="631"/>
      <c r="Q457" s="624"/>
      <c r="R457" s="624"/>
      <c r="S457" s="352"/>
      <c r="T457" s="647"/>
      <c r="U457" s="637"/>
      <c r="V457" s="641"/>
      <c r="W457" s="641"/>
      <c r="X457" s="352"/>
    </row>
    <row r="458" spans="1:24" x14ac:dyDescent="0.3">
      <c r="A458" s="349" t="s">
        <v>1092</v>
      </c>
      <c r="B458" s="350">
        <v>233.2</v>
      </c>
      <c r="C458" s="351">
        <v>232.4</v>
      </c>
      <c r="D458" s="351">
        <v>231.7</v>
      </c>
      <c r="E458" s="533">
        <f t="shared" si="29"/>
        <v>232.56659947297476</v>
      </c>
      <c r="F458" s="352">
        <f t="shared" si="27"/>
        <v>232.22219982432492</v>
      </c>
      <c r="G458" s="353">
        <v>1</v>
      </c>
      <c r="H458" s="354">
        <v>0</v>
      </c>
      <c r="I458" s="617">
        <f t="shared" si="28"/>
        <v>1</v>
      </c>
      <c r="J458" s="355">
        <f t="shared" si="30"/>
        <v>232.22219982432492</v>
      </c>
      <c r="K458" s="329"/>
      <c r="L458" s="356"/>
      <c r="M458" s="329"/>
      <c r="N458" s="624"/>
      <c r="O458" s="624"/>
      <c r="P458" s="631"/>
      <c r="Q458" s="624"/>
      <c r="R458" s="624"/>
      <c r="S458" s="352"/>
      <c r="T458" s="647"/>
      <c r="U458" s="637"/>
      <c r="V458" s="641"/>
      <c r="W458" s="641"/>
      <c r="X458" s="352"/>
    </row>
    <row r="459" spans="1:24" x14ac:dyDescent="0.3">
      <c r="A459" s="349" t="s">
        <v>1093</v>
      </c>
      <c r="B459" s="350">
        <v>326.10000000000002</v>
      </c>
      <c r="C459" s="351">
        <v>324.8</v>
      </c>
      <c r="D459" s="351">
        <v>323.3</v>
      </c>
      <c r="E459" s="533">
        <f t="shared" si="29"/>
        <v>324.50919986885089</v>
      </c>
      <c r="F459" s="352">
        <f t="shared" si="27"/>
        <v>324.2030666229503</v>
      </c>
      <c r="G459" s="353">
        <v>0</v>
      </c>
      <c r="H459" s="354">
        <v>0</v>
      </c>
      <c r="I459" s="617">
        <f t="shared" si="28"/>
        <v>0</v>
      </c>
      <c r="J459" s="355">
        <f t="shared" si="30"/>
        <v>0</v>
      </c>
      <c r="K459" s="329"/>
      <c r="L459" s="356"/>
      <c r="M459" s="329"/>
      <c r="N459" s="624"/>
      <c r="O459" s="624"/>
      <c r="P459" s="631"/>
      <c r="Q459" s="624"/>
      <c r="R459" s="624"/>
      <c r="S459" s="352"/>
      <c r="T459" s="647"/>
      <c r="U459" s="637"/>
      <c r="V459" s="641"/>
      <c r="W459" s="641"/>
      <c r="X459" s="352"/>
    </row>
    <row r="460" spans="1:24" x14ac:dyDescent="0.3">
      <c r="A460" s="349" t="s">
        <v>1094</v>
      </c>
      <c r="B460" s="350">
        <v>538</v>
      </c>
      <c r="C460" s="351">
        <v>552.5</v>
      </c>
      <c r="D460" s="351">
        <v>565.79999999999995</v>
      </c>
      <c r="E460" s="533">
        <f t="shared" si="29"/>
        <v>567.9161932749638</v>
      </c>
      <c r="F460" s="352">
        <f t="shared" ref="F460:F523" si="31">AVERAGE(C460:E460)</f>
        <v>562.07206442498784</v>
      </c>
      <c r="G460" s="353">
        <v>0</v>
      </c>
      <c r="H460" s="354">
        <v>0</v>
      </c>
      <c r="I460" s="617">
        <f t="shared" si="28"/>
        <v>0</v>
      </c>
      <c r="J460" s="355">
        <f t="shared" si="30"/>
        <v>0</v>
      </c>
      <c r="K460" s="329"/>
      <c r="L460" s="356"/>
      <c r="M460" s="329"/>
      <c r="N460" s="624"/>
      <c r="O460" s="624"/>
      <c r="P460" s="631"/>
      <c r="Q460" s="624"/>
      <c r="R460" s="624"/>
      <c r="S460" s="352"/>
      <c r="T460" s="647"/>
      <c r="U460" s="637"/>
      <c r="V460" s="641"/>
      <c r="W460" s="641"/>
      <c r="X460" s="352"/>
    </row>
    <row r="461" spans="1:24" x14ac:dyDescent="0.3">
      <c r="A461" s="349" t="s">
        <v>330</v>
      </c>
      <c r="B461" s="350">
        <v>257.60000000000002</v>
      </c>
      <c r="C461" s="351">
        <v>258</v>
      </c>
      <c r="D461" s="351">
        <v>258.39999999999998</v>
      </c>
      <c r="E461" s="533">
        <f t="shared" si="29"/>
        <v>259.36646225212201</v>
      </c>
      <c r="F461" s="352">
        <f t="shared" si="31"/>
        <v>258.58882075070733</v>
      </c>
      <c r="G461" s="353">
        <v>0</v>
      </c>
      <c r="H461" s="354">
        <v>0</v>
      </c>
      <c r="I461" s="617">
        <f t="shared" si="28"/>
        <v>0</v>
      </c>
      <c r="J461" s="355">
        <f t="shared" si="30"/>
        <v>0</v>
      </c>
      <c r="K461" s="329"/>
      <c r="L461" s="356"/>
      <c r="M461" s="329"/>
      <c r="N461" s="624"/>
      <c r="O461" s="624"/>
      <c r="P461" s="631"/>
      <c r="Q461" s="624"/>
      <c r="R461" s="624"/>
      <c r="S461" s="352"/>
      <c r="T461" s="647"/>
      <c r="U461" s="637"/>
      <c r="V461" s="641"/>
      <c r="W461" s="641"/>
      <c r="X461" s="352"/>
    </row>
    <row r="462" spans="1:24" x14ac:dyDescent="0.3">
      <c r="A462" s="349" t="s">
        <v>1095</v>
      </c>
      <c r="B462" s="350">
        <v>197.2</v>
      </c>
      <c r="C462" s="351">
        <v>197.3</v>
      </c>
      <c r="D462" s="351">
        <v>197.8</v>
      </c>
      <c r="E462" s="533">
        <f t="shared" si="29"/>
        <v>198.5398074050687</v>
      </c>
      <c r="F462" s="352">
        <f t="shared" si="31"/>
        <v>197.87993580168958</v>
      </c>
      <c r="G462" s="353">
        <v>0</v>
      </c>
      <c r="H462" s="354">
        <v>0</v>
      </c>
      <c r="I462" s="617">
        <f t="shared" ref="I462:I525" si="32">1*OR(G462,H462)</f>
        <v>0</v>
      </c>
      <c r="J462" s="355">
        <f t="shared" si="30"/>
        <v>0</v>
      </c>
      <c r="K462" s="329"/>
      <c r="L462" s="356"/>
      <c r="M462" s="329"/>
      <c r="N462" s="624"/>
      <c r="O462" s="624"/>
      <c r="P462" s="631"/>
      <c r="Q462" s="624"/>
      <c r="R462" s="624"/>
      <c r="S462" s="352"/>
      <c r="T462" s="647"/>
      <c r="U462" s="637"/>
      <c r="V462" s="641"/>
      <c r="W462" s="641"/>
      <c r="X462" s="352"/>
    </row>
    <row r="463" spans="1:24" x14ac:dyDescent="0.3">
      <c r="A463" s="349" t="s">
        <v>1096</v>
      </c>
      <c r="B463" s="350">
        <v>83.3</v>
      </c>
      <c r="C463" s="351">
        <v>83</v>
      </c>
      <c r="D463" s="351">
        <v>82.7</v>
      </c>
      <c r="E463" s="533">
        <f t="shared" si="29"/>
        <v>83.009312802826997</v>
      </c>
      <c r="F463" s="352">
        <f t="shared" si="31"/>
        <v>82.903104267608995</v>
      </c>
      <c r="G463" s="353">
        <v>0</v>
      </c>
      <c r="H463" s="354">
        <v>0</v>
      </c>
      <c r="I463" s="617">
        <f t="shared" si="32"/>
        <v>0</v>
      </c>
      <c r="J463" s="355">
        <f t="shared" si="30"/>
        <v>0</v>
      </c>
      <c r="K463" s="329"/>
      <c r="L463" s="356"/>
      <c r="M463" s="329"/>
      <c r="N463" s="624"/>
      <c r="O463" s="624"/>
      <c r="P463" s="631"/>
      <c r="Q463" s="624"/>
      <c r="R463" s="624"/>
      <c r="S463" s="352"/>
      <c r="T463" s="647"/>
      <c r="U463" s="637"/>
      <c r="V463" s="641"/>
      <c r="W463" s="641"/>
      <c r="X463" s="352"/>
    </row>
    <row r="464" spans="1:24" x14ac:dyDescent="0.3">
      <c r="A464" s="349" t="s">
        <v>1097</v>
      </c>
      <c r="B464" s="350">
        <v>232</v>
      </c>
      <c r="C464" s="351">
        <v>234.7</v>
      </c>
      <c r="D464" s="351">
        <v>237.5</v>
      </c>
      <c r="E464" s="533">
        <f t="shared" si="29"/>
        <v>238.3882925111416</v>
      </c>
      <c r="F464" s="352">
        <f t="shared" si="31"/>
        <v>236.86276417038053</v>
      </c>
      <c r="G464" s="353">
        <v>0</v>
      </c>
      <c r="H464" s="354">
        <v>0</v>
      </c>
      <c r="I464" s="617">
        <f t="shared" si="32"/>
        <v>0</v>
      </c>
      <c r="J464" s="355">
        <f t="shared" si="30"/>
        <v>0</v>
      </c>
      <c r="K464" s="329"/>
      <c r="L464" s="356"/>
      <c r="M464" s="329"/>
      <c r="N464" s="624"/>
      <c r="O464" s="624"/>
      <c r="P464" s="631"/>
      <c r="Q464" s="624"/>
      <c r="R464" s="624"/>
      <c r="S464" s="352"/>
      <c r="T464" s="647"/>
      <c r="U464" s="637"/>
      <c r="V464" s="641"/>
      <c r="W464" s="641"/>
      <c r="X464" s="352"/>
    </row>
    <row r="465" spans="1:24" x14ac:dyDescent="0.3">
      <c r="A465" s="349" t="s">
        <v>1098</v>
      </c>
      <c r="B465" s="350">
        <v>231.7</v>
      </c>
      <c r="C465" s="351">
        <v>234</v>
      </c>
      <c r="D465" s="351">
        <v>236.9</v>
      </c>
      <c r="E465" s="533">
        <f t="shared" si="29"/>
        <v>237.78604840374504</v>
      </c>
      <c r="F465" s="352">
        <f t="shared" si="31"/>
        <v>236.22868280124831</v>
      </c>
      <c r="G465" s="353">
        <v>0</v>
      </c>
      <c r="H465" s="354">
        <v>0</v>
      </c>
      <c r="I465" s="617">
        <f t="shared" si="32"/>
        <v>0</v>
      </c>
      <c r="J465" s="355">
        <f t="shared" si="30"/>
        <v>0</v>
      </c>
      <c r="K465" s="329"/>
      <c r="L465" s="356"/>
      <c r="M465" s="329"/>
      <c r="N465" s="624"/>
      <c r="O465" s="624"/>
      <c r="P465" s="631"/>
      <c r="Q465" s="624"/>
      <c r="R465" s="624"/>
      <c r="S465" s="352"/>
      <c r="T465" s="647"/>
      <c r="U465" s="637"/>
      <c r="V465" s="641"/>
      <c r="W465" s="641"/>
      <c r="X465" s="352"/>
    </row>
    <row r="466" spans="1:24" x14ac:dyDescent="0.3">
      <c r="A466" s="349" t="s">
        <v>1099</v>
      </c>
      <c r="B466" s="350">
        <v>86.2</v>
      </c>
      <c r="C466" s="351">
        <v>86.1</v>
      </c>
      <c r="D466" s="351">
        <v>85.7</v>
      </c>
      <c r="E466" s="533">
        <f t="shared" si="29"/>
        <v>86.020533339809845</v>
      </c>
      <c r="F466" s="352">
        <f t="shared" si="31"/>
        <v>85.940177779936619</v>
      </c>
      <c r="G466" s="353">
        <v>0</v>
      </c>
      <c r="H466" s="354">
        <v>0</v>
      </c>
      <c r="I466" s="617">
        <f t="shared" si="32"/>
        <v>0</v>
      </c>
      <c r="J466" s="355">
        <f t="shared" si="30"/>
        <v>0</v>
      </c>
      <c r="K466" s="329"/>
      <c r="L466" s="356"/>
      <c r="M466" s="329"/>
      <c r="N466" s="624"/>
      <c r="O466" s="624"/>
      <c r="P466" s="631"/>
      <c r="Q466" s="624"/>
      <c r="R466" s="624"/>
      <c r="S466" s="352"/>
      <c r="T466" s="647"/>
      <c r="U466" s="637"/>
      <c r="V466" s="641"/>
      <c r="W466" s="641"/>
      <c r="X466" s="352"/>
    </row>
    <row r="467" spans="1:24" x14ac:dyDescent="0.3">
      <c r="A467" s="349" t="s">
        <v>1100</v>
      </c>
      <c r="B467" s="350">
        <v>166</v>
      </c>
      <c r="C467" s="351">
        <v>164.9</v>
      </c>
      <c r="D467" s="351">
        <v>164</v>
      </c>
      <c r="E467" s="533">
        <f t="shared" si="29"/>
        <v>164.613389355062</v>
      </c>
      <c r="F467" s="352">
        <f t="shared" si="31"/>
        <v>164.50446311835398</v>
      </c>
      <c r="G467" s="353">
        <v>0</v>
      </c>
      <c r="H467" s="354">
        <v>0</v>
      </c>
      <c r="I467" s="617">
        <f t="shared" si="32"/>
        <v>0</v>
      </c>
      <c r="J467" s="355">
        <f t="shared" si="30"/>
        <v>0</v>
      </c>
      <c r="K467" s="329"/>
      <c r="L467" s="356"/>
      <c r="M467" s="329"/>
      <c r="N467" s="624"/>
      <c r="O467" s="624"/>
      <c r="P467" s="631"/>
      <c r="Q467" s="624"/>
      <c r="R467" s="624"/>
      <c r="S467" s="352"/>
      <c r="T467" s="647"/>
      <c r="U467" s="637"/>
      <c r="V467" s="641"/>
      <c r="W467" s="641"/>
      <c r="X467" s="352"/>
    </row>
    <row r="468" spans="1:24" x14ac:dyDescent="0.3">
      <c r="A468" s="349" t="s">
        <v>1101</v>
      </c>
      <c r="B468" s="350">
        <v>91.5</v>
      </c>
      <c r="C468" s="351">
        <v>91.5</v>
      </c>
      <c r="D468" s="351">
        <v>91.5</v>
      </c>
      <c r="E468" s="533">
        <f t="shared" si="29"/>
        <v>91.842226377976658</v>
      </c>
      <c r="F468" s="352">
        <f t="shared" si="31"/>
        <v>91.614075459325548</v>
      </c>
      <c r="G468" s="353">
        <v>0</v>
      </c>
      <c r="H468" s="354">
        <v>0</v>
      </c>
      <c r="I468" s="617">
        <f t="shared" si="32"/>
        <v>0</v>
      </c>
      <c r="J468" s="355">
        <f t="shared" si="30"/>
        <v>0</v>
      </c>
      <c r="K468" s="329"/>
      <c r="L468" s="356"/>
      <c r="M468" s="329"/>
      <c r="N468" s="624"/>
      <c r="O468" s="624"/>
      <c r="P468" s="631"/>
      <c r="Q468" s="624"/>
      <c r="R468" s="624"/>
      <c r="S468" s="352"/>
      <c r="T468" s="647"/>
      <c r="U468" s="637"/>
      <c r="V468" s="641"/>
      <c r="W468" s="641"/>
      <c r="X468" s="352"/>
    </row>
    <row r="469" spans="1:24" x14ac:dyDescent="0.3">
      <c r="A469" s="349" t="s">
        <v>1102</v>
      </c>
      <c r="B469" s="350">
        <v>172.9</v>
      </c>
      <c r="C469" s="351">
        <v>173.2</v>
      </c>
      <c r="D469" s="351">
        <v>173.2</v>
      </c>
      <c r="E469" s="533">
        <f t="shared" si="29"/>
        <v>173.84779900180936</v>
      </c>
      <c r="F469" s="352">
        <f t="shared" si="31"/>
        <v>173.4159330006031</v>
      </c>
      <c r="G469" s="353">
        <v>0</v>
      </c>
      <c r="H469" s="354">
        <v>0</v>
      </c>
      <c r="I469" s="617">
        <f t="shared" si="32"/>
        <v>0</v>
      </c>
      <c r="J469" s="355">
        <f t="shared" si="30"/>
        <v>0</v>
      </c>
      <c r="K469" s="329"/>
      <c r="L469" s="356"/>
      <c r="M469" s="329"/>
      <c r="N469" s="624"/>
      <c r="O469" s="624"/>
      <c r="P469" s="631"/>
      <c r="Q469" s="624"/>
      <c r="R469" s="624"/>
      <c r="S469" s="352"/>
      <c r="T469" s="647"/>
      <c r="U469" s="637"/>
      <c r="V469" s="641"/>
      <c r="W469" s="641"/>
      <c r="X469" s="352"/>
    </row>
    <row r="470" spans="1:24" x14ac:dyDescent="0.3">
      <c r="A470" s="349" t="s">
        <v>1103</v>
      </c>
      <c r="B470" s="350">
        <v>184.5</v>
      </c>
      <c r="C470" s="351">
        <v>184.1</v>
      </c>
      <c r="D470" s="351">
        <v>183.6</v>
      </c>
      <c r="E470" s="533">
        <f t="shared" si="29"/>
        <v>184.28669686334987</v>
      </c>
      <c r="F470" s="352">
        <f t="shared" si="31"/>
        <v>183.99556562111661</v>
      </c>
      <c r="G470" s="353">
        <v>0</v>
      </c>
      <c r="H470" s="354">
        <v>0</v>
      </c>
      <c r="I470" s="617">
        <f t="shared" si="32"/>
        <v>0</v>
      </c>
      <c r="J470" s="355">
        <f t="shared" si="30"/>
        <v>0</v>
      </c>
      <c r="K470" s="329"/>
      <c r="L470" s="356"/>
      <c r="M470" s="329"/>
      <c r="N470" s="624"/>
      <c r="O470" s="624"/>
      <c r="P470" s="631"/>
      <c r="Q470" s="624"/>
      <c r="R470" s="624"/>
      <c r="S470" s="352"/>
      <c r="T470" s="647"/>
      <c r="U470" s="637"/>
      <c r="V470" s="641"/>
      <c r="W470" s="641"/>
      <c r="X470" s="352"/>
    </row>
    <row r="471" spans="1:24" x14ac:dyDescent="0.3">
      <c r="A471" s="349" t="s">
        <v>1104</v>
      </c>
      <c r="B471" s="350">
        <v>220.3</v>
      </c>
      <c r="C471" s="351">
        <v>220.5</v>
      </c>
      <c r="D471" s="351">
        <v>220.5</v>
      </c>
      <c r="E471" s="533">
        <f t="shared" si="29"/>
        <v>221.32470946823884</v>
      </c>
      <c r="F471" s="352">
        <f t="shared" si="31"/>
        <v>220.7749031560796</v>
      </c>
      <c r="G471" s="353">
        <v>0</v>
      </c>
      <c r="H471" s="354">
        <v>0</v>
      </c>
      <c r="I471" s="617">
        <f t="shared" si="32"/>
        <v>0</v>
      </c>
      <c r="J471" s="355">
        <f t="shared" si="30"/>
        <v>0</v>
      </c>
      <c r="K471" s="329"/>
      <c r="L471" s="356"/>
      <c r="M471" s="329"/>
      <c r="N471" s="624"/>
      <c r="O471" s="624"/>
      <c r="P471" s="631"/>
      <c r="Q471" s="624"/>
      <c r="R471" s="624"/>
      <c r="S471" s="352"/>
      <c r="T471" s="647"/>
      <c r="U471" s="637"/>
      <c r="V471" s="641"/>
      <c r="W471" s="641"/>
      <c r="X471" s="352"/>
    </row>
    <row r="472" spans="1:24" x14ac:dyDescent="0.3">
      <c r="A472" s="349" t="s">
        <v>1105</v>
      </c>
      <c r="B472" s="350">
        <v>142.69999999999999</v>
      </c>
      <c r="C472" s="351">
        <v>141.69999999999999</v>
      </c>
      <c r="D472" s="351">
        <v>140.6</v>
      </c>
      <c r="E472" s="533">
        <f t="shared" si="29"/>
        <v>141.12586916659583</v>
      </c>
      <c r="F472" s="352">
        <f t="shared" si="31"/>
        <v>141.14195638886528</v>
      </c>
      <c r="G472" s="353">
        <v>0</v>
      </c>
      <c r="H472" s="354">
        <v>0</v>
      </c>
      <c r="I472" s="617">
        <f t="shared" si="32"/>
        <v>0</v>
      </c>
      <c r="J472" s="355">
        <f t="shared" si="30"/>
        <v>0</v>
      </c>
      <c r="K472" s="329"/>
      <c r="L472" s="356"/>
      <c r="M472" s="329"/>
      <c r="N472" s="624"/>
      <c r="O472" s="624"/>
      <c r="P472" s="631"/>
      <c r="Q472" s="624"/>
      <c r="R472" s="624"/>
      <c r="S472" s="352"/>
      <c r="T472" s="647"/>
      <c r="U472" s="637"/>
      <c r="V472" s="641"/>
      <c r="W472" s="641"/>
      <c r="X472" s="352"/>
    </row>
    <row r="473" spans="1:24" x14ac:dyDescent="0.3">
      <c r="A473" s="349" t="s">
        <v>1106</v>
      </c>
      <c r="B473" s="350">
        <v>187.1</v>
      </c>
      <c r="C473" s="351">
        <v>186.5</v>
      </c>
      <c r="D473" s="351">
        <v>186.2</v>
      </c>
      <c r="E473" s="533">
        <f t="shared" si="29"/>
        <v>186.89642132873499</v>
      </c>
      <c r="F473" s="352">
        <f t="shared" si="31"/>
        <v>186.53214044291167</v>
      </c>
      <c r="G473" s="353">
        <v>0</v>
      </c>
      <c r="H473" s="354">
        <v>0</v>
      </c>
      <c r="I473" s="617">
        <f t="shared" si="32"/>
        <v>0</v>
      </c>
      <c r="J473" s="355">
        <f t="shared" si="30"/>
        <v>0</v>
      </c>
      <c r="K473" s="329"/>
      <c r="L473" s="356"/>
      <c r="M473" s="329"/>
      <c r="N473" s="624"/>
      <c r="O473" s="624"/>
      <c r="P473" s="631"/>
      <c r="Q473" s="624"/>
      <c r="R473" s="624"/>
      <c r="S473" s="352"/>
      <c r="T473" s="647"/>
      <c r="U473" s="637"/>
      <c r="V473" s="641"/>
      <c r="W473" s="641"/>
      <c r="X473" s="352"/>
    </row>
    <row r="474" spans="1:24" x14ac:dyDescent="0.3">
      <c r="A474" s="349" t="s">
        <v>1107</v>
      </c>
      <c r="B474" s="350">
        <v>197.7</v>
      </c>
      <c r="C474" s="351">
        <v>196.7</v>
      </c>
      <c r="D474" s="351">
        <v>195.6</v>
      </c>
      <c r="E474" s="533">
        <f t="shared" si="29"/>
        <v>196.33157901128124</v>
      </c>
      <c r="F474" s="352">
        <f t="shared" si="31"/>
        <v>196.21052633709374</v>
      </c>
      <c r="G474" s="353">
        <v>0</v>
      </c>
      <c r="H474" s="354">
        <v>0</v>
      </c>
      <c r="I474" s="617">
        <f t="shared" si="32"/>
        <v>0</v>
      </c>
      <c r="J474" s="355">
        <f t="shared" si="30"/>
        <v>0</v>
      </c>
      <c r="K474" s="329"/>
      <c r="L474" s="356"/>
      <c r="M474" s="329"/>
      <c r="N474" s="624"/>
      <c r="O474" s="624"/>
      <c r="P474" s="631"/>
      <c r="Q474" s="624"/>
      <c r="R474" s="624"/>
      <c r="S474" s="352"/>
      <c r="T474" s="647"/>
      <c r="U474" s="637"/>
      <c r="V474" s="641"/>
      <c r="W474" s="641"/>
      <c r="X474" s="352"/>
    </row>
    <row r="475" spans="1:24" x14ac:dyDescent="0.3">
      <c r="A475" s="349" t="s">
        <v>1108</v>
      </c>
      <c r="B475" s="350">
        <v>115.1</v>
      </c>
      <c r="C475" s="351">
        <v>115</v>
      </c>
      <c r="D475" s="351">
        <v>114.8</v>
      </c>
      <c r="E475" s="533">
        <f t="shared" si="29"/>
        <v>115.2293725485434</v>
      </c>
      <c r="F475" s="352">
        <f t="shared" si="31"/>
        <v>115.00979084951446</v>
      </c>
      <c r="G475" s="353">
        <v>0</v>
      </c>
      <c r="H475" s="354">
        <v>0</v>
      </c>
      <c r="I475" s="617">
        <f t="shared" si="32"/>
        <v>0</v>
      </c>
      <c r="J475" s="355">
        <f t="shared" si="30"/>
        <v>0</v>
      </c>
      <c r="K475" s="329"/>
      <c r="L475" s="356"/>
      <c r="M475" s="329"/>
      <c r="N475" s="624"/>
      <c r="O475" s="624"/>
      <c r="P475" s="631"/>
      <c r="Q475" s="624"/>
      <c r="R475" s="624"/>
      <c r="S475" s="352"/>
      <c r="T475" s="647"/>
      <c r="U475" s="637"/>
      <c r="V475" s="641"/>
      <c r="W475" s="641"/>
      <c r="X475" s="352"/>
    </row>
    <row r="476" spans="1:24" x14ac:dyDescent="0.3">
      <c r="A476" s="349" t="s">
        <v>1109</v>
      </c>
      <c r="B476" s="350">
        <v>129.1</v>
      </c>
      <c r="C476" s="351">
        <v>128.6</v>
      </c>
      <c r="D476" s="351">
        <v>127.9</v>
      </c>
      <c r="E476" s="533">
        <f t="shared" si="29"/>
        <v>128.37836889336847</v>
      </c>
      <c r="F476" s="352">
        <f t="shared" si="31"/>
        <v>128.29278963112282</v>
      </c>
      <c r="G476" s="353">
        <v>0</v>
      </c>
      <c r="H476" s="354">
        <v>0</v>
      </c>
      <c r="I476" s="617">
        <f t="shared" si="32"/>
        <v>0</v>
      </c>
      <c r="J476" s="355">
        <f t="shared" si="30"/>
        <v>0</v>
      </c>
      <c r="K476" s="329"/>
      <c r="L476" s="356"/>
      <c r="M476" s="329"/>
      <c r="N476" s="624"/>
      <c r="O476" s="624"/>
      <c r="P476" s="631"/>
      <c r="Q476" s="624"/>
      <c r="R476" s="624"/>
      <c r="S476" s="352"/>
      <c r="T476" s="647"/>
      <c r="U476" s="637"/>
      <c r="V476" s="641"/>
      <c r="W476" s="641"/>
      <c r="X476" s="352"/>
    </row>
    <row r="477" spans="1:24" x14ac:dyDescent="0.3">
      <c r="A477" s="349" t="s">
        <v>1110</v>
      </c>
      <c r="B477" s="350">
        <v>84.3</v>
      </c>
      <c r="C477" s="351">
        <v>85.3</v>
      </c>
      <c r="D477" s="351">
        <v>86.7</v>
      </c>
      <c r="E477" s="533">
        <f t="shared" si="29"/>
        <v>87.024273518804122</v>
      </c>
      <c r="F477" s="352">
        <f t="shared" si="31"/>
        <v>86.341424506268041</v>
      </c>
      <c r="G477" s="353">
        <v>1</v>
      </c>
      <c r="H477" s="354">
        <v>1</v>
      </c>
      <c r="I477" s="617">
        <f t="shared" si="32"/>
        <v>1</v>
      </c>
      <c r="J477" s="355">
        <f t="shared" si="30"/>
        <v>86.341424506268041</v>
      </c>
      <c r="K477" s="329"/>
      <c r="L477" s="356"/>
      <c r="M477" s="329"/>
      <c r="N477" s="624"/>
      <c r="O477" s="624"/>
      <c r="P477" s="631"/>
      <c r="Q477" s="624"/>
      <c r="R477" s="624"/>
      <c r="S477" s="352"/>
      <c r="T477" s="647"/>
      <c r="U477" s="637"/>
      <c r="V477" s="641"/>
      <c r="W477" s="641"/>
      <c r="X477" s="352"/>
    </row>
    <row r="478" spans="1:24" x14ac:dyDescent="0.3">
      <c r="A478" s="349" t="s">
        <v>1111</v>
      </c>
      <c r="B478" s="350">
        <v>242.3</v>
      </c>
      <c r="C478" s="351">
        <v>244.7</v>
      </c>
      <c r="D478" s="351">
        <v>246.9</v>
      </c>
      <c r="E478" s="533">
        <f t="shared" si="29"/>
        <v>247.82345019368785</v>
      </c>
      <c r="F478" s="352">
        <f t="shared" si="31"/>
        <v>246.47448339789594</v>
      </c>
      <c r="G478" s="353">
        <v>0</v>
      </c>
      <c r="H478" s="354">
        <v>1</v>
      </c>
      <c r="I478" s="617">
        <f t="shared" si="32"/>
        <v>1</v>
      </c>
      <c r="J478" s="355">
        <f t="shared" si="30"/>
        <v>246.47448339789594</v>
      </c>
      <c r="K478" s="329"/>
      <c r="L478" s="356"/>
      <c r="M478" s="329"/>
      <c r="N478" s="624"/>
      <c r="O478" s="624"/>
      <c r="P478" s="631"/>
      <c r="Q478" s="624"/>
      <c r="R478" s="624"/>
      <c r="S478" s="352"/>
      <c r="T478" s="647"/>
      <c r="U478" s="637"/>
      <c r="V478" s="641"/>
      <c r="W478" s="641"/>
      <c r="X478" s="352"/>
    </row>
    <row r="479" spans="1:24" x14ac:dyDescent="0.3">
      <c r="A479" s="349" t="s">
        <v>1112</v>
      </c>
      <c r="B479" s="350">
        <v>213.7</v>
      </c>
      <c r="C479" s="351">
        <v>215.3</v>
      </c>
      <c r="D479" s="351">
        <v>216.5</v>
      </c>
      <c r="E479" s="533">
        <f t="shared" si="29"/>
        <v>217.30974875226173</v>
      </c>
      <c r="F479" s="352">
        <f t="shared" si="31"/>
        <v>216.36991625075393</v>
      </c>
      <c r="G479" s="353">
        <v>0</v>
      </c>
      <c r="H479" s="354">
        <v>1</v>
      </c>
      <c r="I479" s="617">
        <f t="shared" si="32"/>
        <v>1</v>
      </c>
      <c r="J479" s="355">
        <f t="shared" si="30"/>
        <v>216.36991625075393</v>
      </c>
      <c r="K479" s="329"/>
      <c r="L479" s="356"/>
      <c r="M479" s="329"/>
      <c r="N479" s="624"/>
      <c r="O479" s="624"/>
      <c r="P479" s="631"/>
      <c r="Q479" s="624"/>
      <c r="R479" s="624"/>
      <c r="S479" s="352"/>
      <c r="T479" s="647"/>
      <c r="U479" s="637"/>
      <c r="V479" s="641"/>
      <c r="W479" s="641"/>
      <c r="X479" s="352"/>
    </row>
    <row r="480" spans="1:24" x14ac:dyDescent="0.3">
      <c r="A480" s="349" t="s">
        <v>1113</v>
      </c>
      <c r="B480" s="350">
        <v>77.3</v>
      </c>
      <c r="C480" s="351">
        <v>78.400000000000006</v>
      </c>
      <c r="D480" s="351">
        <v>79.400000000000006</v>
      </c>
      <c r="E480" s="533">
        <f t="shared" si="29"/>
        <v>79.696970212145871</v>
      </c>
      <c r="F480" s="352">
        <f t="shared" si="31"/>
        <v>79.165656737381951</v>
      </c>
      <c r="G480" s="353">
        <v>0</v>
      </c>
      <c r="H480" s="354">
        <v>0</v>
      </c>
      <c r="I480" s="617">
        <f t="shared" si="32"/>
        <v>0</v>
      </c>
      <c r="J480" s="355">
        <f t="shared" si="30"/>
        <v>0</v>
      </c>
      <c r="K480" s="329"/>
      <c r="L480" s="356"/>
      <c r="M480" s="329"/>
      <c r="N480" s="624"/>
      <c r="O480" s="624"/>
      <c r="P480" s="631"/>
      <c r="Q480" s="624"/>
      <c r="R480" s="624"/>
      <c r="S480" s="352"/>
      <c r="T480" s="647"/>
      <c r="U480" s="637"/>
      <c r="V480" s="641"/>
      <c r="W480" s="641"/>
      <c r="X480" s="352"/>
    </row>
    <row r="481" spans="1:24" x14ac:dyDescent="0.3">
      <c r="A481" s="349" t="s">
        <v>1114</v>
      </c>
      <c r="B481" s="350">
        <v>132.69999999999999</v>
      </c>
      <c r="C481" s="351">
        <v>132.80000000000001</v>
      </c>
      <c r="D481" s="351">
        <v>133.19999999999999</v>
      </c>
      <c r="E481" s="533">
        <f t="shared" si="29"/>
        <v>133.69819184203814</v>
      </c>
      <c r="F481" s="352">
        <f t="shared" si="31"/>
        <v>133.2327306140127</v>
      </c>
      <c r="G481" s="353">
        <v>0</v>
      </c>
      <c r="H481" s="354">
        <v>0</v>
      </c>
      <c r="I481" s="617">
        <f t="shared" si="32"/>
        <v>0</v>
      </c>
      <c r="J481" s="355">
        <f t="shared" si="30"/>
        <v>0</v>
      </c>
      <c r="K481" s="329"/>
      <c r="L481" s="356"/>
      <c r="M481" s="329"/>
      <c r="N481" s="624"/>
      <c r="O481" s="624"/>
      <c r="P481" s="631"/>
      <c r="Q481" s="624"/>
      <c r="R481" s="624"/>
      <c r="S481" s="352"/>
      <c r="T481" s="647"/>
      <c r="U481" s="637"/>
      <c r="V481" s="641"/>
      <c r="W481" s="641"/>
      <c r="X481" s="352"/>
    </row>
    <row r="482" spans="1:24" x14ac:dyDescent="0.3">
      <c r="A482" s="349" t="s">
        <v>1115</v>
      </c>
      <c r="B482" s="350">
        <v>189.9</v>
      </c>
      <c r="C482" s="351">
        <v>191.9</v>
      </c>
      <c r="D482" s="351">
        <v>194</v>
      </c>
      <c r="E482" s="533">
        <f t="shared" si="29"/>
        <v>194.72559472489041</v>
      </c>
      <c r="F482" s="352">
        <f t="shared" si="31"/>
        <v>193.54186490829679</v>
      </c>
      <c r="G482" s="353">
        <v>0</v>
      </c>
      <c r="H482" s="354">
        <v>0</v>
      </c>
      <c r="I482" s="617">
        <f t="shared" si="32"/>
        <v>0</v>
      </c>
      <c r="J482" s="355">
        <f t="shared" si="30"/>
        <v>0</v>
      </c>
      <c r="K482" s="329"/>
      <c r="L482" s="356"/>
      <c r="M482" s="329"/>
      <c r="N482" s="624"/>
      <c r="O482" s="624"/>
      <c r="P482" s="631"/>
      <c r="Q482" s="624"/>
      <c r="R482" s="624"/>
      <c r="S482" s="352"/>
      <c r="T482" s="647"/>
      <c r="U482" s="637"/>
      <c r="V482" s="641"/>
      <c r="W482" s="641"/>
      <c r="X482" s="352"/>
    </row>
    <row r="483" spans="1:24" x14ac:dyDescent="0.3">
      <c r="A483" s="349" t="s">
        <v>1116</v>
      </c>
      <c r="B483" s="350">
        <v>162.1</v>
      </c>
      <c r="C483" s="351">
        <v>163.1</v>
      </c>
      <c r="D483" s="351">
        <v>164.4</v>
      </c>
      <c r="E483" s="533">
        <f t="shared" si="29"/>
        <v>165.0148854266597</v>
      </c>
      <c r="F483" s="352">
        <f t="shared" si="31"/>
        <v>164.17162847555323</v>
      </c>
      <c r="G483" s="353">
        <v>1</v>
      </c>
      <c r="H483" s="354">
        <v>1</v>
      </c>
      <c r="I483" s="617">
        <f t="shared" si="32"/>
        <v>1</v>
      </c>
      <c r="J483" s="355">
        <f t="shared" si="30"/>
        <v>164.17162847555323</v>
      </c>
      <c r="K483" s="329"/>
      <c r="L483" s="356"/>
      <c r="M483" s="329"/>
      <c r="N483" s="624"/>
      <c r="O483" s="624"/>
      <c r="P483" s="631"/>
      <c r="Q483" s="624"/>
      <c r="R483" s="624"/>
      <c r="S483" s="352"/>
      <c r="T483" s="647"/>
      <c r="U483" s="637"/>
      <c r="V483" s="641"/>
      <c r="W483" s="641"/>
      <c r="X483" s="352"/>
    </row>
    <row r="484" spans="1:24" x14ac:dyDescent="0.3">
      <c r="A484" s="349" t="s">
        <v>1117</v>
      </c>
      <c r="B484" s="350">
        <v>198.1</v>
      </c>
      <c r="C484" s="351">
        <v>199</v>
      </c>
      <c r="D484" s="351">
        <v>200.2</v>
      </c>
      <c r="E484" s="533">
        <f t="shared" si="29"/>
        <v>200.94878383465493</v>
      </c>
      <c r="F484" s="352">
        <f t="shared" si="31"/>
        <v>200.04959461155167</v>
      </c>
      <c r="G484" s="353">
        <v>0</v>
      </c>
      <c r="H484" s="354">
        <v>1</v>
      </c>
      <c r="I484" s="617">
        <f t="shared" si="32"/>
        <v>1</v>
      </c>
      <c r="J484" s="355">
        <f t="shared" si="30"/>
        <v>200.04959461155167</v>
      </c>
      <c r="K484" s="329"/>
      <c r="L484" s="356"/>
      <c r="M484" s="329"/>
      <c r="N484" s="624"/>
      <c r="O484" s="624"/>
      <c r="P484" s="631"/>
      <c r="Q484" s="624"/>
      <c r="R484" s="624"/>
      <c r="S484" s="352"/>
      <c r="T484" s="647"/>
      <c r="U484" s="637"/>
      <c r="V484" s="641"/>
      <c r="W484" s="641"/>
      <c r="X484" s="352"/>
    </row>
    <row r="485" spans="1:24" x14ac:dyDescent="0.3">
      <c r="A485" s="349" t="s">
        <v>1118</v>
      </c>
      <c r="B485" s="350">
        <v>302.7</v>
      </c>
      <c r="C485" s="351">
        <v>305.8</v>
      </c>
      <c r="D485" s="351">
        <v>309.10000000000002</v>
      </c>
      <c r="E485" s="533">
        <f t="shared" si="29"/>
        <v>310.25608932713214</v>
      </c>
      <c r="F485" s="352">
        <f t="shared" si="31"/>
        <v>308.38536310904408</v>
      </c>
      <c r="G485" s="353">
        <v>0</v>
      </c>
      <c r="H485" s="354">
        <v>0</v>
      </c>
      <c r="I485" s="617">
        <f t="shared" si="32"/>
        <v>0</v>
      </c>
      <c r="J485" s="355">
        <f t="shared" si="30"/>
        <v>0</v>
      </c>
      <c r="K485" s="329"/>
      <c r="L485" s="356"/>
      <c r="M485" s="329"/>
      <c r="N485" s="624"/>
      <c r="O485" s="624"/>
      <c r="P485" s="631"/>
      <c r="Q485" s="624"/>
      <c r="R485" s="624"/>
      <c r="S485" s="352"/>
      <c r="T485" s="647"/>
      <c r="U485" s="637"/>
      <c r="V485" s="641"/>
      <c r="W485" s="641"/>
      <c r="X485" s="352"/>
    </row>
    <row r="486" spans="1:24" x14ac:dyDescent="0.3">
      <c r="A486" s="349" t="s">
        <v>1119</v>
      </c>
      <c r="B486" s="350">
        <v>126.8</v>
      </c>
      <c r="C486" s="351">
        <v>127.6</v>
      </c>
      <c r="D486" s="351">
        <v>128.5</v>
      </c>
      <c r="E486" s="533">
        <f t="shared" si="29"/>
        <v>128.98061300076503</v>
      </c>
      <c r="F486" s="352">
        <f t="shared" si="31"/>
        <v>128.36020433358837</v>
      </c>
      <c r="G486" s="353">
        <v>0</v>
      </c>
      <c r="H486" s="354">
        <v>1</v>
      </c>
      <c r="I486" s="617">
        <f t="shared" si="32"/>
        <v>1</v>
      </c>
      <c r="J486" s="355">
        <f t="shared" si="30"/>
        <v>128.36020433358837</v>
      </c>
      <c r="K486" s="329"/>
      <c r="L486" s="356"/>
      <c r="M486" s="329"/>
      <c r="N486" s="624"/>
      <c r="O486" s="624"/>
      <c r="P486" s="631"/>
      <c r="Q486" s="624"/>
      <c r="R486" s="624"/>
      <c r="S486" s="352"/>
      <c r="T486" s="647"/>
      <c r="U486" s="637"/>
      <c r="V486" s="641"/>
      <c r="W486" s="641"/>
      <c r="X486" s="352"/>
    </row>
    <row r="487" spans="1:24" x14ac:dyDescent="0.3">
      <c r="A487" s="349" t="s">
        <v>1120</v>
      </c>
      <c r="B487" s="350">
        <v>268.39999999999998</v>
      </c>
      <c r="C487" s="351">
        <v>269.5</v>
      </c>
      <c r="D487" s="351">
        <v>271.39999999999998</v>
      </c>
      <c r="E487" s="533">
        <f t="shared" si="29"/>
        <v>272.41508457904769</v>
      </c>
      <c r="F487" s="352">
        <f t="shared" si="31"/>
        <v>271.10502819301587</v>
      </c>
      <c r="G487" s="353">
        <v>0</v>
      </c>
      <c r="H487" s="354">
        <v>1</v>
      </c>
      <c r="I487" s="617">
        <f t="shared" si="32"/>
        <v>1</v>
      </c>
      <c r="J487" s="355">
        <f t="shared" si="30"/>
        <v>271.10502819301587</v>
      </c>
      <c r="K487" s="329"/>
      <c r="L487" s="356"/>
      <c r="M487" s="329"/>
      <c r="N487" s="624"/>
      <c r="O487" s="624"/>
      <c r="P487" s="631"/>
      <c r="Q487" s="624"/>
      <c r="R487" s="624"/>
      <c r="S487" s="352"/>
      <c r="T487" s="647"/>
      <c r="U487" s="637"/>
      <c r="V487" s="641"/>
      <c r="W487" s="641"/>
      <c r="X487" s="352"/>
    </row>
    <row r="488" spans="1:24" x14ac:dyDescent="0.3">
      <c r="A488" s="349" t="s">
        <v>1121</v>
      </c>
      <c r="B488" s="350">
        <v>195.4</v>
      </c>
      <c r="C488" s="351">
        <v>196.2</v>
      </c>
      <c r="D488" s="351">
        <v>197.8</v>
      </c>
      <c r="E488" s="533">
        <f t="shared" si="29"/>
        <v>198.5398074050687</v>
      </c>
      <c r="F488" s="352">
        <f t="shared" si="31"/>
        <v>197.51326913502291</v>
      </c>
      <c r="G488" s="353">
        <v>1</v>
      </c>
      <c r="H488" s="354">
        <v>1</v>
      </c>
      <c r="I488" s="617">
        <f t="shared" si="32"/>
        <v>1</v>
      </c>
      <c r="J488" s="355">
        <f t="shared" si="30"/>
        <v>197.51326913502291</v>
      </c>
      <c r="K488" s="329"/>
      <c r="L488" s="356"/>
      <c r="M488" s="329"/>
      <c r="N488" s="624"/>
      <c r="O488" s="624"/>
      <c r="P488" s="631"/>
      <c r="Q488" s="624"/>
      <c r="R488" s="624"/>
      <c r="S488" s="352"/>
      <c r="T488" s="647"/>
      <c r="U488" s="637"/>
      <c r="V488" s="641"/>
      <c r="W488" s="641"/>
      <c r="X488" s="352"/>
    </row>
    <row r="489" spans="1:24" x14ac:dyDescent="0.3">
      <c r="A489" s="349" t="s">
        <v>1122</v>
      </c>
      <c r="B489" s="350">
        <v>264.10000000000002</v>
      </c>
      <c r="C489" s="351">
        <v>266.2</v>
      </c>
      <c r="D489" s="351">
        <v>269.89999999999998</v>
      </c>
      <c r="E489" s="533">
        <f t="shared" si="29"/>
        <v>270.90947431055628</v>
      </c>
      <c r="F489" s="352">
        <f t="shared" si="31"/>
        <v>269.00315810351873</v>
      </c>
      <c r="G489" s="353">
        <v>0</v>
      </c>
      <c r="H489" s="354">
        <v>0</v>
      </c>
      <c r="I489" s="617">
        <f t="shared" si="32"/>
        <v>0</v>
      </c>
      <c r="J489" s="355">
        <f t="shared" si="30"/>
        <v>0</v>
      </c>
      <c r="K489" s="329"/>
      <c r="L489" s="356"/>
      <c r="M489" s="329"/>
      <c r="N489" s="624"/>
      <c r="O489" s="624"/>
      <c r="P489" s="631"/>
      <c r="Q489" s="624"/>
      <c r="R489" s="624"/>
      <c r="S489" s="352"/>
      <c r="T489" s="647"/>
      <c r="U489" s="637"/>
      <c r="V489" s="641"/>
      <c r="W489" s="641"/>
      <c r="X489" s="352"/>
    </row>
    <row r="490" spans="1:24" x14ac:dyDescent="0.3">
      <c r="A490" s="349" t="s">
        <v>1123</v>
      </c>
      <c r="B490" s="350">
        <v>130.1</v>
      </c>
      <c r="C490" s="351">
        <v>130.80000000000001</v>
      </c>
      <c r="D490" s="351">
        <v>131.69999999999999</v>
      </c>
      <c r="E490" s="533">
        <f t="shared" si="29"/>
        <v>132.1925815735467</v>
      </c>
      <c r="F490" s="352">
        <f t="shared" si="31"/>
        <v>131.56419385784889</v>
      </c>
      <c r="G490" s="353">
        <v>0</v>
      </c>
      <c r="H490" s="354">
        <v>0</v>
      </c>
      <c r="I490" s="617">
        <f t="shared" si="32"/>
        <v>0</v>
      </c>
      <c r="J490" s="355">
        <f t="shared" si="30"/>
        <v>0</v>
      </c>
      <c r="K490" s="329"/>
      <c r="L490" s="356"/>
      <c r="M490" s="329"/>
      <c r="N490" s="624"/>
      <c r="O490" s="624"/>
      <c r="P490" s="631"/>
      <c r="Q490" s="624"/>
      <c r="R490" s="624"/>
      <c r="S490" s="352"/>
      <c r="T490" s="647"/>
      <c r="U490" s="637"/>
      <c r="V490" s="641"/>
      <c r="W490" s="641"/>
      <c r="X490" s="352"/>
    </row>
    <row r="491" spans="1:24" x14ac:dyDescent="0.3">
      <c r="A491" s="349" t="s">
        <v>1124</v>
      </c>
      <c r="B491" s="350">
        <v>235.7</v>
      </c>
      <c r="C491" s="351">
        <v>238.2</v>
      </c>
      <c r="D491" s="351">
        <v>240.7</v>
      </c>
      <c r="E491" s="533">
        <f t="shared" si="29"/>
        <v>241.60026108392327</v>
      </c>
      <c r="F491" s="352">
        <f t="shared" si="31"/>
        <v>240.1667536946411</v>
      </c>
      <c r="G491" s="353">
        <v>0</v>
      </c>
      <c r="H491" s="354">
        <v>0</v>
      </c>
      <c r="I491" s="617">
        <f t="shared" si="32"/>
        <v>0</v>
      </c>
      <c r="J491" s="355">
        <f t="shared" si="30"/>
        <v>0</v>
      </c>
      <c r="K491" s="329"/>
      <c r="L491" s="356"/>
      <c r="M491" s="329"/>
      <c r="N491" s="624"/>
      <c r="O491" s="624"/>
      <c r="P491" s="631"/>
      <c r="Q491" s="624"/>
      <c r="R491" s="624"/>
      <c r="S491" s="352"/>
      <c r="T491" s="647"/>
      <c r="U491" s="637"/>
      <c r="V491" s="641"/>
      <c r="W491" s="641"/>
      <c r="X491" s="352"/>
    </row>
    <row r="492" spans="1:24" x14ac:dyDescent="0.3">
      <c r="A492" s="349" t="s">
        <v>1125</v>
      </c>
      <c r="B492" s="350">
        <v>205.6</v>
      </c>
      <c r="C492" s="351">
        <v>208.2</v>
      </c>
      <c r="D492" s="351">
        <v>210.6</v>
      </c>
      <c r="E492" s="533">
        <f t="shared" si="29"/>
        <v>211.38768169619544</v>
      </c>
      <c r="F492" s="352">
        <f t="shared" si="31"/>
        <v>210.06256056539846</v>
      </c>
      <c r="G492" s="353">
        <v>0</v>
      </c>
      <c r="H492" s="354">
        <v>0</v>
      </c>
      <c r="I492" s="617">
        <f t="shared" si="32"/>
        <v>0</v>
      </c>
      <c r="J492" s="355">
        <f t="shared" si="30"/>
        <v>0</v>
      </c>
      <c r="K492" s="329"/>
      <c r="L492" s="356"/>
      <c r="M492" s="329"/>
      <c r="N492" s="624"/>
      <c r="O492" s="624"/>
      <c r="P492" s="631"/>
      <c r="Q492" s="624"/>
      <c r="R492" s="624"/>
      <c r="S492" s="352"/>
      <c r="T492" s="647"/>
      <c r="U492" s="637"/>
      <c r="V492" s="641"/>
      <c r="W492" s="641"/>
      <c r="X492" s="352"/>
    </row>
    <row r="493" spans="1:24" x14ac:dyDescent="0.3">
      <c r="A493" s="349" t="s">
        <v>1126</v>
      </c>
      <c r="B493" s="350">
        <v>94.7</v>
      </c>
      <c r="C493" s="351">
        <v>95.3</v>
      </c>
      <c r="D493" s="351">
        <v>95.4</v>
      </c>
      <c r="E493" s="533">
        <f t="shared" si="29"/>
        <v>95.756813076054357</v>
      </c>
      <c r="F493" s="352">
        <f t="shared" si="31"/>
        <v>95.485604358684782</v>
      </c>
      <c r="G493" s="353">
        <v>0</v>
      </c>
      <c r="H493" s="354">
        <v>0</v>
      </c>
      <c r="I493" s="617">
        <f t="shared" si="32"/>
        <v>0</v>
      </c>
      <c r="J493" s="355">
        <f t="shared" si="30"/>
        <v>0</v>
      </c>
      <c r="K493" s="329"/>
      <c r="L493" s="356"/>
      <c r="M493" s="329"/>
      <c r="N493" s="624"/>
      <c r="O493" s="624"/>
      <c r="P493" s="631"/>
      <c r="Q493" s="624"/>
      <c r="R493" s="624"/>
      <c r="S493" s="352"/>
      <c r="T493" s="647"/>
      <c r="U493" s="637"/>
      <c r="V493" s="641"/>
      <c r="W493" s="641"/>
      <c r="X493" s="352"/>
    </row>
    <row r="494" spans="1:24" x14ac:dyDescent="0.3">
      <c r="A494" s="349" t="s">
        <v>1127</v>
      </c>
      <c r="B494" s="350">
        <v>107.9</v>
      </c>
      <c r="C494" s="351">
        <v>108.9</v>
      </c>
      <c r="D494" s="351">
        <v>109.9</v>
      </c>
      <c r="E494" s="533">
        <f t="shared" si="29"/>
        <v>110.31104567147143</v>
      </c>
      <c r="F494" s="352">
        <f t="shared" si="31"/>
        <v>109.70368189049049</v>
      </c>
      <c r="G494" s="353">
        <v>0</v>
      </c>
      <c r="H494" s="354">
        <v>0</v>
      </c>
      <c r="I494" s="617">
        <f t="shared" si="32"/>
        <v>0</v>
      </c>
      <c r="J494" s="355">
        <f t="shared" si="30"/>
        <v>0</v>
      </c>
      <c r="K494" s="329"/>
      <c r="L494" s="356"/>
      <c r="M494" s="329"/>
      <c r="N494" s="624"/>
      <c r="O494" s="624"/>
      <c r="P494" s="631"/>
      <c r="Q494" s="624"/>
      <c r="R494" s="624"/>
      <c r="S494" s="352"/>
      <c r="T494" s="647"/>
      <c r="U494" s="637"/>
      <c r="V494" s="641"/>
      <c r="W494" s="641"/>
      <c r="X494" s="352"/>
    </row>
    <row r="495" spans="1:24" x14ac:dyDescent="0.3">
      <c r="A495" s="349" t="s">
        <v>1128</v>
      </c>
      <c r="B495" s="350">
        <v>35.9</v>
      </c>
      <c r="C495" s="351">
        <v>36.5</v>
      </c>
      <c r="D495" s="351">
        <v>36.200000000000003</v>
      </c>
      <c r="E495" s="533">
        <f t="shared" si="29"/>
        <v>36.335394479592956</v>
      </c>
      <c r="F495" s="352">
        <f t="shared" si="31"/>
        <v>36.345131493197648</v>
      </c>
      <c r="G495" s="353">
        <v>0</v>
      </c>
      <c r="H495" s="354">
        <v>0</v>
      </c>
      <c r="I495" s="617">
        <f t="shared" si="32"/>
        <v>0</v>
      </c>
      <c r="J495" s="355">
        <f t="shared" si="30"/>
        <v>0</v>
      </c>
      <c r="K495" s="329"/>
      <c r="L495" s="356"/>
      <c r="M495" s="329"/>
      <c r="N495" s="624"/>
      <c r="O495" s="624"/>
      <c r="P495" s="631"/>
      <c r="Q495" s="624"/>
      <c r="R495" s="624"/>
      <c r="S495" s="352"/>
      <c r="T495" s="647"/>
      <c r="U495" s="637"/>
      <c r="V495" s="641"/>
      <c r="W495" s="641"/>
      <c r="X495" s="352"/>
    </row>
    <row r="496" spans="1:24" x14ac:dyDescent="0.3">
      <c r="A496" s="349" t="s">
        <v>1129</v>
      </c>
      <c r="B496" s="350">
        <v>63.4</v>
      </c>
      <c r="C496" s="351">
        <v>63.8</v>
      </c>
      <c r="D496" s="351">
        <v>64.2</v>
      </c>
      <c r="E496" s="533">
        <f t="shared" si="29"/>
        <v>64.44011949143281</v>
      </c>
      <c r="F496" s="352">
        <f t="shared" si="31"/>
        <v>64.14670649714428</v>
      </c>
      <c r="G496" s="353">
        <v>0</v>
      </c>
      <c r="H496" s="354">
        <v>0</v>
      </c>
      <c r="I496" s="617">
        <f t="shared" si="32"/>
        <v>0</v>
      </c>
      <c r="J496" s="355">
        <f t="shared" si="30"/>
        <v>0</v>
      </c>
      <c r="K496" s="329"/>
      <c r="L496" s="356"/>
      <c r="M496" s="329"/>
      <c r="N496" s="624"/>
      <c r="O496" s="624"/>
      <c r="P496" s="631"/>
      <c r="Q496" s="624"/>
      <c r="R496" s="624"/>
      <c r="S496" s="352"/>
      <c r="T496" s="647"/>
      <c r="U496" s="637"/>
      <c r="V496" s="641"/>
      <c r="W496" s="641"/>
      <c r="X496" s="352"/>
    </row>
    <row r="497" spans="1:24" x14ac:dyDescent="0.3">
      <c r="A497" s="349" t="s">
        <v>1130</v>
      </c>
      <c r="B497" s="350">
        <v>100.8</v>
      </c>
      <c r="C497" s="351">
        <v>101</v>
      </c>
      <c r="D497" s="351">
        <v>101.2</v>
      </c>
      <c r="E497" s="533">
        <f t="shared" si="29"/>
        <v>101.57850611422118</v>
      </c>
      <c r="F497" s="352">
        <f t="shared" si="31"/>
        <v>101.25950203807372</v>
      </c>
      <c r="G497" s="353">
        <v>0</v>
      </c>
      <c r="H497" s="354">
        <v>0</v>
      </c>
      <c r="I497" s="617">
        <f t="shared" si="32"/>
        <v>0</v>
      </c>
      <c r="J497" s="355">
        <f t="shared" si="30"/>
        <v>0</v>
      </c>
      <c r="K497" s="329"/>
      <c r="L497" s="356"/>
      <c r="M497" s="329"/>
      <c r="N497" s="624"/>
      <c r="O497" s="624"/>
      <c r="P497" s="631"/>
      <c r="Q497" s="624"/>
      <c r="R497" s="624"/>
      <c r="S497" s="352"/>
      <c r="T497" s="647"/>
      <c r="U497" s="637"/>
      <c r="V497" s="641"/>
      <c r="W497" s="641"/>
      <c r="X497" s="352"/>
    </row>
    <row r="498" spans="1:24" x14ac:dyDescent="0.3">
      <c r="A498" s="349" t="s">
        <v>1131</v>
      </c>
      <c r="B498" s="350">
        <v>85.2</v>
      </c>
      <c r="C498" s="351">
        <v>85.2</v>
      </c>
      <c r="D498" s="351">
        <v>85.2</v>
      </c>
      <c r="E498" s="533">
        <f t="shared" ref="E498:E514" si="33">D498*$E$113/$D$113</f>
        <v>85.518663250312699</v>
      </c>
      <c r="F498" s="352">
        <f t="shared" si="31"/>
        <v>85.306221083437563</v>
      </c>
      <c r="G498" s="353">
        <v>0</v>
      </c>
      <c r="H498" s="354">
        <v>0</v>
      </c>
      <c r="I498" s="617">
        <f t="shared" si="32"/>
        <v>0</v>
      </c>
      <c r="J498" s="355">
        <f t="shared" ref="J498:J514" si="34">I498*F498</f>
        <v>0</v>
      </c>
      <c r="K498" s="329"/>
      <c r="L498" s="356"/>
      <c r="M498" s="329"/>
      <c r="N498" s="624"/>
      <c r="O498" s="624"/>
      <c r="P498" s="631"/>
      <c r="Q498" s="624"/>
      <c r="R498" s="624"/>
      <c r="S498" s="352"/>
      <c r="T498" s="647"/>
      <c r="U498" s="637"/>
      <c r="V498" s="641"/>
      <c r="W498" s="641"/>
      <c r="X498" s="352"/>
    </row>
    <row r="499" spans="1:24" x14ac:dyDescent="0.3">
      <c r="A499" s="349" t="s">
        <v>1132</v>
      </c>
      <c r="B499" s="350">
        <v>104.1</v>
      </c>
      <c r="C499" s="351">
        <v>104.6</v>
      </c>
      <c r="D499" s="351">
        <v>104.6</v>
      </c>
      <c r="E499" s="533">
        <f t="shared" si="33"/>
        <v>104.99122272280172</v>
      </c>
      <c r="F499" s="352">
        <f t="shared" si="31"/>
        <v>104.73040757426725</v>
      </c>
      <c r="G499" s="353">
        <v>0</v>
      </c>
      <c r="H499" s="354">
        <v>0</v>
      </c>
      <c r="I499" s="617">
        <f t="shared" si="32"/>
        <v>0</v>
      </c>
      <c r="J499" s="355">
        <f t="shared" si="34"/>
        <v>0</v>
      </c>
      <c r="K499" s="329"/>
      <c r="L499" s="356"/>
      <c r="M499" s="329"/>
      <c r="N499" s="624"/>
      <c r="O499" s="624"/>
      <c r="P499" s="631"/>
      <c r="Q499" s="624"/>
      <c r="R499" s="624"/>
      <c r="S499" s="352"/>
      <c r="T499" s="647"/>
      <c r="U499" s="637"/>
      <c r="V499" s="641"/>
      <c r="W499" s="641"/>
      <c r="X499" s="352"/>
    </row>
    <row r="500" spans="1:24" x14ac:dyDescent="0.3">
      <c r="A500" s="349" t="s">
        <v>1133</v>
      </c>
      <c r="B500" s="350">
        <v>77.400000000000006</v>
      </c>
      <c r="C500" s="351">
        <v>77.099999999999994</v>
      </c>
      <c r="D500" s="351">
        <v>76.900000000000006</v>
      </c>
      <c r="E500" s="533">
        <f t="shared" si="33"/>
        <v>77.18761976466017</v>
      </c>
      <c r="F500" s="352">
        <f t="shared" si="31"/>
        <v>77.06253992155338</v>
      </c>
      <c r="G500" s="353">
        <v>0</v>
      </c>
      <c r="H500" s="354">
        <v>0</v>
      </c>
      <c r="I500" s="617">
        <f t="shared" si="32"/>
        <v>0</v>
      </c>
      <c r="J500" s="355">
        <f t="shared" si="34"/>
        <v>0</v>
      </c>
      <c r="K500" s="329"/>
      <c r="L500" s="356"/>
      <c r="M500" s="329"/>
      <c r="N500" s="624"/>
      <c r="O500" s="624"/>
      <c r="P500" s="631"/>
      <c r="Q500" s="624"/>
      <c r="R500" s="624"/>
      <c r="S500" s="352"/>
      <c r="T500" s="647"/>
      <c r="U500" s="637"/>
      <c r="V500" s="641"/>
      <c r="W500" s="641"/>
      <c r="X500" s="352"/>
    </row>
    <row r="501" spans="1:24" x14ac:dyDescent="0.3">
      <c r="A501" s="349" t="s">
        <v>1134</v>
      </c>
      <c r="B501" s="350">
        <v>125.3</v>
      </c>
      <c r="C501" s="351">
        <v>124.8</v>
      </c>
      <c r="D501" s="351">
        <v>124.1</v>
      </c>
      <c r="E501" s="533">
        <f t="shared" si="33"/>
        <v>124.56415621319019</v>
      </c>
      <c r="F501" s="352">
        <f t="shared" si="31"/>
        <v>124.48805207106339</v>
      </c>
      <c r="G501" s="353">
        <v>0</v>
      </c>
      <c r="H501" s="354">
        <v>0</v>
      </c>
      <c r="I501" s="617">
        <f t="shared" si="32"/>
        <v>0</v>
      </c>
      <c r="J501" s="355">
        <f t="shared" si="34"/>
        <v>0</v>
      </c>
      <c r="K501" s="329"/>
      <c r="L501" s="356"/>
      <c r="M501" s="329"/>
      <c r="N501" s="624"/>
      <c r="O501" s="624"/>
      <c r="P501" s="631"/>
      <c r="Q501" s="624"/>
      <c r="R501" s="624"/>
      <c r="S501" s="352"/>
      <c r="T501" s="647"/>
      <c r="U501" s="637"/>
      <c r="V501" s="641"/>
      <c r="W501" s="641"/>
      <c r="X501" s="352"/>
    </row>
    <row r="502" spans="1:24" x14ac:dyDescent="0.3">
      <c r="A502" s="349" t="s">
        <v>1135</v>
      </c>
      <c r="B502" s="350">
        <v>135.30000000000001</v>
      </c>
      <c r="C502" s="351">
        <v>136.1</v>
      </c>
      <c r="D502" s="351">
        <v>136.1</v>
      </c>
      <c r="E502" s="533">
        <f t="shared" si="33"/>
        <v>136.60903836112155</v>
      </c>
      <c r="F502" s="352">
        <f t="shared" si="31"/>
        <v>136.2696794537072</v>
      </c>
      <c r="G502" s="353">
        <v>0</v>
      </c>
      <c r="H502" s="354">
        <v>0</v>
      </c>
      <c r="I502" s="617">
        <f t="shared" si="32"/>
        <v>0</v>
      </c>
      <c r="J502" s="355">
        <f t="shared" si="34"/>
        <v>0</v>
      </c>
      <c r="K502" s="329"/>
      <c r="L502" s="356"/>
      <c r="M502" s="329"/>
      <c r="N502" s="624"/>
      <c r="O502" s="624"/>
      <c r="P502" s="631"/>
      <c r="Q502" s="624"/>
      <c r="R502" s="624"/>
      <c r="S502" s="352"/>
      <c r="T502" s="647"/>
      <c r="U502" s="637"/>
      <c r="V502" s="641"/>
      <c r="W502" s="641"/>
      <c r="X502" s="352"/>
    </row>
    <row r="503" spans="1:24" x14ac:dyDescent="0.3">
      <c r="A503" s="349" t="s">
        <v>1136</v>
      </c>
      <c r="B503" s="350">
        <v>70.7</v>
      </c>
      <c r="C503" s="351">
        <v>70.599999999999994</v>
      </c>
      <c r="D503" s="351">
        <v>70.400000000000006</v>
      </c>
      <c r="E503" s="533">
        <f t="shared" si="33"/>
        <v>70.663308601197357</v>
      </c>
      <c r="F503" s="352">
        <f t="shared" si="31"/>
        <v>70.55443620039911</v>
      </c>
      <c r="G503" s="353">
        <v>0</v>
      </c>
      <c r="H503" s="354">
        <v>0</v>
      </c>
      <c r="I503" s="617">
        <f t="shared" si="32"/>
        <v>0</v>
      </c>
      <c r="J503" s="355">
        <f t="shared" si="34"/>
        <v>0</v>
      </c>
      <c r="K503" s="329"/>
      <c r="L503" s="356"/>
      <c r="M503" s="329"/>
      <c r="N503" s="624"/>
      <c r="O503" s="624"/>
      <c r="P503" s="631"/>
      <c r="Q503" s="624"/>
      <c r="R503" s="624"/>
      <c r="S503" s="352"/>
      <c r="T503" s="647"/>
      <c r="U503" s="637"/>
      <c r="V503" s="641"/>
      <c r="W503" s="641"/>
      <c r="X503" s="352"/>
    </row>
    <row r="504" spans="1:24" x14ac:dyDescent="0.3">
      <c r="A504" s="349" t="s">
        <v>1137</v>
      </c>
      <c r="B504" s="350">
        <v>64.900000000000006</v>
      </c>
      <c r="C504" s="351">
        <v>64.599999999999994</v>
      </c>
      <c r="D504" s="351">
        <v>64.400000000000006</v>
      </c>
      <c r="E504" s="533">
        <f t="shared" si="33"/>
        <v>64.640867527231663</v>
      </c>
      <c r="F504" s="352">
        <f t="shared" si="31"/>
        <v>64.546955842410554</v>
      </c>
      <c r="G504" s="353">
        <v>0</v>
      </c>
      <c r="H504" s="354">
        <v>0</v>
      </c>
      <c r="I504" s="617">
        <f t="shared" si="32"/>
        <v>0</v>
      </c>
      <c r="J504" s="355">
        <f t="shared" si="34"/>
        <v>0</v>
      </c>
      <c r="K504" s="329"/>
      <c r="L504" s="356"/>
      <c r="M504" s="329"/>
      <c r="N504" s="624"/>
      <c r="O504" s="624"/>
      <c r="P504" s="631"/>
      <c r="Q504" s="624"/>
      <c r="R504" s="624"/>
      <c r="S504" s="352"/>
      <c r="T504" s="647"/>
      <c r="U504" s="637"/>
      <c r="V504" s="641"/>
      <c r="W504" s="641"/>
      <c r="X504" s="352"/>
    </row>
    <row r="505" spans="1:24" x14ac:dyDescent="0.3">
      <c r="A505" s="349" t="s">
        <v>1138</v>
      </c>
      <c r="B505" s="350">
        <v>108.9</v>
      </c>
      <c r="C505" s="351">
        <v>109.3</v>
      </c>
      <c r="D505" s="351">
        <v>109.4</v>
      </c>
      <c r="E505" s="533">
        <f t="shared" si="33"/>
        <v>109.80917558197429</v>
      </c>
      <c r="F505" s="352">
        <f t="shared" si="31"/>
        <v>109.50305852732475</v>
      </c>
      <c r="G505" s="353">
        <v>0</v>
      </c>
      <c r="H505" s="354">
        <v>0</v>
      </c>
      <c r="I505" s="617">
        <f t="shared" si="32"/>
        <v>0</v>
      </c>
      <c r="J505" s="355">
        <f t="shared" si="34"/>
        <v>0</v>
      </c>
      <c r="K505" s="329"/>
      <c r="L505" s="356"/>
      <c r="M505" s="329"/>
      <c r="N505" s="624"/>
      <c r="O505" s="624"/>
      <c r="P505" s="631"/>
      <c r="Q505" s="624"/>
      <c r="R505" s="624"/>
      <c r="S505" s="352"/>
      <c r="T505" s="647"/>
      <c r="U505" s="637"/>
      <c r="V505" s="641"/>
      <c r="W505" s="641"/>
      <c r="X505" s="352"/>
    </row>
    <row r="506" spans="1:24" x14ac:dyDescent="0.3">
      <c r="A506" s="349" t="s">
        <v>1139</v>
      </c>
      <c r="B506" s="350">
        <v>81.7</v>
      </c>
      <c r="C506" s="351">
        <v>81.900000000000006</v>
      </c>
      <c r="D506" s="351">
        <v>82.2</v>
      </c>
      <c r="E506" s="533">
        <f t="shared" si="33"/>
        <v>82.507442713329851</v>
      </c>
      <c r="F506" s="352">
        <f t="shared" si="31"/>
        <v>82.202480904443291</v>
      </c>
      <c r="G506" s="353">
        <v>0</v>
      </c>
      <c r="H506" s="354">
        <v>0</v>
      </c>
      <c r="I506" s="617">
        <f t="shared" si="32"/>
        <v>0</v>
      </c>
      <c r="J506" s="355">
        <f t="shared" si="34"/>
        <v>0</v>
      </c>
      <c r="K506" s="329"/>
      <c r="L506" s="356"/>
      <c r="M506" s="329"/>
      <c r="N506" s="624"/>
      <c r="O506" s="624"/>
      <c r="P506" s="631"/>
      <c r="Q506" s="624"/>
      <c r="R506" s="624"/>
      <c r="S506" s="352"/>
      <c r="T506" s="647"/>
      <c r="U506" s="637"/>
      <c r="V506" s="641"/>
      <c r="W506" s="641"/>
      <c r="X506" s="352"/>
    </row>
    <row r="507" spans="1:24" x14ac:dyDescent="0.3">
      <c r="A507" s="349" t="s">
        <v>1140</v>
      </c>
      <c r="B507" s="350">
        <v>57</v>
      </c>
      <c r="C507" s="351">
        <v>56.8</v>
      </c>
      <c r="D507" s="351">
        <v>56.7</v>
      </c>
      <c r="E507" s="533">
        <f t="shared" si="33"/>
        <v>56.912068148975706</v>
      </c>
      <c r="F507" s="352">
        <f t="shared" si="31"/>
        <v>56.804022716325242</v>
      </c>
      <c r="G507" s="353">
        <v>0</v>
      </c>
      <c r="H507" s="354">
        <v>0</v>
      </c>
      <c r="I507" s="617">
        <f t="shared" si="32"/>
        <v>0</v>
      </c>
      <c r="J507" s="355">
        <f t="shared" si="34"/>
        <v>0</v>
      </c>
      <c r="K507" s="329"/>
      <c r="L507" s="356"/>
      <c r="M507" s="329"/>
      <c r="N507" s="624"/>
      <c r="O507" s="624"/>
      <c r="P507" s="631"/>
      <c r="Q507" s="624"/>
      <c r="R507" s="624"/>
      <c r="S507" s="352"/>
      <c r="T507" s="647"/>
      <c r="U507" s="637"/>
      <c r="V507" s="641"/>
      <c r="W507" s="641"/>
      <c r="X507" s="352"/>
    </row>
    <row r="508" spans="1:24" x14ac:dyDescent="0.3">
      <c r="A508" s="349" t="s">
        <v>1141</v>
      </c>
      <c r="B508" s="350">
        <v>110</v>
      </c>
      <c r="C508" s="351">
        <v>109.5</v>
      </c>
      <c r="D508" s="351">
        <v>108.8</v>
      </c>
      <c r="E508" s="533">
        <f t="shared" si="33"/>
        <v>109.2069314745777</v>
      </c>
      <c r="F508" s="352">
        <f t="shared" si="31"/>
        <v>109.16897715819256</v>
      </c>
      <c r="G508" s="353">
        <v>0</v>
      </c>
      <c r="H508" s="354">
        <v>0</v>
      </c>
      <c r="I508" s="617">
        <f t="shared" si="32"/>
        <v>0</v>
      </c>
      <c r="J508" s="355">
        <f t="shared" si="34"/>
        <v>0</v>
      </c>
      <c r="K508" s="329"/>
      <c r="L508" s="356"/>
      <c r="M508" s="329"/>
      <c r="N508" s="624"/>
      <c r="O508" s="624"/>
      <c r="P508" s="631"/>
      <c r="Q508" s="624"/>
      <c r="R508" s="624"/>
      <c r="S508" s="352"/>
      <c r="T508" s="647"/>
      <c r="U508" s="637"/>
      <c r="V508" s="641"/>
      <c r="W508" s="641"/>
      <c r="X508" s="352"/>
    </row>
    <row r="509" spans="1:24" x14ac:dyDescent="0.3">
      <c r="A509" s="349" t="s">
        <v>1142</v>
      </c>
      <c r="B509" s="350">
        <v>84</v>
      </c>
      <c r="C509" s="351">
        <v>85.1</v>
      </c>
      <c r="D509" s="351">
        <v>85.4</v>
      </c>
      <c r="E509" s="533">
        <f t="shared" si="33"/>
        <v>85.719411286111566</v>
      </c>
      <c r="F509" s="352">
        <f t="shared" si="31"/>
        <v>85.406470428703855</v>
      </c>
      <c r="G509" s="353">
        <v>0</v>
      </c>
      <c r="H509" s="354">
        <v>0</v>
      </c>
      <c r="I509" s="617">
        <f t="shared" si="32"/>
        <v>0</v>
      </c>
      <c r="J509" s="355">
        <f t="shared" si="34"/>
        <v>0</v>
      </c>
      <c r="K509" s="329"/>
      <c r="L509" s="356"/>
      <c r="M509" s="329"/>
      <c r="N509" s="624"/>
      <c r="O509" s="624"/>
      <c r="P509" s="631"/>
      <c r="Q509" s="624"/>
      <c r="R509" s="624"/>
      <c r="S509" s="352"/>
      <c r="T509" s="647"/>
      <c r="U509" s="637"/>
      <c r="V509" s="641"/>
      <c r="W509" s="641"/>
      <c r="X509" s="352"/>
    </row>
    <row r="510" spans="1:24" x14ac:dyDescent="0.3">
      <c r="A510" s="349" t="s">
        <v>1143</v>
      </c>
      <c r="B510" s="350">
        <v>83.3</v>
      </c>
      <c r="C510" s="351">
        <v>82.9</v>
      </c>
      <c r="D510" s="351">
        <v>82.7</v>
      </c>
      <c r="E510" s="533">
        <f t="shared" si="33"/>
        <v>83.009312802826997</v>
      </c>
      <c r="F510" s="352">
        <f t="shared" si="31"/>
        <v>82.869770934275678</v>
      </c>
      <c r="G510" s="353">
        <v>0</v>
      </c>
      <c r="H510" s="354">
        <v>0</v>
      </c>
      <c r="I510" s="617">
        <f t="shared" si="32"/>
        <v>0</v>
      </c>
      <c r="J510" s="355">
        <f t="shared" si="34"/>
        <v>0</v>
      </c>
      <c r="K510" s="329"/>
      <c r="L510" s="356"/>
      <c r="M510" s="329"/>
      <c r="N510" s="624"/>
      <c r="O510" s="624"/>
      <c r="P510" s="631"/>
      <c r="Q510" s="624"/>
      <c r="R510" s="624"/>
      <c r="S510" s="352"/>
      <c r="T510" s="647"/>
      <c r="U510" s="637"/>
      <c r="V510" s="641"/>
      <c r="W510" s="641"/>
      <c r="X510" s="352"/>
    </row>
    <row r="511" spans="1:24" x14ac:dyDescent="0.3">
      <c r="A511" s="349" t="s">
        <v>1144</v>
      </c>
      <c r="B511" s="350">
        <v>101.8</v>
      </c>
      <c r="C511" s="351">
        <v>101.2</v>
      </c>
      <c r="D511" s="351">
        <v>100.4</v>
      </c>
      <c r="E511" s="533">
        <f t="shared" si="33"/>
        <v>100.77551397102576</v>
      </c>
      <c r="F511" s="352">
        <f t="shared" si="31"/>
        <v>100.79183799034193</v>
      </c>
      <c r="G511" s="353">
        <v>0</v>
      </c>
      <c r="H511" s="354">
        <v>0</v>
      </c>
      <c r="I511" s="617">
        <f t="shared" si="32"/>
        <v>0</v>
      </c>
      <c r="J511" s="355">
        <f t="shared" si="34"/>
        <v>0</v>
      </c>
      <c r="K511" s="329"/>
      <c r="L511" s="356"/>
      <c r="M511" s="329"/>
      <c r="N511" s="624"/>
      <c r="O511" s="624"/>
      <c r="P511" s="631"/>
      <c r="Q511" s="624"/>
      <c r="R511" s="624"/>
      <c r="S511" s="352"/>
      <c r="T511" s="647"/>
      <c r="U511" s="637"/>
      <c r="V511" s="641"/>
      <c r="W511" s="641"/>
      <c r="X511" s="352"/>
    </row>
    <row r="512" spans="1:24" x14ac:dyDescent="0.3">
      <c r="A512" s="349" t="s">
        <v>1145</v>
      </c>
      <c r="B512" s="350">
        <v>93.2</v>
      </c>
      <c r="C512" s="351">
        <v>92.5</v>
      </c>
      <c r="D512" s="351">
        <v>92</v>
      </c>
      <c r="E512" s="533">
        <f t="shared" si="33"/>
        <v>92.344096467473804</v>
      </c>
      <c r="F512" s="352">
        <f t="shared" si="31"/>
        <v>92.281365489157949</v>
      </c>
      <c r="G512" s="353">
        <v>0</v>
      </c>
      <c r="H512" s="354">
        <v>0</v>
      </c>
      <c r="I512" s="617">
        <f t="shared" si="32"/>
        <v>0</v>
      </c>
      <c r="J512" s="355">
        <f t="shared" si="34"/>
        <v>0</v>
      </c>
      <c r="K512" s="329"/>
      <c r="L512" s="356"/>
      <c r="M512" s="329"/>
      <c r="N512" s="624"/>
      <c r="O512" s="624"/>
      <c r="P512" s="631"/>
      <c r="Q512" s="624"/>
      <c r="R512" s="624"/>
      <c r="S512" s="352"/>
      <c r="T512" s="647"/>
      <c r="U512" s="637"/>
      <c r="V512" s="641"/>
      <c r="W512" s="641"/>
      <c r="X512" s="352"/>
    </row>
    <row r="513" spans="1:24" x14ac:dyDescent="0.3">
      <c r="A513" s="349" t="s">
        <v>1146</v>
      </c>
      <c r="B513" s="350">
        <v>41.7</v>
      </c>
      <c r="C513" s="351">
        <v>42.2</v>
      </c>
      <c r="D513" s="351">
        <v>42.5</v>
      </c>
      <c r="E513" s="533">
        <f t="shared" si="33"/>
        <v>42.658957607256916</v>
      </c>
      <c r="F513" s="352">
        <f t="shared" si="31"/>
        <v>42.452985869085637</v>
      </c>
      <c r="G513" s="353">
        <v>0</v>
      </c>
      <c r="H513" s="354">
        <v>0</v>
      </c>
      <c r="I513" s="617">
        <f t="shared" si="32"/>
        <v>0</v>
      </c>
      <c r="J513" s="355">
        <f t="shared" si="34"/>
        <v>0</v>
      </c>
      <c r="K513" s="329"/>
      <c r="L513" s="356"/>
      <c r="M513" s="329"/>
      <c r="N513" s="624"/>
      <c r="O513" s="624"/>
      <c r="P513" s="631"/>
      <c r="Q513" s="624"/>
      <c r="R513" s="624"/>
      <c r="S513" s="352"/>
      <c r="T513" s="647"/>
      <c r="U513" s="637"/>
      <c r="V513" s="641"/>
      <c r="W513" s="641"/>
      <c r="X513" s="352"/>
    </row>
    <row r="514" spans="1:24" ht="17.25" thickBot="1" x14ac:dyDescent="0.35">
      <c r="A514" s="357" t="s">
        <v>1147</v>
      </c>
      <c r="B514" s="358">
        <v>126.1</v>
      </c>
      <c r="C514" s="359">
        <v>125.7</v>
      </c>
      <c r="D514" s="359">
        <v>125.2</v>
      </c>
      <c r="E514" s="534">
        <f t="shared" si="33"/>
        <v>125.66827041008392</v>
      </c>
      <c r="F514" s="360">
        <f t="shared" si="31"/>
        <v>125.5227568033613</v>
      </c>
      <c r="G514" s="361">
        <v>0</v>
      </c>
      <c r="H514" s="362">
        <v>0</v>
      </c>
      <c r="I514" s="618">
        <f t="shared" si="32"/>
        <v>0</v>
      </c>
      <c r="J514" s="363">
        <f t="shared" si="34"/>
        <v>0</v>
      </c>
      <c r="K514" s="330"/>
      <c r="L514" s="364"/>
      <c r="M514" s="330"/>
      <c r="N514" s="625"/>
      <c r="O514" s="625"/>
      <c r="P514" s="632"/>
      <c r="Q514" s="625"/>
      <c r="R514" s="625"/>
      <c r="S514" s="360"/>
      <c r="T514" s="648"/>
      <c r="U514" s="638"/>
      <c r="V514" s="642"/>
      <c r="W514" s="642"/>
      <c r="X514" s="360"/>
    </row>
    <row r="515" spans="1:24" x14ac:dyDescent="0.3">
      <c r="A515" s="378" t="s">
        <v>28</v>
      </c>
      <c r="B515" s="379">
        <v>1315.8</v>
      </c>
      <c r="C515" s="380">
        <v>1313.3</v>
      </c>
      <c r="D515" s="380">
        <v>1315.9</v>
      </c>
      <c r="E515" s="529">
        <v>1315.6</v>
      </c>
      <c r="F515" s="381">
        <f t="shared" si="31"/>
        <v>1314.9333333333332</v>
      </c>
      <c r="G515" s="382">
        <v>0</v>
      </c>
      <c r="H515" s="383">
        <v>0</v>
      </c>
      <c r="I515" s="616">
        <f t="shared" si="32"/>
        <v>0</v>
      </c>
      <c r="J515" s="384">
        <f>SUM(J516:J520)</f>
        <v>1313.7666666666664</v>
      </c>
      <c r="K515" s="385">
        <f>J515/$J$11</f>
        <v>8.6204303441824674E-3</v>
      </c>
      <c r="L515" s="386">
        <v>950</v>
      </c>
      <c r="M515" s="385">
        <f>L515/$L$11</f>
        <v>9.2131932927952825E-3</v>
      </c>
      <c r="N515" s="627">
        <f>F515</f>
        <v>1314.9333333333332</v>
      </c>
      <c r="O515" s="385">
        <f>N515/N$11</f>
        <v>2.9519674457437156E-3</v>
      </c>
      <c r="P515" s="627"/>
      <c r="Q515" s="385">
        <f>P515/P$11</f>
        <v>0</v>
      </c>
      <c r="R515" s="623">
        <f>K515*$K$11+M515*$M$11+O515*$O$11+Q515*$Q$11</f>
        <v>7.3485745410868742E-3</v>
      </c>
      <c r="S515" s="381">
        <f>R515*$S$11</f>
        <v>58274196.110818915</v>
      </c>
      <c r="T515" s="646">
        <f>S515-U515-V515</f>
        <v>53946611.835358627</v>
      </c>
      <c r="U515" s="636">
        <f>O515*$U$11</f>
        <v>4327584.275460287</v>
      </c>
      <c r="V515" s="640">
        <f>Q515*$V$11</f>
        <v>0</v>
      </c>
      <c r="W515" s="640">
        <f>S515</f>
        <v>58274196.110818915</v>
      </c>
      <c r="X515" s="381">
        <f>W515/7</f>
        <v>8324885.1586884167</v>
      </c>
    </row>
    <row r="516" spans="1:24" x14ac:dyDescent="0.3">
      <c r="A516" s="349" t="s">
        <v>1148</v>
      </c>
      <c r="B516" s="350">
        <v>574.5</v>
      </c>
      <c r="C516" s="351">
        <v>575.29999999999995</v>
      </c>
      <c r="D516" s="351">
        <v>579.4</v>
      </c>
      <c r="E516" s="530">
        <v>585.29999999999995</v>
      </c>
      <c r="F516" s="352">
        <f t="shared" si="31"/>
        <v>579.99999999999989</v>
      </c>
      <c r="G516" s="353">
        <v>0</v>
      </c>
      <c r="H516" s="354">
        <v>1</v>
      </c>
      <c r="I516" s="617">
        <f t="shared" si="32"/>
        <v>1</v>
      </c>
      <c r="J516" s="355">
        <f>I516*F516</f>
        <v>579.99999999999989</v>
      </c>
      <c r="K516" s="329"/>
      <c r="L516" s="356"/>
      <c r="M516" s="329"/>
      <c r="N516" s="624"/>
      <c r="O516" s="624"/>
      <c r="P516" s="631"/>
      <c r="Q516" s="624"/>
      <c r="R516" s="624"/>
      <c r="S516" s="352"/>
      <c r="T516" s="647"/>
      <c r="U516" s="637"/>
      <c r="V516" s="641"/>
      <c r="W516" s="641"/>
      <c r="X516" s="352"/>
    </row>
    <row r="517" spans="1:24" x14ac:dyDescent="0.3">
      <c r="A517" s="349" t="s">
        <v>1149</v>
      </c>
      <c r="B517" s="350">
        <v>147.19999999999999</v>
      </c>
      <c r="C517" s="351">
        <v>148.5</v>
      </c>
      <c r="D517" s="351">
        <v>149.9</v>
      </c>
      <c r="E517" s="530">
        <v>149.1</v>
      </c>
      <c r="F517" s="352">
        <f t="shared" si="31"/>
        <v>149.16666666666666</v>
      </c>
      <c r="G517" s="353">
        <v>1</v>
      </c>
      <c r="H517" s="354">
        <v>1</v>
      </c>
      <c r="I517" s="617">
        <f t="shared" si="32"/>
        <v>1</v>
      </c>
      <c r="J517" s="355">
        <f>I517*F517</f>
        <v>149.16666666666666</v>
      </c>
      <c r="K517" s="329"/>
      <c r="L517" s="356"/>
      <c r="M517" s="329"/>
      <c r="N517" s="624"/>
      <c r="O517" s="624"/>
      <c r="P517" s="631"/>
      <c r="Q517" s="624"/>
      <c r="R517" s="624"/>
      <c r="S517" s="352"/>
      <c r="T517" s="647"/>
      <c r="U517" s="637"/>
      <c r="V517" s="641"/>
      <c r="W517" s="641"/>
      <c r="X517" s="352"/>
    </row>
    <row r="518" spans="1:24" x14ac:dyDescent="0.3">
      <c r="A518" s="349" t="s">
        <v>1150</v>
      </c>
      <c r="B518" s="350">
        <v>124.2</v>
      </c>
      <c r="C518" s="351">
        <v>123.9</v>
      </c>
      <c r="D518" s="351">
        <v>123.8</v>
      </c>
      <c r="E518" s="530">
        <v>124.1</v>
      </c>
      <c r="F518" s="352">
        <f t="shared" si="31"/>
        <v>123.93333333333332</v>
      </c>
      <c r="G518" s="353">
        <v>0</v>
      </c>
      <c r="H518" s="354">
        <v>1</v>
      </c>
      <c r="I518" s="617">
        <f t="shared" si="32"/>
        <v>1</v>
      </c>
      <c r="J518" s="355">
        <f>I518*F518</f>
        <v>123.93333333333332</v>
      </c>
      <c r="K518" s="329"/>
      <c r="L518" s="356"/>
      <c r="M518" s="329"/>
      <c r="N518" s="624"/>
      <c r="O518" s="624"/>
      <c r="P518" s="631"/>
      <c r="Q518" s="624"/>
      <c r="R518" s="624"/>
      <c r="S518" s="352"/>
      <c r="T518" s="647"/>
      <c r="U518" s="637"/>
      <c r="V518" s="641"/>
      <c r="W518" s="641"/>
      <c r="X518" s="352"/>
    </row>
    <row r="519" spans="1:24" x14ac:dyDescent="0.3">
      <c r="A519" s="349" t="s">
        <v>1151</v>
      </c>
      <c r="B519" s="350">
        <v>148.6</v>
      </c>
      <c r="C519" s="351">
        <v>147</v>
      </c>
      <c r="D519" s="351">
        <v>145.19999999999999</v>
      </c>
      <c r="E519" s="530">
        <v>139.1</v>
      </c>
      <c r="F519" s="352">
        <f t="shared" si="31"/>
        <v>143.76666666666665</v>
      </c>
      <c r="G519" s="353">
        <v>1</v>
      </c>
      <c r="H519" s="354">
        <v>1</v>
      </c>
      <c r="I519" s="617">
        <f t="shared" si="32"/>
        <v>1</v>
      </c>
      <c r="J519" s="355">
        <f>I519*F519</f>
        <v>143.76666666666665</v>
      </c>
      <c r="K519" s="329"/>
      <c r="L519" s="356"/>
      <c r="M519" s="329"/>
      <c r="N519" s="624"/>
      <c r="O519" s="624"/>
      <c r="P519" s="631"/>
      <c r="Q519" s="624"/>
      <c r="R519" s="624"/>
      <c r="S519" s="352"/>
      <c r="T519" s="647"/>
      <c r="U519" s="637"/>
      <c r="V519" s="641"/>
      <c r="W519" s="641"/>
      <c r="X519" s="352"/>
    </row>
    <row r="520" spans="1:24" ht="17.25" thickBot="1" x14ac:dyDescent="0.35">
      <c r="A520" s="357" t="s">
        <v>1152</v>
      </c>
      <c r="B520" s="358">
        <v>321.2</v>
      </c>
      <c r="C520" s="359">
        <v>318</v>
      </c>
      <c r="D520" s="359">
        <v>316</v>
      </c>
      <c r="E520" s="531">
        <v>316.7</v>
      </c>
      <c r="F520" s="360">
        <f t="shared" si="31"/>
        <v>316.90000000000003</v>
      </c>
      <c r="G520" s="361">
        <v>1</v>
      </c>
      <c r="H520" s="362">
        <v>0</v>
      </c>
      <c r="I520" s="618">
        <f t="shared" si="32"/>
        <v>1</v>
      </c>
      <c r="J520" s="363">
        <f>I520*F520</f>
        <v>316.90000000000003</v>
      </c>
      <c r="K520" s="330"/>
      <c r="L520" s="364"/>
      <c r="M520" s="330"/>
      <c r="N520" s="625"/>
      <c r="O520" s="625"/>
      <c r="P520" s="632"/>
      <c r="Q520" s="625"/>
      <c r="R520" s="625"/>
      <c r="S520" s="360"/>
      <c r="T520" s="648"/>
      <c r="U520" s="638"/>
      <c r="V520" s="642"/>
      <c r="W520" s="642"/>
      <c r="X520" s="360"/>
    </row>
    <row r="521" spans="1:24" x14ac:dyDescent="0.3">
      <c r="A521" s="378" t="s">
        <v>29</v>
      </c>
      <c r="B521" s="379">
        <v>4652.5</v>
      </c>
      <c r="C521" s="380">
        <v>4695.8</v>
      </c>
      <c r="D521" s="380">
        <v>4749</v>
      </c>
      <c r="E521" s="529">
        <v>4802.3</v>
      </c>
      <c r="F521" s="381">
        <f t="shared" si="31"/>
        <v>4749.0333333333328</v>
      </c>
      <c r="G521" s="382">
        <v>0</v>
      </c>
      <c r="H521" s="383">
        <v>0</v>
      </c>
      <c r="I521" s="616">
        <f t="shared" si="32"/>
        <v>0</v>
      </c>
      <c r="J521" s="384">
        <f>SUM(J522:J529)</f>
        <v>2484.0922397697759</v>
      </c>
      <c r="K521" s="385">
        <f>J521/$J$11</f>
        <v>1.6299655536086751E-2</v>
      </c>
      <c r="L521" s="386">
        <v>2485</v>
      </c>
      <c r="M521" s="385">
        <f>L521/$L$11</f>
        <v>2.409977403431187E-2</v>
      </c>
      <c r="N521" s="627">
        <f>F521</f>
        <v>4749.0333333333328</v>
      </c>
      <c r="O521" s="385">
        <f>N521/N$11</f>
        <v>1.0661370765629511E-2</v>
      </c>
      <c r="P521" s="627"/>
      <c r="Q521" s="385">
        <f>P521/P$11</f>
        <v>0</v>
      </c>
      <c r="R521" s="623">
        <f>K521*$K$11+M521*$M$11+O521*$O$11+Q521*$Q$11</f>
        <v>1.6947947469118752E-2</v>
      </c>
      <c r="S521" s="381">
        <f>R521*$S$11</f>
        <v>134397223.43011171</v>
      </c>
      <c r="T521" s="646">
        <f>S521-U521-V521</f>
        <v>118767653.88769884</v>
      </c>
      <c r="U521" s="636">
        <f>O521*$U$11</f>
        <v>15629569.542412864</v>
      </c>
      <c r="V521" s="640">
        <f>Q521*$V$11</f>
        <v>0</v>
      </c>
      <c r="W521" s="640">
        <f>S521</f>
        <v>134397223.43011171</v>
      </c>
      <c r="X521" s="381">
        <f>W521/7</f>
        <v>19199603.347158816</v>
      </c>
    </row>
    <row r="522" spans="1:24" x14ac:dyDescent="0.3">
      <c r="A522" s="349" t="s">
        <v>1153</v>
      </c>
      <c r="B522" s="350">
        <v>392</v>
      </c>
      <c r="C522" s="351">
        <v>391.9</v>
      </c>
      <c r="D522" s="351">
        <v>393.3</v>
      </c>
      <c r="E522" s="533">
        <f>D522*$E$521/$D$521</f>
        <v>397.71416929879979</v>
      </c>
      <c r="F522" s="352">
        <f t="shared" si="31"/>
        <v>394.30472309959993</v>
      </c>
      <c r="G522" s="353">
        <v>1</v>
      </c>
      <c r="H522" s="354">
        <v>1</v>
      </c>
      <c r="I522" s="617">
        <f t="shared" si="32"/>
        <v>1</v>
      </c>
      <c r="J522" s="355">
        <f t="shared" ref="J522:J529" si="35">I522*F522</f>
        <v>394.30472309959993</v>
      </c>
      <c r="K522" s="329"/>
      <c r="L522" s="356"/>
      <c r="M522" s="329"/>
      <c r="N522" s="624"/>
      <c r="O522" s="624"/>
      <c r="P522" s="631"/>
      <c r="Q522" s="624"/>
      <c r="R522" s="624"/>
      <c r="S522" s="352"/>
      <c r="T522" s="647"/>
      <c r="U522" s="637"/>
      <c r="V522" s="641"/>
      <c r="W522" s="641"/>
      <c r="X522" s="352"/>
    </row>
    <row r="523" spans="1:24" x14ac:dyDescent="0.3">
      <c r="A523" s="349" t="s">
        <v>1154</v>
      </c>
      <c r="B523" s="350">
        <v>441.1</v>
      </c>
      <c r="C523" s="351">
        <v>442.2</v>
      </c>
      <c r="D523" s="351">
        <v>447.5</v>
      </c>
      <c r="E523" s="533">
        <f t="shared" ref="E523:E529" si="36">D523*$E$521/$D$521</f>
        <v>452.52247841650876</v>
      </c>
      <c r="F523" s="352">
        <f t="shared" si="31"/>
        <v>447.4074928055029</v>
      </c>
      <c r="G523" s="353">
        <v>0</v>
      </c>
      <c r="H523" s="354">
        <v>0</v>
      </c>
      <c r="I523" s="617">
        <f t="shared" si="32"/>
        <v>0</v>
      </c>
      <c r="J523" s="355">
        <f t="shared" si="35"/>
        <v>0</v>
      </c>
      <c r="K523" s="329"/>
      <c r="L523" s="356"/>
      <c r="M523" s="329"/>
      <c r="N523" s="624"/>
      <c r="O523" s="624"/>
      <c r="P523" s="631"/>
      <c r="Q523" s="624"/>
      <c r="R523" s="624"/>
      <c r="S523" s="352"/>
      <c r="T523" s="647"/>
      <c r="U523" s="637"/>
      <c r="V523" s="641"/>
      <c r="W523" s="641"/>
      <c r="X523" s="352"/>
    </row>
    <row r="524" spans="1:24" x14ac:dyDescent="0.3">
      <c r="A524" s="349" t="s">
        <v>1155</v>
      </c>
      <c r="B524" s="350">
        <v>471.8</v>
      </c>
      <c r="C524" s="351">
        <v>473.4</v>
      </c>
      <c r="D524" s="351">
        <v>472.5</v>
      </c>
      <c r="E524" s="533">
        <f t="shared" si="36"/>
        <v>477.80306380290585</v>
      </c>
      <c r="F524" s="352">
        <f t="shared" ref="F524:F587" si="37">AVERAGE(C524:E524)</f>
        <v>474.567687934302</v>
      </c>
      <c r="G524" s="353">
        <v>0</v>
      </c>
      <c r="H524" s="354">
        <v>0</v>
      </c>
      <c r="I524" s="617">
        <f t="shared" si="32"/>
        <v>0</v>
      </c>
      <c r="J524" s="355">
        <f t="shared" si="35"/>
        <v>0</v>
      </c>
      <c r="K524" s="329"/>
      <c r="L524" s="356"/>
      <c r="M524" s="329"/>
      <c r="N524" s="624"/>
      <c r="O524" s="624"/>
      <c r="P524" s="631"/>
      <c r="Q524" s="624"/>
      <c r="R524" s="624"/>
      <c r="S524" s="352"/>
      <c r="T524" s="647"/>
      <c r="U524" s="637"/>
      <c r="V524" s="641"/>
      <c r="W524" s="641"/>
      <c r="X524" s="352"/>
    </row>
    <row r="525" spans="1:24" x14ac:dyDescent="0.3">
      <c r="A525" s="349" t="s">
        <v>1156</v>
      </c>
      <c r="B525" s="350">
        <v>413.5</v>
      </c>
      <c r="C525" s="351">
        <v>415.6</v>
      </c>
      <c r="D525" s="351">
        <v>421.2</v>
      </c>
      <c r="E525" s="533">
        <f t="shared" si="36"/>
        <v>425.92730259001894</v>
      </c>
      <c r="F525" s="352">
        <f t="shared" si="37"/>
        <v>420.90910086333969</v>
      </c>
      <c r="G525" s="353">
        <v>0</v>
      </c>
      <c r="H525" s="354">
        <v>1</v>
      </c>
      <c r="I525" s="617">
        <f t="shared" si="32"/>
        <v>1</v>
      </c>
      <c r="J525" s="355">
        <f t="shared" si="35"/>
        <v>420.90910086333969</v>
      </c>
      <c r="K525" s="329"/>
      <c r="L525" s="356"/>
      <c r="M525" s="329"/>
      <c r="N525" s="624"/>
      <c r="O525" s="624"/>
      <c r="P525" s="631"/>
      <c r="Q525" s="624"/>
      <c r="R525" s="624"/>
      <c r="S525" s="352"/>
      <c r="T525" s="647"/>
      <c r="U525" s="637"/>
      <c r="V525" s="641"/>
      <c r="W525" s="641"/>
      <c r="X525" s="352"/>
    </row>
    <row r="526" spans="1:24" x14ac:dyDescent="0.3">
      <c r="A526" s="349" t="s">
        <v>1157</v>
      </c>
      <c r="B526" s="350">
        <v>679.5</v>
      </c>
      <c r="C526" s="351">
        <v>678.9</v>
      </c>
      <c r="D526" s="351">
        <v>685</v>
      </c>
      <c r="E526" s="533">
        <f t="shared" si="36"/>
        <v>692.68803958728154</v>
      </c>
      <c r="F526" s="352">
        <f t="shared" si="37"/>
        <v>685.52934652909391</v>
      </c>
      <c r="G526" s="353">
        <v>0</v>
      </c>
      <c r="H526" s="354">
        <v>1</v>
      </c>
      <c r="I526" s="617">
        <f t="shared" ref="I526:I589" si="38">1*OR(G526,H526)</f>
        <v>1</v>
      </c>
      <c r="J526" s="355">
        <f t="shared" si="35"/>
        <v>685.52934652909391</v>
      </c>
      <c r="K526" s="329"/>
      <c r="L526" s="356"/>
      <c r="M526" s="329"/>
      <c r="N526" s="624"/>
      <c r="O526" s="624"/>
      <c r="P526" s="631"/>
      <c r="Q526" s="624"/>
      <c r="R526" s="624"/>
      <c r="S526" s="352"/>
      <c r="T526" s="647"/>
      <c r="U526" s="637"/>
      <c r="V526" s="641"/>
      <c r="W526" s="641"/>
      <c r="X526" s="352"/>
    </row>
    <row r="527" spans="1:24" x14ac:dyDescent="0.3">
      <c r="A527" s="349" t="s">
        <v>1158</v>
      </c>
      <c r="B527" s="350">
        <v>1293.4000000000001</v>
      </c>
      <c r="C527" s="351">
        <v>1323.4</v>
      </c>
      <c r="D527" s="351">
        <v>1345.2</v>
      </c>
      <c r="E527" s="533">
        <f t="shared" si="36"/>
        <v>1360.2977384712574</v>
      </c>
      <c r="F527" s="352">
        <f t="shared" si="37"/>
        <v>1342.9659128237527</v>
      </c>
      <c r="G527" s="353">
        <v>0</v>
      </c>
      <c r="H527" s="354">
        <v>0</v>
      </c>
      <c r="I527" s="617">
        <f t="shared" si="38"/>
        <v>0</v>
      </c>
      <c r="J527" s="355">
        <f t="shared" si="35"/>
        <v>0</v>
      </c>
      <c r="K527" s="329"/>
      <c r="L527" s="356"/>
      <c r="M527" s="329"/>
      <c r="N527" s="624"/>
      <c r="O527" s="624"/>
      <c r="P527" s="631"/>
      <c r="Q527" s="624"/>
      <c r="R527" s="624"/>
      <c r="S527" s="352"/>
      <c r="T527" s="647"/>
      <c r="U527" s="637"/>
      <c r="V527" s="641"/>
      <c r="W527" s="641"/>
      <c r="X527" s="352"/>
    </row>
    <row r="528" spans="1:24" x14ac:dyDescent="0.3">
      <c r="A528" s="349" t="s">
        <v>1159</v>
      </c>
      <c r="B528" s="350">
        <v>671.4</v>
      </c>
      <c r="C528" s="351">
        <v>679.3</v>
      </c>
      <c r="D528" s="351">
        <v>690.9</v>
      </c>
      <c r="E528" s="533">
        <f t="shared" si="36"/>
        <v>698.65425773847119</v>
      </c>
      <c r="F528" s="352">
        <f t="shared" si="37"/>
        <v>689.61808591282363</v>
      </c>
      <c r="G528" s="353">
        <v>0</v>
      </c>
      <c r="H528" s="354">
        <v>1</v>
      </c>
      <c r="I528" s="617">
        <f t="shared" si="38"/>
        <v>1</v>
      </c>
      <c r="J528" s="355">
        <f t="shared" si="35"/>
        <v>689.61808591282363</v>
      </c>
      <c r="K528" s="329"/>
      <c r="L528" s="356"/>
      <c r="M528" s="329"/>
      <c r="N528" s="624"/>
      <c r="O528" s="624"/>
      <c r="P528" s="631"/>
      <c r="Q528" s="624"/>
      <c r="R528" s="624"/>
      <c r="S528" s="352"/>
      <c r="T528" s="647"/>
      <c r="U528" s="637"/>
      <c r="V528" s="641"/>
      <c r="W528" s="641"/>
      <c r="X528" s="352"/>
    </row>
    <row r="529" spans="1:24" ht="17.25" thickBot="1" x14ac:dyDescent="0.35">
      <c r="A529" s="357" t="s">
        <v>1160</v>
      </c>
      <c r="B529" s="358">
        <v>289.8</v>
      </c>
      <c r="C529" s="359">
        <v>291.10000000000002</v>
      </c>
      <c r="D529" s="359">
        <v>293.39999999999998</v>
      </c>
      <c r="E529" s="534">
        <f t="shared" si="36"/>
        <v>296.69295009475678</v>
      </c>
      <c r="F529" s="360">
        <f t="shared" si="37"/>
        <v>293.73098336491893</v>
      </c>
      <c r="G529" s="361">
        <v>0</v>
      </c>
      <c r="H529" s="362">
        <v>1</v>
      </c>
      <c r="I529" s="618">
        <f t="shared" si="38"/>
        <v>1</v>
      </c>
      <c r="J529" s="363">
        <f t="shared" si="35"/>
        <v>293.73098336491893</v>
      </c>
      <c r="K529" s="330"/>
      <c r="L529" s="364"/>
      <c r="M529" s="330"/>
      <c r="N529" s="625"/>
      <c r="O529" s="625"/>
      <c r="P529" s="632"/>
      <c r="Q529" s="625"/>
      <c r="R529" s="625"/>
      <c r="S529" s="360"/>
      <c r="T529" s="648"/>
      <c r="U529" s="638"/>
      <c r="V529" s="642"/>
      <c r="W529" s="642"/>
      <c r="X529" s="360"/>
    </row>
    <row r="530" spans="1:24" x14ac:dyDescent="0.3">
      <c r="A530" s="378" t="s">
        <v>30</v>
      </c>
      <c r="B530" s="379">
        <v>10892.4</v>
      </c>
      <c r="C530" s="380">
        <v>10821</v>
      </c>
      <c r="D530" s="380">
        <v>10776</v>
      </c>
      <c r="E530" s="529">
        <v>10754.7</v>
      </c>
      <c r="F530" s="381">
        <f t="shared" si="37"/>
        <v>10783.9</v>
      </c>
      <c r="G530" s="382">
        <v>0</v>
      </c>
      <c r="H530" s="383">
        <v>0</v>
      </c>
      <c r="I530" s="616">
        <f t="shared" si="38"/>
        <v>0</v>
      </c>
      <c r="J530" s="384">
        <f>SUM(J531:J582)</f>
        <v>2484.62943671121</v>
      </c>
      <c r="K530" s="385">
        <f>J530/$J$11</f>
        <v>1.6303180415300263E-2</v>
      </c>
      <c r="L530" s="386">
        <v>1346</v>
      </c>
      <c r="M530" s="385">
        <f>L530/$L$11</f>
        <v>1.3053640181160474E-2</v>
      </c>
      <c r="N530" s="627">
        <f>F530</f>
        <v>10783.9</v>
      </c>
      <c r="O530" s="385">
        <f>N530/N$11</f>
        <v>2.4209380758078224E-2</v>
      </c>
      <c r="P530" s="627"/>
      <c r="Q530" s="385">
        <f>P530/P$11</f>
        <v>0</v>
      </c>
      <c r="R530" s="623">
        <f>K530*$K$11+M530*$M$11+O530*$O$11+Q530*$Q$11</f>
        <v>1.6290093037077111E-2</v>
      </c>
      <c r="S530" s="381">
        <f>R530*$S$11</f>
        <v>129180437.78402148</v>
      </c>
      <c r="T530" s="646">
        <f>S530-U530-V530</f>
        <v>93689485.592678815</v>
      </c>
      <c r="U530" s="636">
        <f>O530*$U$11</f>
        <v>35490952.191342674</v>
      </c>
      <c r="V530" s="640">
        <f>Q530*$V$11</f>
        <v>0</v>
      </c>
      <c r="W530" s="640">
        <f>S530</f>
        <v>129180437.78402148</v>
      </c>
      <c r="X530" s="381">
        <f>W530/7</f>
        <v>18454348.254860211</v>
      </c>
    </row>
    <row r="531" spans="1:24" x14ac:dyDescent="0.3">
      <c r="A531" s="349" t="s">
        <v>1161</v>
      </c>
      <c r="B531" s="350">
        <v>147.9</v>
      </c>
      <c r="C531" s="351">
        <v>147.9</v>
      </c>
      <c r="D531" s="351">
        <v>147.80000000000001</v>
      </c>
      <c r="E531" s="533">
        <f>D531*$E$530/$D$530</f>
        <v>147.50785634743877</v>
      </c>
      <c r="F531" s="352">
        <f t="shared" si="37"/>
        <v>147.73595211581292</v>
      </c>
      <c r="G531" s="353">
        <v>1</v>
      </c>
      <c r="H531" s="354">
        <v>1</v>
      </c>
      <c r="I531" s="617">
        <f t="shared" si="38"/>
        <v>1</v>
      </c>
      <c r="J531" s="355">
        <f t="shared" ref="J531:J562" si="39">I531*F531</f>
        <v>147.73595211581292</v>
      </c>
      <c r="K531" s="329"/>
      <c r="L531" s="356"/>
      <c r="M531" s="329"/>
      <c r="N531" s="624"/>
      <c r="O531" s="624"/>
      <c r="P531" s="631"/>
      <c r="Q531" s="624"/>
      <c r="R531" s="624"/>
      <c r="S531" s="352"/>
      <c r="T531" s="647"/>
      <c r="U531" s="637"/>
      <c r="V531" s="641"/>
      <c r="W531" s="641"/>
      <c r="X531" s="352"/>
    </row>
    <row r="532" spans="1:24" x14ac:dyDescent="0.3">
      <c r="A532" s="349" t="s">
        <v>1162</v>
      </c>
      <c r="B532" s="350">
        <v>112.6</v>
      </c>
      <c r="C532" s="351">
        <v>112.4</v>
      </c>
      <c r="D532" s="351">
        <v>112.2</v>
      </c>
      <c r="E532" s="533">
        <f t="shared" ref="E532:E582" si="40">D532*$E$530/$D$530</f>
        <v>111.97822383073498</v>
      </c>
      <c r="F532" s="352">
        <f t="shared" si="37"/>
        <v>112.19274127691166</v>
      </c>
      <c r="G532" s="353">
        <v>1</v>
      </c>
      <c r="H532" s="354">
        <v>0</v>
      </c>
      <c r="I532" s="617">
        <f t="shared" si="38"/>
        <v>1</v>
      </c>
      <c r="J532" s="355">
        <f t="shared" si="39"/>
        <v>112.19274127691166</v>
      </c>
      <c r="K532" s="329"/>
      <c r="L532" s="356"/>
      <c r="M532" s="329"/>
      <c r="N532" s="624"/>
      <c r="O532" s="624"/>
      <c r="P532" s="631"/>
      <c r="Q532" s="624"/>
      <c r="R532" s="624"/>
      <c r="S532" s="352"/>
      <c r="T532" s="647"/>
      <c r="U532" s="637"/>
      <c r="V532" s="641"/>
      <c r="W532" s="641"/>
      <c r="X532" s="352"/>
    </row>
    <row r="533" spans="1:24" x14ac:dyDescent="0.3">
      <c r="A533" s="349" t="s">
        <v>1163</v>
      </c>
      <c r="B533" s="350">
        <v>112.5</v>
      </c>
      <c r="C533" s="351">
        <v>112.2</v>
      </c>
      <c r="D533" s="351">
        <v>111.9</v>
      </c>
      <c r="E533" s="533">
        <f t="shared" si="40"/>
        <v>111.67881681514478</v>
      </c>
      <c r="F533" s="352">
        <f t="shared" si="37"/>
        <v>111.92627227171494</v>
      </c>
      <c r="G533" s="353">
        <v>1</v>
      </c>
      <c r="H533" s="354">
        <v>0</v>
      </c>
      <c r="I533" s="617">
        <f t="shared" si="38"/>
        <v>1</v>
      </c>
      <c r="J533" s="355">
        <f t="shared" si="39"/>
        <v>111.92627227171494</v>
      </c>
      <c r="K533" s="329"/>
      <c r="L533" s="356"/>
      <c r="M533" s="329"/>
      <c r="N533" s="624"/>
      <c r="O533" s="624"/>
      <c r="P533" s="631"/>
      <c r="Q533" s="624"/>
      <c r="R533" s="624"/>
      <c r="S533" s="352"/>
      <c r="T533" s="647"/>
      <c r="U533" s="637"/>
      <c r="V533" s="641"/>
      <c r="W533" s="641"/>
      <c r="X533" s="352"/>
    </row>
    <row r="534" spans="1:24" x14ac:dyDescent="0.3">
      <c r="A534" s="349" t="s">
        <v>1164</v>
      </c>
      <c r="B534" s="350">
        <v>97.6</v>
      </c>
      <c r="C534" s="351">
        <v>97.3</v>
      </c>
      <c r="D534" s="351">
        <v>96.9</v>
      </c>
      <c r="E534" s="533">
        <f t="shared" si="40"/>
        <v>96.708466035634757</v>
      </c>
      <c r="F534" s="352">
        <f t="shared" si="37"/>
        <v>96.96948867854492</v>
      </c>
      <c r="G534" s="353">
        <v>1</v>
      </c>
      <c r="H534" s="354">
        <v>0</v>
      </c>
      <c r="I534" s="617">
        <f t="shared" si="38"/>
        <v>1</v>
      </c>
      <c r="J534" s="355">
        <f t="shared" si="39"/>
        <v>96.96948867854492</v>
      </c>
      <c r="K534" s="329"/>
      <c r="L534" s="356"/>
      <c r="M534" s="329"/>
      <c r="N534" s="624"/>
      <c r="O534" s="624"/>
      <c r="P534" s="631"/>
      <c r="Q534" s="624"/>
      <c r="R534" s="624"/>
      <c r="S534" s="352"/>
      <c r="T534" s="647"/>
      <c r="U534" s="637"/>
      <c r="V534" s="641"/>
      <c r="W534" s="641"/>
      <c r="X534" s="352"/>
    </row>
    <row r="535" spans="1:24" x14ac:dyDescent="0.3">
      <c r="A535" s="349" t="s">
        <v>1165</v>
      </c>
      <c r="B535" s="350">
        <v>136.69999999999999</v>
      </c>
      <c r="C535" s="351">
        <v>135.80000000000001</v>
      </c>
      <c r="D535" s="351">
        <v>134.9</v>
      </c>
      <c r="E535" s="533">
        <f t="shared" si="40"/>
        <v>134.63335467706017</v>
      </c>
      <c r="F535" s="352">
        <f t="shared" si="37"/>
        <v>135.11111822568674</v>
      </c>
      <c r="G535" s="353">
        <v>0</v>
      </c>
      <c r="H535" s="354">
        <v>1</v>
      </c>
      <c r="I535" s="617">
        <f t="shared" si="38"/>
        <v>1</v>
      </c>
      <c r="J535" s="355">
        <f t="shared" si="39"/>
        <v>135.11111822568674</v>
      </c>
      <c r="K535" s="329"/>
      <c r="L535" s="356"/>
      <c r="M535" s="329"/>
      <c r="N535" s="624"/>
      <c r="O535" s="624"/>
      <c r="P535" s="631"/>
      <c r="Q535" s="624"/>
      <c r="R535" s="624"/>
      <c r="S535" s="352"/>
      <c r="T535" s="647"/>
      <c r="U535" s="637"/>
      <c r="V535" s="641"/>
      <c r="W535" s="641"/>
      <c r="X535" s="352"/>
    </row>
    <row r="536" spans="1:24" x14ac:dyDescent="0.3">
      <c r="A536" s="349" t="s">
        <v>1166</v>
      </c>
      <c r="B536" s="350">
        <v>142.30000000000001</v>
      </c>
      <c r="C536" s="351">
        <v>141.69999999999999</v>
      </c>
      <c r="D536" s="351">
        <v>141.5</v>
      </c>
      <c r="E536" s="533">
        <f t="shared" si="40"/>
        <v>141.22030902004454</v>
      </c>
      <c r="F536" s="352">
        <f t="shared" si="37"/>
        <v>141.47343634001484</v>
      </c>
      <c r="G536" s="353">
        <v>0</v>
      </c>
      <c r="H536" s="354">
        <v>0</v>
      </c>
      <c r="I536" s="617">
        <f t="shared" si="38"/>
        <v>0</v>
      </c>
      <c r="J536" s="355">
        <f t="shared" si="39"/>
        <v>0</v>
      </c>
      <c r="K536" s="329"/>
      <c r="L536" s="356"/>
      <c r="M536" s="329"/>
      <c r="N536" s="624"/>
      <c r="O536" s="624"/>
      <c r="P536" s="631"/>
      <c r="Q536" s="624"/>
      <c r="R536" s="624"/>
      <c r="S536" s="352"/>
      <c r="T536" s="647"/>
      <c r="U536" s="637"/>
      <c r="V536" s="641"/>
      <c r="W536" s="641"/>
      <c r="X536" s="352"/>
    </row>
    <row r="537" spans="1:24" x14ac:dyDescent="0.3">
      <c r="A537" s="349" t="s">
        <v>1167</v>
      </c>
      <c r="B537" s="350">
        <v>1120.4000000000001</v>
      </c>
      <c r="C537" s="351">
        <v>1113.5</v>
      </c>
      <c r="D537" s="351">
        <v>1109</v>
      </c>
      <c r="E537" s="533">
        <f t="shared" si="40"/>
        <v>1106.8079342984411</v>
      </c>
      <c r="F537" s="352">
        <f t="shared" si="37"/>
        <v>1109.7693114328138</v>
      </c>
      <c r="G537" s="353">
        <v>0</v>
      </c>
      <c r="H537" s="354">
        <v>0</v>
      </c>
      <c r="I537" s="617">
        <f t="shared" si="38"/>
        <v>0</v>
      </c>
      <c r="J537" s="355">
        <f t="shared" si="39"/>
        <v>0</v>
      </c>
      <c r="K537" s="329"/>
      <c r="L537" s="356"/>
      <c r="M537" s="329"/>
      <c r="N537" s="624"/>
      <c r="O537" s="624"/>
      <c r="P537" s="631"/>
      <c r="Q537" s="624"/>
      <c r="R537" s="624"/>
      <c r="S537" s="352"/>
      <c r="T537" s="647"/>
      <c r="U537" s="637"/>
      <c r="V537" s="641"/>
      <c r="W537" s="641"/>
      <c r="X537" s="352"/>
    </row>
    <row r="538" spans="1:24" x14ac:dyDescent="0.3">
      <c r="A538" s="349" t="s">
        <v>1168</v>
      </c>
      <c r="B538" s="350">
        <v>80.8</v>
      </c>
      <c r="C538" s="351">
        <v>80.400000000000006</v>
      </c>
      <c r="D538" s="351">
        <v>80.5</v>
      </c>
      <c r="E538" s="533">
        <f t="shared" si="40"/>
        <v>80.3408825167038</v>
      </c>
      <c r="F538" s="352">
        <f t="shared" si="37"/>
        <v>80.413627505567931</v>
      </c>
      <c r="G538" s="353">
        <v>1</v>
      </c>
      <c r="H538" s="354">
        <v>0</v>
      </c>
      <c r="I538" s="617">
        <f t="shared" si="38"/>
        <v>1</v>
      </c>
      <c r="J538" s="355">
        <f t="shared" si="39"/>
        <v>80.413627505567931</v>
      </c>
      <c r="K538" s="329"/>
      <c r="L538" s="356"/>
      <c r="M538" s="329"/>
      <c r="N538" s="624"/>
      <c r="O538" s="624"/>
      <c r="P538" s="631"/>
      <c r="Q538" s="624"/>
      <c r="R538" s="624"/>
      <c r="S538" s="352"/>
      <c r="T538" s="647"/>
      <c r="U538" s="637"/>
      <c r="V538" s="641"/>
      <c r="W538" s="641"/>
      <c r="X538" s="352"/>
    </row>
    <row r="539" spans="1:24" x14ac:dyDescent="0.3">
      <c r="A539" s="349" t="s">
        <v>1169</v>
      </c>
      <c r="B539" s="350">
        <v>140.1</v>
      </c>
      <c r="C539" s="351">
        <v>139.5</v>
      </c>
      <c r="D539" s="351">
        <v>138.80000000000001</v>
      </c>
      <c r="E539" s="533">
        <f t="shared" si="40"/>
        <v>138.52564587973276</v>
      </c>
      <c r="F539" s="352">
        <f t="shared" si="37"/>
        <v>138.94188195991092</v>
      </c>
      <c r="G539" s="353">
        <v>1</v>
      </c>
      <c r="H539" s="354">
        <v>0</v>
      </c>
      <c r="I539" s="617">
        <f t="shared" si="38"/>
        <v>1</v>
      </c>
      <c r="J539" s="355">
        <f t="shared" si="39"/>
        <v>138.94188195991092</v>
      </c>
      <c r="K539" s="329"/>
      <c r="L539" s="356"/>
      <c r="M539" s="329"/>
      <c r="N539" s="624"/>
      <c r="O539" s="624"/>
      <c r="P539" s="631"/>
      <c r="Q539" s="624"/>
      <c r="R539" s="624"/>
      <c r="S539" s="352"/>
      <c r="T539" s="647"/>
      <c r="U539" s="637"/>
      <c r="V539" s="641"/>
      <c r="W539" s="641"/>
      <c r="X539" s="352"/>
    </row>
    <row r="540" spans="1:24" x14ac:dyDescent="0.3">
      <c r="A540" s="349" t="s">
        <v>1170</v>
      </c>
      <c r="B540" s="350">
        <v>130.9</v>
      </c>
      <c r="C540" s="351">
        <v>131.19999999999999</v>
      </c>
      <c r="D540" s="351">
        <v>131.30000000000001</v>
      </c>
      <c r="E540" s="533">
        <f t="shared" si="40"/>
        <v>131.04047048997774</v>
      </c>
      <c r="F540" s="352">
        <f t="shared" si="37"/>
        <v>131.18015682999257</v>
      </c>
      <c r="G540" s="353">
        <v>0</v>
      </c>
      <c r="H540" s="354">
        <v>0</v>
      </c>
      <c r="I540" s="617">
        <f t="shared" si="38"/>
        <v>0</v>
      </c>
      <c r="J540" s="355">
        <f t="shared" si="39"/>
        <v>0</v>
      </c>
      <c r="K540" s="329"/>
      <c r="L540" s="356"/>
      <c r="M540" s="329"/>
      <c r="N540" s="624"/>
      <c r="O540" s="624"/>
      <c r="P540" s="631"/>
      <c r="Q540" s="624"/>
      <c r="R540" s="624"/>
      <c r="S540" s="352"/>
      <c r="T540" s="647"/>
      <c r="U540" s="637"/>
      <c r="V540" s="641"/>
      <c r="W540" s="641"/>
      <c r="X540" s="352"/>
    </row>
    <row r="541" spans="1:24" x14ac:dyDescent="0.3">
      <c r="A541" s="349" t="s">
        <v>1171</v>
      </c>
      <c r="B541" s="350">
        <v>173.8</v>
      </c>
      <c r="C541" s="351">
        <v>171.9</v>
      </c>
      <c r="D541" s="351">
        <v>170.1</v>
      </c>
      <c r="E541" s="533">
        <f t="shared" si="40"/>
        <v>169.76377783964364</v>
      </c>
      <c r="F541" s="352">
        <f t="shared" si="37"/>
        <v>170.58792594654787</v>
      </c>
      <c r="G541" s="353">
        <v>1</v>
      </c>
      <c r="H541" s="354">
        <v>0</v>
      </c>
      <c r="I541" s="617">
        <f t="shared" si="38"/>
        <v>1</v>
      </c>
      <c r="J541" s="355">
        <f t="shared" si="39"/>
        <v>170.58792594654787</v>
      </c>
      <c r="K541" s="329"/>
      <c r="L541" s="356"/>
      <c r="M541" s="329"/>
      <c r="N541" s="624"/>
      <c r="O541" s="624"/>
      <c r="P541" s="631"/>
      <c r="Q541" s="624"/>
      <c r="R541" s="624"/>
      <c r="S541" s="352"/>
      <c r="T541" s="647"/>
      <c r="U541" s="637"/>
      <c r="V541" s="641"/>
      <c r="W541" s="641"/>
      <c r="X541" s="352"/>
    </row>
    <row r="542" spans="1:24" x14ac:dyDescent="0.3">
      <c r="A542" s="349" t="s">
        <v>1172</v>
      </c>
      <c r="B542" s="350">
        <v>110.3</v>
      </c>
      <c r="C542" s="351">
        <v>110.4</v>
      </c>
      <c r="D542" s="351">
        <v>110.5</v>
      </c>
      <c r="E542" s="533">
        <f t="shared" si="40"/>
        <v>110.28158407572384</v>
      </c>
      <c r="F542" s="352">
        <f t="shared" si="37"/>
        <v>110.39386135857461</v>
      </c>
      <c r="G542" s="353">
        <v>0</v>
      </c>
      <c r="H542" s="354">
        <v>0</v>
      </c>
      <c r="I542" s="617">
        <f t="shared" si="38"/>
        <v>0</v>
      </c>
      <c r="J542" s="355">
        <f t="shared" si="39"/>
        <v>0</v>
      </c>
      <c r="K542" s="329"/>
      <c r="L542" s="356"/>
      <c r="M542" s="329"/>
      <c r="N542" s="624"/>
      <c r="O542" s="624"/>
      <c r="P542" s="631"/>
      <c r="Q542" s="624"/>
      <c r="R542" s="624"/>
      <c r="S542" s="352"/>
      <c r="T542" s="647"/>
      <c r="U542" s="637"/>
      <c r="V542" s="641"/>
      <c r="W542" s="641"/>
      <c r="X542" s="352"/>
    </row>
    <row r="543" spans="1:24" x14ac:dyDescent="0.3">
      <c r="A543" s="349" t="s">
        <v>1173</v>
      </c>
      <c r="B543" s="350">
        <v>177.6</v>
      </c>
      <c r="C543" s="351">
        <v>176</v>
      </c>
      <c r="D543" s="351">
        <v>174.3</v>
      </c>
      <c r="E543" s="533">
        <f t="shared" si="40"/>
        <v>173.95547605790648</v>
      </c>
      <c r="F543" s="352">
        <f t="shared" si="37"/>
        <v>174.75182535263548</v>
      </c>
      <c r="G543" s="353">
        <v>0</v>
      </c>
      <c r="H543" s="354">
        <v>0</v>
      </c>
      <c r="I543" s="617">
        <f t="shared" si="38"/>
        <v>0</v>
      </c>
      <c r="J543" s="355">
        <f t="shared" si="39"/>
        <v>0</v>
      </c>
      <c r="K543" s="329"/>
      <c r="L543" s="356"/>
      <c r="M543" s="329"/>
      <c r="N543" s="624"/>
      <c r="O543" s="624"/>
      <c r="P543" s="631"/>
      <c r="Q543" s="624"/>
      <c r="R543" s="624"/>
      <c r="S543" s="352"/>
      <c r="T543" s="647"/>
      <c r="U543" s="637"/>
      <c r="V543" s="641"/>
      <c r="W543" s="641"/>
      <c r="X543" s="352"/>
    </row>
    <row r="544" spans="1:24" x14ac:dyDescent="0.3">
      <c r="A544" s="349" t="s">
        <v>1174</v>
      </c>
      <c r="B544" s="350">
        <v>49</v>
      </c>
      <c r="C544" s="351">
        <v>48.5</v>
      </c>
      <c r="D544" s="351">
        <v>48</v>
      </c>
      <c r="E544" s="533">
        <f t="shared" si="40"/>
        <v>47.905122494432078</v>
      </c>
      <c r="F544" s="352">
        <f t="shared" si="37"/>
        <v>48.135040831477362</v>
      </c>
      <c r="G544" s="353">
        <v>1</v>
      </c>
      <c r="H544" s="354">
        <v>0</v>
      </c>
      <c r="I544" s="617">
        <f t="shared" si="38"/>
        <v>1</v>
      </c>
      <c r="J544" s="355">
        <f t="shared" si="39"/>
        <v>48.135040831477362</v>
      </c>
      <c r="K544" s="329"/>
      <c r="L544" s="356"/>
      <c r="M544" s="329"/>
      <c r="N544" s="624"/>
      <c r="O544" s="624"/>
      <c r="P544" s="631"/>
      <c r="Q544" s="624"/>
      <c r="R544" s="624"/>
      <c r="S544" s="352"/>
      <c r="T544" s="647"/>
      <c r="U544" s="637"/>
      <c r="V544" s="641"/>
      <c r="W544" s="641"/>
      <c r="X544" s="352"/>
    </row>
    <row r="545" spans="1:24" x14ac:dyDescent="0.3">
      <c r="A545" s="349" t="s">
        <v>1175</v>
      </c>
      <c r="B545" s="350">
        <v>50.9</v>
      </c>
      <c r="C545" s="351">
        <v>50.6</v>
      </c>
      <c r="D545" s="351">
        <v>50.3</v>
      </c>
      <c r="E545" s="533">
        <f t="shared" si="40"/>
        <v>50.200576280623608</v>
      </c>
      <c r="F545" s="352">
        <f t="shared" si="37"/>
        <v>50.366858760207869</v>
      </c>
      <c r="G545" s="353">
        <v>1</v>
      </c>
      <c r="H545" s="354">
        <v>0</v>
      </c>
      <c r="I545" s="617">
        <f t="shared" si="38"/>
        <v>1</v>
      </c>
      <c r="J545" s="355">
        <f t="shared" si="39"/>
        <v>50.366858760207869</v>
      </c>
      <c r="K545" s="329"/>
      <c r="L545" s="356"/>
      <c r="M545" s="329"/>
      <c r="N545" s="624"/>
      <c r="O545" s="624"/>
      <c r="P545" s="631"/>
      <c r="Q545" s="624"/>
      <c r="R545" s="624"/>
      <c r="S545" s="352"/>
      <c r="T545" s="647"/>
      <c r="U545" s="637"/>
      <c r="V545" s="641"/>
      <c r="W545" s="641"/>
      <c r="X545" s="352"/>
    </row>
    <row r="546" spans="1:24" x14ac:dyDescent="0.3">
      <c r="A546" s="349" t="s">
        <v>1176</v>
      </c>
      <c r="B546" s="350">
        <v>125.3</v>
      </c>
      <c r="C546" s="351">
        <v>124.2</v>
      </c>
      <c r="D546" s="351">
        <v>123.1</v>
      </c>
      <c r="E546" s="533">
        <f t="shared" si="40"/>
        <v>122.85667873051226</v>
      </c>
      <c r="F546" s="352">
        <f t="shared" si="37"/>
        <v>123.38555957683742</v>
      </c>
      <c r="G546" s="353">
        <v>0</v>
      </c>
      <c r="H546" s="354">
        <v>1</v>
      </c>
      <c r="I546" s="617">
        <f t="shared" si="38"/>
        <v>1</v>
      </c>
      <c r="J546" s="355">
        <f t="shared" si="39"/>
        <v>123.38555957683742</v>
      </c>
      <c r="K546" s="329"/>
      <c r="L546" s="356"/>
      <c r="M546" s="329"/>
      <c r="N546" s="624"/>
      <c r="O546" s="624"/>
      <c r="P546" s="631"/>
      <c r="Q546" s="624"/>
      <c r="R546" s="624"/>
      <c r="S546" s="352"/>
      <c r="T546" s="647"/>
      <c r="U546" s="637"/>
      <c r="V546" s="641"/>
      <c r="W546" s="641"/>
      <c r="X546" s="352"/>
    </row>
    <row r="547" spans="1:24" x14ac:dyDescent="0.3">
      <c r="A547" s="349" t="s">
        <v>1177</v>
      </c>
      <c r="B547" s="350">
        <v>45</v>
      </c>
      <c r="C547" s="351">
        <v>45.1</v>
      </c>
      <c r="D547" s="351">
        <v>45.1</v>
      </c>
      <c r="E547" s="533">
        <f t="shared" si="40"/>
        <v>45.010854677060138</v>
      </c>
      <c r="F547" s="352">
        <f t="shared" si="37"/>
        <v>45.070284892353378</v>
      </c>
      <c r="G547" s="353">
        <v>1</v>
      </c>
      <c r="H547" s="354">
        <v>1</v>
      </c>
      <c r="I547" s="617">
        <f t="shared" si="38"/>
        <v>1</v>
      </c>
      <c r="J547" s="355">
        <f t="shared" si="39"/>
        <v>45.070284892353378</v>
      </c>
      <c r="K547" s="329"/>
      <c r="L547" s="356"/>
      <c r="M547" s="329"/>
      <c r="N547" s="624"/>
      <c r="O547" s="624"/>
      <c r="P547" s="631"/>
      <c r="Q547" s="624"/>
      <c r="R547" s="624"/>
      <c r="S547" s="352"/>
      <c r="T547" s="647"/>
      <c r="U547" s="637"/>
      <c r="V547" s="641"/>
      <c r="W547" s="641"/>
      <c r="X547" s="352"/>
    </row>
    <row r="548" spans="1:24" x14ac:dyDescent="0.3">
      <c r="A548" s="349" t="s">
        <v>1178</v>
      </c>
      <c r="B548" s="350">
        <v>169.7</v>
      </c>
      <c r="C548" s="351">
        <v>168.7</v>
      </c>
      <c r="D548" s="351">
        <v>167.8</v>
      </c>
      <c r="E548" s="533">
        <f t="shared" si="40"/>
        <v>167.46832405345214</v>
      </c>
      <c r="F548" s="352">
        <f t="shared" si="37"/>
        <v>167.9894413511507</v>
      </c>
      <c r="G548" s="353">
        <v>1</v>
      </c>
      <c r="H548" s="354">
        <v>0</v>
      </c>
      <c r="I548" s="617">
        <f t="shared" si="38"/>
        <v>1</v>
      </c>
      <c r="J548" s="355">
        <f t="shared" si="39"/>
        <v>167.9894413511507</v>
      </c>
      <c r="K548" s="329"/>
      <c r="L548" s="356"/>
      <c r="M548" s="329"/>
      <c r="N548" s="624"/>
      <c r="O548" s="624"/>
      <c r="P548" s="631"/>
      <c r="Q548" s="624"/>
      <c r="R548" s="624"/>
      <c r="S548" s="352"/>
      <c r="T548" s="647"/>
      <c r="U548" s="637"/>
      <c r="V548" s="641"/>
      <c r="W548" s="641"/>
      <c r="X548" s="352"/>
    </row>
    <row r="549" spans="1:24" x14ac:dyDescent="0.3">
      <c r="A549" s="349" t="s">
        <v>1179</v>
      </c>
      <c r="B549" s="350">
        <v>243.2</v>
      </c>
      <c r="C549" s="351">
        <v>241.4</v>
      </c>
      <c r="D549" s="351">
        <v>239.5</v>
      </c>
      <c r="E549" s="533">
        <f t="shared" si="40"/>
        <v>239.02660077951006</v>
      </c>
      <c r="F549" s="352">
        <f t="shared" si="37"/>
        <v>239.97553359317001</v>
      </c>
      <c r="G549" s="353">
        <v>0</v>
      </c>
      <c r="H549" s="354">
        <v>0</v>
      </c>
      <c r="I549" s="617">
        <f t="shared" si="38"/>
        <v>0</v>
      </c>
      <c r="J549" s="355">
        <f t="shared" si="39"/>
        <v>0</v>
      </c>
      <c r="K549" s="329"/>
      <c r="L549" s="356"/>
      <c r="M549" s="329"/>
      <c r="N549" s="624"/>
      <c r="O549" s="624"/>
      <c r="P549" s="631"/>
      <c r="Q549" s="624"/>
      <c r="R549" s="624"/>
      <c r="S549" s="352"/>
      <c r="T549" s="647"/>
      <c r="U549" s="637"/>
      <c r="V549" s="641"/>
      <c r="W549" s="641"/>
      <c r="X549" s="352"/>
    </row>
    <row r="550" spans="1:24" x14ac:dyDescent="0.3">
      <c r="A550" s="349" t="s">
        <v>1180</v>
      </c>
      <c r="B550" s="350">
        <v>286.2</v>
      </c>
      <c r="C550" s="351">
        <v>284.60000000000002</v>
      </c>
      <c r="D550" s="351">
        <v>283.10000000000002</v>
      </c>
      <c r="E550" s="533">
        <f t="shared" si="40"/>
        <v>282.54042037861916</v>
      </c>
      <c r="F550" s="352">
        <f t="shared" si="37"/>
        <v>283.41347345953972</v>
      </c>
      <c r="G550" s="353">
        <v>0</v>
      </c>
      <c r="H550" s="354">
        <v>0</v>
      </c>
      <c r="I550" s="617">
        <f t="shared" si="38"/>
        <v>0</v>
      </c>
      <c r="J550" s="355">
        <f t="shared" si="39"/>
        <v>0</v>
      </c>
      <c r="K550" s="329"/>
      <c r="L550" s="356"/>
      <c r="M550" s="329"/>
      <c r="N550" s="624"/>
      <c r="O550" s="624"/>
      <c r="P550" s="631"/>
      <c r="Q550" s="624"/>
      <c r="R550" s="624"/>
      <c r="S550" s="352"/>
      <c r="T550" s="647"/>
      <c r="U550" s="637"/>
      <c r="V550" s="641"/>
      <c r="W550" s="641"/>
      <c r="X550" s="352"/>
    </row>
    <row r="551" spans="1:24" x14ac:dyDescent="0.3">
      <c r="A551" s="349" t="s">
        <v>1181</v>
      </c>
      <c r="B551" s="350">
        <v>206.2</v>
      </c>
      <c r="C551" s="351">
        <v>205.6</v>
      </c>
      <c r="D551" s="351">
        <v>205</v>
      </c>
      <c r="E551" s="533">
        <f t="shared" si="40"/>
        <v>204.59479398663697</v>
      </c>
      <c r="F551" s="352">
        <f t="shared" si="37"/>
        <v>205.064931328879</v>
      </c>
      <c r="G551" s="353">
        <v>0</v>
      </c>
      <c r="H551" s="354">
        <v>1</v>
      </c>
      <c r="I551" s="617">
        <f t="shared" si="38"/>
        <v>1</v>
      </c>
      <c r="J551" s="355">
        <f t="shared" si="39"/>
        <v>205.064931328879</v>
      </c>
      <c r="K551" s="329"/>
      <c r="L551" s="356"/>
      <c r="M551" s="329"/>
      <c r="N551" s="624"/>
      <c r="O551" s="624"/>
      <c r="P551" s="631"/>
      <c r="Q551" s="624"/>
      <c r="R551" s="624"/>
      <c r="S551" s="352"/>
      <c r="T551" s="647"/>
      <c r="U551" s="637"/>
      <c r="V551" s="641"/>
      <c r="W551" s="641"/>
      <c r="X551" s="352"/>
    </row>
    <row r="552" spans="1:24" x14ac:dyDescent="0.3">
      <c r="A552" s="349" t="s">
        <v>1182</v>
      </c>
      <c r="B552" s="350">
        <v>40.299999999999997</v>
      </c>
      <c r="C552" s="351">
        <v>40.200000000000003</v>
      </c>
      <c r="D552" s="351">
        <v>40</v>
      </c>
      <c r="E552" s="533">
        <f t="shared" si="40"/>
        <v>39.920935412026729</v>
      </c>
      <c r="F552" s="352">
        <f t="shared" si="37"/>
        <v>40.040311804008915</v>
      </c>
      <c r="G552" s="353">
        <v>0</v>
      </c>
      <c r="H552" s="354">
        <v>0</v>
      </c>
      <c r="I552" s="617">
        <f t="shared" si="38"/>
        <v>0</v>
      </c>
      <c r="J552" s="355">
        <f t="shared" si="39"/>
        <v>0</v>
      </c>
      <c r="K552" s="329"/>
      <c r="L552" s="356"/>
      <c r="M552" s="329"/>
      <c r="N552" s="624"/>
      <c r="O552" s="624"/>
      <c r="P552" s="631"/>
      <c r="Q552" s="624"/>
      <c r="R552" s="624"/>
      <c r="S552" s="352"/>
      <c r="T552" s="647"/>
      <c r="U552" s="637"/>
      <c r="V552" s="641"/>
      <c r="W552" s="641"/>
      <c r="X552" s="352"/>
    </row>
    <row r="553" spans="1:24" x14ac:dyDescent="0.3">
      <c r="A553" s="349" t="s">
        <v>1183</v>
      </c>
      <c r="B553" s="350">
        <v>103.9</v>
      </c>
      <c r="C553" s="351">
        <v>103.3</v>
      </c>
      <c r="D553" s="351">
        <v>102.8</v>
      </c>
      <c r="E553" s="533">
        <f t="shared" si="40"/>
        <v>102.59680400890871</v>
      </c>
      <c r="F553" s="352">
        <f t="shared" si="37"/>
        <v>102.89893466963623</v>
      </c>
      <c r="G553" s="353">
        <v>0</v>
      </c>
      <c r="H553" s="354">
        <v>1</v>
      </c>
      <c r="I553" s="617">
        <f t="shared" si="38"/>
        <v>1</v>
      </c>
      <c r="J553" s="355">
        <f t="shared" si="39"/>
        <v>102.89893466963623</v>
      </c>
      <c r="K553" s="329"/>
      <c r="L553" s="356"/>
      <c r="M553" s="329"/>
      <c r="N553" s="624"/>
      <c r="O553" s="624"/>
      <c r="P553" s="631"/>
      <c r="Q553" s="624"/>
      <c r="R553" s="624"/>
      <c r="S553" s="352"/>
      <c r="T553" s="647"/>
      <c r="U553" s="637"/>
      <c r="V553" s="641"/>
      <c r="W553" s="641"/>
      <c r="X553" s="352"/>
    </row>
    <row r="554" spans="1:24" x14ac:dyDescent="0.3">
      <c r="A554" s="349" t="s">
        <v>1184</v>
      </c>
      <c r="B554" s="350">
        <v>39.200000000000003</v>
      </c>
      <c r="C554" s="351">
        <v>39.1</v>
      </c>
      <c r="D554" s="351">
        <v>39</v>
      </c>
      <c r="E554" s="533">
        <f t="shared" si="40"/>
        <v>38.92291202672606</v>
      </c>
      <c r="F554" s="352">
        <f t="shared" si="37"/>
        <v>39.00763734224202</v>
      </c>
      <c r="G554" s="353">
        <v>0</v>
      </c>
      <c r="H554" s="354">
        <v>0</v>
      </c>
      <c r="I554" s="617">
        <f t="shared" si="38"/>
        <v>0</v>
      </c>
      <c r="J554" s="355">
        <f t="shared" si="39"/>
        <v>0</v>
      </c>
      <c r="K554" s="329"/>
      <c r="L554" s="356"/>
      <c r="M554" s="329"/>
      <c r="N554" s="624"/>
      <c r="O554" s="624"/>
      <c r="P554" s="631"/>
      <c r="Q554" s="624"/>
      <c r="R554" s="624"/>
      <c r="S554" s="352"/>
      <c r="T554" s="647"/>
      <c r="U554" s="637"/>
      <c r="V554" s="641"/>
      <c r="W554" s="641"/>
      <c r="X554" s="352"/>
    </row>
    <row r="555" spans="1:24" x14ac:dyDescent="0.3">
      <c r="A555" s="349" t="s">
        <v>1185</v>
      </c>
      <c r="B555" s="350">
        <v>24</v>
      </c>
      <c r="C555" s="351">
        <v>24</v>
      </c>
      <c r="D555" s="351">
        <v>24</v>
      </c>
      <c r="E555" s="533">
        <f t="shared" si="40"/>
        <v>23.952561247216039</v>
      </c>
      <c r="F555" s="352">
        <f t="shared" si="37"/>
        <v>23.984187082405345</v>
      </c>
      <c r="G555" s="353">
        <v>0</v>
      </c>
      <c r="H555" s="354">
        <v>0</v>
      </c>
      <c r="I555" s="617">
        <f t="shared" si="38"/>
        <v>0</v>
      </c>
      <c r="J555" s="355">
        <f t="shared" si="39"/>
        <v>0</v>
      </c>
      <c r="K555" s="329"/>
      <c r="L555" s="356"/>
      <c r="M555" s="329"/>
      <c r="N555" s="624"/>
      <c r="O555" s="624"/>
      <c r="P555" s="631"/>
      <c r="Q555" s="624"/>
      <c r="R555" s="624"/>
      <c r="S555" s="352"/>
      <c r="T555" s="647"/>
      <c r="U555" s="637"/>
      <c r="V555" s="641"/>
      <c r="W555" s="641"/>
      <c r="X555" s="352"/>
    </row>
    <row r="556" spans="1:24" x14ac:dyDescent="0.3">
      <c r="A556" s="349" t="s">
        <v>1186</v>
      </c>
      <c r="B556" s="350">
        <v>208.5</v>
      </c>
      <c r="C556" s="351">
        <v>206.8</v>
      </c>
      <c r="D556" s="351">
        <v>205</v>
      </c>
      <c r="E556" s="533">
        <f t="shared" si="40"/>
        <v>204.59479398663697</v>
      </c>
      <c r="F556" s="352">
        <f t="shared" si="37"/>
        <v>205.46493132887898</v>
      </c>
      <c r="G556" s="353">
        <v>0</v>
      </c>
      <c r="H556" s="354">
        <v>0</v>
      </c>
      <c r="I556" s="617">
        <f t="shared" si="38"/>
        <v>0</v>
      </c>
      <c r="J556" s="355">
        <f t="shared" si="39"/>
        <v>0</v>
      </c>
      <c r="K556" s="329"/>
      <c r="L556" s="356"/>
      <c r="M556" s="329"/>
      <c r="N556" s="624"/>
      <c r="O556" s="624"/>
      <c r="P556" s="631"/>
      <c r="Q556" s="624"/>
      <c r="R556" s="624"/>
      <c r="S556" s="352"/>
      <c r="T556" s="647"/>
      <c r="U556" s="637"/>
      <c r="V556" s="641"/>
      <c r="W556" s="641"/>
      <c r="X556" s="352"/>
    </row>
    <row r="557" spans="1:24" x14ac:dyDescent="0.3">
      <c r="A557" s="349" t="s">
        <v>1187</v>
      </c>
      <c r="B557" s="350">
        <v>308.39999999999998</v>
      </c>
      <c r="C557" s="351">
        <v>306.3</v>
      </c>
      <c r="D557" s="351">
        <v>304.2</v>
      </c>
      <c r="E557" s="533">
        <f t="shared" si="40"/>
        <v>303.59871380846329</v>
      </c>
      <c r="F557" s="352">
        <f t="shared" si="37"/>
        <v>304.69957126948776</v>
      </c>
      <c r="G557" s="353">
        <v>0</v>
      </c>
      <c r="H557" s="354">
        <v>0</v>
      </c>
      <c r="I557" s="617">
        <f t="shared" si="38"/>
        <v>0</v>
      </c>
      <c r="J557" s="355">
        <f t="shared" si="39"/>
        <v>0</v>
      </c>
      <c r="K557" s="329"/>
      <c r="L557" s="356"/>
      <c r="M557" s="329"/>
      <c r="N557" s="624"/>
      <c r="O557" s="624"/>
      <c r="P557" s="631"/>
      <c r="Q557" s="624"/>
      <c r="R557" s="624"/>
      <c r="S557" s="352"/>
      <c r="T557" s="647"/>
      <c r="U557" s="637"/>
      <c r="V557" s="641"/>
      <c r="W557" s="641"/>
      <c r="X557" s="352"/>
    </row>
    <row r="558" spans="1:24" x14ac:dyDescent="0.3">
      <c r="A558" s="349" t="s">
        <v>1188</v>
      </c>
      <c r="B558" s="350">
        <v>158.6</v>
      </c>
      <c r="C558" s="351">
        <v>157.69999999999999</v>
      </c>
      <c r="D558" s="351">
        <v>156.9</v>
      </c>
      <c r="E558" s="533">
        <f t="shared" si="40"/>
        <v>156.58986915367484</v>
      </c>
      <c r="F558" s="352">
        <f t="shared" si="37"/>
        <v>157.06328971789162</v>
      </c>
      <c r="G558" s="353">
        <v>0</v>
      </c>
      <c r="H558" s="354">
        <v>0</v>
      </c>
      <c r="I558" s="617">
        <f t="shared" si="38"/>
        <v>0</v>
      </c>
      <c r="J558" s="355">
        <f t="shared" si="39"/>
        <v>0</v>
      </c>
      <c r="K558" s="329"/>
      <c r="L558" s="356"/>
      <c r="M558" s="329"/>
      <c r="N558" s="624"/>
      <c r="O558" s="624"/>
      <c r="P558" s="631"/>
      <c r="Q558" s="624"/>
      <c r="R558" s="624"/>
      <c r="S558" s="352"/>
      <c r="T558" s="647"/>
      <c r="U558" s="637"/>
      <c r="V558" s="641"/>
      <c r="W558" s="641"/>
      <c r="X558" s="352"/>
    </row>
    <row r="559" spans="1:24" x14ac:dyDescent="0.3">
      <c r="A559" s="349" t="s">
        <v>1189</v>
      </c>
      <c r="B559" s="350">
        <v>120.5</v>
      </c>
      <c r="C559" s="351">
        <v>120.5</v>
      </c>
      <c r="D559" s="351">
        <v>120.7</v>
      </c>
      <c r="E559" s="533">
        <f t="shared" si="40"/>
        <v>120.46142260579064</v>
      </c>
      <c r="F559" s="352">
        <f t="shared" si="37"/>
        <v>120.55380753526354</v>
      </c>
      <c r="G559" s="353">
        <v>0</v>
      </c>
      <c r="H559" s="354">
        <v>0</v>
      </c>
      <c r="I559" s="617">
        <f t="shared" si="38"/>
        <v>0</v>
      </c>
      <c r="J559" s="355">
        <f t="shared" si="39"/>
        <v>0</v>
      </c>
      <c r="K559" s="329"/>
      <c r="L559" s="356"/>
      <c r="M559" s="329"/>
      <c r="N559" s="624"/>
      <c r="O559" s="624"/>
      <c r="P559" s="631"/>
      <c r="Q559" s="624"/>
      <c r="R559" s="624"/>
      <c r="S559" s="352"/>
      <c r="T559" s="647"/>
      <c r="U559" s="637"/>
      <c r="V559" s="641"/>
      <c r="W559" s="641"/>
      <c r="X559" s="352"/>
    </row>
    <row r="560" spans="1:24" x14ac:dyDescent="0.3">
      <c r="A560" s="349" t="s">
        <v>1190</v>
      </c>
      <c r="B560" s="350">
        <v>214.6</v>
      </c>
      <c r="C560" s="351">
        <v>213.6</v>
      </c>
      <c r="D560" s="351">
        <v>212.9</v>
      </c>
      <c r="E560" s="533">
        <f t="shared" si="40"/>
        <v>212.47917873051227</v>
      </c>
      <c r="F560" s="352">
        <f t="shared" si="37"/>
        <v>212.99305957683745</v>
      </c>
      <c r="G560" s="353">
        <v>0</v>
      </c>
      <c r="H560" s="354">
        <v>1</v>
      </c>
      <c r="I560" s="617">
        <f t="shared" si="38"/>
        <v>1</v>
      </c>
      <c r="J560" s="355">
        <f t="shared" si="39"/>
        <v>212.99305957683745</v>
      </c>
      <c r="K560" s="329"/>
      <c r="L560" s="356"/>
      <c r="M560" s="329"/>
      <c r="N560" s="624"/>
      <c r="O560" s="624"/>
      <c r="P560" s="631"/>
      <c r="Q560" s="624"/>
      <c r="R560" s="624"/>
      <c r="S560" s="352"/>
      <c r="T560" s="647"/>
      <c r="U560" s="637"/>
      <c r="V560" s="641"/>
      <c r="W560" s="641"/>
      <c r="X560" s="352"/>
    </row>
    <row r="561" spans="1:24" x14ac:dyDescent="0.3">
      <c r="A561" s="349" t="s">
        <v>1191</v>
      </c>
      <c r="B561" s="350">
        <v>19.8</v>
      </c>
      <c r="C561" s="351">
        <v>19.600000000000001</v>
      </c>
      <c r="D561" s="351">
        <v>19.399999999999999</v>
      </c>
      <c r="E561" s="533">
        <f t="shared" si="40"/>
        <v>19.361653674832962</v>
      </c>
      <c r="F561" s="352">
        <f t="shared" si="37"/>
        <v>19.453884558277654</v>
      </c>
      <c r="G561" s="353">
        <v>0</v>
      </c>
      <c r="H561" s="354">
        <v>0</v>
      </c>
      <c r="I561" s="617">
        <f t="shared" si="38"/>
        <v>0</v>
      </c>
      <c r="J561" s="355">
        <f t="shared" si="39"/>
        <v>0</v>
      </c>
      <c r="K561" s="329"/>
      <c r="L561" s="356"/>
      <c r="M561" s="329"/>
      <c r="N561" s="624"/>
      <c r="O561" s="624"/>
      <c r="P561" s="631"/>
      <c r="Q561" s="624"/>
      <c r="R561" s="624"/>
      <c r="S561" s="352"/>
      <c r="T561" s="647"/>
      <c r="U561" s="637"/>
      <c r="V561" s="641"/>
      <c r="W561" s="641"/>
      <c r="X561" s="352"/>
    </row>
    <row r="562" spans="1:24" x14ac:dyDescent="0.3">
      <c r="A562" s="349" t="s">
        <v>1192</v>
      </c>
      <c r="B562" s="350">
        <v>161.5</v>
      </c>
      <c r="C562" s="351">
        <v>160.9</v>
      </c>
      <c r="D562" s="351">
        <v>160.4</v>
      </c>
      <c r="E562" s="533">
        <f t="shared" si="40"/>
        <v>160.08295100222719</v>
      </c>
      <c r="F562" s="352">
        <f t="shared" si="37"/>
        <v>160.46098366740907</v>
      </c>
      <c r="G562" s="353">
        <v>0</v>
      </c>
      <c r="H562" s="354">
        <v>0</v>
      </c>
      <c r="I562" s="617">
        <f t="shared" si="38"/>
        <v>0</v>
      </c>
      <c r="J562" s="355">
        <f t="shared" si="39"/>
        <v>0</v>
      </c>
      <c r="K562" s="329"/>
      <c r="L562" s="356"/>
      <c r="M562" s="329"/>
      <c r="N562" s="624"/>
      <c r="O562" s="624"/>
      <c r="P562" s="631"/>
      <c r="Q562" s="624"/>
      <c r="R562" s="624"/>
      <c r="S562" s="352"/>
      <c r="T562" s="647"/>
      <c r="U562" s="637"/>
      <c r="V562" s="641"/>
      <c r="W562" s="641"/>
      <c r="X562" s="352"/>
    </row>
    <row r="563" spans="1:24" x14ac:dyDescent="0.3">
      <c r="A563" s="349" t="s">
        <v>1193</v>
      </c>
      <c r="B563" s="350">
        <v>42</v>
      </c>
      <c r="C563" s="351">
        <v>42.2</v>
      </c>
      <c r="D563" s="351">
        <v>42.4</v>
      </c>
      <c r="E563" s="533">
        <f t="shared" si="40"/>
        <v>42.316191536748335</v>
      </c>
      <c r="F563" s="352">
        <f t="shared" si="37"/>
        <v>42.30539717891611</v>
      </c>
      <c r="G563" s="353">
        <v>0</v>
      </c>
      <c r="H563" s="354">
        <v>0</v>
      </c>
      <c r="I563" s="617">
        <f t="shared" si="38"/>
        <v>0</v>
      </c>
      <c r="J563" s="355">
        <f t="shared" ref="J563:J582" si="41">I563*F563</f>
        <v>0</v>
      </c>
      <c r="K563" s="329"/>
      <c r="L563" s="356"/>
      <c r="M563" s="329"/>
      <c r="N563" s="624"/>
      <c r="O563" s="624"/>
      <c r="P563" s="631"/>
      <c r="Q563" s="624"/>
      <c r="R563" s="624"/>
      <c r="S563" s="352"/>
      <c r="T563" s="647"/>
      <c r="U563" s="637"/>
      <c r="V563" s="641"/>
      <c r="W563" s="641"/>
      <c r="X563" s="352"/>
    </row>
    <row r="564" spans="1:24" x14ac:dyDescent="0.3">
      <c r="A564" s="349" t="s">
        <v>1194</v>
      </c>
      <c r="B564" s="350">
        <v>183.4</v>
      </c>
      <c r="C564" s="351">
        <v>182.3</v>
      </c>
      <c r="D564" s="351">
        <v>181.1</v>
      </c>
      <c r="E564" s="533">
        <f t="shared" si="40"/>
        <v>180.74203507795102</v>
      </c>
      <c r="F564" s="352">
        <f t="shared" si="37"/>
        <v>181.38067835931702</v>
      </c>
      <c r="G564" s="353">
        <v>0</v>
      </c>
      <c r="H564" s="354">
        <v>0</v>
      </c>
      <c r="I564" s="617">
        <f t="shared" si="38"/>
        <v>0</v>
      </c>
      <c r="J564" s="355">
        <f t="shared" si="41"/>
        <v>0</v>
      </c>
      <c r="K564" s="329"/>
      <c r="L564" s="356"/>
      <c r="M564" s="329"/>
      <c r="N564" s="624"/>
      <c r="O564" s="624"/>
      <c r="P564" s="631"/>
      <c r="Q564" s="624"/>
      <c r="R564" s="624"/>
      <c r="S564" s="352"/>
      <c r="T564" s="647"/>
      <c r="U564" s="637"/>
      <c r="V564" s="641"/>
      <c r="W564" s="641"/>
      <c r="X564" s="352"/>
    </row>
    <row r="565" spans="1:24" x14ac:dyDescent="0.3">
      <c r="A565" s="349" t="s">
        <v>1195</v>
      </c>
      <c r="B565" s="350">
        <v>148.80000000000001</v>
      </c>
      <c r="C565" s="351">
        <v>148.69999999999999</v>
      </c>
      <c r="D565" s="351">
        <v>148.6</v>
      </c>
      <c r="E565" s="533">
        <f t="shared" si="40"/>
        <v>148.30627505567929</v>
      </c>
      <c r="F565" s="352">
        <f t="shared" si="37"/>
        <v>148.53542501855975</v>
      </c>
      <c r="G565" s="353">
        <v>0</v>
      </c>
      <c r="H565" s="354">
        <v>0</v>
      </c>
      <c r="I565" s="617">
        <f t="shared" si="38"/>
        <v>0</v>
      </c>
      <c r="J565" s="355">
        <f t="shared" si="41"/>
        <v>0</v>
      </c>
      <c r="K565" s="329"/>
      <c r="L565" s="356"/>
      <c r="M565" s="329"/>
      <c r="N565" s="624"/>
      <c r="O565" s="624"/>
      <c r="P565" s="631"/>
      <c r="Q565" s="624"/>
      <c r="R565" s="624"/>
      <c r="S565" s="352"/>
      <c r="T565" s="647"/>
      <c r="U565" s="637"/>
      <c r="V565" s="641"/>
      <c r="W565" s="641"/>
      <c r="X565" s="352"/>
    </row>
    <row r="566" spans="1:24" x14ac:dyDescent="0.3">
      <c r="A566" s="349" t="s">
        <v>1196</v>
      </c>
      <c r="B566" s="350">
        <v>252</v>
      </c>
      <c r="C566" s="351">
        <v>251.2</v>
      </c>
      <c r="D566" s="351">
        <v>250.4</v>
      </c>
      <c r="E566" s="533">
        <f t="shared" si="40"/>
        <v>249.90505567928733</v>
      </c>
      <c r="F566" s="352">
        <f t="shared" si="37"/>
        <v>250.50168522642912</v>
      </c>
      <c r="G566" s="353">
        <v>0</v>
      </c>
      <c r="H566" s="354">
        <v>0</v>
      </c>
      <c r="I566" s="617">
        <f t="shared" si="38"/>
        <v>0</v>
      </c>
      <c r="J566" s="355">
        <f t="shared" si="41"/>
        <v>0</v>
      </c>
      <c r="K566" s="329"/>
      <c r="L566" s="356"/>
      <c r="M566" s="329"/>
      <c r="N566" s="624"/>
      <c r="O566" s="624"/>
      <c r="P566" s="631"/>
      <c r="Q566" s="624"/>
      <c r="R566" s="624"/>
      <c r="S566" s="352"/>
      <c r="T566" s="647"/>
      <c r="U566" s="637"/>
      <c r="V566" s="641"/>
      <c r="W566" s="641"/>
      <c r="X566" s="352"/>
    </row>
    <row r="567" spans="1:24" x14ac:dyDescent="0.3">
      <c r="A567" s="349" t="s">
        <v>1197</v>
      </c>
      <c r="B567" s="350">
        <v>600.29999999999995</v>
      </c>
      <c r="C567" s="351">
        <v>595</v>
      </c>
      <c r="D567" s="351">
        <v>589.4</v>
      </c>
      <c r="E567" s="533">
        <f t="shared" si="40"/>
        <v>588.23498329621384</v>
      </c>
      <c r="F567" s="352">
        <f t="shared" si="37"/>
        <v>590.87832776540461</v>
      </c>
      <c r="G567" s="353">
        <v>0</v>
      </c>
      <c r="H567" s="354">
        <v>0</v>
      </c>
      <c r="I567" s="617">
        <f t="shared" si="38"/>
        <v>0</v>
      </c>
      <c r="J567" s="355">
        <f t="shared" si="41"/>
        <v>0</v>
      </c>
      <c r="K567" s="329"/>
      <c r="L567" s="356"/>
      <c r="M567" s="329"/>
      <c r="N567" s="624"/>
      <c r="O567" s="624"/>
      <c r="P567" s="631"/>
      <c r="Q567" s="624"/>
      <c r="R567" s="624"/>
      <c r="S567" s="352"/>
      <c r="T567" s="647"/>
      <c r="U567" s="637"/>
      <c r="V567" s="641"/>
      <c r="W567" s="641"/>
      <c r="X567" s="352"/>
    </row>
    <row r="568" spans="1:24" x14ac:dyDescent="0.3">
      <c r="A568" s="349" t="s">
        <v>1198</v>
      </c>
      <c r="B568" s="350">
        <v>489.1</v>
      </c>
      <c r="C568" s="351">
        <v>482.8</v>
      </c>
      <c r="D568" s="351">
        <v>482.1</v>
      </c>
      <c r="E568" s="533">
        <f t="shared" si="40"/>
        <v>481.14707405345223</v>
      </c>
      <c r="F568" s="352">
        <f t="shared" si="37"/>
        <v>482.01569135115079</v>
      </c>
      <c r="G568" s="353">
        <v>0</v>
      </c>
      <c r="H568" s="354">
        <v>0</v>
      </c>
      <c r="I568" s="617">
        <f t="shared" si="38"/>
        <v>0</v>
      </c>
      <c r="J568" s="355">
        <f t="shared" si="41"/>
        <v>0</v>
      </c>
      <c r="K568" s="329"/>
      <c r="L568" s="356"/>
      <c r="M568" s="329"/>
      <c r="N568" s="624"/>
      <c r="O568" s="624"/>
      <c r="P568" s="631"/>
      <c r="Q568" s="624"/>
      <c r="R568" s="624"/>
      <c r="S568" s="352"/>
      <c r="T568" s="647"/>
      <c r="U568" s="637"/>
      <c r="V568" s="641"/>
      <c r="W568" s="641"/>
      <c r="X568" s="352"/>
    </row>
    <row r="569" spans="1:24" x14ac:dyDescent="0.3">
      <c r="A569" s="349" t="s">
        <v>1199</v>
      </c>
      <c r="B569" s="350">
        <v>974.1</v>
      </c>
      <c r="C569" s="351">
        <v>951.1</v>
      </c>
      <c r="D569" s="351">
        <v>932.5</v>
      </c>
      <c r="E569" s="533">
        <f t="shared" si="40"/>
        <v>930.656806792873</v>
      </c>
      <c r="F569" s="352">
        <f t="shared" si="37"/>
        <v>938.08560226429097</v>
      </c>
      <c r="G569" s="353">
        <v>0</v>
      </c>
      <c r="H569" s="354">
        <v>0</v>
      </c>
      <c r="I569" s="617">
        <f t="shared" si="38"/>
        <v>0</v>
      </c>
      <c r="J569" s="355">
        <f t="shared" si="41"/>
        <v>0</v>
      </c>
      <c r="K569" s="329"/>
      <c r="L569" s="356"/>
      <c r="M569" s="329"/>
      <c r="N569" s="624"/>
      <c r="O569" s="624"/>
      <c r="P569" s="631"/>
      <c r="Q569" s="624"/>
      <c r="R569" s="624"/>
      <c r="S569" s="352"/>
      <c r="T569" s="647"/>
      <c r="U569" s="637"/>
      <c r="V569" s="641"/>
      <c r="W569" s="641"/>
      <c r="X569" s="352"/>
    </row>
    <row r="570" spans="1:24" x14ac:dyDescent="0.3">
      <c r="A570" s="349" t="s">
        <v>1200</v>
      </c>
      <c r="B570" s="350">
        <v>537</v>
      </c>
      <c r="C570" s="351">
        <v>532.20000000000005</v>
      </c>
      <c r="D570" s="351">
        <v>530.70000000000005</v>
      </c>
      <c r="E570" s="533">
        <f t="shared" si="40"/>
        <v>529.65101057906463</v>
      </c>
      <c r="F570" s="352">
        <f t="shared" si="37"/>
        <v>530.85033685968824</v>
      </c>
      <c r="G570" s="353">
        <v>0</v>
      </c>
      <c r="H570" s="354">
        <v>0</v>
      </c>
      <c r="I570" s="617">
        <f t="shared" si="38"/>
        <v>0</v>
      </c>
      <c r="J570" s="355">
        <f t="shared" si="41"/>
        <v>0</v>
      </c>
      <c r="K570" s="329"/>
      <c r="L570" s="356"/>
      <c r="M570" s="329"/>
      <c r="N570" s="624"/>
      <c r="O570" s="624"/>
      <c r="P570" s="631"/>
      <c r="Q570" s="624"/>
      <c r="R570" s="624"/>
      <c r="S570" s="352"/>
      <c r="T570" s="647"/>
      <c r="U570" s="637"/>
      <c r="V570" s="641"/>
      <c r="W570" s="641"/>
      <c r="X570" s="352"/>
    </row>
    <row r="571" spans="1:24" x14ac:dyDescent="0.3">
      <c r="A571" s="349" t="s">
        <v>1201</v>
      </c>
      <c r="B571" s="350">
        <v>547.20000000000005</v>
      </c>
      <c r="C571" s="351">
        <v>551.29999999999995</v>
      </c>
      <c r="D571" s="351">
        <v>557.1</v>
      </c>
      <c r="E571" s="533">
        <f t="shared" si="40"/>
        <v>555.99882795100234</v>
      </c>
      <c r="F571" s="352">
        <f t="shared" si="37"/>
        <v>554.79960931700077</v>
      </c>
      <c r="G571" s="353">
        <v>0</v>
      </c>
      <c r="H571" s="354">
        <v>0</v>
      </c>
      <c r="I571" s="617">
        <f t="shared" si="38"/>
        <v>0</v>
      </c>
      <c r="J571" s="355">
        <f t="shared" si="41"/>
        <v>0</v>
      </c>
      <c r="K571" s="329"/>
      <c r="L571" s="356"/>
      <c r="M571" s="329"/>
      <c r="N571" s="624"/>
      <c r="O571" s="624"/>
      <c r="P571" s="631"/>
      <c r="Q571" s="624"/>
      <c r="R571" s="624"/>
      <c r="S571" s="352"/>
      <c r="T571" s="647"/>
      <c r="U571" s="637"/>
      <c r="V571" s="641"/>
      <c r="W571" s="641"/>
      <c r="X571" s="352"/>
    </row>
    <row r="572" spans="1:24" x14ac:dyDescent="0.3">
      <c r="A572" s="349" t="s">
        <v>1202</v>
      </c>
      <c r="B572" s="350">
        <v>174.6</v>
      </c>
      <c r="C572" s="351">
        <v>175.9</v>
      </c>
      <c r="D572" s="351">
        <v>177.6</v>
      </c>
      <c r="E572" s="533">
        <f t="shared" si="40"/>
        <v>177.24895322939867</v>
      </c>
      <c r="F572" s="352">
        <f t="shared" si="37"/>
        <v>176.91631774313291</v>
      </c>
      <c r="G572" s="353">
        <v>0</v>
      </c>
      <c r="H572" s="354">
        <v>0</v>
      </c>
      <c r="I572" s="617">
        <f t="shared" si="38"/>
        <v>0</v>
      </c>
      <c r="J572" s="355">
        <f t="shared" si="41"/>
        <v>0</v>
      </c>
      <c r="K572" s="329"/>
      <c r="L572" s="356"/>
      <c r="M572" s="329"/>
      <c r="N572" s="624"/>
      <c r="O572" s="624"/>
      <c r="P572" s="631"/>
      <c r="Q572" s="624"/>
      <c r="R572" s="624"/>
      <c r="S572" s="352"/>
      <c r="T572" s="647"/>
      <c r="U572" s="637"/>
      <c r="V572" s="641"/>
      <c r="W572" s="641"/>
      <c r="X572" s="352"/>
    </row>
    <row r="573" spans="1:24" x14ac:dyDescent="0.3">
      <c r="A573" s="349" t="s">
        <v>1203</v>
      </c>
      <c r="B573" s="350">
        <v>520.9</v>
      </c>
      <c r="C573" s="351">
        <v>513.79999999999995</v>
      </c>
      <c r="D573" s="351">
        <v>507.9</v>
      </c>
      <c r="E573" s="533">
        <f t="shared" si="40"/>
        <v>506.89607739420933</v>
      </c>
      <c r="F573" s="352">
        <f t="shared" si="37"/>
        <v>509.53202579806975</v>
      </c>
      <c r="G573" s="353">
        <v>0</v>
      </c>
      <c r="H573" s="354">
        <v>0</v>
      </c>
      <c r="I573" s="617">
        <f t="shared" si="38"/>
        <v>0</v>
      </c>
      <c r="J573" s="355">
        <f t="shared" si="41"/>
        <v>0</v>
      </c>
      <c r="K573" s="329"/>
      <c r="L573" s="356"/>
      <c r="M573" s="329"/>
      <c r="N573" s="624"/>
      <c r="O573" s="624"/>
      <c r="P573" s="631"/>
      <c r="Q573" s="624"/>
      <c r="R573" s="624"/>
      <c r="S573" s="352"/>
      <c r="T573" s="647"/>
      <c r="U573" s="637"/>
      <c r="V573" s="641"/>
      <c r="W573" s="641"/>
      <c r="X573" s="352"/>
    </row>
    <row r="574" spans="1:24" x14ac:dyDescent="0.3">
      <c r="A574" s="349" t="s">
        <v>1204</v>
      </c>
      <c r="B574" s="350">
        <v>102.3</v>
      </c>
      <c r="C574" s="351">
        <v>101.7</v>
      </c>
      <c r="D574" s="351">
        <v>103.8</v>
      </c>
      <c r="E574" s="533">
        <f t="shared" si="40"/>
        <v>103.59482739420936</v>
      </c>
      <c r="F574" s="352">
        <f t="shared" si="37"/>
        <v>103.03160913140312</v>
      </c>
      <c r="G574" s="353">
        <v>0</v>
      </c>
      <c r="H574" s="354">
        <v>1</v>
      </c>
      <c r="I574" s="617">
        <f t="shared" si="38"/>
        <v>1</v>
      </c>
      <c r="J574" s="355">
        <f t="shared" si="41"/>
        <v>103.03160913140312</v>
      </c>
      <c r="K574" s="329"/>
      <c r="L574" s="356"/>
      <c r="M574" s="329"/>
      <c r="N574" s="624"/>
      <c r="O574" s="624"/>
      <c r="P574" s="631"/>
      <c r="Q574" s="624"/>
      <c r="R574" s="624"/>
      <c r="S574" s="352"/>
      <c r="T574" s="647"/>
      <c r="U574" s="637"/>
      <c r="V574" s="641"/>
      <c r="W574" s="641"/>
      <c r="X574" s="352"/>
    </row>
    <row r="575" spans="1:24" x14ac:dyDescent="0.3">
      <c r="A575" s="349" t="s">
        <v>1205</v>
      </c>
      <c r="B575" s="350">
        <v>42.5</v>
      </c>
      <c r="C575" s="351">
        <v>42.2</v>
      </c>
      <c r="D575" s="351">
        <v>42.8</v>
      </c>
      <c r="E575" s="533">
        <f t="shared" si="40"/>
        <v>42.715400890868594</v>
      </c>
      <c r="F575" s="352">
        <f t="shared" si="37"/>
        <v>42.571800296956198</v>
      </c>
      <c r="G575" s="353">
        <v>0</v>
      </c>
      <c r="H575" s="354">
        <v>1</v>
      </c>
      <c r="I575" s="617">
        <f t="shared" si="38"/>
        <v>1</v>
      </c>
      <c r="J575" s="355">
        <f t="shared" si="41"/>
        <v>42.571800296956198</v>
      </c>
      <c r="K575" s="329"/>
      <c r="L575" s="356"/>
      <c r="M575" s="329"/>
      <c r="N575" s="624"/>
      <c r="O575" s="624"/>
      <c r="P575" s="631"/>
      <c r="Q575" s="624"/>
      <c r="R575" s="624"/>
      <c r="S575" s="352"/>
      <c r="T575" s="647"/>
      <c r="U575" s="637"/>
      <c r="V575" s="641"/>
      <c r="W575" s="641"/>
      <c r="X575" s="352"/>
    </row>
    <row r="576" spans="1:24" x14ac:dyDescent="0.3">
      <c r="A576" s="349" t="s">
        <v>1206</v>
      </c>
      <c r="B576" s="350">
        <v>53.4</v>
      </c>
      <c r="C576" s="351">
        <v>53.3</v>
      </c>
      <c r="D576" s="351">
        <v>53.6</v>
      </c>
      <c r="E576" s="533">
        <f t="shared" si="40"/>
        <v>53.494053452115814</v>
      </c>
      <c r="F576" s="352">
        <f t="shared" si="37"/>
        <v>53.464684484038607</v>
      </c>
      <c r="G576" s="353">
        <v>0</v>
      </c>
      <c r="H576" s="354">
        <v>1</v>
      </c>
      <c r="I576" s="617">
        <f t="shared" si="38"/>
        <v>1</v>
      </c>
      <c r="J576" s="355">
        <f t="shared" si="41"/>
        <v>53.464684484038607</v>
      </c>
      <c r="K576" s="329"/>
      <c r="L576" s="356"/>
      <c r="M576" s="329"/>
      <c r="N576" s="624"/>
      <c r="O576" s="624"/>
      <c r="P576" s="631"/>
      <c r="Q576" s="624"/>
      <c r="R576" s="624"/>
      <c r="S576" s="352"/>
      <c r="T576" s="647"/>
      <c r="U576" s="637"/>
      <c r="V576" s="641"/>
      <c r="W576" s="641"/>
      <c r="X576" s="352"/>
    </row>
    <row r="577" spans="1:24" x14ac:dyDescent="0.3">
      <c r="A577" s="349" t="s">
        <v>1207</v>
      </c>
      <c r="B577" s="350">
        <v>207.5</v>
      </c>
      <c r="C577" s="351">
        <v>207.7</v>
      </c>
      <c r="D577" s="351">
        <v>209.6</v>
      </c>
      <c r="E577" s="533">
        <f t="shared" si="40"/>
        <v>209.18570155902006</v>
      </c>
      <c r="F577" s="352">
        <f t="shared" si="37"/>
        <v>208.82856718634002</v>
      </c>
      <c r="G577" s="353">
        <v>0</v>
      </c>
      <c r="H577" s="354">
        <v>1</v>
      </c>
      <c r="I577" s="617">
        <f t="shared" si="38"/>
        <v>1</v>
      </c>
      <c r="J577" s="355">
        <f t="shared" si="41"/>
        <v>208.82856718634002</v>
      </c>
      <c r="K577" s="329"/>
      <c r="L577" s="356"/>
      <c r="M577" s="329"/>
      <c r="N577" s="624"/>
      <c r="O577" s="624"/>
      <c r="P577" s="631"/>
      <c r="Q577" s="624"/>
      <c r="R577" s="624"/>
      <c r="S577" s="352"/>
      <c r="T577" s="647"/>
      <c r="U577" s="637"/>
      <c r="V577" s="641"/>
      <c r="W577" s="641"/>
      <c r="X577" s="352"/>
    </row>
    <row r="578" spans="1:24" x14ac:dyDescent="0.3">
      <c r="A578" s="349" t="s">
        <v>1208</v>
      </c>
      <c r="B578" s="350">
        <v>127.3</v>
      </c>
      <c r="C578" s="351">
        <v>127.1</v>
      </c>
      <c r="D578" s="351">
        <v>127</v>
      </c>
      <c r="E578" s="533">
        <f t="shared" si="40"/>
        <v>126.74896993318487</v>
      </c>
      <c r="F578" s="352">
        <f t="shared" si="37"/>
        <v>126.94965664439496</v>
      </c>
      <c r="G578" s="353">
        <v>0</v>
      </c>
      <c r="H578" s="354">
        <v>1</v>
      </c>
      <c r="I578" s="617">
        <f t="shared" si="38"/>
        <v>1</v>
      </c>
      <c r="J578" s="355">
        <f t="shared" si="41"/>
        <v>126.94965664439496</v>
      </c>
      <c r="K578" s="329"/>
      <c r="L578" s="356"/>
      <c r="M578" s="329"/>
      <c r="N578" s="624"/>
      <c r="O578" s="624"/>
      <c r="P578" s="631"/>
      <c r="Q578" s="624"/>
      <c r="R578" s="624"/>
      <c r="S578" s="352"/>
      <c r="T578" s="647"/>
      <c r="U578" s="637"/>
      <c r="V578" s="641"/>
      <c r="W578" s="641"/>
      <c r="X578" s="352"/>
    </row>
    <row r="579" spans="1:24" x14ac:dyDescent="0.3">
      <c r="A579" s="349" t="s">
        <v>1209</v>
      </c>
      <c r="B579" s="350">
        <v>310.60000000000002</v>
      </c>
      <c r="C579" s="351">
        <v>310.89999999999998</v>
      </c>
      <c r="D579" s="351">
        <v>311.39999999999998</v>
      </c>
      <c r="E579" s="533">
        <f t="shared" si="40"/>
        <v>310.7844821826281</v>
      </c>
      <c r="F579" s="352">
        <f t="shared" si="37"/>
        <v>311.02816072754268</v>
      </c>
      <c r="G579" s="353">
        <v>0</v>
      </c>
      <c r="H579" s="354">
        <v>0</v>
      </c>
      <c r="I579" s="617">
        <f t="shared" si="38"/>
        <v>0</v>
      </c>
      <c r="J579" s="355">
        <f t="shared" si="41"/>
        <v>0</v>
      </c>
      <c r="K579" s="329"/>
      <c r="L579" s="356"/>
      <c r="M579" s="329"/>
      <c r="N579" s="624"/>
      <c r="O579" s="624"/>
      <c r="P579" s="631"/>
      <c r="Q579" s="624"/>
      <c r="R579" s="624"/>
      <c r="S579" s="352"/>
      <c r="T579" s="647"/>
      <c r="U579" s="637"/>
      <c r="V579" s="641"/>
      <c r="W579" s="641"/>
      <c r="X579" s="352"/>
    </row>
    <row r="580" spans="1:24" x14ac:dyDescent="0.3">
      <c r="A580" s="349" t="s">
        <v>1210</v>
      </c>
      <c r="B580" s="350">
        <v>75.099999999999994</v>
      </c>
      <c r="C580" s="351">
        <v>74.8</v>
      </c>
      <c r="D580" s="351">
        <v>74.599999999999994</v>
      </c>
      <c r="E580" s="533">
        <f t="shared" si="40"/>
        <v>74.452544543429838</v>
      </c>
      <c r="F580" s="352">
        <f t="shared" si="37"/>
        <v>74.617514847809943</v>
      </c>
      <c r="G580" s="353">
        <v>0</v>
      </c>
      <c r="H580" s="354">
        <v>0</v>
      </c>
      <c r="I580" s="617">
        <f t="shared" si="38"/>
        <v>0</v>
      </c>
      <c r="J580" s="355">
        <f t="shared" si="41"/>
        <v>0</v>
      </c>
      <c r="K580" s="329"/>
      <c r="L580" s="356"/>
      <c r="M580" s="329"/>
      <c r="N580" s="624"/>
      <c r="O580" s="624"/>
      <c r="P580" s="631"/>
      <c r="Q580" s="624"/>
      <c r="R580" s="624"/>
      <c r="S580" s="352"/>
      <c r="T580" s="647"/>
      <c r="U580" s="637"/>
      <c r="V580" s="641"/>
      <c r="W580" s="641"/>
      <c r="X580" s="352"/>
    </row>
    <row r="581" spans="1:24" x14ac:dyDescent="0.3">
      <c r="A581" s="349" t="s">
        <v>1211</v>
      </c>
      <c r="B581" s="350">
        <v>87.1</v>
      </c>
      <c r="C581" s="351">
        <v>87.2</v>
      </c>
      <c r="D581" s="351">
        <v>87.4</v>
      </c>
      <c r="E581" s="533">
        <f t="shared" si="40"/>
        <v>87.227243875278404</v>
      </c>
      <c r="F581" s="352">
        <f t="shared" si="37"/>
        <v>87.275747958426152</v>
      </c>
      <c r="G581" s="353">
        <v>0</v>
      </c>
      <c r="H581" s="354">
        <v>0</v>
      </c>
      <c r="I581" s="617">
        <f t="shared" si="38"/>
        <v>0</v>
      </c>
      <c r="J581" s="355">
        <f t="shared" si="41"/>
        <v>0</v>
      </c>
      <c r="K581" s="329"/>
      <c r="L581" s="356"/>
      <c r="M581" s="329"/>
      <c r="N581" s="624"/>
      <c r="O581" s="624"/>
      <c r="P581" s="631"/>
      <c r="Q581" s="624"/>
      <c r="R581" s="624"/>
      <c r="S581" s="352"/>
      <c r="T581" s="647"/>
      <c r="U581" s="637"/>
      <c r="V581" s="641"/>
      <c r="W581" s="641"/>
      <c r="X581" s="352"/>
    </row>
    <row r="582" spans="1:24" ht="17.25" thickBot="1" x14ac:dyDescent="0.35">
      <c r="A582" s="357" t="s">
        <v>1212</v>
      </c>
      <c r="B582" s="358">
        <v>158.5</v>
      </c>
      <c r="C582" s="359">
        <v>158.69999999999999</v>
      </c>
      <c r="D582" s="359">
        <v>158.9</v>
      </c>
      <c r="E582" s="534">
        <f t="shared" si="40"/>
        <v>158.58591592427618</v>
      </c>
      <c r="F582" s="360">
        <f t="shared" si="37"/>
        <v>158.72863864142539</v>
      </c>
      <c r="G582" s="361">
        <v>0</v>
      </c>
      <c r="H582" s="362">
        <v>0</v>
      </c>
      <c r="I582" s="618">
        <f t="shared" si="38"/>
        <v>0</v>
      </c>
      <c r="J582" s="363">
        <f t="shared" si="41"/>
        <v>0</v>
      </c>
      <c r="K582" s="330"/>
      <c r="L582" s="364"/>
      <c r="M582" s="330"/>
      <c r="N582" s="625"/>
      <c r="O582" s="625"/>
      <c r="P582" s="632"/>
      <c r="Q582" s="625"/>
      <c r="R582" s="625"/>
      <c r="S582" s="360"/>
      <c r="T582" s="648"/>
      <c r="U582" s="638"/>
      <c r="V582" s="642"/>
      <c r="W582" s="642"/>
      <c r="X582" s="360"/>
    </row>
    <row r="583" spans="1:24" x14ac:dyDescent="0.3">
      <c r="A583" s="378" t="s">
        <v>31</v>
      </c>
      <c r="B583" s="379">
        <v>46455.1</v>
      </c>
      <c r="C583" s="380">
        <v>46410.1</v>
      </c>
      <c r="D583" s="380">
        <v>46449.9</v>
      </c>
      <c r="E583" s="529">
        <v>46534</v>
      </c>
      <c r="F583" s="381">
        <f t="shared" si="37"/>
        <v>46464.666666666664</v>
      </c>
      <c r="G583" s="382">
        <v>0</v>
      </c>
      <c r="H583" s="383">
        <v>0</v>
      </c>
      <c r="I583" s="616">
        <f t="shared" si="38"/>
        <v>0</v>
      </c>
      <c r="J583" s="384">
        <f>SUM(J584:J642)</f>
        <v>9155.1863181621484</v>
      </c>
      <c r="K583" s="385">
        <f>J583/$J$11</f>
        <v>6.0072802839466033E-2</v>
      </c>
      <c r="L583" s="386">
        <v>5219</v>
      </c>
      <c r="M583" s="385">
        <f>L583/$L$11</f>
        <v>5.0614374521156399E-2</v>
      </c>
      <c r="N583" s="627">
        <f>F583</f>
        <v>46464.666666666664</v>
      </c>
      <c r="O583" s="385">
        <f>N583/N$11</f>
        <v>0.10431113114277012</v>
      </c>
      <c r="P583" s="627">
        <v>2144400</v>
      </c>
      <c r="Q583" s="385">
        <f>P583/P$11</f>
        <v>0.3059451284758386</v>
      </c>
      <c r="R583" s="623">
        <f>K583*$K$11+M583*$M$11+O583*$O$11+Q583*$Q$11</f>
        <v>7.5132923911588184E-2</v>
      </c>
      <c r="S583" s="381">
        <f>R583*$S$11</f>
        <v>595804086.61889434</v>
      </c>
      <c r="T583" s="646">
        <f>S583-U583-V583</f>
        <v>359972838.54664111</v>
      </c>
      <c r="U583" s="636">
        <f>O583*$U$11</f>
        <v>152920118.255301</v>
      </c>
      <c r="V583" s="640">
        <f>Q583*$V$11</f>
        <v>82911129.816952258</v>
      </c>
      <c r="W583" s="640">
        <f>S583</f>
        <v>595804086.61889434</v>
      </c>
      <c r="X583" s="381">
        <f>W583/7</f>
        <v>85114869.51698491</v>
      </c>
    </row>
    <row r="584" spans="1:24" x14ac:dyDescent="0.3">
      <c r="A584" s="349" t="s">
        <v>1213</v>
      </c>
      <c r="B584" s="350">
        <v>1130.2</v>
      </c>
      <c r="C584" s="351">
        <v>1125.5</v>
      </c>
      <c r="D584" s="351">
        <v>1122</v>
      </c>
      <c r="E584" s="533">
        <f>D584*$E$583/$D$583</f>
        <v>1124.0314403260286</v>
      </c>
      <c r="F584" s="352">
        <f t="shared" si="37"/>
        <v>1123.8438134420096</v>
      </c>
      <c r="G584" s="353">
        <v>0</v>
      </c>
      <c r="H584" s="354">
        <v>0</v>
      </c>
      <c r="I584" s="617">
        <f t="shared" si="38"/>
        <v>0</v>
      </c>
      <c r="J584" s="355">
        <f t="shared" ref="J584:J615" si="42">I584*F584</f>
        <v>0</v>
      </c>
      <c r="K584" s="329"/>
      <c r="L584" s="356"/>
      <c r="M584" s="329"/>
      <c r="N584" s="624"/>
      <c r="O584" s="624"/>
      <c r="P584" s="631"/>
      <c r="Q584" s="624"/>
      <c r="R584" s="624"/>
      <c r="S584" s="352"/>
      <c r="T584" s="647"/>
      <c r="U584" s="637"/>
      <c r="V584" s="641"/>
      <c r="W584" s="641"/>
      <c r="X584" s="352"/>
    </row>
    <row r="585" spans="1:24" x14ac:dyDescent="0.3">
      <c r="A585" s="349" t="s">
        <v>1214</v>
      </c>
      <c r="B585" s="350">
        <v>340.1</v>
      </c>
      <c r="C585" s="351">
        <v>337.2</v>
      </c>
      <c r="D585" s="351">
        <v>334.7</v>
      </c>
      <c r="E585" s="533">
        <f t="shared" ref="E585:E642" si="43">D585*$E$583/$D$583</f>
        <v>335.30599204734563</v>
      </c>
      <c r="F585" s="352">
        <f t="shared" si="37"/>
        <v>335.73533068244853</v>
      </c>
      <c r="G585" s="353">
        <v>0</v>
      </c>
      <c r="H585" s="354">
        <v>0</v>
      </c>
      <c r="I585" s="617">
        <f t="shared" si="38"/>
        <v>0</v>
      </c>
      <c r="J585" s="355">
        <f t="shared" si="42"/>
        <v>0</v>
      </c>
      <c r="K585" s="329"/>
      <c r="L585" s="356"/>
      <c r="M585" s="329"/>
      <c r="N585" s="624"/>
      <c r="O585" s="624"/>
      <c r="P585" s="631"/>
      <c r="Q585" s="624"/>
      <c r="R585" s="624"/>
      <c r="S585" s="352"/>
      <c r="T585" s="647"/>
      <c r="U585" s="637"/>
      <c r="V585" s="641"/>
      <c r="W585" s="641"/>
      <c r="X585" s="352"/>
    </row>
    <row r="586" spans="1:24" x14ac:dyDescent="0.3">
      <c r="A586" s="349" t="s">
        <v>1215</v>
      </c>
      <c r="B586" s="350">
        <v>320.2</v>
      </c>
      <c r="C586" s="351">
        <v>316.3</v>
      </c>
      <c r="D586" s="351">
        <v>312.8</v>
      </c>
      <c r="E586" s="533">
        <f t="shared" si="43"/>
        <v>313.36634093937772</v>
      </c>
      <c r="F586" s="352">
        <f t="shared" si="37"/>
        <v>314.15544697979254</v>
      </c>
      <c r="G586" s="353">
        <v>1</v>
      </c>
      <c r="H586" s="354">
        <v>0</v>
      </c>
      <c r="I586" s="617">
        <f t="shared" si="38"/>
        <v>1</v>
      </c>
      <c r="J586" s="355">
        <f t="shared" si="42"/>
        <v>314.15544697979254</v>
      </c>
      <c r="K586" s="329"/>
      <c r="L586" s="356"/>
      <c r="M586" s="329"/>
      <c r="N586" s="624"/>
      <c r="O586" s="624"/>
      <c r="P586" s="631"/>
      <c r="Q586" s="624"/>
      <c r="R586" s="624"/>
      <c r="S586" s="352"/>
      <c r="T586" s="647"/>
      <c r="U586" s="637"/>
      <c r="V586" s="641"/>
      <c r="W586" s="641"/>
      <c r="X586" s="352"/>
    </row>
    <row r="587" spans="1:24" x14ac:dyDescent="0.3">
      <c r="A587" s="349" t="s">
        <v>1216</v>
      </c>
      <c r="B587" s="350">
        <v>948.8</v>
      </c>
      <c r="C587" s="351">
        <v>946.1</v>
      </c>
      <c r="D587" s="351">
        <v>943.5</v>
      </c>
      <c r="E587" s="533">
        <f t="shared" si="43"/>
        <v>945.20825663779681</v>
      </c>
      <c r="F587" s="352">
        <f t="shared" si="37"/>
        <v>944.9360855459322</v>
      </c>
      <c r="G587" s="353">
        <v>1</v>
      </c>
      <c r="H587" s="354">
        <v>0</v>
      </c>
      <c r="I587" s="617">
        <f t="shared" si="38"/>
        <v>1</v>
      </c>
      <c r="J587" s="355">
        <f t="shared" si="42"/>
        <v>944.9360855459322</v>
      </c>
      <c r="K587" s="329"/>
      <c r="L587" s="356"/>
      <c r="M587" s="329"/>
      <c r="N587" s="624"/>
      <c r="O587" s="624"/>
      <c r="P587" s="631"/>
      <c r="Q587" s="624"/>
      <c r="R587" s="624"/>
      <c r="S587" s="352"/>
      <c r="T587" s="647"/>
      <c r="U587" s="637"/>
      <c r="V587" s="641"/>
      <c r="W587" s="641"/>
      <c r="X587" s="352"/>
    </row>
    <row r="588" spans="1:24" x14ac:dyDescent="0.3">
      <c r="A588" s="349" t="s">
        <v>1217</v>
      </c>
      <c r="B588" s="350">
        <v>1054.0999999999999</v>
      </c>
      <c r="C588" s="351">
        <v>1044</v>
      </c>
      <c r="D588" s="351">
        <v>1037</v>
      </c>
      <c r="E588" s="533">
        <f t="shared" si="43"/>
        <v>1038.8775433316325</v>
      </c>
      <c r="F588" s="352">
        <f t="shared" ref="F588:F651" si="44">AVERAGE(C588:E588)</f>
        <v>1039.959181110544</v>
      </c>
      <c r="G588" s="353">
        <v>0</v>
      </c>
      <c r="H588" s="354">
        <v>0</v>
      </c>
      <c r="I588" s="617">
        <f t="shared" si="38"/>
        <v>0</v>
      </c>
      <c r="J588" s="355">
        <f t="shared" si="42"/>
        <v>0</v>
      </c>
      <c r="K588" s="329"/>
      <c r="L588" s="356"/>
      <c r="M588" s="329"/>
      <c r="N588" s="624"/>
      <c r="O588" s="624"/>
      <c r="P588" s="631"/>
      <c r="Q588" s="624"/>
      <c r="R588" s="624"/>
      <c r="S588" s="352"/>
      <c r="T588" s="647"/>
      <c r="U588" s="637"/>
      <c r="V588" s="641"/>
      <c r="W588" s="641"/>
      <c r="X588" s="352"/>
    </row>
    <row r="589" spans="1:24" x14ac:dyDescent="0.3">
      <c r="A589" s="349" t="s">
        <v>353</v>
      </c>
      <c r="B589" s="350">
        <v>586.20000000000005</v>
      </c>
      <c r="C589" s="351">
        <v>583.5</v>
      </c>
      <c r="D589" s="351">
        <v>581.4</v>
      </c>
      <c r="E589" s="533">
        <f t="shared" si="43"/>
        <v>582.45265544166932</v>
      </c>
      <c r="F589" s="352">
        <f t="shared" si="44"/>
        <v>582.45088514722318</v>
      </c>
      <c r="G589" s="353">
        <v>0</v>
      </c>
      <c r="H589" s="354">
        <v>0</v>
      </c>
      <c r="I589" s="617">
        <f t="shared" si="38"/>
        <v>0</v>
      </c>
      <c r="J589" s="355">
        <f t="shared" si="42"/>
        <v>0</v>
      </c>
      <c r="K589" s="329"/>
      <c r="L589" s="356"/>
      <c r="M589" s="329"/>
      <c r="N589" s="624"/>
      <c r="O589" s="624"/>
      <c r="P589" s="631"/>
      <c r="Q589" s="624"/>
      <c r="R589" s="624"/>
      <c r="S589" s="352"/>
      <c r="T589" s="647"/>
      <c r="U589" s="637"/>
      <c r="V589" s="641"/>
      <c r="W589" s="641"/>
      <c r="X589" s="352"/>
    </row>
    <row r="590" spans="1:24" x14ac:dyDescent="0.3">
      <c r="A590" s="349" t="s">
        <v>1218</v>
      </c>
      <c r="B590" s="350">
        <v>320.3</v>
      </c>
      <c r="C590" s="351">
        <v>321.10000000000002</v>
      </c>
      <c r="D590" s="351">
        <v>322.7</v>
      </c>
      <c r="E590" s="533">
        <f t="shared" si="43"/>
        <v>323.28426541284261</v>
      </c>
      <c r="F590" s="352">
        <f t="shared" si="44"/>
        <v>322.36142180428084</v>
      </c>
      <c r="G590" s="353">
        <v>0</v>
      </c>
      <c r="H590" s="354">
        <v>0</v>
      </c>
      <c r="I590" s="617">
        <f t="shared" ref="I590:I653" si="45">1*OR(G590,H590)</f>
        <v>0</v>
      </c>
      <c r="J590" s="355">
        <f t="shared" si="42"/>
        <v>0</v>
      </c>
      <c r="K590" s="329"/>
      <c r="L590" s="356"/>
      <c r="M590" s="329"/>
      <c r="N590" s="624"/>
      <c r="O590" s="624"/>
      <c r="P590" s="631"/>
      <c r="Q590" s="624"/>
      <c r="R590" s="624"/>
      <c r="S590" s="352"/>
      <c r="T590" s="647"/>
      <c r="U590" s="637"/>
      <c r="V590" s="641"/>
      <c r="W590" s="641"/>
      <c r="X590" s="352"/>
    </row>
    <row r="591" spans="1:24" x14ac:dyDescent="0.3">
      <c r="A591" s="349" t="s">
        <v>1219</v>
      </c>
      <c r="B591" s="350">
        <v>707</v>
      </c>
      <c r="C591" s="351">
        <v>707.2</v>
      </c>
      <c r="D591" s="351">
        <v>708.2</v>
      </c>
      <c r="E591" s="533">
        <f t="shared" si="43"/>
        <v>709.48223354625088</v>
      </c>
      <c r="F591" s="352">
        <f t="shared" si="44"/>
        <v>708.29407784875036</v>
      </c>
      <c r="G591" s="353">
        <v>1</v>
      </c>
      <c r="H591" s="354">
        <v>0</v>
      </c>
      <c r="I591" s="617">
        <f t="shared" si="45"/>
        <v>1</v>
      </c>
      <c r="J591" s="355">
        <f t="shared" si="42"/>
        <v>708.29407784875036</v>
      </c>
      <c r="K591" s="329"/>
      <c r="L591" s="356"/>
      <c r="M591" s="329"/>
      <c r="N591" s="624"/>
      <c r="O591" s="624"/>
      <c r="P591" s="631"/>
      <c r="Q591" s="624"/>
      <c r="R591" s="624"/>
      <c r="S591" s="352"/>
      <c r="T591" s="647"/>
      <c r="U591" s="637"/>
      <c r="V591" s="641"/>
      <c r="W591" s="641"/>
      <c r="X591" s="352"/>
    </row>
    <row r="592" spans="1:24" x14ac:dyDescent="0.3">
      <c r="A592" s="349" t="s">
        <v>1220</v>
      </c>
      <c r="B592" s="350">
        <v>1138</v>
      </c>
      <c r="C592" s="351">
        <v>1134.8</v>
      </c>
      <c r="D592" s="351">
        <v>1134.0999999999999</v>
      </c>
      <c r="E592" s="533">
        <f t="shared" si="43"/>
        <v>1136.1533480158191</v>
      </c>
      <c r="F592" s="352">
        <f t="shared" si="44"/>
        <v>1135.0177826719396</v>
      </c>
      <c r="G592" s="353">
        <v>0</v>
      </c>
      <c r="H592" s="354">
        <v>0</v>
      </c>
      <c r="I592" s="617">
        <f t="shared" si="45"/>
        <v>0</v>
      </c>
      <c r="J592" s="355">
        <f t="shared" si="42"/>
        <v>0</v>
      </c>
      <c r="K592" s="329"/>
      <c r="L592" s="356"/>
      <c r="M592" s="329"/>
      <c r="N592" s="624"/>
      <c r="O592" s="624"/>
      <c r="P592" s="631"/>
      <c r="Q592" s="624"/>
      <c r="R592" s="624"/>
      <c r="S592" s="352"/>
      <c r="T592" s="647"/>
      <c r="U592" s="637"/>
      <c r="V592" s="641"/>
      <c r="W592" s="641"/>
      <c r="X592" s="352"/>
    </row>
    <row r="593" spans="1:24" x14ac:dyDescent="0.3">
      <c r="A593" s="349" t="s">
        <v>1221</v>
      </c>
      <c r="B593" s="350">
        <v>636</v>
      </c>
      <c r="C593" s="351">
        <v>636.29999999999995</v>
      </c>
      <c r="D593" s="351">
        <v>638.20000000000005</v>
      </c>
      <c r="E593" s="533">
        <f t="shared" si="43"/>
        <v>639.35549484498347</v>
      </c>
      <c r="F593" s="352">
        <f t="shared" si="44"/>
        <v>637.95183161499449</v>
      </c>
      <c r="G593" s="353">
        <v>1</v>
      </c>
      <c r="H593" s="354">
        <v>0</v>
      </c>
      <c r="I593" s="617">
        <f t="shared" si="45"/>
        <v>1</v>
      </c>
      <c r="J593" s="355">
        <f t="shared" si="42"/>
        <v>637.95183161499449</v>
      </c>
      <c r="K593" s="329"/>
      <c r="L593" s="356"/>
      <c r="M593" s="329"/>
      <c r="N593" s="624"/>
      <c r="O593" s="624"/>
      <c r="P593" s="631"/>
      <c r="Q593" s="624"/>
      <c r="R593" s="624"/>
      <c r="S593" s="352"/>
      <c r="T593" s="647"/>
      <c r="U593" s="637"/>
      <c r="V593" s="641"/>
      <c r="W593" s="641"/>
      <c r="X593" s="352"/>
    </row>
    <row r="594" spans="1:24" x14ac:dyDescent="0.3">
      <c r="A594" s="349" t="s">
        <v>356</v>
      </c>
      <c r="B594" s="350">
        <v>314.10000000000002</v>
      </c>
      <c r="C594" s="351">
        <v>312.8</v>
      </c>
      <c r="D594" s="351">
        <v>312.60000000000002</v>
      </c>
      <c r="E594" s="533">
        <f t="shared" si="43"/>
        <v>313.16597882880262</v>
      </c>
      <c r="F594" s="352">
        <f t="shared" si="44"/>
        <v>312.85532627626759</v>
      </c>
      <c r="G594" s="353">
        <v>0</v>
      </c>
      <c r="H594" s="354">
        <v>0</v>
      </c>
      <c r="I594" s="617">
        <f t="shared" si="45"/>
        <v>0</v>
      </c>
      <c r="J594" s="355">
        <f t="shared" si="42"/>
        <v>0</v>
      </c>
      <c r="K594" s="329"/>
      <c r="L594" s="356"/>
      <c r="M594" s="329"/>
      <c r="N594" s="624"/>
      <c r="O594" s="624"/>
      <c r="P594" s="631"/>
      <c r="Q594" s="624"/>
      <c r="R594" s="624"/>
      <c r="S594" s="352"/>
      <c r="T594" s="647"/>
      <c r="U594" s="637"/>
      <c r="V594" s="641"/>
      <c r="W594" s="641"/>
      <c r="X594" s="352"/>
    </row>
    <row r="595" spans="1:24" x14ac:dyDescent="0.3">
      <c r="A595" s="349" t="s">
        <v>1222</v>
      </c>
      <c r="B595" s="350">
        <v>222.7</v>
      </c>
      <c r="C595" s="351">
        <v>221.2</v>
      </c>
      <c r="D595" s="351">
        <v>220</v>
      </c>
      <c r="E595" s="533">
        <f t="shared" si="43"/>
        <v>220.39832163255463</v>
      </c>
      <c r="F595" s="352">
        <f t="shared" si="44"/>
        <v>220.53277387751822</v>
      </c>
      <c r="G595" s="353">
        <v>1</v>
      </c>
      <c r="H595" s="354">
        <v>0</v>
      </c>
      <c r="I595" s="617">
        <f t="shared" si="45"/>
        <v>1</v>
      </c>
      <c r="J595" s="355">
        <f t="shared" si="42"/>
        <v>220.53277387751822</v>
      </c>
      <c r="K595" s="329"/>
      <c r="L595" s="356"/>
      <c r="M595" s="329"/>
      <c r="N595" s="624"/>
      <c r="O595" s="624"/>
      <c r="P595" s="631"/>
      <c r="Q595" s="624"/>
      <c r="R595" s="624"/>
      <c r="S595" s="352"/>
      <c r="T595" s="647"/>
      <c r="U595" s="637"/>
      <c r="V595" s="641"/>
      <c r="W595" s="641"/>
      <c r="X595" s="352"/>
    </row>
    <row r="596" spans="1:24" x14ac:dyDescent="0.3">
      <c r="A596" s="349" t="s">
        <v>1223</v>
      </c>
      <c r="B596" s="350">
        <v>138.5</v>
      </c>
      <c r="C596" s="351">
        <v>136.69999999999999</v>
      </c>
      <c r="D596" s="351">
        <v>135.30000000000001</v>
      </c>
      <c r="E596" s="533">
        <f t="shared" si="43"/>
        <v>135.5449678040211</v>
      </c>
      <c r="F596" s="352">
        <f t="shared" si="44"/>
        <v>135.84832260134036</v>
      </c>
      <c r="G596" s="353">
        <v>0</v>
      </c>
      <c r="H596" s="354">
        <v>0</v>
      </c>
      <c r="I596" s="617">
        <f t="shared" si="45"/>
        <v>0</v>
      </c>
      <c r="J596" s="355">
        <f t="shared" si="42"/>
        <v>0</v>
      </c>
      <c r="K596" s="329"/>
      <c r="L596" s="356"/>
      <c r="M596" s="329"/>
      <c r="N596" s="624"/>
      <c r="O596" s="624"/>
      <c r="P596" s="631"/>
      <c r="Q596" s="624"/>
      <c r="R596" s="624"/>
      <c r="S596" s="352"/>
      <c r="T596" s="647"/>
      <c r="U596" s="637"/>
      <c r="V596" s="641"/>
      <c r="W596" s="641"/>
      <c r="X596" s="352"/>
    </row>
    <row r="597" spans="1:24" x14ac:dyDescent="0.3">
      <c r="A597" s="349" t="s">
        <v>1224</v>
      </c>
      <c r="B597" s="350">
        <v>967.1</v>
      </c>
      <c r="C597" s="351">
        <v>963.9</v>
      </c>
      <c r="D597" s="351">
        <v>961.4</v>
      </c>
      <c r="E597" s="533">
        <f t="shared" si="43"/>
        <v>963.1406655342638</v>
      </c>
      <c r="F597" s="352">
        <f t="shared" si="44"/>
        <v>962.81355517808788</v>
      </c>
      <c r="G597" s="353">
        <v>0</v>
      </c>
      <c r="H597" s="354">
        <v>0</v>
      </c>
      <c r="I597" s="617">
        <f t="shared" si="45"/>
        <v>0</v>
      </c>
      <c r="J597" s="355">
        <f t="shared" si="42"/>
        <v>0</v>
      </c>
      <c r="K597" s="329"/>
      <c r="L597" s="356"/>
      <c r="M597" s="329"/>
      <c r="N597" s="624"/>
      <c r="O597" s="624"/>
      <c r="P597" s="631"/>
      <c r="Q597" s="624"/>
      <c r="R597" s="624"/>
      <c r="S597" s="352"/>
      <c r="T597" s="647"/>
      <c r="U597" s="637"/>
      <c r="V597" s="641"/>
      <c r="W597" s="641"/>
      <c r="X597" s="352"/>
    </row>
    <row r="598" spans="1:24" x14ac:dyDescent="0.3">
      <c r="A598" s="349" t="s">
        <v>1225</v>
      </c>
      <c r="B598" s="350">
        <v>6376.7</v>
      </c>
      <c r="C598" s="351">
        <v>6401.2</v>
      </c>
      <c r="D598" s="351">
        <v>6445.5</v>
      </c>
      <c r="E598" s="533">
        <f t="shared" si="43"/>
        <v>6457.1699185574134</v>
      </c>
      <c r="F598" s="352">
        <f t="shared" si="44"/>
        <v>6434.6233061858047</v>
      </c>
      <c r="G598" s="353">
        <v>0</v>
      </c>
      <c r="H598" s="354">
        <v>0</v>
      </c>
      <c r="I598" s="617">
        <f t="shared" si="45"/>
        <v>0</v>
      </c>
      <c r="J598" s="355">
        <f t="shared" si="42"/>
        <v>0</v>
      </c>
      <c r="K598" s="329"/>
      <c r="L598" s="356"/>
      <c r="M598" s="329"/>
      <c r="N598" s="624"/>
      <c r="O598" s="624"/>
      <c r="P598" s="631"/>
      <c r="Q598" s="624"/>
      <c r="R598" s="624"/>
      <c r="S598" s="352"/>
      <c r="T598" s="647"/>
      <c r="U598" s="637"/>
      <c r="V598" s="641"/>
      <c r="W598" s="641"/>
      <c r="X598" s="352"/>
    </row>
    <row r="599" spans="1:24" x14ac:dyDescent="0.3">
      <c r="A599" s="349" t="s">
        <v>1226</v>
      </c>
      <c r="B599" s="350">
        <v>166.4</v>
      </c>
      <c r="C599" s="351">
        <v>164.5</v>
      </c>
      <c r="D599" s="351">
        <v>162.6</v>
      </c>
      <c r="E599" s="533">
        <f t="shared" si="43"/>
        <v>162.89439589751538</v>
      </c>
      <c r="F599" s="352">
        <f t="shared" si="44"/>
        <v>163.33146529917181</v>
      </c>
      <c r="G599" s="353">
        <v>0</v>
      </c>
      <c r="H599" s="354">
        <v>0</v>
      </c>
      <c r="I599" s="617">
        <f t="shared" si="45"/>
        <v>0</v>
      </c>
      <c r="J599" s="355">
        <f t="shared" si="42"/>
        <v>0</v>
      </c>
      <c r="K599" s="329"/>
      <c r="L599" s="356"/>
      <c r="M599" s="329"/>
      <c r="N599" s="624"/>
      <c r="O599" s="624"/>
      <c r="P599" s="631"/>
      <c r="Q599" s="624"/>
      <c r="R599" s="624"/>
      <c r="S599" s="352"/>
      <c r="T599" s="647"/>
      <c r="U599" s="637"/>
      <c r="V599" s="641"/>
      <c r="W599" s="641"/>
      <c r="X599" s="352"/>
    </row>
    <row r="600" spans="1:24" x14ac:dyDescent="0.3">
      <c r="A600" s="349" t="s">
        <v>1227</v>
      </c>
      <c r="B600" s="350">
        <v>363.8</v>
      </c>
      <c r="C600" s="351">
        <v>361.1</v>
      </c>
      <c r="D600" s="351">
        <v>358.4</v>
      </c>
      <c r="E600" s="533">
        <f t="shared" si="43"/>
        <v>359.04890215048903</v>
      </c>
      <c r="F600" s="352">
        <f t="shared" si="44"/>
        <v>359.51630071682968</v>
      </c>
      <c r="G600" s="353">
        <v>0</v>
      </c>
      <c r="H600" s="354">
        <v>0</v>
      </c>
      <c r="I600" s="617">
        <f t="shared" si="45"/>
        <v>0</v>
      </c>
      <c r="J600" s="355">
        <f t="shared" si="42"/>
        <v>0</v>
      </c>
      <c r="K600" s="329"/>
      <c r="L600" s="356"/>
      <c r="M600" s="329"/>
      <c r="N600" s="624"/>
      <c r="O600" s="624"/>
      <c r="P600" s="631"/>
      <c r="Q600" s="624"/>
      <c r="R600" s="624"/>
      <c r="S600" s="352"/>
      <c r="T600" s="647"/>
      <c r="U600" s="637"/>
      <c r="V600" s="641"/>
      <c r="W600" s="641"/>
      <c r="X600" s="352"/>
    </row>
    <row r="601" spans="1:24" x14ac:dyDescent="0.3">
      <c r="A601" s="349" t="s">
        <v>1228</v>
      </c>
      <c r="B601" s="350">
        <v>482</v>
      </c>
      <c r="C601" s="351">
        <v>477.2</v>
      </c>
      <c r="D601" s="351">
        <v>472.4</v>
      </c>
      <c r="E601" s="533">
        <f t="shared" si="43"/>
        <v>473.25530517826729</v>
      </c>
      <c r="F601" s="352">
        <f t="shared" si="44"/>
        <v>474.28510172608907</v>
      </c>
      <c r="G601" s="353">
        <v>0</v>
      </c>
      <c r="H601" s="354">
        <v>0</v>
      </c>
      <c r="I601" s="617">
        <f t="shared" si="45"/>
        <v>0</v>
      </c>
      <c r="J601" s="355">
        <f t="shared" si="42"/>
        <v>0</v>
      </c>
      <c r="K601" s="329"/>
      <c r="L601" s="356"/>
      <c r="M601" s="329"/>
      <c r="N601" s="624"/>
      <c r="O601" s="624"/>
      <c r="P601" s="631"/>
      <c r="Q601" s="624"/>
      <c r="R601" s="624"/>
      <c r="S601" s="352"/>
      <c r="T601" s="647"/>
      <c r="U601" s="637"/>
      <c r="V601" s="641"/>
      <c r="W601" s="641"/>
      <c r="X601" s="352"/>
    </row>
    <row r="602" spans="1:24" x14ac:dyDescent="0.3">
      <c r="A602" s="349" t="s">
        <v>1229</v>
      </c>
      <c r="B602" s="350">
        <v>166.5</v>
      </c>
      <c r="C602" s="351">
        <v>164.9</v>
      </c>
      <c r="D602" s="351">
        <v>163.6</v>
      </c>
      <c r="E602" s="533">
        <f t="shared" si="43"/>
        <v>163.89620645039062</v>
      </c>
      <c r="F602" s="352">
        <f t="shared" si="44"/>
        <v>164.13206881679687</v>
      </c>
      <c r="G602" s="353">
        <v>0</v>
      </c>
      <c r="H602" s="354">
        <v>0</v>
      </c>
      <c r="I602" s="617">
        <f t="shared" si="45"/>
        <v>0</v>
      </c>
      <c r="J602" s="355">
        <f t="shared" si="42"/>
        <v>0</v>
      </c>
      <c r="K602" s="329"/>
      <c r="L602" s="356"/>
      <c r="M602" s="329"/>
      <c r="N602" s="624"/>
      <c r="O602" s="624"/>
      <c r="P602" s="631"/>
      <c r="Q602" s="624"/>
      <c r="R602" s="624"/>
      <c r="S602" s="352"/>
      <c r="T602" s="647"/>
      <c r="U602" s="637"/>
      <c r="V602" s="641"/>
      <c r="W602" s="641"/>
      <c r="X602" s="352"/>
    </row>
    <row r="603" spans="1:24" x14ac:dyDescent="0.3">
      <c r="A603" s="349" t="s">
        <v>1230</v>
      </c>
      <c r="B603" s="350">
        <v>343.1</v>
      </c>
      <c r="C603" s="351">
        <v>340</v>
      </c>
      <c r="D603" s="351">
        <v>337.1</v>
      </c>
      <c r="E603" s="533">
        <f t="shared" si="43"/>
        <v>337.71033737424625</v>
      </c>
      <c r="F603" s="352">
        <f t="shared" si="44"/>
        <v>338.27011245808211</v>
      </c>
      <c r="G603" s="353">
        <v>1</v>
      </c>
      <c r="H603" s="354">
        <v>0</v>
      </c>
      <c r="I603" s="617">
        <f t="shared" si="45"/>
        <v>1</v>
      </c>
      <c r="J603" s="355">
        <f t="shared" si="42"/>
        <v>338.27011245808211</v>
      </c>
      <c r="K603" s="329"/>
      <c r="L603" s="356"/>
      <c r="M603" s="329"/>
      <c r="N603" s="624"/>
      <c r="O603" s="624"/>
      <c r="P603" s="631"/>
      <c r="Q603" s="624"/>
      <c r="R603" s="624"/>
      <c r="S603" s="352"/>
      <c r="T603" s="647"/>
      <c r="U603" s="637"/>
      <c r="V603" s="641"/>
      <c r="W603" s="641"/>
      <c r="X603" s="352"/>
    </row>
    <row r="604" spans="1:24" x14ac:dyDescent="0.3">
      <c r="A604" s="349" t="s">
        <v>1231</v>
      </c>
      <c r="B604" s="350">
        <v>158.5</v>
      </c>
      <c r="C604" s="351">
        <v>157.1</v>
      </c>
      <c r="D604" s="351">
        <v>155.80000000000001</v>
      </c>
      <c r="E604" s="533">
        <f t="shared" si="43"/>
        <v>156.0820841379637</v>
      </c>
      <c r="F604" s="352">
        <f t="shared" si="44"/>
        <v>156.32736137932122</v>
      </c>
      <c r="G604" s="353">
        <v>0</v>
      </c>
      <c r="H604" s="354">
        <v>0</v>
      </c>
      <c r="I604" s="617">
        <f t="shared" si="45"/>
        <v>0</v>
      </c>
      <c r="J604" s="355">
        <f t="shared" si="42"/>
        <v>0</v>
      </c>
      <c r="K604" s="329"/>
      <c r="L604" s="356"/>
      <c r="M604" s="329"/>
      <c r="N604" s="624"/>
      <c r="O604" s="624"/>
      <c r="P604" s="631"/>
      <c r="Q604" s="624"/>
      <c r="R604" s="624"/>
      <c r="S604" s="352"/>
      <c r="T604" s="647"/>
      <c r="U604" s="637"/>
      <c r="V604" s="641"/>
      <c r="W604" s="641"/>
      <c r="X604" s="352"/>
    </row>
    <row r="605" spans="1:24" x14ac:dyDescent="0.3">
      <c r="A605" s="349" t="s">
        <v>1232</v>
      </c>
      <c r="B605" s="350">
        <v>92.1</v>
      </c>
      <c r="C605" s="351">
        <v>91.2</v>
      </c>
      <c r="D605" s="351">
        <v>90.3</v>
      </c>
      <c r="E605" s="533">
        <f t="shared" si="43"/>
        <v>90.463492924634934</v>
      </c>
      <c r="F605" s="352">
        <f t="shared" si="44"/>
        <v>90.654497641544978</v>
      </c>
      <c r="G605" s="353">
        <v>0</v>
      </c>
      <c r="H605" s="354">
        <v>0</v>
      </c>
      <c r="I605" s="617">
        <f t="shared" si="45"/>
        <v>0</v>
      </c>
      <c r="J605" s="355">
        <f t="shared" si="42"/>
        <v>0</v>
      </c>
      <c r="K605" s="329"/>
      <c r="L605" s="356"/>
      <c r="M605" s="329"/>
      <c r="N605" s="624"/>
      <c r="O605" s="624"/>
      <c r="P605" s="631"/>
      <c r="Q605" s="624"/>
      <c r="R605" s="624"/>
      <c r="S605" s="352"/>
      <c r="T605" s="647"/>
      <c r="U605" s="637"/>
      <c r="V605" s="641"/>
      <c r="W605" s="641"/>
      <c r="X605" s="352"/>
    </row>
    <row r="606" spans="1:24" x14ac:dyDescent="0.3">
      <c r="A606" s="349" t="s">
        <v>1233</v>
      </c>
      <c r="B606" s="350">
        <v>527.79999999999995</v>
      </c>
      <c r="C606" s="351">
        <v>525.79999999999995</v>
      </c>
      <c r="D606" s="351">
        <v>524.1</v>
      </c>
      <c r="E606" s="533">
        <f t="shared" si="43"/>
        <v>525.04891076191768</v>
      </c>
      <c r="F606" s="352">
        <f t="shared" si="44"/>
        <v>524.98297025397267</v>
      </c>
      <c r="G606" s="353">
        <v>0</v>
      </c>
      <c r="H606" s="354">
        <v>0</v>
      </c>
      <c r="I606" s="617">
        <f t="shared" si="45"/>
        <v>0</v>
      </c>
      <c r="J606" s="355">
        <f t="shared" si="42"/>
        <v>0</v>
      </c>
      <c r="K606" s="329"/>
      <c r="L606" s="356"/>
      <c r="M606" s="329"/>
      <c r="N606" s="624"/>
      <c r="O606" s="624"/>
      <c r="P606" s="631"/>
      <c r="Q606" s="624"/>
      <c r="R606" s="624"/>
      <c r="S606" s="352"/>
      <c r="T606" s="647"/>
      <c r="U606" s="637"/>
      <c r="V606" s="641"/>
      <c r="W606" s="641"/>
      <c r="X606" s="352"/>
    </row>
    <row r="607" spans="1:24" x14ac:dyDescent="0.3">
      <c r="A607" s="349" t="s">
        <v>1234</v>
      </c>
      <c r="B607" s="350">
        <v>185.3</v>
      </c>
      <c r="C607" s="351">
        <v>182.6</v>
      </c>
      <c r="D607" s="351">
        <v>179.8</v>
      </c>
      <c r="E607" s="533">
        <f t="shared" si="43"/>
        <v>180.12553740696967</v>
      </c>
      <c r="F607" s="352">
        <f t="shared" si="44"/>
        <v>180.84184580232321</v>
      </c>
      <c r="G607" s="353">
        <v>1</v>
      </c>
      <c r="H607" s="354">
        <v>0</v>
      </c>
      <c r="I607" s="617">
        <f t="shared" si="45"/>
        <v>1</v>
      </c>
      <c r="J607" s="355">
        <f t="shared" si="42"/>
        <v>180.84184580232321</v>
      </c>
      <c r="K607" s="329"/>
      <c r="L607" s="356"/>
      <c r="M607" s="329"/>
      <c r="N607" s="624"/>
      <c r="O607" s="624"/>
      <c r="P607" s="631"/>
      <c r="Q607" s="624"/>
      <c r="R607" s="624"/>
      <c r="S607" s="352"/>
      <c r="T607" s="647"/>
      <c r="U607" s="637"/>
      <c r="V607" s="641"/>
      <c r="W607" s="641"/>
      <c r="X607" s="352"/>
    </row>
    <row r="608" spans="1:24" x14ac:dyDescent="0.3">
      <c r="A608" s="349" t="s">
        <v>1235</v>
      </c>
      <c r="B608" s="350">
        <v>395.7</v>
      </c>
      <c r="C608" s="351">
        <v>393.7</v>
      </c>
      <c r="D608" s="351">
        <v>392</v>
      </c>
      <c r="E608" s="533">
        <f t="shared" si="43"/>
        <v>392.70973672709738</v>
      </c>
      <c r="F608" s="352">
        <f t="shared" si="44"/>
        <v>392.80324557569912</v>
      </c>
      <c r="G608" s="353">
        <v>0</v>
      </c>
      <c r="H608" s="354">
        <v>0</v>
      </c>
      <c r="I608" s="617">
        <f t="shared" si="45"/>
        <v>0</v>
      </c>
      <c r="J608" s="355">
        <f t="shared" si="42"/>
        <v>0</v>
      </c>
      <c r="K608" s="329"/>
      <c r="L608" s="356"/>
      <c r="M608" s="329"/>
      <c r="N608" s="624"/>
      <c r="O608" s="624"/>
      <c r="P608" s="631"/>
      <c r="Q608" s="624"/>
      <c r="R608" s="624"/>
      <c r="S608" s="352"/>
      <c r="T608" s="647"/>
      <c r="U608" s="637"/>
      <c r="V608" s="641"/>
      <c r="W608" s="641"/>
      <c r="X608" s="352"/>
    </row>
    <row r="609" spans="1:24" x14ac:dyDescent="0.3">
      <c r="A609" s="349" t="s">
        <v>1236</v>
      </c>
      <c r="B609" s="350">
        <v>516</v>
      </c>
      <c r="C609" s="351">
        <v>511</v>
      </c>
      <c r="D609" s="351">
        <v>506</v>
      </c>
      <c r="E609" s="533">
        <f t="shared" si="43"/>
        <v>506.91613975487564</v>
      </c>
      <c r="F609" s="352">
        <f t="shared" si="44"/>
        <v>507.97204658495849</v>
      </c>
      <c r="G609" s="353">
        <v>0</v>
      </c>
      <c r="H609" s="354">
        <v>0</v>
      </c>
      <c r="I609" s="617">
        <f t="shared" si="45"/>
        <v>0</v>
      </c>
      <c r="J609" s="355">
        <f t="shared" si="42"/>
        <v>0</v>
      </c>
      <c r="K609" s="329"/>
      <c r="L609" s="356"/>
      <c r="M609" s="329"/>
      <c r="N609" s="624"/>
      <c r="O609" s="624"/>
      <c r="P609" s="631"/>
      <c r="Q609" s="624"/>
      <c r="R609" s="624"/>
      <c r="S609" s="352"/>
      <c r="T609" s="647"/>
      <c r="U609" s="637"/>
      <c r="V609" s="641"/>
      <c r="W609" s="641"/>
      <c r="X609" s="352"/>
    </row>
    <row r="610" spans="1:24" x14ac:dyDescent="0.3">
      <c r="A610" s="349" t="s">
        <v>1237</v>
      </c>
      <c r="B610" s="350">
        <v>207.5</v>
      </c>
      <c r="C610" s="351">
        <v>205</v>
      </c>
      <c r="D610" s="351">
        <v>202.8</v>
      </c>
      <c r="E610" s="533">
        <f t="shared" si="43"/>
        <v>203.16718012310039</v>
      </c>
      <c r="F610" s="352">
        <f t="shared" si="44"/>
        <v>203.65572670770015</v>
      </c>
      <c r="G610" s="353">
        <v>0</v>
      </c>
      <c r="H610" s="354">
        <v>0</v>
      </c>
      <c r="I610" s="617">
        <f t="shared" si="45"/>
        <v>0</v>
      </c>
      <c r="J610" s="355">
        <f t="shared" si="42"/>
        <v>0</v>
      </c>
      <c r="K610" s="329"/>
      <c r="L610" s="356"/>
      <c r="M610" s="329"/>
      <c r="N610" s="624"/>
      <c r="O610" s="624"/>
      <c r="P610" s="631"/>
      <c r="Q610" s="624"/>
      <c r="R610" s="624"/>
      <c r="S610" s="352"/>
      <c r="T610" s="647"/>
      <c r="U610" s="637"/>
      <c r="V610" s="641"/>
      <c r="W610" s="641"/>
      <c r="X610" s="352"/>
    </row>
    <row r="611" spans="1:24" x14ac:dyDescent="0.3">
      <c r="A611" s="349" t="s">
        <v>1238</v>
      </c>
      <c r="B611" s="350">
        <v>254.6</v>
      </c>
      <c r="C611" s="351">
        <v>254.1</v>
      </c>
      <c r="D611" s="351">
        <v>254.4</v>
      </c>
      <c r="E611" s="533">
        <f t="shared" si="43"/>
        <v>254.86060465146318</v>
      </c>
      <c r="F611" s="352">
        <f t="shared" si="44"/>
        <v>254.45353488382105</v>
      </c>
      <c r="G611" s="353">
        <v>0</v>
      </c>
      <c r="H611" s="354">
        <v>0</v>
      </c>
      <c r="I611" s="617">
        <f t="shared" si="45"/>
        <v>0</v>
      </c>
      <c r="J611" s="355">
        <f t="shared" si="42"/>
        <v>0</v>
      </c>
      <c r="K611" s="329"/>
      <c r="L611" s="356"/>
      <c r="M611" s="329"/>
      <c r="N611" s="624"/>
      <c r="O611" s="624"/>
      <c r="P611" s="631"/>
      <c r="Q611" s="624"/>
      <c r="R611" s="624"/>
      <c r="S611" s="352"/>
      <c r="T611" s="647"/>
      <c r="U611" s="637"/>
      <c r="V611" s="641"/>
      <c r="W611" s="641"/>
      <c r="X611" s="352"/>
    </row>
    <row r="612" spans="1:24" x14ac:dyDescent="0.3">
      <c r="A612" s="349" t="s">
        <v>1239</v>
      </c>
      <c r="B612" s="350">
        <v>693.8</v>
      </c>
      <c r="C612" s="351">
        <v>690.3</v>
      </c>
      <c r="D612" s="351">
        <v>688</v>
      </c>
      <c r="E612" s="533">
        <f t="shared" si="43"/>
        <v>689.2456603781709</v>
      </c>
      <c r="F612" s="352">
        <f t="shared" si="44"/>
        <v>689.18188679272362</v>
      </c>
      <c r="G612" s="353">
        <v>0</v>
      </c>
      <c r="H612" s="354">
        <v>0</v>
      </c>
      <c r="I612" s="617">
        <f t="shared" si="45"/>
        <v>0</v>
      </c>
      <c r="J612" s="355">
        <f t="shared" si="42"/>
        <v>0</v>
      </c>
      <c r="K612" s="329"/>
      <c r="L612" s="356"/>
      <c r="M612" s="329"/>
      <c r="N612" s="624"/>
      <c r="O612" s="624"/>
      <c r="P612" s="631"/>
      <c r="Q612" s="624"/>
      <c r="R612" s="624"/>
      <c r="S612" s="352"/>
      <c r="T612" s="647"/>
      <c r="U612" s="637"/>
      <c r="V612" s="641"/>
      <c r="W612" s="641"/>
      <c r="X612" s="352"/>
    </row>
    <row r="613" spans="1:24" x14ac:dyDescent="0.3">
      <c r="A613" s="349" t="s">
        <v>1240</v>
      </c>
      <c r="B613" s="350">
        <v>687.3</v>
      </c>
      <c r="C613" s="351">
        <v>683.8</v>
      </c>
      <c r="D613" s="351">
        <v>680.4</v>
      </c>
      <c r="E613" s="533">
        <f t="shared" si="43"/>
        <v>681.63190017631894</v>
      </c>
      <c r="F613" s="352">
        <f t="shared" si="44"/>
        <v>681.94396672543962</v>
      </c>
      <c r="G613" s="353">
        <v>1</v>
      </c>
      <c r="H613" s="354">
        <v>0</v>
      </c>
      <c r="I613" s="617">
        <f t="shared" si="45"/>
        <v>1</v>
      </c>
      <c r="J613" s="355">
        <f t="shared" si="42"/>
        <v>681.94396672543962</v>
      </c>
      <c r="K613" s="329"/>
      <c r="L613" s="356"/>
      <c r="M613" s="329"/>
      <c r="N613" s="624"/>
      <c r="O613" s="624"/>
      <c r="P613" s="631"/>
      <c r="Q613" s="624"/>
      <c r="R613" s="624"/>
      <c r="S613" s="352"/>
      <c r="T613" s="647"/>
      <c r="U613" s="637"/>
      <c r="V613" s="641"/>
      <c r="W613" s="641"/>
      <c r="X613" s="352"/>
    </row>
    <row r="614" spans="1:24" x14ac:dyDescent="0.3">
      <c r="A614" s="349" t="s">
        <v>1241</v>
      </c>
      <c r="B614" s="350">
        <v>406.5</v>
      </c>
      <c r="C614" s="351">
        <v>403.8</v>
      </c>
      <c r="D614" s="351">
        <v>400.7</v>
      </c>
      <c r="E614" s="533">
        <f t="shared" si="43"/>
        <v>401.42548853711202</v>
      </c>
      <c r="F614" s="352">
        <f t="shared" si="44"/>
        <v>401.97516284570401</v>
      </c>
      <c r="G614" s="353">
        <v>1</v>
      </c>
      <c r="H614" s="354">
        <v>0</v>
      </c>
      <c r="I614" s="617">
        <f t="shared" si="45"/>
        <v>1</v>
      </c>
      <c r="J614" s="355">
        <f t="shared" si="42"/>
        <v>401.97516284570401</v>
      </c>
      <c r="K614" s="329"/>
      <c r="L614" s="356"/>
      <c r="M614" s="329"/>
      <c r="N614" s="624"/>
      <c r="O614" s="624"/>
      <c r="P614" s="631"/>
      <c r="Q614" s="624"/>
      <c r="R614" s="624"/>
      <c r="S614" s="352"/>
      <c r="T614" s="647"/>
      <c r="U614" s="637"/>
      <c r="V614" s="641"/>
      <c r="W614" s="641"/>
      <c r="X614" s="352"/>
    </row>
    <row r="615" spans="1:24" x14ac:dyDescent="0.3">
      <c r="A615" s="349" t="s">
        <v>1242</v>
      </c>
      <c r="B615" s="350">
        <v>5433.7</v>
      </c>
      <c r="C615" s="351">
        <v>5434.3</v>
      </c>
      <c r="D615" s="351">
        <v>5453.6</v>
      </c>
      <c r="E615" s="533">
        <f t="shared" si="43"/>
        <v>5463.4740311604546</v>
      </c>
      <c r="F615" s="352">
        <f t="shared" si="44"/>
        <v>5450.4580103868184</v>
      </c>
      <c r="G615" s="353">
        <v>0</v>
      </c>
      <c r="H615" s="354">
        <v>0</v>
      </c>
      <c r="I615" s="617">
        <f t="shared" si="45"/>
        <v>0</v>
      </c>
      <c r="J615" s="355">
        <f t="shared" si="42"/>
        <v>0</v>
      </c>
      <c r="K615" s="329"/>
      <c r="L615" s="356"/>
      <c r="M615" s="329"/>
      <c r="N615" s="624"/>
      <c r="O615" s="624"/>
      <c r="P615" s="631"/>
      <c r="Q615" s="624"/>
      <c r="R615" s="624"/>
      <c r="S615" s="352"/>
      <c r="T615" s="647"/>
      <c r="U615" s="637"/>
      <c r="V615" s="641"/>
      <c r="W615" s="641"/>
      <c r="X615" s="352"/>
    </row>
    <row r="616" spans="1:24" x14ac:dyDescent="0.3">
      <c r="A616" s="349" t="s">
        <v>1243</v>
      </c>
      <c r="B616" s="350">
        <v>741.1</v>
      </c>
      <c r="C616" s="351">
        <v>740.4</v>
      </c>
      <c r="D616" s="351">
        <v>742.6</v>
      </c>
      <c r="E616" s="533">
        <f t="shared" si="43"/>
        <v>743.94451656515935</v>
      </c>
      <c r="F616" s="352">
        <f t="shared" si="44"/>
        <v>742.31483885505315</v>
      </c>
      <c r="G616" s="353">
        <v>1</v>
      </c>
      <c r="H616" s="354">
        <v>0</v>
      </c>
      <c r="I616" s="617">
        <f t="shared" si="45"/>
        <v>1</v>
      </c>
      <c r="J616" s="355">
        <f t="shared" ref="J616:J642" si="46">I616*F616</f>
        <v>742.31483885505315</v>
      </c>
      <c r="K616" s="329"/>
      <c r="L616" s="356"/>
      <c r="M616" s="329"/>
      <c r="N616" s="624"/>
      <c r="O616" s="624"/>
      <c r="P616" s="631"/>
      <c r="Q616" s="624"/>
      <c r="R616" s="624"/>
      <c r="S616" s="352"/>
      <c r="T616" s="647"/>
      <c r="U616" s="637"/>
      <c r="V616" s="641"/>
      <c r="W616" s="641"/>
      <c r="X616" s="352"/>
    </row>
    <row r="617" spans="1:24" x14ac:dyDescent="0.3">
      <c r="A617" s="349" t="s">
        <v>1244</v>
      </c>
      <c r="B617" s="350">
        <v>431.2</v>
      </c>
      <c r="C617" s="351">
        <v>429.6</v>
      </c>
      <c r="D617" s="351">
        <v>428.6</v>
      </c>
      <c r="E617" s="533">
        <f t="shared" si="43"/>
        <v>429.37600296233148</v>
      </c>
      <c r="F617" s="352">
        <f t="shared" si="44"/>
        <v>429.19200098744386</v>
      </c>
      <c r="G617" s="353">
        <v>1</v>
      </c>
      <c r="H617" s="354">
        <v>0</v>
      </c>
      <c r="I617" s="617">
        <f t="shared" si="45"/>
        <v>1</v>
      </c>
      <c r="J617" s="355">
        <f t="shared" si="46"/>
        <v>429.19200098744386</v>
      </c>
      <c r="K617" s="329"/>
      <c r="L617" s="356"/>
      <c r="M617" s="329"/>
      <c r="N617" s="624"/>
      <c r="O617" s="624"/>
      <c r="P617" s="631"/>
      <c r="Q617" s="624"/>
      <c r="R617" s="624"/>
      <c r="S617" s="352"/>
      <c r="T617" s="647"/>
      <c r="U617" s="637"/>
      <c r="V617" s="641"/>
      <c r="W617" s="641"/>
      <c r="X617" s="352"/>
    </row>
    <row r="618" spans="1:24" x14ac:dyDescent="0.3">
      <c r="A618" s="349" t="s">
        <v>1245</v>
      </c>
      <c r="B618" s="350">
        <v>793.6</v>
      </c>
      <c r="C618" s="351">
        <v>791.8</v>
      </c>
      <c r="D618" s="351">
        <v>791.7</v>
      </c>
      <c r="E618" s="533">
        <f t="shared" si="43"/>
        <v>793.13341471133424</v>
      </c>
      <c r="F618" s="352">
        <f t="shared" si="44"/>
        <v>792.21113823711141</v>
      </c>
      <c r="G618" s="353">
        <v>0</v>
      </c>
      <c r="H618" s="354">
        <v>0</v>
      </c>
      <c r="I618" s="617">
        <f t="shared" si="45"/>
        <v>0</v>
      </c>
      <c r="J618" s="355">
        <f t="shared" si="46"/>
        <v>0</v>
      </c>
      <c r="K618" s="329"/>
      <c r="L618" s="356"/>
      <c r="M618" s="329"/>
      <c r="N618" s="624"/>
      <c r="O618" s="624"/>
      <c r="P618" s="631"/>
      <c r="Q618" s="624"/>
      <c r="R618" s="624"/>
      <c r="S618" s="352"/>
      <c r="T618" s="647"/>
      <c r="U618" s="637"/>
      <c r="V618" s="641"/>
      <c r="W618" s="641"/>
      <c r="X618" s="352"/>
    </row>
    <row r="619" spans="1:24" x14ac:dyDescent="0.3">
      <c r="A619" s="349" t="s">
        <v>1246</v>
      </c>
      <c r="B619" s="350">
        <v>1848.5</v>
      </c>
      <c r="C619" s="351">
        <v>1840</v>
      </c>
      <c r="D619" s="351">
        <v>1840</v>
      </c>
      <c r="E619" s="533">
        <f t="shared" si="43"/>
        <v>1843.331417290457</v>
      </c>
      <c r="F619" s="352">
        <f t="shared" si="44"/>
        <v>1841.1104724301524</v>
      </c>
      <c r="G619" s="353">
        <v>0</v>
      </c>
      <c r="H619" s="354">
        <v>0</v>
      </c>
      <c r="I619" s="617">
        <f t="shared" si="45"/>
        <v>0</v>
      </c>
      <c r="J619" s="355">
        <f t="shared" si="46"/>
        <v>0</v>
      </c>
      <c r="K619" s="329"/>
      <c r="L619" s="356"/>
      <c r="M619" s="329"/>
      <c r="N619" s="624"/>
      <c r="O619" s="624"/>
      <c r="P619" s="631"/>
      <c r="Q619" s="624"/>
      <c r="R619" s="624"/>
      <c r="S619" s="352"/>
      <c r="T619" s="647"/>
      <c r="U619" s="637"/>
      <c r="V619" s="641"/>
      <c r="W619" s="641"/>
      <c r="X619" s="352"/>
    </row>
    <row r="620" spans="1:24" x14ac:dyDescent="0.3">
      <c r="A620" s="349" t="s">
        <v>1247</v>
      </c>
      <c r="B620" s="350">
        <v>575.4</v>
      </c>
      <c r="C620" s="351">
        <v>572.20000000000005</v>
      </c>
      <c r="D620" s="351">
        <v>569.9</v>
      </c>
      <c r="E620" s="533">
        <f t="shared" si="43"/>
        <v>570.93183408360403</v>
      </c>
      <c r="F620" s="352">
        <f t="shared" si="44"/>
        <v>571.01061136120131</v>
      </c>
      <c r="G620" s="353">
        <v>0</v>
      </c>
      <c r="H620" s="354">
        <v>0</v>
      </c>
      <c r="I620" s="617">
        <f t="shared" si="45"/>
        <v>0</v>
      </c>
      <c r="J620" s="355">
        <f t="shared" si="46"/>
        <v>0</v>
      </c>
      <c r="K620" s="329"/>
      <c r="L620" s="356"/>
      <c r="M620" s="329"/>
      <c r="N620" s="624"/>
      <c r="O620" s="624"/>
      <c r="P620" s="631"/>
      <c r="Q620" s="624"/>
      <c r="R620" s="624"/>
      <c r="S620" s="352"/>
      <c r="T620" s="647"/>
      <c r="U620" s="637"/>
      <c r="V620" s="641"/>
      <c r="W620" s="641"/>
      <c r="X620" s="352"/>
    </row>
    <row r="621" spans="1:24" x14ac:dyDescent="0.3">
      <c r="A621" s="349" t="s">
        <v>1248</v>
      </c>
      <c r="B621" s="350">
        <v>2523.4</v>
      </c>
      <c r="C621" s="351">
        <v>2519.1</v>
      </c>
      <c r="D621" s="351">
        <v>2517.9</v>
      </c>
      <c r="E621" s="533">
        <f t="shared" si="43"/>
        <v>2522.458791084588</v>
      </c>
      <c r="F621" s="352">
        <f t="shared" si="44"/>
        <v>2519.8195970281959</v>
      </c>
      <c r="G621" s="353">
        <v>0</v>
      </c>
      <c r="H621" s="354">
        <v>0</v>
      </c>
      <c r="I621" s="617">
        <f t="shared" si="45"/>
        <v>0</v>
      </c>
      <c r="J621" s="355">
        <f t="shared" si="46"/>
        <v>0</v>
      </c>
      <c r="K621" s="329"/>
      <c r="L621" s="356"/>
      <c r="M621" s="329"/>
      <c r="N621" s="624"/>
      <c r="O621" s="624"/>
      <c r="P621" s="631"/>
      <c r="Q621" s="624"/>
      <c r="R621" s="624"/>
      <c r="S621" s="352"/>
      <c r="T621" s="647"/>
      <c r="U621" s="637"/>
      <c r="V621" s="641"/>
      <c r="W621" s="641"/>
      <c r="X621" s="352"/>
    </row>
    <row r="622" spans="1:24" x14ac:dyDescent="0.3">
      <c r="A622" s="349" t="s">
        <v>1249</v>
      </c>
      <c r="B622" s="350">
        <v>154.69999999999999</v>
      </c>
      <c r="C622" s="351">
        <v>157.6</v>
      </c>
      <c r="D622" s="351">
        <v>160.80000000000001</v>
      </c>
      <c r="E622" s="533">
        <f t="shared" si="43"/>
        <v>161.09113690233994</v>
      </c>
      <c r="F622" s="352">
        <f t="shared" si="44"/>
        <v>159.83037896744665</v>
      </c>
      <c r="G622" s="353">
        <v>0</v>
      </c>
      <c r="H622" s="354">
        <v>0</v>
      </c>
      <c r="I622" s="617">
        <f t="shared" si="45"/>
        <v>0</v>
      </c>
      <c r="J622" s="355">
        <f t="shared" si="46"/>
        <v>0</v>
      </c>
      <c r="K622" s="329"/>
      <c r="L622" s="356"/>
      <c r="M622" s="329"/>
      <c r="N622" s="624"/>
      <c r="O622" s="624"/>
      <c r="P622" s="631"/>
      <c r="Q622" s="624"/>
      <c r="R622" s="624"/>
      <c r="S622" s="352"/>
      <c r="T622" s="647"/>
      <c r="U622" s="637"/>
      <c r="V622" s="641"/>
      <c r="W622" s="641"/>
      <c r="X622" s="352"/>
    </row>
    <row r="623" spans="1:24" x14ac:dyDescent="0.3">
      <c r="A623" s="349" t="s">
        <v>1250</v>
      </c>
      <c r="B623" s="350">
        <v>872.3</v>
      </c>
      <c r="C623" s="351">
        <v>879.1</v>
      </c>
      <c r="D623" s="351">
        <v>888.8</v>
      </c>
      <c r="E623" s="533">
        <f t="shared" si="43"/>
        <v>890.40921939552061</v>
      </c>
      <c r="F623" s="352">
        <f t="shared" si="44"/>
        <v>886.10307313184023</v>
      </c>
      <c r="G623" s="353">
        <v>0</v>
      </c>
      <c r="H623" s="354">
        <v>0</v>
      </c>
      <c r="I623" s="617">
        <f t="shared" si="45"/>
        <v>0</v>
      </c>
      <c r="J623" s="355">
        <f t="shared" si="46"/>
        <v>0</v>
      </c>
      <c r="K623" s="329"/>
      <c r="L623" s="356"/>
      <c r="M623" s="329"/>
      <c r="N623" s="624"/>
      <c r="O623" s="624"/>
      <c r="P623" s="631"/>
      <c r="Q623" s="624"/>
      <c r="R623" s="624"/>
      <c r="S623" s="352"/>
      <c r="T623" s="647"/>
      <c r="U623" s="637"/>
      <c r="V623" s="641"/>
      <c r="W623" s="641"/>
      <c r="X623" s="352"/>
    </row>
    <row r="624" spans="1:24" x14ac:dyDescent="0.3">
      <c r="A624" s="349" t="s">
        <v>1251</v>
      </c>
      <c r="B624" s="350">
        <v>93.5</v>
      </c>
      <c r="C624" s="351">
        <v>93</v>
      </c>
      <c r="D624" s="351">
        <v>93.6</v>
      </c>
      <c r="E624" s="533">
        <f t="shared" si="43"/>
        <v>93.769467749123237</v>
      </c>
      <c r="F624" s="352">
        <f t="shared" si="44"/>
        <v>93.456489249707758</v>
      </c>
      <c r="G624" s="353">
        <v>0</v>
      </c>
      <c r="H624" s="354">
        <v>0</v>
      </c>
      <c r="I624" s="617">
        <f t="shared" si="45"/>
        <v>0</v>
      </c>
      <c r="J624" s="355">
        <f t="shared" si="46"/>
        <v>0</v>
      </c>
      <c r="K624" s="329"/>
      <c r="L624" s="356"/>
      <c r="M624" s="329"/>
      <c r="N624" s="624"/>
      <c r="O624" s="624"/>
      <c r="P624" s="631"/>
      <c r="Q624" s="624"/>
      <c r="R624" s="624"/>
      <c r="S624" s="352"/>
      <c r="T624" s="647"/>
      <c r="U624" s="637"/>
      <c r="V624" s="641"/>
      <c r="W624" s="641"/>
      <c r="X624" s="352"/>
    </row>
    <row r="625" spans="1:24" x14ac:dyDescent="0.3">
      <c r="A625" s="349" t="s">
        <v>1252</v>
      </c>
      <c r="B625" s="350">
        <v>689.4</v>
      </c>
      <c r="C625" s="351">
        <v>693.6</v>
      </c>
      <c r="D625" s="351">
        <v>698</v>
      </c>
      <c r="E625" s="533">
        <f t="shared" si="43"/>
        <v>699.26376590692337</v>
      </c>
      <c r="F625" s="352">
        <f t="shared" si="44"/>
        <v>696.95458863564102</v>
      </c>
      <c r="G625" s="353">
        <v>0</v>
      </c>
      <c r="H625" s="354">
        <v>1</v>
      </c>
      <c r="I625" s="617">
        <f t="shared" si="45"/>
        <v>1</v>
      </c>
      <c r="J625" s="355">
        <f t="shared" si="46"/>
        <v>696.95458863564102</v>
      </c>
      <c r="K625" s="329"/>
      <c r="L625" s="356"/>
      <c r="M625" s="329"/>
      <c r="N625" s="624"/>
      <c r="O625" s="624"/>
      <c r="P625" s="631"/>
      <c r="Q625" s="624"/>
      <c r="R625" s="624"/>
      <c r="S625" s="352"/>
      <c r="T625" s="647"/>
      <c r="U625" s="637"/>
      <c r="V625" s="641"/>
      <c r="W625" s="641"/>
      <c r="X625" s="352"/>
    </row>
    <row r="626" spans="1:24" x14ac:dyDescent="0.3">
      <c r="A626" s="349" t="s">
        <v>1253</v>
      </c>
      <c r="B626" s="350">
        <v>1247.7</v>
      </c>
      <c r="C626" s="351">
        <v>1247.8</v>
      </c>
      <c r="D626" s="351">
        <v>1248.3</v>
      </c>
      <c r="E626" s="533">
        <f t="shared" si="43"/>
        <v>1250.5601131541723</v>
      </c>
      <c r="F626" s="352">
        <f t="shared" si="44"/>
        <v>1248.886704384724</v>
      </c>
      <c r="G626" s="353">
        <v>0</v>
      </c>
      <c r="H626" s="354">
        <v>1</v>
      </c>
      <c r="I626" s="617">
        <f t="shared" si="45"/>
        <v>1</v>
      </c>
      <c r="J626" s="355">
        <f t="shared" si="46"/>
        <v>1248.886704384724</v>
      </c>
      <c r="K626" s="329"/>
      <c r="L626" s="356"/>
      <c r="M626" s="329"/>
      <c r="N626" s="624"/>
      <c r="O626" s="624"/>
      <c r="P626" s="631"/>
      <c r="Q626" s="624"/>
      <c r="R626" s="624"/>
      <c r="S626" s="352"/>
      <c r="T626" s="647"/>
      <c r="U626" s="637"/>
      <c r="V626" s="641"/>
      <c r="W626" s="641"/>
      <c r="X626" s="352"/>
    </row>
    <row r="627" spans="1:24" x14ac:dyDescent="0.3">
      <c r="A627" s="349" t="s">
        <v>1254</v>
      </c>
      <c r="B627" s="350">
        <v>796.7</v>
      </c>
      <c r="C627" s="351">
        <v>793.5</v>
      </c>
      <c r="D627" s="351">
        <v>790.9</v>
      </c>
      <c r="E627" s="533">
        <f t="shared" si="43"/>
        <v>792.33196626903396</v>
      </c>
      <c r="F627" s="352">
        <f t="shared" si="44"/>
        <v>792.24398875634472</v>
      </c>
      <c r="G627" s="353">
        <v>0</v>
      </c>
      <c r="H627" s="354">
        <v>0</v>
      </c>
      <c r="I627" s="617">
        <f t="shared" si="45"/>
        <v>0</v>
      </c>
      <c r="J627" s="355">
        <f t="shared" si="46"/>
        <v>0</v>
      </c>
      <c r="K627" s="329"/>
      <c r="L627" s="356"/>
      <c r="M627" s="329"/>
      <c r="N627" s="624"/>
      <c r="O627" s="624"/>
      <c r="P627" s="631"/>
      <c r="Q627" s="624"/>
      <c r="R627" s="624"/>
      <c r="S627" s="352"/>
      <c r="T627" s="647"/>
      <c r="U627" s="637"/>
      <c r="V627" s="641"/>
      <c r="W627" s="641"/>
      <c r="X627" s="352"/>
    </row>
    <row r="628" spans="1:24" x14ac:dyDescent="0.3">
      <c r="A628" s="349" t="s">
        <v>1255</v>
      </c>
      <c r="B628" s="350">
        <v>919.2</v>
      </c>
      <c r="C628" s="351">
        <v>917.8</v>
      </c>
      <c r="D628" s="351">
        <v>916.8</v>
      </c>
      <c r="E628" s="533">
        <f t="shared" si="43"/>
        <v>918.4599148760276</v>
      </c>
      <c r="F628" s="352">
        <f t="shared" si="44"/>
        <v>917.68663829200921</v>
      </c>
      <c r="G628" s="353">
        <v>0</v>
      </c>
      <c r="H628" s="354">
        <v>1</v>
      </c>
      <c r="I628" s="617">
        <f t="shared" si="45"/>
        <v>1</v>
      </c>
      <c r="J628" s="355">
        <f t="shared" si="46"/>
        <v>917.68663829200921</v>
      </c>
      <c r="K628" s="329"/>
      <c r="L628" s="356"/>
      <c r="M628" s="329"/>
      <c r="N628" s="624"/>
      <c r="O628" s="624"/>
      <c r="P628" s="631"/>
      <c r="Q628" s="624"/>
      <c r="R628" s="624"/>
      <c r="S628" s="352"/>
      <c r="T628" s="647"/>
      <c r="U628" s="637"/>
      <c r="V628" s="641"/>
      <c r="W628" s="641"/>
      <c r="X628" s="352"/>
    </row>
    <row r="629" spans="1:24" x14ac:dyDescent="0.3">
      <c r="A629" s="349" t="s">
        <v>1256</v>
      </c>
      <c r="B629" s="350">
        <v>521.6</v>
      </c>
      <c r="C629" s="351">
        <v>521.70000000000005</v>
      </c>
      <c r="D629" s="351">
        <v>521.4</v>
      </c>
      <c r="E629" s="533">
        <f t="shared" si="43"/>
        <v>522.34402226915449</v>
      </c>
      <c r="F629" s="352">
        <f t="shared" si="44"/>
        <v>521.8146740897181</v>
      </c>
      <c r="G629" s="353">
        <v>1</v>
      </c>
      <c r="H629" s="354">
        <v>1</v>
      </c>
      <c r="I629" s="617">
        <f t="shared" si="45"/>
        <v>1</v>
      </c>
      <c r="J629" s="355">
        <f t="shared" si="46"/>
        <v>521.8146740897181</v>
      </c>
      <c r="K629" s="329"/>
      <c r="L629" s="356"/>
      <c r="M629" s="329"/>
      <c r="N629" s="624"/>
      <c r="O629" s="624"/>
      <c r="P629" s="631"/>
      <c r="Q629" s="624"/>
      <c r="R629" s="624"/>
      <c r="S629" s="352"/>
      <c r="T629" s="647"/>
      <c r="U629" s="637"/>
      <c r="V629" s="641"/>
      <c r="W629" s="641"/>
      <c r="X629" s="352"/>
    </row>
    <row r="630" spans="1:24" x14ac:dyDescent="0.3">
      <c r="A630" s="349" t="s">
        <v>1257</v>
      </c>
      <c r="B630" s="350">
        <v>653.9</v>
      </c>
      <c r="C630" s="351">
        <v>648.9</v>
      </c>
      <c r="D630" s="351">
        <v>644</v>
      </c>
      <c r="E630" s="533">
        <f t="shared" si="43"/>
        <v>645.16599605165993</v>
      </c>
      <c r="F630" s="352">
        <f t="shared" si="44"/>
        <v>646.02199868388664</v>
      </c>
      <c r="G630" s="353">
        <v>0</v>
      </c>
      <c r="H630" s="354">
        <v>0</v>
      </c>
      <c r="I630" s="617">
        <f t="shared" si="45"/>
        <v>0</v>
      </c>
      <c r="J630" s="355">
        <f t="shared" si="46"/>
        <v>0</v>
      </c>
      <c r="K630" s="329"/>
      <c r="L630" s="356"/>
      <c r="M630" s="329"/>
      <c r="N630" s="624"/>
      <c r="O630" s="624"/>
      <c r="P630" s="631"/>
      <c r="Q630" s="624"/>
      <c r="R630" s="624"/>
      <c r="S630" s="352"/>
      <c r="T630" s="647"/>
      <c r="U630" s="637"/>
      <c r="V630" s="641"/>
      <c r="W630" s="641"/>
      <c r="X630" s="352"/>
    </row>
    <row r="631" spans="1:24" x14ac:dyDescent="0.3">
      <c r="A631" s="349" t="s">
        <v>1258</v>
      </c>
      <c r="B631" s="350">
        <v>1624.6</v>
      </c>
      <c r="C631" s="351">
        <v>1635.1</v>
      </c>
      <c r="D631" s="351">
        <v>1643.2</v>
      </c>
      <c r="E631" s="533">
        <f t="shared" si="43"/>
        <v>1646.175100484608</v>
      </c>
      <c r="F631" s="352">
        <f t="shared" si="44"/>
        <v>1641.4917001615361</v>
      </c>
      <c r="G631" s="353">
        <v>0</v>
      </c>
      <c r="H631" s="354">
        <v>0</v>
      </c>
      <c r="I631" s="617">
        <f t="shared" si="45"/>
        <v>0</v>
      </c>
      <c r="J631" s="355">
        <f t="shared" si="46"/>
        <v>0</v>
      </c>
      <c r="K631" s="329"/>
      <c r="L631" s="356"/>
      <c r="M631" s="329"/>
      <c r="N631" s="624"/>
      <c r="O631" s="624"/>
      <c r="P631" s="631"/>
      <c r="Q631" s="624"/>
      <c r="R631" s="624"/>
      <c r="S631" s="352"/>
      <c r="T631" s="647"/>
      <c r="U631" s="637"/>
      <c r="V631" s="641"/>
      <c r="W631" s="641"/>
      <c r="X631" s="352"/>
    </row>
    <row r="632" spans="1:24" x14ac:dyDescent="0.3">
      <c r="A632" s="349" t="s">
        <v>1259</v>
      </c>
      <c r="B632" s="350">
        <v>1937.7</v>
      </c>
      <c r="C632" s="351">
        <v>1939.8</v>
      </c>
      <c r="D632" s="351">
        <v>1941.4</v>
      </c>
      <c r="E632" s="533">
        <f t="shared" si="43"/>
        <v>1944.9150073520073</v>
      </c>
      <c r="F632" s="352">
        <f t="shared" si="44"/>
        <v>1942.0383357840026</v>
      </c>
      <c r="G632" s="353">
        <v>0</v>
      </c>
      <c r="H632" s="354">
        <v>0</v>
      </c>
      <c r="I632" s="617">
        <f t="shared" si="45"/>
        <v>0</v>
      </c>
      <c r="J632" s="355">
        <f t="shared" si="46"/>
        <v>0</v>
      </c>
      <c r="K632" s="329"/>
      <c r="L632" s="356"/>
      <c r="M632" s="329"/>
      <c r="N632" s="624"/>
      <c r="O632" s="624"/>
      <c r="P632" s="631"/>
      <c r="Q632" s="624"/>
      <c r="R632" s="624"/>
      <c r="S632" s="352"/>
      <c r="T632" s="647"/>
      <c r="U632" s="637"/>
      <c r="V632" s="641"/>
      <c r="W632" s="641"/>
      <c r="X632" s="352"/>
    </row>
    <row r="633" spans="1:24" x14ac:dyDescent="0.3">
      <c r="A633" s="349" t="s">
        <v>1260</v>
      </c>
      <c r="B633" s="350">
        <v>1462.9</v>
      </c>
      <c r="C633" s="351">
        <v>1464</v>
      </c>
      <c r="D633" s="351">
        <v>1468.7</v>
      </c>
      <c r="E633" s="533">
        <f t="shared" si="43"/>
        <v>1471.3591590078772</v>
      </c>
      <c r="F633" s="352">
        <f t="shared" si="44"/>
        <v>1468.0197196692923</v>
      </c>
      <c r="G633" s="353">
        <v>0</v>
      </c>
      <c r="H633" s="354">
        <v>0</v>
      </c>
      <c r="I633" s="617">
        <f t="shared" si="45"/>
        <v>0</v>
      </c>
      <c r="J633" s="355">
        <f t="shared" si="46"/>
        <v>0</v>
      </c>
      <c r="K633" s="329"/>
      <c r="L633" s="356"/>
      <c r="M633" s="329"/>
      <c r="N633" s="624"/>
      <c r="O633" s="624"/>
      <c r="P633" s="631"/>
      <c r="Q633" s="624"/>
      <c r="R633" s="624"/>
      <c r="S633" s="352"/>
      <c r="T633" s="647"/>
      <c r="U633" s="637"/>
      <c r="V633" s="641"/>
      <c r="W633" s="641"/>
      <c r="X633" s="352"/>
    </row>
    <row r="634" spans="1:24" x14ac:dyDescent="0.3">
      <c r="A634" s="349" t="s">
        <v>1261</v>
      </c>
      <c r="B634" s="350">
        <v>84.6</v>
      </c>
      <c r="C634" s="351">
        <v>84.5</v>
      </c>
      <c r="D634" s="351">
        <v>84.7</v>
      </c>
      <c r="E634" s="533">
        <f t="shared" si="43"/>
        <v>84.853353828533542</v>
      </c>
      <c r="F634" s="352">
        <f t="shared" si="44"/>
        <v>84.684451276177853</v>
      </c>
      <c r="G634" s="353">
        <v>1</v>
      </c>
      <c r="H634" s="354">
        <v>1</v>
      </c>
      <c r="I634" s="617">
        <f t="shared" si="45"/>
        <v>1</v>
      </c>
      <c r="J634" s="355">
        <f t="shared" si="46"/>
        <v>84.684451276177853</v>
      </c>
      <c r="K634" s="329"/>
      <c r="L634" s="356"/>
      <c r="M634" s="329"/>
      <c r="N634" s="624"/>
      <c r="O634" s="624"/>
      <c r="P634" s="631"/>
      <c r="Q634" s="624"/>
      <c r="R634" s="624"/>
      <c r="S634" s="352"/>
      <c r="T634" s="647"/>
      <c r="U634" s="637"/>
      <c r="V634" s="641"/>
      <c r="W634" s="641"/>
      <c r="X634" s="352"/>
    </row>
    <row r="635" spans="1:24" x14ac:dyDescent="0.3">
      <c r="A635" s="349" t="s">
        <v>1262</v>
      </c>
      <c r="B635" s="350">
        <v>84.1</v>
      </c>
      <c r="C635" s="351">
        <v>84.7</v>
      </c>
      <c r="D635" s="351">
        <v>84.7</v>
      </c>
      <c r="E635" s="533">
        <f t="shared" si="43"/>
        <v>84.853353828533542</v>
      </c>
      <c r="F635" s="352">
        <f t="shared" si="44"/>
        <v>84.751117942844516</v>
      </c>
      <c r="G635" s="353">
        <v>1</v>
      </c>
      <c r="H635" s="354">
        <v>1</v>
      </c>
      <c r="I635" s="617">
        <f t="shared" si="45"/>
        <v>1</v>
      </c>
      <c r="J635" s="355">
        <f t="shared" si="46"/>
        <v>84.751117942844516</v>
      </c>
      <c r="K635" s="329"/>
      <c r="L635" s="356"/>
      <c r="M635" s="329"/>
      <c r="N635" s="624"/>
      <c r="O635" s="624"/>
      <c r="P635" s="631"/>
      <c r="Q635" s="624"/>
      <c r="R635" s="624"/>
      <c r="S635" s="352"/>
      <c r="T635" s="647"/>
      <c r="U635" s="637"/>
      <c r="V635" s="641"/>
      <c r="W635" s="641"/>
      <c r="X635" s="352"/>
    </row>
    <row r="636" spans="1:24" x14ac:dyDescent="0.3">
      <c r="A636" s="349" t="s">
        <v>1263</v>
      </c>
      <c r="B636" s="350">
        <v>10.6</v>
      </c>
      <c r="C636" s="351">
        <v>10.6</v>
      </c>
      <c r="D636" s="351">
        <v>10.8</v>
      </c>
      <c r="E636" s="533">
        <f t="shared" si="43"/>
        <v>10.819553971052683</v>
      </c>
      <c r="F636" s="352">
        <f t="shared" si="44"/>
        <v>10.739851323684228</v>
      </c>
      <c r="G636" s="353">
        <v>0</v>
      </c>
      <c r="H636" s="354">
        <v>0</v>
      </c>
      <c r="I636" s="617">
        <f t="shared" si="45"/>
        <v>0</v>
      </c>
      <c r="J636" s="355">
        <f t="shared" si="46"/>
        <v>0</v>
      </c>
      <c r="K636" s="329"/>
      <c r="L636" s="356"/>
      <c r="M636" s="329"/>
      <c r="N636" s="624"/>
      <c r="O636" s="624"/>
      <c r="P636" s="631"/>
      <c r="Q636" s="624"/>
      <c r="R636" s="624"/>
      <c r="S636" s="352"/>
      <c r="T636" s="647"/>
      <c r="U636" s="637"/>
      <c r="V636" s="641"/>
      <c r="W636" s="641"/>
      <c r="X636" s="352"/>
    </row>
    <row r="637" spans="1:24" x14ac:dyDescent="0.3">
      <c r="A637" s="349" t="s">
        <v>1264</v>
      </c>
      <c r="B637" s="350">
        <v>108.7</v>
      </c>
      <c r="C637" s="351">
        <v>111</v>
      </c>
      <c r="D637" s="351">
        <v>113.5</v>
      </c>
      <c r="E637" s="533">
        <f t="shared" si="43"/>
        <v>113.70549775134069</v>
      </c>
      <c r="F637" s="352">
        <f t="shared" si="44"/>
        <v>112.73516591711355</v>
      </c>
      <c r="G637" s="353">
        <v>0</v>
      </c>
      <c r="H637" s="354">
        <v>0</v>
      </c>
      <c r="I637" s="617">
        <f t="shared" si="45"/>
        <v>0</v>
      </c>
      <c r="J637" s="355">
        <f t="shared" si="46"/>
        <v>0</v>
      </c>
      <c r="K637" s="329"/>
      <c r="L637" s="356"/>
      <c r="M637" s="329"/>
      <c r="N637" s="624"/>
      <c r="O637" s="624"/>
      <c r="P637" s="631"/>
      <c r="Q637" s="624"/>
      <c r="R637" s="624"/>
      <c r="S637" s="352"/>
      <c r="T637" s="647"/>
      <c r="U637" s="637"/>
      <c r="V637" s="641"/>
      <c r="W637" s="641"/>
      <c r="X637" s="352"/>
    </row>
    <row r="638" spans="1:24" x14ac:dyDescent="0.3">
      <c r="A638" s="349" t="s">
        <v>1265</v>
      </c>
      <c r="B638" s="350">
        <v>853.3</v>
      </c>
      <c r="C638" s="351">
        <v>854.1</v>
      </c>
      <c r="D638" s="351">
        <v>855.9</v>
      </c>
      <c r="E638" s="533">
        <f t="shared" si="43"/>
        <v>857.44965220592508</v>
      </c>
      <c r="F638" s="352">
        <f t="shared" si="44"/>
        <v>855.8165507353084</v>
      </c>
      <c r="G638" s="353">
        <v>0</v>
      </c>
      <c r="H638" s="354">
        <v>0</v>
      </c>
      <c r="I638" s="617">
        <f t="shared" si="45"/>
        <v>0</v>
      </c>
      <c r="J638" s="355">
        <f t="shared" si="46"/>
        <v>0</v>
      </c>
      <c r="K638" s="329"/>
      <c r="L638" s="356"/>
      <c r="M638" s="329"/>
      <c r="N638" s="624"/>
      <c r="O638" s="624"/>
      <c r="P638" s="631"/>
      <c r="Q638" s="624"/>
      <c r="R638" s="624"/>
      <c r="S638" s="352"/>
      <c r="T638" s="647"/>
      <c r="U638" s="637"/>
      <c r="V638" s="641"/>
      <c r="W638" s="641"/>
      <c r="X638" s="352"/>
    </row>
    <row r="639" spans="1:24" x14ac:dyDescent="0.3">
      <c r="A639" s="349" t="s">
        <v>1266</v>
      </c>
      <c r="B639" s="350">
        <v>21.1</v>
      </c>
      <c r="C639" s="351">
        <v>21.2</v>
      </c>
      <c r="D639" s="351">
        <v>21.4</v>
      </c>
      <c r="E639" s="533">
        <f t="shared" si="43"/>
        <v>21.438745831530316</v>
      </c>
      <c r="F639" s="352">
        <f t="shared" si="44"/>
        <v>21.346248610510102</v>
      </c>
      <c r="G639" s="353">
        <v>0</v>
      </c>
      <c r="H639" s="354">
        <v>0</v>
      </c>
      <c r="I639" s="617">
        <f t="shared" si="45"/>
        <v>0</v>
      </c>
      <c r="J639" s="355">
        <f t="shared" si="46"/>
        <v>0</v>
      </c>
      <c r="K639" s="329"/>
      <c r="L639" s="356"/>
      <c r="M639" s="329"/>
      <c r="N639" s="624"/>
      <c r="O639" s="624"/>
      <c r="P639" s="631"/>
      <c r="Q639" s="624"/>
      <c r="R639" s="624"/>
      <c r="S639" s="352"/>
      <c r="T639" s="647"/>
      <c r="U639" s="637"/>
      <c r="V639" s="641"/>
      <c r="W639" s="641"/>
      <c r="X639" s="352"/>
    </row>
    <row r="640" spans="1:24" x14ac:dyDescent="0.3">
      <c r="A640" s="349" t="s">
        <v>1267</v>
      </c>
      <c r="B640" s="350">
        <v>83.6</v>
      </c>
      <c r="C640" s="351">
        <v>83</v>
      </c>
      <c r="D640" s="351">
        <v>82.8</v>
      </c>
      <c r="E640" s="533">
        <f t="shared" si="43"/>
        <v>82.949913778070552</v>
      </c>
      <c r="F640" s="352">
        <f t="shared" si="44"/>
        <v>82.916637926023512</v>
      </c>
      <c r="G640" s="353">
        <v>0</v>
      </c>
      <c r="H640" s="354">
        <v>0</v>
      </c>
      <c r="I640" s="617">
        <f t="shared" si="45"/>
        <v>0</v>
      </c>
      <c r="J640" s="355">
        <f t="shared" si="46"/>
        <v>0</v>
      </c>
      <c r="K640" s="329"/>
      <c r="L640" s="356"/>
      <c r="M640" s="329"/>
      <c r="N640" s="624"/>
      <c r="O640" s="624"/>
      <c r="P640" s="631"/>
      <c r="Q640" s="624"/>
      <c r="R640" s="624"/>
      <c r="S640" s="352"/>
      <c r="T640" s="647"/>
      <c r="U640" s="637"/>
      <c r="V640" s="641"/>
      <c r="W640" s="641"/>
      <c r="X640" s="352"/>
    </row>
    <row r="641" spans="1:24" x14ac:dyDescent="0.3">
      <c r="A641" s="349" t="s">
        <v>1268</v>
      </c>
      <c r="B641" s="350">
        <v>140.5</v>
      </c>
      <c r="C641" s="351">
        <v>142.19999999999999</v>
      </c>
      <c r="D641" s="351">
        <v>144.5</v>
      </c>
      <c r="E641" s="533">
        <f t="shared" si="43"/>
        <v>144.7616248904734</v>
      </c>
      <c r="F641" s="352">
        <f t="shared" si="44"/>
        <v>143.82054163015781</v>
      </c>
      <c r="G641" s="353">
        <v>0</v>
      </c>
      <c r="H641" s="354">
        <v>0</v>
      </c>
      <c r="I641" s="617">
        <f t="shared" si="45"/>
        <v>0</v>
      </c>
      <c r="J641" s="355">
        <f t="shared" si="46"/>
        <v>0</v>
      </c>
      <c r="K641" s="329"/>
      <c r="L641" s="356"/>
      <c r="M641" s="329"/>
      <c r="N641" s="624"/>
      <c r="O641" s="624"/>
      <c r="P641" s="631"/>
      <c r="Q641" s="624"/>
      <c r="R641" s="624"/>
      <c r="S641" s="352"/>
      <c r="T641" s="647"/>
      <c r="U641" s="637"/>
      <c r="V641" s="641"/>
      <c r="W641" s="641"/>
      <c r="X641" s="352"/>
    </row>
    <row r="642" spans="1:24" ht="17.25" thickBot="1" x14ac:dyDescent="0.35">
      <c r="A642" s="357" t="s">
        <v>1269</v>
      </c>
      <c r="B642" s="358">
        <v>900.8</v>
      </c>
      <c r="C642" s="359">
        <v>905.6</v>
      </c>
      <c r="D642" s="359">
        <v>913.4</v>
      </c>
      <c r="E642" s="534">
        <f t="shared" si="43"/>
        <v>915.05375899625187</v>
      </c>
      <c r="F642" s="360">
        <f t="shared" si="44"/>
        <v>911.35125299875062</v>
      </c>
      <c r="G642" s="361">
        <v>0</v>
      </c>
      <c r="H642" s="362">
        <v>0</v>
      </c>
      <c r="I642" s="618">
        <f t="shared" si="45"/>
        <v>0</v>
      </c>
      <c r="J642" s="363">
        <f t="shared" si="46"/>
        <v>0</v>
      </c>
      <c r="K642" s="330"/>
      <c r="L642" s="364"/>
      <c r="M642" s="330"/>
      <c r="N642" s="625"/>
      <c r="O642" s="625"/>
      <c r="P642" s="632"/>
      <c r="Q642" s="625"/>
      <c r="R642" s="625"/>
      <c r="S642" s="360"/>
      <c r="T642" s="648"/>
      <c r="U642" s="638"/>
      <c r="V642" s="642"/>
      <c r="W642" s="642"/>
      <c r="X642" s="360"/>
    </row>
    <row r="643" spans="1:24" x14ac:dyDescent="0.3">
      <c r="A643" s="378" t="s">
        <v>32</v>
      </c>
      <c r="B643" s="379">
        <v>66290</v>
      </c>
      <c r="C643" s="380">
        <v>66548</v>
      </c>
      <c r="D643" s="380">
        <v>66721</v>
      </c>
      <c r="E643" s="529">
        <v>66865</v>
      </c>
      <c r="F643" s="381">
        <f t="shared" si="44"/>
        <v>66711.333333333328</v>
      </c>
      <c r="G643" s="382">
        <v>0</v>
      </c>
      <c r="H643" s="383">
        <v>0</v>
      </c>
      <c r="I643" s="616">
        <f t="shared" si="45"/>
        <v>0</v>
      </c>
      <c r="J643" s="384">
        <f>SUM(J644:J744)</f>
        <v>13700.019468633063</v>
      </c>
      <c r="K643" s="385">
        <f>J643/$J$11</f>
        <v>8.9894245713314169E-2</v>
      </c>
      <c r="L643" s="386">
        <v>10364</v>
      </c>
      <c r="M643" s="385">
        <f>L643/$L$11</f>
        <v>0.10051108977529506</v>
      </c>
      <c r="N643" s="627">
        <f>F643</f>
        <v>66711.333333333328</v>
      </c>
      <c r="O643" s="385">
        <f>N643/N$11</f>
        <v>0.14976400648612676</v>
      </c>
      <c r="P643" s="627">
        <v>2178266.6666666665</v>
      </c>
      <c r="Q643" s="385">
        <f>P643/P$11</f>
        <v>0.31077694235588976</v>
      </c>
      <c r="R643" s="623">
        <f>K643*$K$11+M643*$M$11+O643*$O$11+Q643*$Q$11</f>
        <v>0.11327899508255616</v>
      </c>
      <c r="S643" s="381">
        <f>R643*$S$11</f>
        <v>898302431.00467038</v>
      </c>
      <c r="T643" s="646">
        <f>S643-U643-V643</f>
        <v>594527846.11756241</v>
      </c>
      <c r="U643" s="636">
        <f>O643*$U$11</f>
        <v>219554033.50866184</v>
      </c>
      <c r="V643" s="640">
        <f>Q643*$V$11</f>
        <v>84220551.378446132</v>
      </c>
      <c r="W643" s="640">
        <f>S643</f>
        <v>898302431.00467038</v>
      </c>
      <c r="X643" s="381">
        <f>W643/7</f>
        <v>128328918.71495292</v>
      </c>
    </row>
    <row r="644" spans="1:24" x14ac:dyDescent="0.3">
      <c r="A644" s="349" t="s">
        <v>1270</v>
      </c>
      <c r="B644" s="350">
        <v>2213</v>
      </c>
      <c r="C644" s="351">
        <v>2198.4</v>
      </c>
      <c r="D644" s="351">
        <v>2182.3000000000002</v>
      </c>
      <c r="E644" s="533">
        <f>D644*$E$643/$D$643</f>
        <v>2187.009929407533</v>
      </c>
      <c r="F644" s="352">
        <f t="shared" si="44"/>
        <v>2189.2366431358446</v>
      </c>
      <c r="G644" s="353">
        <v>0</v>
      </c>
      <c r="H644" s="354">
        <v>0</v>
      </c>
      <c r="I644" s="617">
        <f t="shared" si="45"/>
        <v>0</v>
      </c>
      <c r="J644" s="355">
        <f t="shared" ref="J644:J675" si="47">I644*F644</f>
        <v>0</v>
      </c>
      <c r="K644" s="329"/>
      <c r="L644" s="356"/>
      <c r="M644" s="329"/>
      <c r="N644" s="624"/>
      <c r="O644" s="624"/>
      <c r="P644" s="631"/>
      <c r="Q644" s="624"/>
      <c r="R644" s="624"/>
      <c r="S644" s="352"/>
      <c r="T644" s="647"/>
      <c r="U644" s="637"/>
      <c r="V644" s="641"/>
      <c r="W644" s="641"/>
      <c r="X644" s="352"/>
    </row>
    <row r="645" spans="1:24" x14ac:dyDescent="0.3">
      <c r="A645" s="349" t="s">
        <v>1271</v>
      </c>
      <c r="B645" s="350">
        <v>1384</v>
      </c>
      <c r="C645" s="351">
        <v>1393.9</v>
      </c>
      <c r="D645" s="351">
        <v>1401.9</v>
      </c>
      <c r="E645" s="533">
        <f t="shared" ref="E645:E708" si="48">D645*$E$643/$D$643</f>
        <v>1404.9256381049445</v>
      </c>
      <c r="F645" s="352">
        <f t="shared" si="44"/>
        <v>1400.2418793683148</v>
      </c>
      <c r="G645" s="353">
        <v>0</v>
      </c>
      <c r="H645" s="354">
        <v>0</v>
      </c>
      <c r="I645" s="617">
        <f t="shared" si="45"/>
        <v>0</v>
      </c>
      <c r="J645" s="355">
        <f t="shared" si="47"/>
        <v>0</v>
      </c>
      <c r="K645" s="329"/>
      <c r="L645" s="356"/>
      <c r="M645" s="329"/>
      <c r="N645" s="624"/>
      <c r="O645" s="624"/>
      <c r="P645" s="631"/>
      <c r="Q645" s="624"/>
      <c r="R645" s="624"/>
      <c r="S645" s="352"/>
      <c r="T645" s="647"/>
      <c r="U645" s="637"/>
      <c r="V645" s="641"/>
      <c r="W645" s="641"/>
      <c r="X645" s="352"/>
    </row>
    <row r="646" spans="1:24" x14ac:dyDescent="0.3">
      <c r="A646" s="349" t="s">
        <v>1272</v>
      </c>
      <c r="B646" s="350">
        <v>1424</v>
      </c>
      <c r="C646" s="351">
        <v>1429.5</v>
      </c>
      <c r="D646" s="351">
        <v>1432.8</v>
      </c>
      <c r="E646" s="533">
        <f t="shared" si="48"/>
        <v>1435.8923277528813</v>
      </c>
      <c r="F646" s="352">
        <f t="shared" si="44"/>
        <v>1432.7307759176272</v>
      </c>
      <c r="G646" s="353">
        <v>0</v>
      </c>
      <c r="H646" s="354">
        <v>0</v>
      </c>
      <c r="I646" s="617">
        <f t="shared" si="45"/>
        <v>0</v>
      </c>
      <c r="J646" s="355">
        <f t="shared" si="47"/>
        <v>0</v>
      </c>
      <c r="K646" s="329"/>
      <c r="L646" s="356"/>
      <c r="M646" s="329"/>
      <c r="N646" s="624"/>
      <c r="O646" s="624"/>
      <c r="P646" s="631"/>
      <c r="Q646" s="624"/>
      <c r="R646" s="624"/>
      <c r="S646" s="352"/>
      <c r="T646" s="647"/>
      <c r="U646" s="637"/>
      <c r="V646" s="641"/>
      <c r="W646" s="641"/>
      <c r="X646" s="352"/>
    </row>
    <row r="647" spans="1:24" x14ac:dyDescent="0.3">
      <c r="A647" s="349" t="s">
        <v>1273</v>
      </c>
      <c r="B647" s="350">
        <v>1272</v>
      </c>
      <c r="C647" s="351">
        <v>1281.8</v>
      </c>
      <c r="D647" s="351">
        <v>1292</v>
      </c>
      <c r="E647" s="533">
        <f t="shared" si="48"/>
        <v>1294.7884474153566</v>
      </c>
      <c r="F647" s="352">
        <f t="shared" si="44"/>
        <v>1289.5294824717855</v>
      </c>
      <c r="G647" s="353">
        <v>0</v>
      </c>
      <c r="H647" s="354">
        <v>0</v>
      </c>
      <c r="I647" s="617">
        <f t="shared" si="45"/>
        <v>0</v>
      </c>
      <c r="J647" s="355">
        <f t="shared" si="47"/>
        <v>0</v>
      </c>
      <c r="K647" s="329"/>
      <c r="L647" s="356"/>
      <c r="M647" s="329"/>
      <c r="N647" s="624"/>
      <c r="O647" s="624"/>
      <c r="P647" s="631"/>
      <c r="Q647" s="624"/>
      <c r="R647" s="624"/>
      <c r="S647" s="352"/>
      <c r="T647" s="647"/>
      <c r="U647" s="637"/>
      <c r="V647" s="641"/>
      <c r="W647" s="641"/>
      <c r="X647" s="352"/>
    </row>
    <row r="648" spans="1:24" x14ac:dyDescent="0.3">
      <c r="A648" s="349" t="s">
        <v>1274</v>
      </c>
      <c r="B648" s="350">
        <v>1599</v>
      </c>
      <c r="C648" s="351">
        <v>1602.4</v>
      </c>
      <c r="D648" s="351">
        <v>1604</v>
      </c>
      <c r="E648" s="533">
        <f t="shared" si="48"/>
        <v>1607.4618186178266</v>
      </c>
      <c r="F648" s="352">
        <f t="shared" si="44"/>
        <v>1604.6206062059421</v>
      </c>
      <c r="G648" s="353">
        <v>0</v>
      </c>
      <c r="H648" s="354">
        <v>0</v>
      </c>
      <c r="I648" s="617">
        <f t="shared" si="45"/>
        <v>0</v>
      </c>
      <c r="J648" s="355">
        <f t="shared" si="47"/>
        <v>0</v>
      </c>
      <c r="K648" s="329"/>
      <c r="L648" s="356"/>
      <c r="M648" s="329"/>
      <c r="N648" s="624"/>
      <c r="O648" s="624"/>
      <c r="P648" s="631"/>
      <c r="Q648" s="624"/>
      <c r="R648" s="624"/>
      <c r="S648" s="352"/>
      <c r="T648" s="647"/>
      <c r="U648" s="637"/>
      <c r="V648" s="641"/>
      <c r="W648" s="641"/>
      <c r="X648" s="352"/>
    </row>
    <row r="649" spans="1:24" x14ac:dyDescent="0.3">
      <c r="A649" s="349" t="s">
        <v>1275</v>
      </c>
      <c r="B649" s="350">
        <v>1581</v>
      </c>
      <c r="C649" s="351">
        <v>1599.7</v>
      </c>
      <c r="D649" s="351">
        <v>1614.8</v>
      </c>
      <c r="E649" s="533">
        <f t="shared" si="48"/>
        <v>1618.285127620989</v>
      </c>
      <c r="F649" s="352">
        <f t="shared" si="44"/>
        <v>1610.9283758736631</v>
      </c>
      <c r="G649" s="353">
        <v>0</v>
      </c>
      <c r="H649" s="354">
        <v>0</v>
      </c>
      <c r="I649" s="617">
        <f t="shared" si="45"/>
        <v>0</v>
      </c>
      <c r="J649" s="355">
        <f t="shared" si="47"/>
        <v>0</v>
      </c>
      <c r="K649" s="329"/>
      <c r="L649" s="356"/>
      <c r="M649" s="329"/>
      <c r="N649" s="624"/>
      <c r="O649" s="624"/>
      <c r="P649" s="631"/>
      <c r="Q649" s="624"/>
      <c r="R649" s="624"/>
      <c r="S649" s="352"/>
      <c r="T649" s="647"/>
      <c r="U649" s="637"/>
      <c r="V649" s="641"/>
      <c r="W649" s="641"/>
      <c r="X649" s="352"/>
    </row>
    <row r="650" spans="1:24" x14ac:dyDescent="0.3">
      <c r="A650" s="349" t="s">
        <v>1276</v>
      </c>
      <c r="B650" s="350">
        <v>1368</v>
      </c>
      <c r="C650" s="351">
        <v>1375.3</v>
      </c>
      <c r="D650" s="351">
        <v>1381.1</v>
      </c>
      <c r="E650" s="533">
        <f t="shared" si="48"/>
        <v>1384.0807466914464</v>
      </c>
      <c r="F650" s="352">
        <f t="shared" si="44"/>
        <v>1380.1602488971487</v>
      </c>
      <c r="G650" s="353">
        <v>0</v>
      </c>
      <c r="H650" s="354">
        <v>0</v>
      </c>
      <c r="I650" s="617">
        <f t="shared" si="45"/>
        <v>0</v>
      </c>
      <c r="J650" s="355">
        <f t="shared" si="47"/>
        <v>0</v>
      </c>
      <c r="K650" s="329"/>
      <c r="L650" s="356"/>
      <c r="M650" s="329"/>
      <c r="N650" s="624"/>
      <c r="O650" s="624"/>
      <c r="P650" s="631"/>
      <c r="Q650" s="624"/>
      <c r="R650" s="624"/>
      <c r="S650" s="352"/>
      <c r="T650" s="647"/>
      <c r="U650" s="637"/>
      <c r="V650" s="641"/>
      <c r="W650" s="641"/>
      <c r="X650" s="352"/>
    </row>
    <row r="651" spans="1:24" x14ac:dyDescent="0.3">
      <c r="A651" s="349" t="s">
        <v>1277</v>
      </c>
      <c r="B651" s="350">
        <v>1210</v>
      </c>
      <c r="C651" s="351">
        <v>1218.7</v>
      </c>
      <c r="D651" s="351">
        <v>1225.7</v>
      </c>
      <c r="E651" s="533">
        <f t="shared" si="48"/>
        <v>1228.3453560348316</v>
      </c>
      <c r="F651" s="352">
        <f t="shared" si="44"/>
        <v>1224.2484520116107</v>
      </c>
      <c r="G651" s="353">
        <v>0</v>
      </c>
      <c r="H651" s="354">
        <v>0</v>
      </c>
      <c r="I651" s="617">
        <f t="shared" si="45"/>
        <v>0</v>
      </c>
      <c r="J651" s="355">
        <f t="shared" si="47"/>
        <v>0</v>
      </c>
      <c r="K651" s="329"/>
      <c r="L651" s="356"/>
      <c r="M651" s="329"/>
      <c r="N651" s="624"/>
      <c r="O651" s="624"/>
      <c r="P651" s="631"/>
      <c r="Q651" s="624"/>
      <c r="R651" s="624"/>
      <c r="S651" s="352"/>
      <c r="T651" s="647"/>
      <c r="U651" s="637"/>
      <c r="V651" s="641"/>
      <c r="W651" s="641"/>
      <c r="X651" s="352"/>
    </row>
    <row r="652" spans="1:24" x14ac:dyDescent="0.3">
      <c r="A652" s="349" t="s">
        <v>1278</v>
      </c>
      <c r="B652" s="350">
        <v>279</v>
      </c>
      <c r="C652" s="351">
        <v>308</v>
      </c>
      <c r="D652" s="351">
        <v>306</v>
      </c>
      <c r="E652" s="533">
        <f t="shared" si="48"/>
        <v>306.66042175626865</v>
      </c>
      <c r="F652" s="352">
        <f t="shared" ref="F652:F715" si="49">AVERAGE(C652:E652)</f>
        <v>306.88680725208957</v>
      </c>
      <c r="G652" s="353">
        <v>1</v>
      </c>
      <c r="H652" s="354">
        <v>0</v>
      </c>
      <c r="I652" s="617">
        <f t="shared" si="45"/>
        <v>1</v>
      </c>
      <c r="J652" s="355">
        <f t="shared" si="47"/>
        <v>306.88680725208957</v>
      </c>
      <c r="K652" s="329"/>
      <c r="L652" s="356"/>
      <c r="M652" s="329"/>
      <c r="N652" s="624"/>
      <c r="O652" s="624"/>
      <c r="P652" s="631"/>
      <c r="Q652" s="624"/>
      <c r="R652" s="624"/>
      <c r="S652" s="352"/>
      <c r="T652" s="647"/>
      <c r="U652" s="637"/>
      <c r="V652" s="641"/>
      <c r="W652" s="641"/>
      <c r="X652" s="352"/>
    </row>
    <row r="653" spans="1:24" x14ac:dyDescent="0.3">
      <c r="A653" s="349" t="s">
        <v>1279</v>
      </c>
      <c r="B653" s="350">
        <v>308</v>
      </c>
      <c r="C653" s="351">
        <v>434</v>
      </c>
      <c r="D653" s="351">
        <v>433.7</v>
      </c>
      <c r="E653" s="533">
        <f t="shared" si="48"/>
        <v>434.63602913625397</v>
      </c>
      <c r="F653" s="352">
        <f t="shared" si="49"/>
        <v>434.11200971208467</v>
      </c>
      <c r="G653" s="353">
        <v>0</v>
      </c>
      <c r="H653" s="354">
        <v>0</v>
      </c>
      <c r="I653" s="617">
        <f t="shared" si="45"/>
        <v>0</v>
      </c>
      <c r="J653" s="355">
        <f t="shared" si="47"/>
        <v>0</v>
      </c>
      <c r="K653" s="329"/>
      <c r="L653" s="356"/>
      <c r="M653" s="329"/>
      <c r="N653" s="624"/>
      <c r="O653" s="624"/>
      <c r="P653" s="631"/>
      <c r="Q653" s="624"/>
      <c r="R653" s="624"/>
      <c r="S653" s="352"/>
      <c r="T653" s="647"/>
      <c r="U653" s="637"/>
      <c r="V653" s="641"/>
      <c r="W653" s="641"/>
      <c r="X653" s="352"/>
    </row>
    <row r="654" spans="1:24" x14ac:dyDescent="0.3">
      <c r="A654" s="349" t="s">
        <v>1280</v>
      </c>
      <c r="B654" s="350">
        <v>571</v>
      </c>
      <c r="C654" s="351">
        <v>223.9</v>
      </c>
      <c r="D654" s="351">
        <v>222.5</v>
      </c>
      <c r="E654" s="533">
        <f t="shared" si="48"/>
        <v>222.98020862996657</v>
      </c>
      <c r="F654" s="352">
        <f t="shared" si="49"/>
        <v>223.12673620998885</v>
      </c>
      <c r="G654" s="353">
        <v>0</v>
      </c>
      <c r="H654" s="354">
        <v>0</v>
      </c>
      <c r="I654" s="617">
        <f t="shared" ref="I654:I717" si="50">1*OR(G654,H654)</f>
        <v>0</v>
      </c>
      <c r="J654" s="355">
        <f t="shared" si="47"/>
        <v>0</v>
      </c>
      <c r="K654" s="329"/>
      <c r="L654" s="356"/>
      <c r="M654" s="329"/>
      <c r="N654" s="624"/>
      <c r="O654" s="624"/>
      <c r="P654" s="631"/>
      <c r="Q654" s="624"/>
      <c r="R654" s="624"/>
      <c r="S654" s="352"/>
      <c r="T654" s="647"/>
      <c r="U654" s="637"/>
      <c r="V654" s="641"/>
      <c r="W654" s="641"/>
      <c r="X654" s="352"/>
    </row>
    <row r="655" spans="1:24" x14ac:dyDescent="0.3">
      <c r="A655" s="349" t="s">
        <v>1281</v>
      </c>
      <c r="B655" s="350">
        <v>180</v>
      </c>
      <c r="C655" s="351">
        <v>605.6</v>
      </c>
      <c r="D655" s="351">
        <v>606.79999999999995</v>
      </c>
      <c r="E655" s="533">
        <f t="shared" si="48"/>
        <v>608.10962065916283</v>
      </c>
      <c r="F655" s="352">
        <f t="shared" si="49"/>
        <v>606.83654021972097</v>
      </c>
      <c r="G655" s="353">
        <v>0</v>
      </c>
      <c r="H655" s="354">
        <v>0</v>
      </c>
      <c r="I655" s="617">
        <f t="shared" si="50"/>
        <v>0</v>
      </c>
      <c r="J655" s="355">
        <f t="shared" si="47"/>
        <v>0</v>
      </c>
      <c r="K655" s="329"/>
      <c r="L655" s="356"/>
      <c r="M655" s="329"/>
      <c r="N655" s="624"/>
      <c r="O655" s="624"/>
      <c r="P655" s="631"/>
      <c r="Q655" s="624"/>
      <c r="R655" s="624"/>
      <c r="S655" s="352"/>
      <c r="T655" s="647"/>
      <c r="U655" s="637"/>
      <c r="V655" s="641"/>
      <c r="W655" s="641"/>
      <c r="X655" s="352"/>
    </row>
    <row r="656" spans="1:24" x14ac:dyDescent="0.3">
      <c r="A656" s="349" t="s">
        <v>1282</v>
      </c>
      <c r="B656" s="350">
        <v>539</v>
      </c>
      <c r="C656" s="351">
        <v>332.9</v>
      </c>
      <c r="D656" s="351">
        <v>332.6</v>
      </c>
      <c r="E656" s="533">
        <f t="shared" si="48"/>
        <v>333.31783096776127</v>
      </c>
      <c r="F656" s="352">
        <f t="shared" si="49"/>
        <v>332.93927698925376</v>
      </c>
      <c r="G656" s="353">
        <v>1</v>
      </c>
      <c r="H656" s="354">
        <v>0</v>
      </c>
      <c r="I656" s="617">
        <f t="shared" si="50"/>
        <v>1</v>
      </c>
      <c r="J656" s="355">
        <f t="shared" si="47"/>
        <v>332.93927698925376</v>
      </c>
      <c r="K656" s="329"/>
      <c r="L656" s="356"/>
      <c r="M656" s="329"/>
      <c r="N656" s="624"/>
      <c r="O656" s="624"/>
      <c r="P656" s="631"/>
      <c r="Q656" s="624"/>
      <c r="R656" s="624"/>
      <c r="S656" s="352"/>
      <c r="T656" s="647"/>
      <c r="U656" s="637"/>
      <c r="V656" s="641"/>
      <c r="W656" s="641"/>
      <c r="X656" s="352"/>
    </row>
    <row r="657" spans="1:24" x14ac:dyDescent="0.3">
      <c r="A657" s="349" t="s">
        <v>1283</v>
      </c>
      <c r="B657" s="350">
        <v>820</v>
      </c>
      <c r="C657" s="351">
        <v>673.8</v>
      </c>
      <c r="D657" s="351">
        <v>675.2</v>
      </c>
      <c r="E657" s="533">
        <f t="shared" si="48"/>
        <v>676.65724434585809</v>
      </c>
      <c r="F657" s="352">
        <f t="shared" si="49"/>
        <v>675.21908144861936</v>
      </c>
      <c r="G657" s="353">
        <v>0</v>
      </c>
      <c r="H657" s="354">
        <v>0</v>
      </c>
      <c r="I657" s="617">
        <f t="shared" si="50"/>
        <v>0</v>
      </c>
      <c r="J657" s="355">
        <f t="shared" si="47"/>
        <v>0</v>
      </c>
      <c r="K657" s="329"/>
      <c r="L657" s="356"/>
      <c r="M657" s="329"/>
      <c r="N657" s="624"/>
      <c r="O657" s="624"/>
      <c r="P657" s="631"/>
      <c r="Q657" s="624"/>
      <c r="R657" s="624"/>
      <c r="S657" s="352"/>
      <c r="T657" s="647"/>
      <c r="U657" s="637"/>
      <c r="V657" s="641"/>
      <c r="W657" s="641"/>
      <c r="X657" s="352"/>
    </row>
    <row r="658" spans="1:24" x14ac:dyDescent="0.3">
      <c r="A658" s="349" t="s">
        <v>1284</v>
      </c>
      <c r="B658" s="350">
        <v>572</v>
      </c>
      <c r="C658" s="351">
        <v>533.20000000000005</v>
      </c>
      <c r="D658" s="351">
        <v>533.29999999999995</v>
      </c>
      <c r="E658" s="533">
        <f t="shared" si="48"/>
        <v>534.4509899431963</v>
      </c>
      <c r="F658" s="352">
        <f t="shared" si="49"/>
        <v>533.65032998106551</v>
      </c>
      <c r="G658" s="353">
        <v>0</v>
      </c>
      <c r="H658" s="354">
        <v>1</v>
      </c>
      <c r="I658" s="617">
        <f t="shared" si="50"/>
        <v>1</v>
      </c>
      <c r="J658" s="355">
        <f t="shared" si="47"/>
        <v>533.65032998106551</v>
      </c>
      <c r="K658" s="329"/>
      <c r="L658" s="356"/>
      <c r="M658" s="329"/>
      <c r="N658" s="624"/>
      <c r="O658" s="624"/>
      <c r="P658" s="631"/>
      <c r="Q658" s="624"/>
      <c r="R658" s="624"/>
      <c r="S658" s="352"/>
      <c r="T658" s="647"/>
      <c r="U658" s="637"/>
      <c r="V658" s="641"/>
      <c r="W658" s="641"/>
      <c r="X658" s="352"/>
    </row>
    <row r="659" spans="1:24" x14ac:dyDescent="0.3">
      <c r="A659" s="349" t="s">
        <v>1285</v>
      </c>
      <c r="B659" s="350">
        <v>600</v>
      </c>
      <c r="C659" s="351">
        <v>210.5</v>
      </c>
      <c r="D659" s="351">
        <v>208</v>
      </c>
      <c r="E659" s="533">
        <f t="shared" si="48"/>
        <v>208.44891413497999</v>
      </c>
      <c r="F659" s="352">
        <f t="shared" si="49"/>
        <v>208.98297137832665</v>
      </c>
      <c r="G659" s="353">
        <v>0</v>
      </c>
      <c r="H659" s="354">
        <v>1</v>
      </c>
      <c r="I659" s="617">
        <f t="shared" si="50"/>
        <v>1</v>
      </c>
      <c r="J659" s="355">
        <f t="shared" si="47"/>
        <v>208.98297137832665</v>
      </c>
      <c r="K659" s="329"/>
      <c r="L659" s="356"/>
      <c r="M659" s="329"/>
      <c r="N659" s="624"/>
      <c r="O659" s="624"/>
      <c r="P659" s="631"/>
      <c r="Q659" s="624"/>
      <c r="R659" s="624"/>
      <c r="S659" s="352"/>
      <c r="T659" s="647"/>
      <c r="U659" s="637"/>
      <c r="V659" s="641"/>
      <c r="W659" s="641"/>
      <c r="X659" s="352"/>
    </row>
    <row r="660" spans="1:24" x14ac:dyDescent="0.3">
      <c r="A660" s="349" t="s">
        <v>1286</v>
      </c>
      <c r="B660" s="350">
        <v>1257</v>
      </c>
      <c r="C660" s="351">
        <v>555.20000000000005</v>
      </c>
      <c r="D660" s="351">
        <v>554.29999999999995</v>
      </c>
      <c r="E660" s="533">
        <f t="shared" si="48"/>
        <v>555.49631300490103</v>
      </c>
      <c r="F660" s="352">
        <f t="shared" si="49"/>
        <v>554.9987710016336</v>
      </c>
      <c r="G660" s="353">
        <v>0</v>
      </c>
      <c r="H660" s="354">
        <v>1</v>
      </c>
      <c r="I660" s="617">
        <f t="shared" si="50"/>
        <v>1</v>
      </c>
      <c r="J660" s="355">
        <f t="shared" si="47"/>
        <v>554.9987710016336</v>
      </c>
      <c r="K660" s="329"/>
      <c r="L660" s="356"/>
      <c r="M660" s="329"/>
      <c r="N660" s="624"/>
      <c r="O660" s="624"/>
      <c r="P660" s="631"/>
      <c r="Q660" s="624"/>
      <c r="R660" s="624"/>
      <c r="S660" s="352"/>
      <c r="T660" s="647"/>
      <c r="U660" s="637"/>
      <c r="V660" s="641"/>
      <c r="W660" s="641"/>
      <c r="X660" s="352"/>
    </row>
    <row r="661" spans="1:24" x14ac:dyDescent="0.3">
      <c r="A661" s="349" t="s">
        <v>1287</v>
      </c>
      <c r="B661" s="350">
        <v>310</v>
      </c>
      <c r="C661" s="351">
        <v>340.7</v>
      </c>
      <c r="D661" s="351">
        <v>340</v>
      </c>
      <c r="E661" s="533">
        <f t="shared" si="48"/>
        <v>340.73380195140959</v>
      </c>
      <c r="F661" s="352">
        <f t="shared" si="49"/>
        <v>340.47793398380321</v>
      </c>
      <c r="G661" s="353">
        <v>0</v>
      </c>
      <c r="H661" s="354">
        <v>0</v>
      </c>
      <c r="I661" s="617">
        <f t="shared" si="50"/>
        <v>0</v>
      </c>
      <c r="J661" s="355">
        <f t="shared" si="47"/>
        <v>0</v>
      </c>
      <c r="K661" s="329"/>
      <c r="L661" s="356"/>
      <c r="M661" s="329"/>
      <c r="N661" s="624"/>
      <c r="O661" s="624"/>
      <c r="P661" s="631"/>
      <c r="Q661" s="624"/>
      <c r="R661" s="624"/>
      <c r="S661" s="352"/>
      <c r="T661" s="647"/>
      <c r="U661" s="637"/>
      <c r="V661" s="641"/>
      <c r="W661" s="641"/>
      <c r="X661" s="352"/>
    </row>
    <row r="662" spans="1:24" x14ac:dyDescent="0.3">
      <c r="A662" s="349" t="s">
        <v>1288</v>
      </c>
      <c r="B662" s="350">
        <v>434</v>
      </c>
      <c r="C662" s="351">
        <v>537.79999999999995</v>
      </c>
      <c r="D662" s="351">
        <v>539</v>
      </c>
      <c r="E662" s="533">
        <f t="shared" si="48"/>
        <v>540.16329191708758</v>
      </c>
      <c r="F662" s="352">
        <f t="shared" si="49"/>
        <v>538.98776397236259</v>
      </c>
      <c r="G662" s="353">
        <v>0</v>
      </c>
      <c r="H662" s="354">
        <v>0</v>
      </c>
      <c r="I662" s="617">
        <f t="shared" si="50"/>
        <v>0</v>
      </c>
      <c r="J662" s="355">
        <f t="shared" si="47"/>
        <v>0</v>
      </c>
      <c r="K662" s="329"/>
      <c r="L662" s="356"/>
      <c r="M662" s="329"/>
      <c r="N662" s="624"/>
      <c r="O662" s="624"/>
      <c r="P662" s="631"/>
      <c r="Q662" s="624"/>
      <c r="R662" s="624"/>
      <c r="S662" s="352"/>
      <c r="T662" s="647"/>
      <c r="U662" s="637"/>
      <c r="V662" s="641"/>
      <c r="W662" s="641"/>
      <c r="X662" s="352"/>
    </row>
    <row r="663" spans="1:24" x14ac:dyDescent="0.3">
      <c r="A663" s="349" t="s">
        <v>1289</v>
      </c>
      <c r="B663" s="350">
        <v>225</v>
      </c>
      <c r="C663" s="351">
        <v>260.60000000000002</v>
      </c>
      <c r="D663" s="351">
        <v>260.3</v>
      </c>
      <c r="E663" s="533">
        <f t="shared" si="48"/>
        <v>260.86179014103504</v>
      </c>
      <c r="F663" s="352">
        <f t="shared" si="49"/>
        <v>260.58726338034506</v>
      </c>
      <c r="G663" s="353">
        <v>0</v>
      </c>
      <c r="H663" s="354">
        <v>0</v>
      </c>
      <c r="I663" s="617">
        <f t="shared" si="50"/>
        <v>0</v>
      </c>
      <c r="J663" s="355">
        <f t="shared" si="47"/>
        <v>0</v>
      </c>
      <c r="K663" s="329"/>
      <c r="L663" s="356"/>
      <c r="M663" s="329"/>
      <c r="N663" s="624"/>
      <c r="O663" s="624"/>
      <c r="P663" s="631"/>
      <c r="Q663" s="624"/>
      <c r="R663" s="624"/>
      <c r="S663" s="352"/>
      <c r="T663" s="647"/>
      <c r="U663" s="637"/>
      <c r="V663" s="641"/>
      <c r="W663" s="641"/>
      <c r="X663" s="352"/>
    </row>
    <row r="664" spans="1:24" x14ac:dyDescent="0.3">
      <c r="A664" s="349" t="s">
        <v>1290</v>
      </c>
      <c r="B664" s="350">
        <v>604</v>
      </c>
      <c r="C664" s="351">
        <v>237.5</v>
      </c>
      <c r="D664" s="351">
        <v>236.7</v>
      </c>
      <c r="E664" s="533">
        <f t="shared" si="48"/>
        <v>237.21085565264309</v>
      </c>
      <c r="F664" s="352">
        <f t="shared" si="49"/>
        <v>237.13695188421434</v>
      </c>
      <c r="G664" s="353">
        <v>0</v>
      </c>
      <c r="H664" s="354">
        <v>0</v>
      </c>
      <c r="I664" s="617">
        <f t="shared" si="50"/>
        <v>0</v>
      </c>
      <c r="J664" s="355">
        <f t="shared" si="47"/>
        <v>0</v>
      </c>
      <c r="K664" s="329"/>
      <c r="L664" s="356"/>
      <c r="M664" s="329"/>
      <c r="N664" s="624"/>
      <c r="O664" s="624"/>
      <c r="P664" s="631"/>
      <c r="Q664" s="624"/>
      <c r="R664" s="624"/>
      <c r="S664" s="352"/>
      <c r="T664" s="647"/>
      <c r="U664" s="637"/>
      <c r="V664" s="641"/>
      <c r="W664" s="641"/>
      <c r="X664" s="352"/>
    </row>
    <row r="665" spans="1:24" x14ac:dyDescent="0.3">
      <c r="A665" s="349" t="s">
        <v>1291</v>
      </c>
      <c r="B665" s="350">
        <v>333</v>
      </c>
      <c r="C665" s="351">
        <v>144.30000000000001</v>
      </c>
      <c r="D665" s="351">
        <v>144</v>
      </c>
      <c r="E665" s="533">
        <f t="shared" si="48"/>
        <v>144.3107867088323</v>
      </c>
      <c r="F665" s="352">
        <f t="shared" si="49"/>
        <v>144.20359556961077</v>
      </c>
      <c r="G665" s="353">
        <v>0</v>
      </c>
      <c r="H665" s="354">
        <v>0</v>
      </c>
      <c r="I665" s="617">
        <f t="shared" si="50"/>
        <v>0</v>
      </c>
      <c r="J665" s="355">
        <f t="shared" si="47"/>
        <v>0</v>
      </c>
      <c r="K665" s="329"/>
      <c r="L665" s="356"/>
      <c r="M665" s="329"/>
      <c r="N665" s="624"/>
      <c r="O665" s="624"/>
      <c r="P665" s="631"/>
      <c r="Q665" s="624"/>
      <c r="R665" s="624"/>
      <c r="S665" s="352"/>
      <c r="T665" s="647"/>
      <c r="U665" s="637"/>
      <c r="V665" s="641"/>
      <c r="W665" s="641"/>
      <c r="X665" s="352"/>
    </row>
    <row r="666" spans="1:24" x14ac:dyDescent="0.3">
      <c r="A666" s="349" t="s">
        <v>1292</v>
      </c>
      <c r="B666" s="350">
        <v>671</v>
      </c>
      <c r="C666" s="351">
        <v>693.6</v>
      </c>
      <c r="D666" s="351">
        <v>693.6</v>
      </c>
      <c r="E666" s="533">
        <f t="shared" si="48"/>
        <v>695.09695598087558</v>
      </c>
      <c r="F666" s="352">
        <f t="shared" si="49"/>
        <v>694.09898532695854</v>
      </c>
      <c r="G666" s="353">
        <v>0</v>
      </c>
      <c r="H666" s="354">
        <v>0</v>
      </c>
      <c r="I666" s="617">
        <f t="shared" si="50"/>
        <v>0</v>
      </c>
      <c r="J666" s="355">
        <f t="shared" si="47"/>
        <v>0</v>
      </c>
      <c r="K666" s="329"/>
      <c r="L666" s="356"/>
      <c r="M666" s="329"/>
      <c r="N666" s="624"/>
      <c r="O666" s="624"/>
      <c r="P666" s="631"/>
      <c r="Q666" s="624"/>
      <c r="R666" s="624"/>
      <c r="S666" s="352"/>
      <c r="T666" s="647"/>
      <c r="U666" s="637"/>
      <c r="V666" s="641"/>
      <c r="W666" s="641"/>
      <c r="X666" s="352"/>
    </row>
    <row r="667" spans="1:24" x14ac:dyDescent="0.3">
      <c r="A667" s="349" t="s">
        <v>1293</v>
      </c>
      <c r="B667" s="350">
        <v>692</v>
      </c>
      <c r="C667" s="351">
        <v>498.8</v>
      </c>
      <c r="D667" s="351">
        <v>497.5</v>
      </c>
      <c r="E667" s="533">
        <f t="shared" si="48"/>
        <v>498.57372491419494</v>
      </c>
      <c r="F667" s="352">
        <f t="shared" si="49"/>
        <v>498.291241638065</v>
      </c>
      <c r="G667" s="353">
        <v>0</v>
      </c>
      <c r="H667" s="354">
        <v>1</v>
      </c>
      <c r="I667" s="617">
        <f t="shared" si="50"/>
        <v>1</v>
      </c>
      <c r="J667" s="355">
        <f t="shared" si="47"/>
        <v>498.291241638065</v>
      </c>
      <c r="K667" s="329"/>
      <c r="L667" s="356"/>
      <c r="M667" s="329"/>
      <c r="N667" s="624"/>
      <c r="O667" s="624"/>
      <c r="P667" s="631"/>
      <c r="Q667" s="624"/>
      <c r="R667" s="624"/>
      <c r="S667" s="352"/>
      <c r="T667" s="647"/>
      <c r="U667" s="637"/>
      <c r="V667" s="641"/>
      <c r="W667" s="641"/>
      <c r="X667" s="352"/>
    </row>
    <row r="668" spans="1:24" x14ac:dyDescent="0.3">
      <c r="A668" s="349" t="s">
        <v>1294</v>
      </c>
      <c r="B668" s="350">
        <v>499</v>
      </c>
      <c r="C668" s="351">
        <v>286</v>
      </c>
      <c r="D668" s="351">
        <v>284.5</v>
      </c>
      <c r="E668" s="533">
        <f t="shared" si="48"/>
        <v>285.11401957404718</v>
      </c>
      <c r="F668" s="352">
        <f t="shared" si="49"/>
        <v>285.20467319134906</v>
      </c>
      <c r="G668" s="353">
        <v>0</v>
      </c>
      <c r="H668" s="354">
        <v>1</v>
      </c>
      <c r="I668" s="617">
        <f t="shared" si="50"/>
        <v>1</v>
      </c>
      <c r="J668" s="355">
        <f t="shared" si="47"/>
        <v>285.20467319134906</v>
      </c>
      <c r="K668" s="329"/>
      <c r="L668" s="356"/>
      <c r="M668" s="329"/>
      <c r="N668" s="624"/>
      <c r="O668" s="624"/>
      <c r="P668" s="631"/>
      <c r="Q668" s="624"/>
      <c r="R668" s="624"/>
      <c r="S668" s="352"/>
      <c r="T668" s="647"/>
      <c r="U668" s="637"/>
      <c r="V668" s="641"/>
      <c r="W668" s="641"/>
      <c r="X668" s="352"/>
    </row>
    <row r="669" spans="1:24" x14ac:dyDescent="0.3">
      <c r="A669" s="349" t="s">
        <v>1295</v>
      </c>
      <c r="B669" s="350">
        <v>287</v>
      </c>
      <c r="C669" s="351">
        <v>602.4</v>
      </c>
      <c r="D669" s="351">
        <v>603.70000000000005</v>
      </c>
      <c r="E669" s="533">
        <f t="shared" si="48"/>
        <v>605.00293011195879</v>
      </c>
      <c r="F669" s="352">
        <f t="shared" si="49"/>
        <v>603.70097670398627</v>
      </c>
      <c r="G669" s="353">
        <v>0</v>
      </c>
      <c r="H669" s="354">
        <v>0</v>
      </c>
      <c r="I669" s="617">
        <f t="shared" si="50"/>
        <v>0</v>
      </c>
      <c r="J669" s="355">
        <f t="shared" si="47"/>
        <v>0</v>
      </c>
      <c r="K669" s="329"/>
      <c r="L669" s="356"/>
      <c r="M669" s="329"/>
      <c r="N669" s="624"/>
      <c r="O669" s="624"/>
      <c r="P669" s="631"/>
      <c r="Q669" s="624"/>
      <c r="R669" s="624"/>
      <c r="S669" s="352"/>
      <c r="T669" s="647"/>
      <c r="U669" s="637"/>
      <c r="V669" s="641"/>
      <c r="W669" s="641"/>
      <c r="X669" s="352"/>
    </row>
    <row r="670" spans="1:24" x14ac:dyDescent="0.3">
      <c r="A670" s="349" t="s">
        <v>1296</v>
      </c>
      <c r="B670" s="350">
        <v>532</v>
      </c>
      <c r="C670" s="351">
        <v>1256.7</v>
      </c>
      <c r="D670" s="351">
        <v>1254.9000000000001</v>
      </c>
      <c r="E670" s="533">
        <f t="shared" si="48"/>
        <v>1257.6083766730114</v>
      </c>
      <c r="F670" s="352">
        <f t="shared" si="49"/>
        <v>1256.4027922243374</v>
      </c>
      <c r="G670" s="353">
        <v>0</v>
      </c>
      <c r="H670" s="354">
        <v>0</v>
      </c>
      <c r="I670" s="617">
        <f t="shared" si="50"/>
        <v>0</v>
      </c>
      <c r="J670" s="355">
        <f t="shared" si="47"/>
        <v>0</v>
      </c>
      <c r="K670" s="329"/>
      <c r="L670" s="356"/>
      <c r="M670" s="329"/>
      <c r="N670" s="624"/>
      <c r="O670" s="624"/>
      <c r="P670" s="631"/>
      <c r="Q670" s="624"/>
      <c r="R670" s="624"/>
      <c r="S670" s="352"/>
      <c r="T670" s="647"/>
      <c r="U670" s="637"/>
      <c r="V670" s="641"/>
      <c r="W670" s="641"/>
      <c r="X670" s="352"/>
    </row>
    <row r="671" spans="1:24" x14ac:dyDescent="0.3">
      <c r="A671" s="349" t="s">
        <v>1297</v>
      </c>
      <c r="B671" s="350">
        <v>213</v>
      </c>
      <c r="C671" s="351">
        <v>2604.5</v>
      </c>
      <c r="D671" s="351">
        <v>2602.6999999999998</v>
      </c>
      <c r="E671" s="533">
        <f t="shared" si="48"/>
        <v>2608.3172539380407</v>
      </c>
      <c r="F671" s="352">
        <f t="shared" si="49"/>
        <v>2605.1724179793468</v>
      </c>
      <c r="G671" s="353">
        <v>0</v>
      </c>
      <c r="H671" s="354">
        <v>0</v>
      </c>
      <c r="I671" s="617">
        <f t="shared" si="50"/>
        <v>0</v>
      </c>
      <c r="J671" s="355">
        <f t="shared" si="47"/>
        <v>0</v>
      </c>
      <c r="K671" s="329"/>
      <c r="L671" s="356"/>
      <c r="M671" s="329"/>
      <c r="N671" s="624"/>
      <c r="O671" s="624"/>
      <c r="P671" s="631"/>
      <c r="Q671" s="624"/>
      <c r="R671" s="624"/>
      <c r="S671" s="352"/>
      <c r="T671" s="647"/>
      <c r="U671" s="637"/>
      <c r="V671" s="641"/>
      <c r="W671" s="641"/>
      <c r="X671" s="352"/>
    </row>
    <row r="672" spans="1:24" x14ac:dyDescent="0.3">
      <c r="A672" s="349" t="s">
        <v>1298</v>
      </c>
      <c r="B672" s="350">
        <v>555</v>
      </c>
      <c r="C672" s="351">
        <v>1471.7</v>
      </c>
      <c r="D672" s="351">
        <v>1470.1</v>
      </c>
      <c r="E672" s="533">
        <f t="shared" si="48"/>
        <v>1473.2728301434331</v>
      </c>
      <c r="F672" s="352">
        <f t="shared" si="49"/>
        <v>1471.6909433811445</v>
      </c>
      <c r="G672" s="353">
        <v>0</v>
      </c>
      <c r="H672" s="354">
        <v>0</v>
      </c>
      <c r="I672" s="617">
        <f t="shared" si="50"/>
        <v>0</v>
      </c>
      <c r="J672" s="355">
        <f t="shared" si="47"/>
        <v>0</v>
      </c>
      <c r="K672" s="329"/>
      <c r="L672" s="356"/>
      <c r="M672" s="329"/>
      <c r="N672" s="624"/>
      <c r="O672" s="624"/>
      <c r="P672" s="631"/>
      <c r="Q672" s="624"/>
      <c r="R672" s="624"/>
      <c r="S672" s="352"/>
      <c r="T672" s="647"/>
      <c r="U672" s="637"/>
      <c r="V672" s="641"/>
      <c r="W672" s="641"/>
      <c r="X672" s="352"/>
    </row>
    <row r="673" spans="1:24" x14ac:dyDescent="0.3">
      <c r="A673" s="349" t="s">
        <v>1299</v>
      </c>
      <c r="B673" s="350">
        <v>341</v>
      </c>
      <c r="C673" s="351">
        <v>537.4</v>
      </c>
      <c r="D673" s="351">
        <v>534.9</v>
      </c>
      <c r="E673" s="533">
        <f t="shared" si="48"/>
        <v>536.05444312885004</v>
      </c>
      <c r="F673" s="352">
        <f t="shared" si="49"/>
        <v>536.11814770961666</v>
      </c>
      <c r="G673" s="353">
        <v>0</v>
      </c>
      <c r="H673" s="354">
        <v>0</v>
      </c>
      <c r="I673" s="617">
        <f t="shared" si="50"/>
        <v>0</v>
      </c>
      <c r="J673" s="355">
        <f t="shared" si="47"/>
        <v>0</v>
      </c>
      <c r="K673" s="329"/>
      <c r="L673" s="356"/>
      <c r="M673" s="329"/>
      <c r="N673" s="624"/>
      <c r="O673" s="624"/>
      <c r="P673" s="631"/>
      <c r="Q673" s="624"/>
      <c r="R673" s="624"/>
      <c r="S673" s="352"/>
      <c r="T673" s="647"/>
      <c r="U673" s="637"/>
      <c r="V673" s="641"/>
      <c r="W673" s="641"/>
      <c r="X673" s="352"/>
    </row>
    <row r="674" spans="1:24" x14ac:dyDescent="0.3">
      <c r="A674" s="349" t="s">
        <v>1300</v>
      </c>
      <c r="B674" s="350">
        <v>2604</v>
      </c>
      <c r="C674" s="351">
        <v>822.5</v>
      </c>
      <c r="D674" s="351">
        <v>824.1</v>
      </c>
      <c r="E674" s="533">
        <f t="shared" si="48"/>
        <v>825.87860643575482</v>
      </c>
      <c r="F674" s="352">
        <f t="shared" si="49"/>
        <v>824.15953547858498</v>
      </c>
      <c r="G674" s="353">
        <v>1</v>
      </c>
      <c r="H674" s="354">
        <v>1</v>
      </c>
      <c r="I674" s="617">
        <f t="shared" si="50"/>
        <v>1</v>
      </c>
      <c r="J674" s="355">
        <f t="shared" si="47"/>
        <v>824.15953547858498</v>
      </c>
      <c r="K674" s="329"/>
      <c r="L674" s="356"/>
      <c r="M674" s="329"/>
      <c r="N674" s="624"/>
      <c r="O674" s="624"/>
      <c r="P674" s="631"/>
      <c r="Q674" s="624"/>
      <c r="R674" s="624"/>
      <c r="S674" s="352"/>
      <c r="T674" s="647"/>
      <c r="U674" s="637"/>
      <c r="V674" s="641"/>
      <c r="W674" s="641"/>
      <c r="X674" s="352"/>
    </row>
    <row r="675" spans="1:24" x14ac:dyDescent="0.3">
      <c r="A675" s="349" t="s">
        <v>1301</v>
      </c>
      <c r="B675" s="350">
        <v>1472</v>
      </c>
      <c r="C675" s="351">
        <v>572.29999999999995</v>
      </c>
      <c r="D675" s="351">
        <v>572.29999999999995</v>
      </c>
      <c r="E675" s="533">
        <f t="shared" si="48"/>
        <v>573.53516134350502</v>
      </c>
      <c r="F675" s="352">
        <f t="shared" si="49"/>
        <v>572.71172044783498</v>
      </c>
      <c r="G675" s="353">
        <v>0</v>
      </c>
      <c r="H675" s="354">
        <v>1</v>
      </c>
      <c r="I675" s="617">
        <f t="shared" si="50"/>
        <v>1</v>
      </c>
      <c r="J675" s="355">
        <f t="shared" si="47"/>
        <v>572.71172044783498</v>
      </c>
      <c r="K675" s="329"/>
      <c r="L675" s="356"/>
      <c r="M675" s="329"/>
      <c r="N675" s="624"/>
      <c r="O675" s="624"/>
      <c r="P675" s="631"/>
      <c r="Q675" s="624"/>
      <c r="R675" s="624"/>
      <c r="S675" s="352"/>
      <c r="T675" s="647"/>
      <c r="U675" s="637"/>
      <c r="V675" s="641"/>
      <c r="W675" s="641"/>
      <c r="X675" s="352"/>
    </row>
    <row r="676" spans="1:24" x14ac:dyDescent="0.3">
      <c r="A676" s="349" t="s">
        <v>1302</v>
      </c>
      <c r="B676" s="350">
        <v>733</v>
      </c>
      <c r="C676" s="351">
        <v>1119</v>
      </c>
      <c r="D676" s="351">
        <v>1122.5999999999999</v>
      </c>
      <c r="E676" s="533">
        <f t="shared" si="48"/>
        <v>1125.0228413842717</v>
      </c>
      <c r="F676" s="352">
        <f t="shared" si="49"/>
        <v>1122.2076137947572</v>
      </c>
      <c r="G676" s="353">
        <v>1</v>
      </c>
      <c r="H676" s="354">
        <v>0</v>
      </c>
      <c r="I676" s="617">
        <f t="shared" si="50"/>
        <v>1</v>
      </c>
      <c r="J676" s="355">
        <f t="shared" ref="J676:J707" si="51">I676*F676</f>
        <v>1122.2076137947572</v>
      </c>
      <c r="K676" s="329"/>
      <c r="L676" s="356"/>
      <c r="M676" s="329"/>
      <c r="N676" s="624"/>
      <c r="O676" s="624"/>
      <c r="P676" s="631"/>
      <c r="Q676" s="624"/>
      <c r="R676" s="624"/>
      <c r="S676" s="352"/>
      <c r="T676" s="647"/>
      <c r="U676" s="637"/>
      <c r="V676" s="641"/>
      <c r="W676" s="641"/>
      <c r="X676" s="352"/>
    </row>
    <row r="677" spans="1:24" x14ac:dyDescent="0.3">
      <c r="A677" s="349" t="s">
        <v>1303</v>
      </c>
      <c r="B677" s="350">
        <v>191</v>
      </c>
      <c r="C677" s="351">
        <v>762.7</v>
      </c>
      <c r="D677" s="351">
        <v>762.8</v>
      </c>
      <c r="E677" s="533">
        <f t="shared" si="48"/>
        <v>764.44630626039782</v>
      </c>
      <c r="F677" s="352">
        <f t="shared" si="49"/>
        <v>763.31543542013253</v>
      </c>
      <c r="G677" s="353">
        <v>1</v>
      </c>
      <c r="H677" s="354">
        <v>0</v>
      </c>
      <c r="I677" s="617">
        <f t="shared" si="50"/>
        <v>1</v>
      </c>
      <c r="J677" s="355">
        <f t="shared" si="51"/>
        <v>763.31543542013253</v>
      </c>
      <c r="K677" s="329"/>
      <c r="L677" s="356"/>
      <c r="M677" s="329"/>
      <c r="N677" s="624"/>
      <c r="O677" s="624"/>
      <c r="P677" s="631"/>
      <c r="Q677" s="624"/>
      <c r="R677" s="624"/>
      <c r="S677" s="352"/>
      <c r="T677" s="647"/>
      <c r="U677" s="637"/>
      <c r="V677" s="641"/>
      <c r="W677" s="641"/>
      <c r="X677" s="352"/>
    </row>
    <row r="678" spans="1:24" x14ac:dyDescent="0.3">
      <c r="A678" s="349" t="s">
        <v>1304</v>
      </c>
      <c r="B678" s="350">
        <v>1044</v>
      </c>
      <c r="C678" s="351">
        <v>276.60000000000002</v>
      </c>
      <c r="D678" s="351">
        <v>274.2</v>
      </c>
      <c r="E678" s="533">
        <f t="shared" si="48"/>
        <v>274.7917896914015</v>
      </c>
      <c r="F678" s="352">
        <f t="shared" si="49"/>
        <v>275.19726323046717</v>
      </c>
      <c r="G678" s="353">
        <v>0</v>
      </c>
      <c r="H678" s="354">
        <v>0</v>
      </c>
      <c r="I678" s="617">
        <f t="shared" si="50"/>
        <v>0</v>
      </c>
      <c r="J678" s="355">
        <f t="shared" si="51"/>
        <v>0</v>
      </c>
      <c r="K678" s="329"/>
      <c r="L678" s="356"/>
      <c r="M678" s="329"/>
      <c r="N678" s="624"/>
      <c r="O678" s="624"/>
      <c r="P678" s="631"/>
      <c r="Q678" s="624"/>
      <c r="R678" s="624"/>
      <c r="S678" s="352"/>
      <c r="T678" s="647"/>
      <c r="U678" s="637"/>
      <c r="V678" s="641"/>
      <c r="W678" s="641"/>
      <c r="X678" s="352"/>
    </row>
    <row r="679" spans="1:24" x14ac:dyDescent="0.3">
      <c r="A679" s="349" t="s">
        <v>1305</v>
      </c>
      <c r="B679" s="350">
        <v>373</v>
      </c>
      <c r="C679" s="351">
        <v>309</v>
      </c>
      <c r="D679" s="351">
        <v>309.10000000000002</v>
      </c>
      <c r="E679" s="533">
        <f t="shared" si="48"/>
        <v>309.76711230347269</v>
      </c>
      <c r="F679" s="352">
        <f t="shared" si="49"/>
        <v>309.28903743449092</v>
      </c>
      <c r="G679" s="353">
        <v>0</v>
      </c>
      <c r="H679" s="354">
        <v>0</v>
      </c>
      <c r="I679" s="617">
        <f t="shared" si="50"/>
        <v>0</v>
      </c>
      <c r="J679" s="355">
        <f t="shared" si="51"/>
        <v>0</v>
      </c>
      <c r="K679" s="329"/>
      <c r="L679" s="356"/>
      <c r="M679" s="329"/>
      <c r="N679" s="624"/>
      <c r="O679" s="624"/>
      <c r="P679" s="631"/>
      <c r="Q679" s="624"/>
      <c r="R679" s="624"/>
      <c r="S679" s="352"/>
      <c r="T679" s="647"/>
      <c r="U679" s="637"/>
      <c r="V679" s="641"/>
      <c r="W679" s="641"/>
      <c r="X679" s="352"/>
    </row>
    <row r="680" spans="1:24" x14ac:dyDescent="0.3">
      <c r="A680" s="349" t="s">
        <v>1306</v>
      </c>
      <c r="B680" s="350">
        <v>1114</v>
      </c>
      <c r="C680" s="351">
        <v>571.6</v>
      </c>
      <c r="D680" s="351">
        <v>570.5</v>
      </c>
      <c r="E680" s="533">
        <f t="shared" si="48"/>
        <v>571.73127650964466</v>
      </c>
      <c r="F680" s="352">
        <f t="shared" si="49"/>
        <v>571.27709216988148</v>
      </c>
      <c r="G680" s="353">
        <v>1</v>
      </c>
      <c r="H680" s="354">
        <v>0</v>
      </c>
      <c r="I680" s="617">
        <f t="shared" si="50"/>
        <v>1</v>
      </c>
      <c r="J680" s="355">
        <f t="shared" si="51"/>
        <v>571.27709216988148</v>
      </c>
      <c r="K680" s="329"/>
      <c r="L680" s="356"/>
      <c r="M680" s="329"/>
      <c r="N680" s="624"/>
      <c r="O680" s="624"/>
      <c r="P680" s="631"/>
      <c r="Q680" s="624"/>
      <c r="R680" s="624"/>
      <c r="S680" s="352"/>
      <c r="T680" s="647"/>
      <c r="U680" s="637"/>
      <c r="V680" s="641"/>
      <c r="W680" s="641"/>
      <c r="X680" s="352"/>
    </row>
    <row r="681" spans="1:24" x14ac:dyDescent="0.3">
      <c r="A681" s="349" t="s">
        <v>1307</v>
      </c>
      <c r="B681" s="350">
        <v>761</v>
      </c>
      <c r="C681" s="351">
        <v>178.6</v>
      </c>
      <c r="D681" s="351">
        <v>177.3</v>
      </c>
      <c r="E681" s="533">
        <f t="shared" si="48"/>
        <v>177.68265613524977</v>
      </c>
      <c r="F681" s="352">
        <f t="shared" si="49"/>
        <v>177.86088537841658</v>
      </c>
      <c r="G681" s="353">
        <v>1</v>
      </c>
      <c r="H681" s="354">
        <v>0</v>
      </c>
      <c r="I681" s="617">
        <f t="shared" si="50"/>
        <v>1</v>
      </c>
      <c r="J681" s="355">
        <f t="shared" si="51"/>
        <v>177.86088537841658</v>
      </c>
      <c r="K681" s="329"/>
      <c r="L681" s="356"/>
      <c r="M681" s="329"/>
      <c r="N681" s="624"/>
      <c r="O681" s="624"/>
      <c r="P681" s="631"/>
      <c r="Q681" s="624"/>
      <c r="R681" s="624"/>
      <c r="S681" s="352"/>
      <c r="T681" s="647"/>
      <c r="U681" s="637"/>
      <c r="V681" s="641"/>
      <c r="W681" s="641"/>
      <c r="X681" s="352"/>
    </row>
    <row r="682" spans="1:24" x14ac:dyDescent="0.3">
      <c r="A682" s="349" t="s">
        <v>1308</v>
      </c>
      <c r="B682" s="350">
        <v>536</v>
      </c>
      <c r="C682" s="351">
        <v>734.1</v>
      </c>
      <c r="D682" s="351">
        <v>733.7</v>
      </c>
      <c r="E682" s="533">
        <f t="shared" si="48"/>
        <v>735.28350144632122</v>
      </c>
      <c r="F682" s="352">
        <f t="shared" si="49"/>
        <v>734.3611671487738</v>
      </c>
      <c r="G682" s="353">
        <v>1</v>
      </c>
      <c r="H682" s="354">
        <v>0</v>
      </c>
      <c r="I682" s="617">
        <f t="shared" si="50"/>
        <v>1</v>
      </c>
      <c r="J682" s="355">
        <f t="shared" si="51"/>
        <v>734.3611671487738</v>
      </c>
      <c r="K682" s="329"/>
      <c r="L682" s="356"/>
      <c r="M682" s="329"/>
      <c r="N682" s="624"/>
      <c r="O682" s="624"/>
      <c r="P682" s="631"/>
      <c r="Q682" s="624"/>
      <c r="R682" s="624"/>
      <c r="S682" s="352"/>
      <c r="T682" s="647"/>
      <c r="U682" s="637"/>
      <c r="V682" s="641"/>
      <c r="W682" s="641"/>
      <c r="X682" s="352"/>
    </row>
    <row r="683" spans="1:24" x14ac:dyDescent="0.3">
      <c r="A683" s="349" t="s">
        <v>1309</v>
      </c>
      <c r="B683" s="350">
        <v>261</v>
      </c>
      <c r="C683" s="351">
        <v>189.8</v>
      </c>
      <c r="D683" s="351">
        <v>188.3</v>
      </c>
      <c r="E683" s="533">
        <f t="shared" si="48"/>
        <v>188.70639678661891</v>
      </c>
      <c r="F683" s="352">
        <f t="shared" si="49"/>
        <v>188.93546559553965</v>
      </c>
      <c r="G683" s="353">
        <v>1</v>
      </c>
      <c r="H683" s="354">
        <v>0</v>
      </c>
      <c r="I683" s="617">
        <f t="shared" si="50"/>
        <v>1</v>
      </c>
      <c r="J683" s="355">
        <f t="shared" si="51"/>
        <v>188.93546559553965</v>
      </c>
      <c r="K683" s="329"/>
      <c r="L683" s="356"/>
      <c r="M683" s="329"/>
      <c r="N683" s="624"/>
      <c r="O683" s="624"/>
      <c r="P683" s="631"/>
      <c r="Q683" s="624"/>
      <c r="R683" s="624"/>
      <c r="S683" s="352"/>
      <c r="T683" s="647"/>
      <c r="U683" s="637"/>
      <c r="V683" s="641"/>
      <c r="W683" s="641"/>
      <c r="X683" s="352"/>
    </row>
    <row r="684" spans="1:24" x14ac:dyDescent="0.3">
      <c r="A684" s="349" t="s">
        <v>1310</v>
      </c>
      <c r="B684" s="350">
        <v>238</v>
      </c>
      <c r="C684" s="351">
        <v>1044.9000000000001</v>
      </c>
      <c r="D684" s="351">
        <v>1044.2</v>
      </c>
      <c r="E684" s="533">
        <f t="shared" si="48"/>
        <v>1046.4536352872408</v>
      </c>
      <c r="F684" s="352">
        <f t="shared" si="49"/>
        <v>1045.1845450957471</v>
      </c>
      <c r="G684" s="353">
        <v>0</v>
      </c>
      <c r="H684" s="354">
        <v>0</v>
      </c>
      <c r="I684" s="617">
        <f t="shared" si="50"/>
        <v>0</v>
      </c>
      <c r="J684" s="355">
        <f t="shared" si="51"/>
        <v>0</v>
      </c>
      <c r="K684" s="329"/>
      <c r="L684" s="356"/>
      <c r="M684" s="329"/>
      <c r="N684" s="624"/>
      <c r="O684" s="624"/>
      <c r="P684" s="631"/>
      <c r="Q684" s="624"/>
      <c r="R684" s="624"/>
      <c r="S684" s="352"/>
      <c r="T684" s="647"/>
      <c r="U684" s="637"/>
      <c r="V684" s="641"/>
      <c r="W684" s="641"/>
      <c r="X684" s="352"/>
    </row>
    <row r="685" spans="1:24" x14ac:dyDescent="0.3">
      <c r="A685" s="349" t="s">
        <v>1311</v>
      </c>
      <c r="B685" s="350">
        <v>144</v>
      </c>
      <c r="C685" s="351">
        <v>370.8</v>
      </c>
      <c r="D685" s="351">
        <v>368.3</v>
      </c>
      <c r="E685" s="533">
        <f t="shared" si="48"/>
        <v>369.09488017265926</v>
      </c>
      <c r="F685" s="352">
        <f t="shared" si="49"/>
        <v>369.39829339088647</v>
      </c>
      <c r="G685" s="353">
        <v>1</v>
      </c>
      <c r="H685" s="354">
        <v>0</v>
      </c>
      <c r="I685" s="617">
        <f t="shared" si="50"/>
        <v>1</v>
      </c>
      <c r="J685" s="355">
        <f t="shared" si="51"/>
        <v>369.39829339088647</v>
      </c>
      <c r="K685" s="329"/>
      <c r="L685" s="356"/>
      <c r="M685" s="329"/>
      <c r="N685" s="624"/>
      <c r="O685" s="624"/>
      <c r="P685" s="631"/>
      <c r="Q685" s="624"/>
      <c r="R685" s="624"/>
      <c r="S685" s="352"/>
      <c r="T685" s="647"/>
      <c r="U685" s="637"/>
      <c r="V685" s="641"/>
      <c r="W685" s="641"/>
      <c r="X685" s="352"/>
    </row>
    <row r="686" spans="1:24" x14ac:dyDescent="0.3">
      <c r="A686" s="349" t="s">
        <v>1312</v>
      </c>
      <c r="B686" s="350">
        <v>1355</v>
      </c>
      <c r="C686" s="351">
        <v>1373</v>
      </c>
      <c r="D686" s="351">
        <v>1388.5</v>
      </c>
      <c r="E686" s="533">
        <f t="shared" si="48"/>
        <v>1391.4967176750947</v>
      </c>
      <c r="F686" s="352">
        <f t="shared" si="49"/>
        <v>1384.3322392250313</v>
      </c>
      <c r="G686" s="353">
        <v>0</v>
      </c>
      <c r="H686" s="354">
        <v>0</v>
      </c>
      <c r="I686" s="617">
        <f t="shared" si="50"/>
        <v>0</v>
      </c>
      <c r="J686" s="355">
        <f t="shared" si="51"/>
        <v>0</v>
      </c>
      <c r="K686" s="329"/>
      <c r="L686" s="356"/>
      <c r="M686" s="329"/>
      <c r="N686" s="624"/>
      <c r="O686" s="624"/>
      <c r="P686" s="631"/>
      <c r="Q686" s="624"/>
      <c r="R686" s="624"/>
      <c r="S686" s="352"/>
      <c r="T686" s="647"/>
      <c r="U686" s="637"/>
      <c r="V686" s="641"/>
      <c r="W686" s="641"/>
      <c r="X686" s="352"/>
    </row>
    <row r="687" spans="1:24" x14ac:dyDescent="0.3">
      <c r="A687" s="349" t="s">
        <v>1313</v>
      </c>
      <c r="B687" s="350">
        <v>808</v>
      </c>
      <c r="C687" s="351">
        <v>810.6</v>
      </c>
      <c r="D687" s="351">
        <v>811.9</v>
      </c>
      <c r="E687" s="533">
        <f t="shared" si="48"/>
        <v>813.65227589514541</v>
      </c>
      <c r="F687" s="352">
        <f t="shared" si="49"/>
        <v>812.05075863171521</v>
      </c>
      <c r="G687" s="353">
        <v>0</v>
      </c>
      <c r="H687" s="354">
        <v>0</v>
      </c>
      <c r="I687" s="617">
        <f t="shared" si="50"/>
        <v>0</v>
      </c>
      <c r="J687" s="355">
        <f t="shared" si="51"/>
        <v>0</v>
      </c>
      <c r="K687" s="329"/>
      <c r="L687" s="356"/>
      <c r="M687" s="329"/>
      <c r="N687" s="624"/>
      <c r="O687" s="624"/>
      <c r="P687" s="631"/>
      <c r="Q687" s="624"/>
      <c r="R687" s="624"/>
      <c r="S687" s="352"/>
      <c r="T687" s="647"/>
      <c r="U687" s="637"/>
      <c r="V687" s="641"/>
      <c r="W687" s="641"/>
      <c r="X687" s="352"/>
    </row>
    <row r="688" spans="1:24" x14ac:dyDescent="0.3">
      <c r="A688" s="349" t="s">
        <v>1314</v>
      </c>
      <c r="B688" s="350">
        <v>308</v>
      </c>
      <c r="C688" s="351">
        <v>307.8</v>
      </c>
      <c r="D688" s="351">
        <v>307.3</v>
      </c>
      <c r="E688" s="533">
        <f t="shared" si="48"/>
        <v>307.96322746961226</v>
      </c>
      <c r="F688" s="352">
        <f t="shared" si="49"/>
        <v>307.68774248987074</v>
      </c>
      <c r="G688" s="353">
        <v>0</v>
      </c>
      <c r="H688" s="354">
        <v>0</v>
      </c>
      <c r="I688" s="617">
        <f t="shared" si="50"/>
        <v>0</v>
      </c>
      <c r="J688" s="355">
        <f t="shared" si="51"/>
        <v>0</v>
      </c>
      <c r="K688" s="329"/>
      <c r="L688" s="356"/>
      <c r="M688" s="329"/>
      <c r="N688" s="624"/>
      <c r="O688" s="624"/>
      <c r="P688" s="631"/>
      <c r="Q688" s="624"/>
      <c r="R688" s="624"/>
      <c r="S688" s="352"/>
      <c r="T688" s="647"/>
      <c r="U688" s="637"/>
      <c r="V688" s="641"/>
      <c r="W688" s="641"/>
      <c r="X688" s="352"/>
    </row>
    <row r="689" spans="1:24" x14ac:dyDescent="0.3">
      <c r="A689" s="349" t="s">
        <v>1315</v>
      </c>
      <c r="B689" s="350">
        <v>568</v>
      </c>
      <c r="C689" s="351">
        <v>568</v>
      </c>
      <c r="D689" s="351">
        <v>566.79999999999995</v>
      </c>
      <c r="E689" s="533">
        <f t="shared" si="48"/>
        <v>568.0232910178205</v>
      </c>
      <c r="F689" s="352">
        <f t="shared" si="49"/>
        <v>567.60776367260678</v>
      </c>
      <c r="G689" s="353">
        <v>0</v>
      </c>
      <c r="H689" s="354">
        <v>0</v>
      </c>
      <c r="I689" s="617">
        <f t="shared" si="50"/>
        <v>0</v>
      </c>
      <c r="J689" s="355">
        <f t="shared" si="51"/>
        <v>0</v>
      </c>
      <c r="K689" s="329"/>
      <c r="L689" s="356"/>
      <c r="M689" s="329"/>
      <c r="N689" s="624"/>
      <c r="O689" s="624"/>
      <c r="P689" s="631"/>
      <c r="Q689" s="624"/>
      <c r="R689" s="624"/>
      <c r="S689" s="352"/>
      <c r="T689" s="647"/>
      <c r="U689" s="637"/>
      <c r="V689" s="641"/>
      <c r="W689" s="641"/>
      <c r="X689" s="352"/>
    </row>
    <row r="690" spans="1:24" x14ac:dyDescent="0.3">
      <c r="A690" s="349" t="s">
        <v>1316</v>
      </c>
      <c r="B690" s="350">
        <v>664</v>
      </c>
      <c r="C690" s="351">
        <v>668.7</v>
      </c>
      <c r="D690" s="351">
        <v>672.2</v>
      </c>
      <c r="E690" s="533">
        <f t="shared" si="48"/>
        <v>673.65076962275748</v>
      </c>
      <c r="F690" s="352">
        <f t="shared" si="49"/>
        <v>671.51692320758582</v>
      </c>
      <c r="G690" s="353">
        <v>0</v>
      </c>
      <c r="H690" s="354">
        <v>0</v>
      </c>
      <c r="I690" s="617">
        <f t="shared" si="50"/>
        <v>0</v>
      </c>
      <c r="J690" s="355">
        <f t="shared" si="51"/>
        <v>0</v>
      </c>
      <c r="K690" s="329"/>
      <c r="L690" s="356"/>
      <c r="M690" s="329"/>
      <c r="N690" s="624"/>
      <c r="O690" s="624"/>
      <c r="P690" s="631"/>
      <c r="Q690" s="624"/>
      <c r="R690" s="624"/>
      <c r="S690" s="352"/>
      <c r="T690" s="647"/>
      <c r="U690" s="637"/>
      <c r="V690" s="641"/>
      <c r="W690" s="641"/>
      <c r="X690" s="352"/>
    </row>
    <row r="691" spans="1:24" x14ac:dyDescent="0.3">
      <c r="A691" s="349" t="s">
        <v>1317</v>
      </c>
      <c r="B691" s="350">
        <v>598</v>
      </c>
      <c r="C691" s="351">
        <v>598.70000000000005</v>
      </c>
      <c r="D691" s="351">
        <v>598.70000000000005</v>
      </c>
      <c r="E691" s="533">
        <f t="shared" si="48"/>
        <v>599.99213890679096</v>
      </c>
      <c r="F691" s="352">
        <f t="shared" si="49"/>
        <v>599.13071296893031</v>
      </c>
      <c r="G691" s="353">
        <v>0</v>
      </c>
      <c r="H691" s="354">
        <v>0</v>
      </c>
      <c r="I691" s="617">
        <f t="shared" si="50"/>
        <v>0</v>
      </c>
      <c r="J691" s="355">
        <f t="shared" si="51"/>
        <v>0</v>
      </c>
      <c r="K691" s="329"/>
      <c r="L691" s="356"/>
      <c r="M691" s="329"/>
      <c r="N691" s="624"/>
      <c r="O691" s="624"/>
      <c r="P691" s="631"/>
      <c r="Q691" s="624"/>
      <c r="R691" s="624"/>
      <c r="S691" s="352"/>
      <c r="T691" s="647"/>
      <c r="U691" s="637"/>
      <c r="V691" s="641"/>
      <c r="W691" s="641"/>
      <c r="X691" s="352"/>
    </row>
    <row r="692" spans="1:24" x14ac:dyDescent="0.3">
      <c r="A692" s="349" t="s">
        <v>1318</v>
      </c>
      <c r="B692" s="350">
        <v>907</v>
      </c>
      <c r="C692" s="351">
        <v>908</v>
      </c>
      <c r="D692" s="351">
        <v>907.9</v>
      </c>
      <c r="E692" s="533">
        <f t="shared" si="48"/>
        <v>909.85946703436696</v>
      </c>
      <c r="F692" s="352">
        <f t="shared" si="49"/>
        <v>908.58648901145568</v>
      </c>
      <c r="G692" s="353">
        <v>0</v>
      </c>
      <c r="H692" s="354">
        <v>0</v>
      </c>
      <c r="I692" s="617">
        <f t="shared" si="50"/>
        <v>0</v>
      </c>
      <c r="J692" s="355">
        <f t="shared" si="51"/>
        <v>0</v>
      </c>
      <c r="K692" s="329"/>
      <c r="L692" s="356"/>
      <c r="M692" s="329"/>
      <c r="N692" s="624"/>
      <c r="O692" s="624"/>
      <c r="P692" s="631"/>
      <c r="Q692" s="624"/>
      <c r="R692" s="624"/>
      <c r="S692" s="352"/>
      <c r="T692" s="647"/>
      <c r="U692" s="637"/>
      <c r="V692" s="641"/>
      <c r="W692" s="641"/>
      <c r="X692" s="352"/>
    </row>
    <row r="693" spans="1:24" x14ac:dyDescent="0.3">
      <c r="A693" s="349" t="s">
        <v>1319</v>
      </c>
      <c r="B693" s="350">
        <v>1037</v>
      </c>
      <c r="C693" s="351">
        <v>1047.3</v>
      </c>
      <c r="D693" s="351">
        <v>1056.0999999999999</v>
      </c>
      <c r="E693" s="533">
        <f t="shared" si="48"/>
        <v>1058.3793183555401</v>
      </c>
      <c r="F693" s="352">
        <f t="shared" si="49"/>
        <v>1053.9264394518466</v>
      </c>
      <c r="G693" s="353">
        <v>0</v>
      </c>
      <c r="H693" s="354">
        <v>0</v>
      </c>
      <c r="I693" s="617">
        <f t="shared" si="50"/>
        <v>0</v>
      </c>
      <c r="J693" s="355">
        <f t="shared" si="51"/>
        <v>0</v>
      </c>
      <c r="K693" s="329"/>
      <c r="L693" s="356"/>
      <c r="M693" s="329"/>
      <c r="N693" s="624"/>
      <c r="O693" s="624"/>
      <c r="P693" s="631"/>
      <c r="Q693" s="624"/>
      <c r="R693" s="624"/>
      <c r="S693" s="352"/>
      <c r="T693" s="647"/>
      <c r="U693" s="637"/>
      <c r="V693" s="641"/>
      <c r="W693" s="641"/>
      <c r="X693" s="352"/>
    </row>
    <row r="694" spans="1:24" x14ac:dyDescent="0.3">
      <c r="A694" s="349" t="s">
        <v>1320</v>
      </c>
      <c r="B694" s="350">
        <v>743</v>
      </c>
      <c r="C694" s="351">
        <v>746.2</v>
      </c>
      <c r="D694" s="351">
        <v>748.4</v>
      </c>
      <c r="E694" s="533">
        <f t="shared" si="48"/>
        <v>750.01522758951455</v>
      </c>
      <c r="F694" s="352">
        <f t="shared" si="49"/>
        <v>748.2050758631716</v>
      </c>
      <c r="G694" s="353">
        <v>0</v>
      </c>
      <c r="H694" s="354">
        <v>0</v>
      </c>
      <c r="I694" s="617">
        <f t="shared" si="50"/>
        <v>0</v>
      </c>
      <c r="J694" s="355">
        <f t="shared" si="51"/>
        <v>0</v>
      </c>
      <c r="K694" s="329"/>
      <c r="L694" s="356"/>
      <c r="M694" s="329"/>
      <c r="N694" s="624"/>
      <c r="O694" s="624"/>
      <c r="P694" s="631"/>
      <c r="Q694" s="624"/>
      <c r="R694" s="624"/>
      <c r="S694" s="352"/>
      <c r="T694" s="647"/>
      <c r="U694" s="637"/>
      <c r="V694" s="641"/>
      <c r="W694" s="641"/>
      <c r="X694" s="352"/>
    </row>
    <row r="695" spans="1:24" x14ac:dyDescent="0.3">
      <c r="A695" s="349" t="s">
        <v>1321</v>
      </c>
      <c r="B695" s="350">
        <v>354</v>
      </c>
      <c r="C695" s="351">
        <v>415.1</v>
      </c>
      <c r="D695" s="351">
        <v>414</v>
      </c>
      <c r="E695" s="533">
        <f t="shared" si="48"/>
        <v>414.89351178789286</v>
      </c>
      <c r="F695" s="352">
        <f t="shared" si="49"/>
        <v>414.66450392929761</v>
      </c>
      <c r="G695" s="353">
        <v>0</v>
      </c>
      <c r="H695" s="354">
        <v>0</v>
      </c>
      <c r="I695" s="617">
        <f t="shared" si="50"/>
        <v>0</v>
      </c>
      <c r="J695" s="355">
        <f t="shared" si="51"/>
        <v>0</v>
      </c>
      <c r="K695" s="329"/>
      <c r="L695" s="356"/>
      <c r="M695" s="329"/>
      <c r="N695" s="624"/>
      <c r="O695" s="624"/>
      <c r="P695" s="631"/>
      <c r="Q695" s="624"/>
      <c r="R695" s="624"/>
      <c r="S695" s="352"/>
      <c r="T695" s="647"/>
      <c r="U695" s="637"/>
      <c r="V695" s="641"/>
      <c r="W695" s="641"/>
      <c r="X695" s="352"/>
    </row>
    <row r="696" spans="1:24" x14ac:dyDescent="0.3">
      <c r="A696" s="349" t="s">
        <v>1322</v>
      </c>
      <c r="B696" s="350">
        <v>638</v>
      </c>
      <c r="C696" s="351">
        <v>1557.6</v>
      </c>
      <c r="D696" s="351">
        <v>1576</v>
      </c>
      <c r="E696" s="533">
        <f t="shared" si="48"/>
        <v>1579.4013878688868</v>
      </c>
      <c r="F696" s="352">
        <f t="shared" si="49"/>
        <v>1571.0004626229622</v>
      </c>
      <c r="G696" s="353">
        <v>0</v>
      </c>
      <c r="H696" s="354">
        <v>0</v>
      </c>
      <c r="I696" s="617">
        <f t="shared" si="50"/>
        <v>0</v>
      </c>
      <c r="J696" s="355">
        <f t="shared" si="51"/>
        <v>0</v>
      </c>
      <c r="K696" s="329"/>
      <c r="L696" s="356"/>
      <c r="M696" s="329"/>
      <c r="N696" s="624"/>
      <c r="O696" s="624"/>
      <c r="P696" s="631"/>
      <c r="Q696" s="624"/>
      <c r="R696" s="624"/>
      <c r="S696" s="352"/>
      <c r="T696" s="647"/>
      <c r="U696" s="637"/>
      <c r="V696" s="641"/>
      <c r="W696" s="641"/>
      <c r="X696" s="352"/>
    </row>
    <row r="697" spans="1:24" x14ac:dyDescent="0.3">
      <c r="A697" s="349" t="s">
        <v>1323</v>
      </c>
      <c r="B697" s="350">
        <v>374</v>
      </c>
      <c r="C697" s="351">
        <v>404.1</v>
      </c>
      <c r="D697" s="351">
        <v>405.9</v>
      </c>
      <c r="E697" s="533">
        <f t="shared" si="48"/>
        <v>406.77603003552105</v>
      </c>
      <c r="F697" s="352">
        <f t="shared" si="49"/>
        <v>405.59201001184033</v>
      </c>
      <c r="G697" s="353">
        <v>0</v>
      </c>
      <c r="H697" s="354">
        <v>0</v>
      </c>
      <c r="I697" s="617">
        <f t="shared" si="50"/>
        <v>0</v>
      </c>
      <c r="J697" s="355">
        <f t="shared" si="51"/>
        <v>0</v>
      </c>
      <c r="K697" s="329"/>
      <c r="L697" s="356"/>
      <c r="M697" s="329"/>
      <c r="N697" s="624"/>
      <c r="O697" s="624"/>
      <c r="P697" s="631"/>
      <c r="Q697" s="624"/>
      <c r="R697" s="624"/>
      <c r="S697" s="352"/>
      <c r="T697" s="647"/>
      <c r="U697" s="637"/>
      <c r="V697" s="641"/>
      <c r="W697" s="641"/>
      <c r="X697" s="352"/>
    </row>
    <row r="698" spans="1:24" x14ac:dyDescent="0.3">
      <c r="A698" s="349" t="s">
        <v>1324</v>
      </c>
      <c r="B698" s="350">
        <v>434</v>
      </c>
      <c r="C698" s="351">
        <v>333.1</v>
      </c>
      <c r="D698" s="351">
        <v>332.6</v>
      </c>
      <c r="E698" s="533">
        <f t="shared" si="48"/>
        <v>333.31783096776127</v>
      </c>
      <c r="F698" s="352">
        <f t="shared" si="49"/>
        <v>333.00594365592042</v>
      </c>
      <c r="G698" s="353">
        <v>0</v>
      </c>
      <c r="H698" s="354">
        <v>0</v>
      </c>
      <c r="I698" s="617">
        <f t="shared" si="50"/>
        <v>0</v>
      </c>
      <c r="J698" s="355">
        <f t="shared" si="51"/>
        <v>0</v>
      </c>
      <c r="K698" s="329"/>
      <c r="L698" s="356"/>
      <c r="M698" s="329"/>
      <c r="N698" s="624"/>
      <c r="O698" s="624"/>
      <c r="P698" s="631"/>
      <c r="Q698" s="624"/>
      <c r="R698" s="624"/>
      <c r="S698" s="352"/>
      <c r="T698" s="647"/>
      <c r="U698" s="637"/>
      <c r="V698" s="641"/>
      <c r="W698" s="641"/>
      <c r="X698" s="352"/>
    </row>
    <row r="699" spans="1:24" x14ac:dyDescent="0.3">
      <c r="A699" s="349" t="s">
        <v>1325</v>
      </c>
      <c r="B699" s="350">
        <v>416</v>
      </c>
      <c r="C699" s="351">
        <v>672</v>
      </c>
      <c r="D699" s="351">
        <v>675.2</v>
      </c>
      <c r="E699" s="533">
        <f t="shared" si="48"/>
        <v>676.65724434585809</v>
      </c>
      <c r="F699" s="352">
        <f t="shared" si="49"/>
        <v>674.61908144861934</v>
      </c>
      <c r="G699" s="353">
        <v>0</v>
      </c>
      <c r="H699" s="354">
        <v>0</v>
      </c>
      <c r="I699" s="617">
        <f t="shared" si="50"/>
        <v>0</v>
      </c>
      <c r="J699" s="355">
        <f t="shared" si="51"/>
        <v>0</v>
      </c>
      <c r="K699" s="329"/>
      <c r="L699" s="356"/>
      <c r="M699" s="329"/>
      <c r="N699" s="624"/>
      <c r="O699" s="624"/>
      <c r="P699" s="631"/>
      <c r="Q699" s="624"/>
      <c r="R699" s="624"/>
      <c r="S699" s="352"/>
      <c r="T699" s="647"/>
      <c r="U699" s="637"/>
      <c r="V699" s="641"/>
      <c r="W699" s="641"/>
      <c r="X699" s="352"/>
    </row>
    <row r="700" spans="1:24" x14ac:dyDescent="0.3">
      <c r="A700" s="349" t="s">
        <v>1326</v>
      </c>
      <c r="B700" s="350">
        <v>1537</v>
      </c>
      <c r="C700" s="351">
        <v>241.7</v>
      </c>
      <c r="D700" s="351">
        <v>241.5</v>
      </c>
      <c r="E700" s="533">
        <f t="shared" si="48"/>
        <v>242.02121520960418</v>
      </c>
      <c r="F700" s="352">
        <f t="shared" si="49"/>
        <v>241.74040506986807</v>
      </c>
      <c r="G700" s="353">
        <v>0</v>
      </c>
      <c r="H700" s="354">
        <v>0</v>
      </c>
      <c r="I700" s="617">
        <f t="shared" si="50"/>
        <v>0</v>
      </c>
      <c r="J700" s="355">
        <f t="shared" si="51"/>
        <v>0</v>
      </c>
      <c r="K700" s="329"/>
      <c r="L700" s="356"/>
      <c r="M700" s="329"/>
      <c r="N700" s="624"/>
      <c r="O700" s="624"/>
      <c r="P700" s="631"/>
      <c r="Q700" s="624"/>
      <c r="R700" s="624"/>
      <c r="S700" s="352"/>
      <c r="T700" s="647"/>
      <c r="U700" s="637"/>
      <c r="V700" s="641"/>
      <c r="W700" s="641"/>
      <c r="X700" s="352"/>
    </row>
    <row r="701" spans="1:24" x14ac:dyDescent="0.3">
      <c r="A701" s="349" t="s">
        <v>1327</v>
      </c>
      <c r="B701" s="350">
        <v>402</v>
      </c>
      <c r="C701" s="351">
        <v>119.9</v>
      </c>
      <c r="D701" s="351">
        <v>119.2</v>
      </c>
      <c r="E701" s="533">
        <f t="shared" si="48"/>
        <v>119.45726233120007</v>
      </c>
      <c r="F701" s="352">
        <f t="shared" si="49"/>
        <v>119.51908744373337</v>
      </c>
      <c r="G701" s="353">
        <v>0</v>
      </c>
      <c r="H701" s="354">
        <v>0</v>
      </c>
      <c r="I701" s="617">
        <f t="shared" si="50"/>
        <v>0</v>
      </c>
      <c r="J701" s="355">
        <f t="shared" si="51"/>
        <v>0</v>
      </c>
      <c r="K701" s="329"/>
      <c r="L701" s="356"/>
      <c r="M701" s="329"/>
      <c r="N701" s="624"/>
      <c r="O701" s="624"/>
      <c r="P701" s="631"/>
      <c r="Q701" s="624"/>
      <c r="R701" s="624"/>
      <c r="S701" s="352"/>
      <c r="T701" s="647"/>
      <c r="U701" s="637"/>
      <c r="V701" s="641"/>
      <c r="W701" s="641"/>
      <c r="X701" s="352"/>
    </row>
    <row r="702" spans="1:24" x14ac:dyDescent="0.3">
      <c r="A702" s="349" t="s">
        <v>1328</v>
      </c>
      <c r="B702" s="350">
        <v>333</v>
      </c>
      <c r="C702" s="351">
        <v>375.4</v>
      </c>
      <c r="D702" s="351">
        <v>374.5</v>
      </c>
      <c r="E702" s="533">
        <f t="shared" si="48"/>
        <v>375.30826126706734</v>
      </c>
      <c r="F702" s="352">
        <f t="shared" si="49"/>
        <v>375.06942042235579</v>
      </c>
      <c r="G702" s="353">
        <v>0</v>
      </c>
      <c r="H702" s="354">
        <v>0</v>
      </c>
      <c r="I702" s="617">
        <f t="shared" si="50"/>
        <v>0</v>
      </c>
      <c r="J702" s="355">
        <f t="shared" si="51"/>
        <v>0</v>
      </c>
      <c r="K702" s="329"/>
      <c r="L702" s="356"/>
      <c r="M702" s="329"/>
      <c r="N702" s="624"/>
      <c r="O702" s="624"/>
      <c r="P702" s="631"/>
      <c r="Q702" s="624"/>
      <c r="R702" s="624"/>
      <c r="S702" s="352"/>
      <c r="T702" s="647"/>
      <c r="U702" s="637"/>
      <c r="V702" s="641"/>
      <c r="W702" s="641"/>
      <c r="X702" s="352"/>
    </row>
    <row r="703" spans="1:24" x14ac:dyDescent="0.3">
      <c r="A703" s="349" t="s">
        <v>1329</v>
      </c>
      <c r="B703" s="350">
        <v>668</v>
      </c>
      <c r="C703" s="351">
        <v>353.4</v>
      </c>
      <c r="D703" s="351">
        <v>352.9</v>
      </c>
      <c r="E703" s="533">
        <f t="shared" si="48"/>
        <v>353.66164326074249</v>
      </c>
      <c r="F703" s="352">
        <f t="shared" si="49"/>
        <v>353.3205477535808</v>
      </c>
      <c r="G703" s="353">
        <v>1</v>
      </c>
      <c r="H703" s="354">
        <v>0</v>
      </c>
      <c r="I703" s="617">
        <f t="shared" si="50"/>
        <v>1</v>
      </c>
      <c r="J703" s="355">
        <f t="shared" si="51"/>
        <v>353.3205477535808</v>
      </c>
      <c r="K703" s="329"/>
      <c r="L703" s="356"/>
      <c r="M703" s="329"/>
      <c r="N703" s="624"/>
      <c r="O703" s="624"/>
      <c r="P703" s="631"/>
      <c r="Q703" s="624"/>
      <c r="R703" s="624"/>
      <c r="S703" s="352"/>
      <c r="T703" s="647"/>
      <c r="U703" s="637"/>
      <c r="V703" s="641"/>
      <c r="W703" s="641"/>
      <c r="X703" s="352"/>
    </row>
    <row r="704" spans="1:24" x14ac:dyDescent="0.3">
      <c r="A704" s="349" t="s">
        <v>1330</v>
      </c>
      <c r="B704" s="350">
        <v>152</v>
      </c>
      <c r="C704" s="351">
        <v>641.1</v>
      </c>
      <c r="D704" s="351">
        <v>643.1</v>
      </c>
      <c r="E704" s="533">
        <f t="shared" si="48"/>
        <v>644.48796480868089</v>
      </c>
      <c r="F704" s="352">
        <f t="shared" si="49"/>
        <v>642.89598826956035</v>
      </c>
      <c r="G704" s="353">
        <v>1</v>
      </c>
      <c r="H704" s="354">
        <v>0</v>
      </c>
      <c r="I704" s="617">
        <f t="shared" si="50"/>
        <v>1</v>
      </c>
      <c r="J704" s="355">
        <f t="shared" si="51"/>
        <v>642.89598826956035</v>
      </c>
      <c r="K704" s="329"/>
      <c r="L704" s="356"/>
      <c r="M704" s="329"/>
      <c r="N704" s="624"/>
      <c r="O704" s="624"/>
      <c r="P704" s="631"/>
      <c r="Q704" s="624"/>
      <c r="R704" s="624"/>
      <c r="S704" s="352"/>
      <c r="T704" s="647"/>
      <c r="U704" s="637"/>
      <c r="V704" s="641"/>
      <c r="W704" s="641"/>
      <c r="X704" s="352"/>
    </row>
    <row r="705" spans="1:24" x14ac:dyDescent="0.3">
      <c r="A705" s="349" t="s">
        <v>1331</v>
      </c>
      <c r="B705" s="350">
        <v>279</v>
      </c>
      <c r="C705" s="351">
        <v>374.6</v>
      </c>
      <c r="D705" s="351">
        <v>375</v>
      </c>
      <c r="E705" s="533">
        <f t="shared" si="48"/>
        <v>375.80934038758414</v>
      </c>
      <c r="F705" s="352">
        <f t="shared" si="49"/>
        <v>375.13644679586133</v>
      </c>
      <c r="G705" s="353">
        <v>0</v>
      </c>
      <c r="H705" s="354">
        <v>0</v>
      </c>
      <c r="I705" s="617">
        <f t="shared" si="50"/>
        <v>0</v>
      </c>
      <c r="J705" s="355">
        <f t="shared" si="51"/>
        <v>0</v>
      </c>
      <c r="K705" s="329"/>
      <c r="L705" s="356"/>
      <c r="M705" s="329"/>
      <c r="N705" s="624"/>
      <c r="O705" s="624"/>
      <c r="P705" s="631"/>
      <c r="Q705" s="624"/>
      <c r="R705" s="624"/>
      <c r="S705" s="352"/>
      <c r="T705" s="647"/>
      <c r="U705" s="637"/>
      <c r="V705" s="641"/>
      <c r="W705" s="641"/>
      <c r="X705" s="352"/>
    </row>
    <row r="706" spans="1:24" x14ac:dyDescent="0.3">
      <c r="A706" s="349" t="s">
        <v>1332</v>
      </c>
      <c r="B706" s="350">
        <v>1326</v>
      </c>
      <c r="C706" s="351">
        <v>435.5</v>
      </c>
      <c r="D706" s="351">
        <v>436.5</v>
      </c>
      <c r="E706" s="533">
        <f t="shared" si="48"/>
        <v>437.44207221114789</v>
      </c>
      <c r="F706" s="352">
        <f t="shared" si="49"/>
        <v>436.48069073704931</v>
      </c>
      <c r="G706" s="353">
        <v>1</v>
      </c>
      <c r="H706" s="354">
        <v>0</v>
      </c>
      <c r="I706" s="617">
        <f t="shared" si="50"/>
        <v>1</v>
      </c>
      <c r="J706" s="355">
        <f t="shared" si="51"/>
        <v>436.48069073704931</v>
      </c>
      <c r="K706" s="329"/>
      <c r="L706" s="356"/>
      <c r="M706" s="329"/>
      <c r="N706" s="624"/>
      <c r="O706" s="624"/>
      <c r="P706" s="631"/>
      <c r="Q706" s="624"/>
      <c r="R706" s="624"/>
      <c r="S706" s="352"/>
      <c r="T706" s="647"/>
      <c r="U706" s="637"/>
      <c r="V706" s="641"/>
      <c r="W706" s="641"/>
      <c r="X706" s="352"/>
    </row>
    <row r="707" spans="1:24" x14ac:dyDescent="0.3">
      <c r="A707" s="349" t="s">
        <v>1333</v>
      </c>
      <c r="B707" s="350">
        <v>191</v>
      </c>
      <c r="C707" s="351">
        <v>367.5</v>
      </c>
      <c r="D707" s="351">
        <v>368.1</v>
      </c>
      <c r="E707" s="533">
        <f t="shared" si="48"/>
        <v>368.89444852445257</v>
      </c>
      <c r="F707" s="352">
        <f t="shared" si="49"/>
        <v>368.16481617481753</v>
      </c>
      <c r="G707" s="353">
        <v>0</v>
      </c>
      <c r="H707" s="354">
        <v>0</v>
      </c>
      <c r="I707" s="617">
        <f t="shared" si="50"/>
        <v>0</v>
      </c>
      <c r="J707" s="355">
        <f t="shared" si="51"/>
        <v>0</v>
      </c>
      <c r="K707" s="329"/>
      <c r="L707" s="356"/>
      <c r="M707" s="329"/>
      <c r="N707" s="624"/>
      <c r="O707" s="624"/>
      <c r="P707" s="631"/>
      <c r="Q707" s="624"/>
      <c r="R707" s="624"/>
      <c r="S707" s="352"/>
      <c r="T707" s="647"/>
      <c r="U707" s="637"/>
      <c r="V707" s="641"/>
      <c r="W707" s="641"/>
      <c r="X707" s="352"/>
    </row>
    <row r="708" spans="1:24" x14ac:dyDescent="0.3">
      <c r="A708" s="349" t="s">
        <v>1334</v>
      </c>
      <c r="B708" s="350">
        <v>173</v>
      </c>
      <c r="C708" s="351">
        <v>740.1</v>
      </c>
      <c r="D708" s="351">
        <v>742.8</v>
      </c>
      <c r="E708" s="533">
        <f t="shared" si="48"/>
        <v>744.4031414397266</v>
      </c>
      <c r="F708" s="352">
        <f t="shared" si="49"/>
        <v>742.43438047990878</v>
      </c>
      <c r="G708" s="353">
        <v>0</v>
      </c>
      <c r="H708" s="354">
        <v>0</v>
      </c>
      <c r="I708" s="617">
        <f t="shared" si="50"/>
        <v>0</v>
      </c>
      <c r="J708" s="355">
        <f t="shared" ref="J708:J739" si="52">I708*F708</f>
        <v>0</v>
      </c>
      <c r="K708" s="329"/>
      <c r="L708" s="356"/>
      <c r="M708" s="329"/>
      <c r="N708" s="624"/>
      <c r="O708" s="624"/>
      <c r="P708" s="631"/>
      <c r="Q708" s="624"/>
      <c r="R708" s="624"/>
      <c r="S708" s="352"/>
      <c r="T708" s="647"/>
      <c r="U708" s="637"/>
      <c r="V708" s="641"/>
      <c r="W708" s="641"/>
      <c r="X708" s="352"/>
    </row>
    <row r="709" spans="1:24" x14ac:dyDescent="0.3">
      <c r="A709" s="349" t="s">
        <v>1335</v>
      </c>
      <c r="B709" s="350">
        <v>229</v>
      </c>
      <c r="C709" s="351">
        <v>1126.3</v>
      </c>
      <c r="D709" s="351">
        <v>1138.3</v>
      </c>
      <c r="E709" s="533">
        <f t="shared" ref="E709:E744" si="53">D709*$E$643/$D$643</f>
        <v>1140.7567257684987</v>
      </c>
      <c r="F709" s="352">
        <f t="shared" si="49"/>
        <v>1135.1189085894996</v>
      </c>
      <c r="G709" s="353">
        <v>1</v>
      </c>
      <c r="H709" s="354">
        <v>0</v>
      </c>
      <c r="I709" s="617">
        <f t="shared" si="50"/>
        <v>1</v>
      </c>
      <c r="J709" s="355">
        <f t="shared" si="52"/>
        <v>1135.1189085894996</v>
      </c>
      <c r="K709" s="329"/>
      <c r="L709" s="356"/>
      <c r="M709" s="329"/>
      <c r="N709" s="624"/>
      <c r="O709" s="624"/>
      <c r="P709" s="631"/>
      <c r="Q709" s="624"/>
      <c r="R709" s="624"/>
      <c r="S709" s="352"/>
      <c r="T709" s="647"/>
      <c r="U709" s="637"/>
      <c r="V709" s="641"/>
      <c r="W709" s="641"/>
      <c r="X709" s="352"/>
    </row>
    <row r="710" spans="1:24" x14ac:dyDescent="0.3">
      <c r="A710" s="349" t="s">
        <v>1336</v>
      </c>
      <c r="B710" s="350">
        <v>385</v>
      </c>
      <c r="C710" s="351">
        <v>76.400000000000006</v>
      </c>
      <c r="D710" s="351">
        <v>76.3</v>
      </c>
      <c r="E710" s="533">
        <f t="shared" si="53"/>
        <v>76.464673790860445</v>
      </c>
      <c r="F710" s="352">
        <f t="shared" si="49"/>
        <v>76.388224596953478</v>
      </c>
      <c r="G710" s="353">
        <v>0</v>
      </c>
      <c r="H710" s="354">
        <v>0</v>
      </c>
      <c r="I710" s="617">
        <f t="shared" si="50"/>
        <v>0</v>
      </c>
      <c r="J710" s="355">
        <f t="shared" si="52"/>
        <v>0</v>
      </c>
      <c r="K710" s="329"/>
      <c r="L710" s="356"/>
      <c r="M710" s="329"/>
      <c r="N710" s="624"/>
      <c r="O710" s="624"/>
      <c r="P710" s="631"/>
      <c r="Q710" s="624"/>
      <c r="R710" s="624"/>
      <c r="S710" s="352"/>
      <c r="T710" s="647"/>
      <c r="U710" s="637"/>
      <c r="V710" s="641"/>
      <c r="W710" s="641"/>
      <c r="X710" s="352"/>
    </row>
    <row r="711" spans="1:24" x14ac:dyDescent="0.3">
      <c r="A711" s="349" t="s">
        <v>1337</v>
      </c>
      <c r="B711" s="350">
        <v>254</v>
      </c>
      <c r="C711" s="351">
        <v>472.7</v>
      </c>
      <c r="D711" s="351">
        <v>475.8</v>
      </c>
      <c r="E711" s="533">
        <f t="shared" si="53"/>
        <v>476.82689108376672</v>
      </c>
      <c r="F711" s="352">
        <f t="shared" si="49"/>
        <v>475.10896369458891</v>
      </c>
      <c r="G711" s="353">
        <v>0</v>
      </c>
      <c r="H711" s="354">
        <v>0</v>
      </c>
      <c r="I711" s="617">
        <f t="shared" si="50"/>
        <v>0</v>
      </c>
      <c r="J711" s="355">
        <f t="shared" si="52"/>
        <v>0</v>
      </c>
      <c r="K711" s="329"/>
      <c r="L711" s="356"/>
      <c r="M711" s="329"/>
      <c r="N711" s="624"/>
      <c r="O711" s="624"/>
      <c r="P711" s="631"/>
      <c r="Q711" s="624"/>
      <c r="R711" s="624"/>
      <c r="S711" s="352"/>
      <c r="T711" s="647"/>
      <c r="U711" s="637"/>
      <c r="V711" s="641"/>
      <c r="W711" s="641"/>
      <c r="X711" s="352"/>
    </row>
    <row r="712" spans="1:24" x14ac:dyDescent="0.3">
      <c r="A712" s="349" t="s">
        <v>1338</v>
      </c>
      <c r="B712" s="350">
        <v>242</v>
      </c>
      <c r="C712" s="351">
        <v>152.80000000000001</v>
      </c>
      <c r="D712" s="351">
        <v>153</v>
      </c>
      <c r="E712" s="533">
        <f t="shared" si="53"/>
        <v>153.33021087813432</v>
      </c>
      <c r="F712" s="352">
        <f t="shared" si="49"/>
        <v>153.04340362604478</v>
      </c>
      <c r="G712" s="353">
        <v>0</v>
      </c>
      <c r="H712" s="354">
        <v>0</v>
      </c>
      <c r="I712" s="617">
        <f t="shared" si="50"/>
        <v>0</v>
      </c>
      <c r="J712" s="355">
        <f t="shared" si="52"/>
        <v>0</v>
      </c>
      <c r="K712" s="329"/>
      <c r="L712" s="356"/>
      <c r="M712" s="329"/>
      <c r="N712" s="624"/>
      <c r="O712" s="624"/>
      <c r="P712" s="631"/>
      <c r="Q712" s="624"/>
      <c r="R712" s="624"/>
      <c r="S712" s="352"/>
      <c r="T712" s="647"/>
      <c r="U712" s="637"/>
      <c r="V712" s="641"/>
      <c r="W712" s="641"/>
      <c r="X712" s="352"/>
    </row>
    <row r="713" spans="1:24" x14ac:dyDescent="0.3">
      <c r="A713" s="349" t="s">
        <v>1339</v>
      </c>
      <c r="B713" s="350">
        <v>120</v>
      </c>
      <c r="C713" s="351">
        <v>278.89999999999998</v>
      </c>
      <c r="D713" s="351">
        <v>278.60000000000002</v>
      </c>
      <c r="E713" s="533">
        <f t="shared" si="53"/>
        <v>279.20128595194916</v>
      </c>
      <c r="F713" s="352">
        <f t="shared" si="49"/>
        <v>278.9004286506497</v>
      </c>
      <c r="G713" s="353">
        <v>0</v>
      </c>
      <c r="H713" s="354">
        <v>0</v>
      </c>
      <c r="I713" s="617">
        <f t="shared" si="50"/>
        <v>0</v>
      </c>
      <c r="J713" s="355">
        <f t="shared" si="52"/>
        <v>0</v>
      </c>
      <c r="K713" s="329"/>
      <c r="L713" s="356"/>
      <c r="M713" s="329"/>
      <c r="N713" s="624"/>
      <c r="O713" s="624"/>
      <c r="P713" s="631"/>
      <c r="Q713" s="624"/>
      <c r="R713" s="624"/>
      <c r="S713" s="352"/>
      <c r="T713" s="647"/>
      <c r="U713" s="637"/>
      <c r="V713" s="641"/>
      <c r="W713" s="641"/>
      <c r="X713" s="352"/>
    </row>
    <row r="714" spans="1:24" x14ac:dyDescent="0.3">
      <c r="A714" s="349" t="s">
        <v>1340</v>
      </c>
      <c r="B714" s="350">
        <v>376</v>
      </c>
      <c r="C714" s="351">
        <v>1341.6</v>
      </c>
      <c r="D714" s="351">
        <v>1355.5</v>
      </c>
      <c r="E714" s="533">
        <f t="shared" si="53"/>
        <v>1358.4254957209873</v>
      </c>
      <c r="F714" s="352">
        <f t="shared" si="49"/>
        <v>1351.8418319069958</v>
      </c>
      <c r="G714" s="353">
        <v>0</v>
      </c>
      <c r="H714" s="354">
        <v>0</v>
      </c>
      <c r="I714" s="617">
        <f t="shared" si="50"/>
        <v>0</v>
      </c>
      <c r="J714" s="355">
        <f t="shared" si="52"/>
        <v>0</v>
      </c>
      <c r="K714" s="329"/>
      <c r="L714" s="356"/>
      <c r="M714" s="329"/>
      <c r="N714" s="624"/>
      <c r="O714" s="624"/>
      <c r="P714" s="631"/>
      <c r="Q714" s="624"/>
      <c r="R714" s="624"/>
      <c r="S714" s="352"/>
      <c r="T714" s="647"/>
      <c r="U714" s="637"/>
      <c r="V714" s="641"/>
      <c r="W714" s="641"/>
      <c r="X714" s="352"/>
    </row>
    <row r="715" spans="1:24" x14ac:dyDescent="0.3">
      <c r="A715" s="349" t="s">
        <v>1341</v>
      </c>
      <c r="B715" s="350">
        <v>629</v>
      </c>
      <c r="C715" s="351">
        <v>190.8</v>
      </c>
      <c r="D715" s="351">
        <v>190.5</v>
      </c>
      <c r="E715" s="533">
        <f t="shared" si="53"/>
        <v>190.91114491689274</v>
      </c>
      <c r="F715" s="352">
        <f t="shared" si="49"/>
        <v>190.73704830563091</v>
      </c>
      <c r="G715" s="353">
        <v>1</v>
      </c>
      <c r="H715" s="354">
        <v>0</v>
      </c>
      <c r="I715" s="617">
        <f t="shared" si="50"/>
        <v>1</v>
      </c>
      <c r="J715" s="355">
        <f t="shared" si="52"/>
        <v>190.73704830563091</v>
      </c>
      <c r="K715" s="329"/>
      <c r="L715" s="356"/>
      <c r="M715" s="329"/>
      <c r="N715" s="624"/>
      <c r="O715" s="624"/>
      <c r="P715" s="631"/>
      <c r="Q715" s="624"/>
      <c r="R715" s="624"/>
      <c r="S715" s="352"/>
      <c r="T715" s="647"/>
      <c r="U715" s="637"/>
      <c r="V715" s="641"/>
      <c r="W715" s="641"/>
      <c r="X715" s="352"/>
    </row>
    <row r="716" spans="1:24" x14ac:dyDescent="0.3">
      <c r="A716" s="349" t="s">
        <v>1342</v>
      </c>
      <c r="B716" s="350">
        <v>323</v>
      </c>
      <c r="C716" s="351">
        <v>173.4</v>
      </c>
      <c r="D716" s="351">
        <v>173.1</v>
      </c>
      <c r="E716" s="533">
        <f t="shared" si="53"/>
        <v>173.47359152290883</v>
      </c>
      <c r="F716" s="352">
        <f t="shared" ref="F716:F779" si="54">AVERAGE(C716:E716)</f>
        <v>173.32453050763627</v>
      </c>
      <c r="G716" s="353">
        <v>0</v>
      </c>
      <c r="H716" s="354">
        <v>0</v>
      </c>
      <c r="I716" s="617">
        <f t="shared" si="50"/>
        <v>0</v>
      </c>
      <c r="J716" s="355">
        <f t="shared" si="52"/>
        <v>0</v>
      </c>
      <c r="K716" s="329"/>
      <c r="L716" s="356"/>
      <c r="M716" s="329"/>
      <c r="N716" s="624"/>
      <c r="O716" s="624"/>
      <c r="P716" s="631"/>
      <c r="Q716" s="624"/>
      <c r="R716" s="624"/>
      <c r="S716" s="352"/>
      <c r="T716" s="647"/>
      <c r="U716" s="637"/>
      <c r="V716" s="641"/>
      <c r="W716" s="641"/>
      <c r="X716" s="352"/>
    </row>
    <row r="717" spans="1:24" x14ac:dyDescent="0.3">
      <c r="A717" s="349" t="s">
        <v>1343</v>
      </c>
      <c r="B717" s="350">
        <v>502</v>
      </c>
      <c r="C717" s="351">
        <v>228.2</v>
      </c>
      <c r="D717" s="351">
        <v>227.4</v>
      </c>
      <c r="E717" s="533">
        <f t="shared" si="53"/>
        <v>227.890784011031</v>
      </c>
      <c r="F717" s="352">
        <f t="shared" si="54"/>
        <v>227.83026133701034</v>
      </c>
      <c r="G717" s="353">
        <v>0</v>
      </c>
      <c r="H717" s="354">
        <v>0</v>
      </c>
      <c r="I717" s="617">
        <f t="shared" si="50"/>
        <v>0</v>
      </c>
      <c r="J717" s="355">
        <f t="shared" si="52"/>
        <v>0</v>
      </c>
      <c r="K717" s="329"/>
      <c r="L717" s="356"/>
      <c r="M717" s="329"/>
      <c r="N717" s="624"/>
      <c r="O717" s="624"/>
      <c r="P717" s="631"/>
      <c r="Q717" s="624"/>
      <c r="R717" s="624"/>
      <c r="S717" s="352"/>
      <c r="T717" s="647"/>
      <c r="U717" s="637"/>
      <c r="V717" s="641"/>
      <c r="W717" s="641"/>
      <c r="X717" s="352"/>
    </row>
    <row r="718" spans="1:24" x14ac:dyDescent="0.3">
      <c r="A718" s="349" t="s">
        <v>1344</v>
      </c>
      <c r="B718" s="350">
        <v>1247</v>
      </c>
      <c r="C718" s="351">
        <v>386.5</v>
      </c>
      <c r="D718" s="351">
        <v>386.9</v>
      </c>
      <c r="E718" s="533">
        <f t="shared" si="53"/>
        <v>387.73502345588344</v>
      </c>
      <c r="F718" s="352">
        <f t="shared" si="54"/>
        <v>387.04500781862777</v>
      </c>
      <c r="G718" s="353">
        <v>0</v>
      </c>
      <c r="H718" s="354">
        <v>0</v>
      </c>
      <c r="I718" s="617">
        <f t="shared" ref="I718:I781" si="55">1*OR(G718,H718)</f>
        <v>0</v>
      </c>
      <c r="J718" s="355">
        <f t="shared" si="52"/>
        <v>0</v>
      </c>
      <c r="K718" s="329"/>
      <c r="L718" s="356"/>
      <c r="M718" s="329"/>
      <c r="N718" s="624"/>
      <c r="O718" s="624"/>
      <c r="P718" s="631"/>
      <c r="Q718" s="624"/>
      <c r="R718" s="624"/>
      <c r="S718" s="352"/>
      <c r="T718" s="647"/>
      <c r="U718" s="637"/>
      <c r="V718" s="641"/>
      <c r="W718" s="641"/>
      <c r="X718" s="352"/>
    </row>
    <row r="719" spans="1:24" x14ac:dyDescent="0.3">
      <c r="A719" s="349" t="s">
        <v>1345</v>
      </c>
      <c r="B719" s="350">
        <v>758</v>
      </c>
      <c r="C719" s="351">
        <v>256.10000000000002</v>
      </c>
      <c r="D719" s="351">
        <v>257.8</v>
      </c>
      <c r="E719" s="533">
        <f t="shared" si="53"/>
        <v>258.35639453845118</v>
      </c>
      <c r="F719" s="352">
        <f t="shared" si="54"/>
        <v>257.41879817948376</v>
      </c>
      <c r="G719" s="353">
        <v>0</v>
      </c>
      <c r="H719" s="354">
        <v>0</v>
      </c>
      <c r="I719" s="617">
        <f t="shared" si="55"/>
        <v>0</v>
      </c>
      <c r="J719" s="355">
        <f t="shared" si="52"/>
        <v>0</v>
      </c>
      <c r="K719" s="329"/>
      <c r="L719" s="356"/>
      <c r="M719" s="329"/>
      <c r="N719" s="624"/>
      <c r="O719" s="624"/>
      <c r="P719" s="631"/>
      <c r="Q719" s="624"/>
      <c r="R719" s="624"/>
      <c r="S719" s="352"/>
      <c r="T719" s="647"/>
      <c r="U719" s="637"/>
      <c r="V719" s="641"/>
      <c r="W719" s="641"/>
      <c r="X719" s="352"/>
    </row>
    <row r="720" spans="1:24" x14ac:dyDescent="0.3">
      <c r="A720" s="349" t="s">
        <v>1346</v>
      </c>
      <c r="B720" s="350">
        <v>1811</v>
      </c>
      <c r="C720" s="351">
        <v>340.5</v>
      </c>
      <c r="D720" s="351">
        <v>338.4</v>
      </c>
      <c r="E720" s="533">
        <f t="shared" si="53"/>
        <v>339.13034876575591</v>
      </c>
      <c r="F720" s="352">
        <f t="shared" si="54"/>
        <v>339.34344958858532</v>
      </c>
      <c r="G720" s="353">
        <v>0</v>
      </c>
      <c r="H720" s="354">
        <v>0</v>
      </c>
      <c r="I720" s="617">
        <f t="shared" si="55"/>
        <v>0</v>
      </c>
      <c r="J720" s="355">
        <f t="shared" si="52"/>
        <v>0</v>
      </c>
      <c r="K720" s="329"/>
      <c r="L720" s="356"/>
      <c r="M720" s="329"/>
      <c r="N720" s="624"/>
      <c r="O720" s="624"/>
      <c r="P720" s="631"/>
      <c r="Q720" s="624"/>
      <c r="R720" s="624"/>
      <c r="S720" s="352"/>
      <c r="T720" s="647"/>
      <c r="U720" s="637"/>
      <c r="V720" s="641"/>
      <c r="W720" s="641"/>
      <c r="X720" s="352"/>
    </row>
    <row r="721" spans="1:24" x14ac:dyDescent="0.3">
      <c r="A721" s="349" t="s">
        <v>1347</v>
      </c>
      <c r="B721" s="350">
        <v>427</v>
      </c>
      <c r="C721" s="351">
        <v>146.1</v>
      </c>
      <c r="D721" s="351">
        <v>145.6</v>
      </c>
      <c r="E721" s="533">
        <f t="shared" si="53"/>
        <v>145.914239894486</v>
      </c>
      <c r="F721" s="352">
        <f t="shared" si="54"/>
        <v>145.871413298162</v>
      </c>
      <c r="G721" s="353">
        <v>1</v>
      </c>
      <c r="H721" s="354">
        <v>0</v>
      </c>
      <c r="I721" s="617">
        <f t="shared" si="55"/>
        <v>1</v>
      </c>
      <c r="J721" s="355">
        <f t="shared" si="52"/>
        <v>145.871413298162</v>
      </c>
      <c r="K721" s="329"/>
      <c r="L721" s="356"/>
      <c r="M721" s="329"/>
      <c r="N721" s="624"/>
      <c r="O721" s="624"/>
      <c r="P721" s="631"/>
      <c r="Q721" s="624"/>
      <c r="R721" s="624"/>
      <c r="S721" s="352"/>
      <c r="T721" s="647"/>
      <c r="U721" s="637"/>
      <c r="V721" s="641"/>
      <c r="W721" s="641"/>
      <c r="X721" s="352"/>
    </row>
    <row r="722" spans="1:24" x14ac:dyDescent="0.3">
      <c r="A722" s="349" t="s">
        <v>1348</v>
      </c>
      <c r="B722" s="350">
        <v>788</v>
      </c>
      <c r="C722" s="351">
        <v>227.2</v>
      </c>
      <c r="D722" s="351">
        <v>227.3</v>
      </c>
      <c r="E722" s="533">
        <f t="shared" si="53"/>
        <v>227.79056818692766</v>
      </c>
      <c r="F722" s="352">
        <f t="shared" si="54"/>
        <v>227.43018939564254</v>
      </c>
      <c r="G722" s="353">
        <v>1</v>
      </c>
      <c r="H722" s="354">
        <v>0</v>
      </c>
      <c r="I722" s="617">
        <f t="shared" si="55"/>
        <v>1</v>
      </c>
      <c r="J722" s="355">
        <f t="shared" si="52"/>
        <v>227.43018939564254</v>
      </c>
      <c r="K722" s="329"/>
      <c r="L722" s="356"/>
      <c r="M722" s="329"/>
      <c r="N722" s="624"/>
      <c r="O722" s="624"/>
      <c r="P722" s="631"/>
      <c r="Q722" s="624"/>
      <c r="R722" s="624"/>
      <c r="S722" s="352"/>
      <c r="T722" s="647"/>
      <c r="U722" s="637"/>
      <c r="V722" s="641"/>
      <c r="W722" s="641"/>
      <c r="X722" s="352"/>
    </row>
    <row r="723" spans="1:24" x14ac:dyDescent="0.3">
      <c r="A723" s="349" t="s">
        <v>1349</v>
      </c>
      <c r="B723" s="350">
        <v>342</v>
      </c>
      <c r="C723" s="351">
        <v>649.1</v>
      </c>
      <c r="D723" s="351">
        <v>651.79999999999995</v>
      </c>
      <c r="E723" s="533">
        <f t="shared" si="53"/>
        <v>653.20674150567288</v>
      </c>
      <c r="F723" s="352">
        <f t="shared" si="54"/>
        <v>651.36891383522436</v>
      </c>
      <c r="G723" s="353">
        <v>0</v>
      </c>
      <c r="H723" s="354">
        <v>0</v>
      </c>
      <c r="I723" s="617">
        <f t="shared" si="55"/>
        <v>0</v>
      </c>
      <c r="J723" s="355">
        <f t="shared" si="52"/>
        <v>0</v>
      </c>
      <c r="K723" s="329"/>
      <c r="L723" s="356"/>
      <c r="M723" s="329"/>
      <c r="N723" s="624"/>
      <c r="O723" s="624"/>
      <c r="P723" s="631"/>
      <c r="Q723" s="624"/>
      <c r="R723" s="624"/>
      <c r="S723" s="352"/>
      <c r="T723" s="647"/>
      <c r="U723" s="637"/>
      <c r="V723" s="641"/>
      <c r="W723" s="641"/>
      <c r="X723" s="352"/>
    </row>
    <row r="724" spans="1:24" x14ac:dyDescent="0.3">
      <c r="A724" s="349" t="s">
        <v>1350</v>
      </c>
      <c r="B724" s="350">
        <v>146</v>
      </c>
      <c r="C724" s="351">
        <v>635.1</v>
      </c>
      <c r="D724" s="351">
        <v>641.20000000000005</v>
      </c>
      <c r="E724" s="533">
        <f t="shared" si="53"/>
        <v>642.5838641507172</v>
      </c>
      <c r="F724" s="352">
        <f t="shared" si="54"/>
        <v>639.62795471690572</v>
      </c>
      <c r="G724" s="353">
        <v>0</v>
      </c>
      <c r="H724" s="354">
        <v>0</v>
      </c>
      <c r="I724" s="617">
        <f t="shared" si="55"/>
        <v>0</v>
      </c>
      <c r="J724" s="355">
        <f t="shared" si="52"/>
        <v>0</v>
      </c>
      <c r="K724" s="329"/>
      <c r="L724" s="356"/>
      <c r="M724" s="329"/>
      <c r="N724" s="624"/>
      <c r="O724" s="624"/>
      <c r="P724" s="631"/>
      <c r="Q724" s="624"/>
      <c r="R724" s="624"/>
      <c r="S724" s="352"/>
      <c r="T724" s="647"/>
      <c r="U724" s="637"/>
      <c r="V724" s="641"/>
      <c r="W724" s="641"/>
      <c r="X724" s="352"/>
    </row>
    <row r="725" spans="1:24" x14ac:dyDescent="0.3">
      <c r="A725" s="349" t="s">
        <v>1351</v>
      </c>
      <c r="B725" s="350">
        <v>227</v>
      </c>
      <c r="C725" s="351">
        <v>324.7</v>
      </c>
      <c r="D725" s="351">
        <v>325.60000000000002</v>
      </c>
      <c r="E725" s="533">
        <f t="shared" si="53"/>
        <v>326.30272328052638</v>
      </c>
      <c r="F725" s="352">
        <f t="shared" si="54"/>
        <v>325.5342410935088</v>
      </c>
      <c r="G725" s="353">
        <v>0</v>
      </c>
      <c r="H725" s="354">
        <v>0</v>
      </c>
      <c r="I725" s="617">
        <f t="shared" si="55"/>
        <v>0</v>
      </c>
      <c r="J725" s="355">
        <f t="shared" si="52"/>
        <v>0</v>
      </c>
      <c r="K725" s="329"/>
      <c r="L725" s="356"/>
      <c r="M725" s="329"/>
      <c r="N725" s="624"/>
      <c r="O725" s="624"/>
      <c r="P725" s="631"/>
      <c r="Q725" s="624"/>
      <c r="R725" s="624"/>
      <c r="S725" s="352"/>
      <c r="T725" s="647"/>
      <c r="U725" s="637"/>
      <c r="V725" s="641"/>
      <c r="W725" s="641"/>
      <c r="X725" s="352"/>
    </row>
    <row r="726" spans="1:24" x14ac:dyDescent="0.3">
      <c r="A726" s="349" t="s">
        <v>1352</v>
      </c>
      <c r="B726" s="350">
        <v>646</v>
      </c>
      <c r="C726" s="351">
        <v>506.3</v>
      </c>
      <c r="D726" s="351">
        <v>509.7</v>
      </c>
      <c r="E726" s="533">
        <f t="shared" si="53"/>
        <v>510.80005545480435</v>
      </c>
      <c r="F726" s="352">
        <f t="shared" si="54"/>
        <v>508.93335181826814</v>
      </c>
      <c r="G726" s="353">
        <v>0</v>
      </c>
      <c r="H726" s="354">
        <v>0</v>
      </c>
      <c r="I726" s="617">
        <f t="shared" si="55"/>
        <v>0</v>
      </c>
      <c r="J726" s="355">
        <f t="shared" si="52"/>
        <v>0</v>
      </c>
      <c r="K726" s="329"/>
      <c r="L726" s="356"/>
      <c r="M726" s="329"/>
      <c r="N726" s="624"/>
      <c r="O726" s="624"/>
      <c r="P726" s="631"/>
      <c r="Q726" s="624"/>
      <c r="R726" s="624"/>
      <c r="S726" s="352"/>
      <c r="T726" s="647"/>
      <c r="U726" s="637"/>
      <c r="V726" s="641"/>
      <c r="W726" s="641"/>
      <c r="X726" s="352"/>
    </row>
    <row r="727" spans="1:24" x14ac:dyDescent="0.3">
      <c r="A727" s="349" t="s">
        <v>1353</v>
      </c>
      <c r="B727" s="350">
        <v>366</v>
      </c>
      <c r="C727" s="351">
        <v>1252</v>
      </c>
      <c r="D727" s="351">
        <v>1254.9000000000001</v>
      </c>
      <c r="E727" s="533">
        <f t="shared" si="53"/>
        <v>1257.6083766730114</v>
      </c>
      <c r="F727" s="352">
        <f t="shared" si="54"/>
        <v>1254.8361255576704</v>
      </c>
      <c r="G727" s="353">
        <v>0</v>
      </c>
      <c r="H727" s="354">
        <v>0</v>
      </c>
      <c r="I727" s="617">
        <f t="shared" si="55"/>
        <v>0</v>
      </c>
      <c r="J727" s="355">
        <f t="shared" si="52"/>
        <v>0</v>
      </c>
      <c r="K727" s="329"/>
      <c r="L727" s="356"/>
      <c r="M727" s="329"/>
      <c r="N727" s="624"/>
      <c r="O727" s="624"/>
      <c r="P727" s="631"/>
      <c r="Q727" s="624"/>
      <c r="R727" s="624"/>
      <c r="S727" s="352"/>
      <c r="T727" s="647"/>
      <c r="U727" s="637"/>
      <c r="V727" s="641"/>
      <c r="W727" s="641"/>
      <c r="X727" s="352"/>
    </row>
    <row r="728" spans="1:24" x14ac:dyDescent="0.3">
      <c r="A728" s="349" t="s">
        <v>1354</v>
      </c>
      <c r="B728" s="350">
        <v>737</v>
      </c>
      <c r="C728" s="351">
        <v>760.7</v>
      </c>
      <c r="D728" s="351">
        <v>762.2</v>
      </c>
      <c r="E728" s="533">
        <f t="shared" si="53"/>
        <v>763.8450113157777</v>
      </c>
      <c r="F728" s="352">
        <f t="shared" si="54"/>
        <v>762.24833710525934</v>
      </c>
      <c r="G728" s="353">
        <v>0</v>
      </c>
      <c r="H728" s="354">
        <v>0</v>
      </c>
      <c r="I728" s="617">
        <f t="shared" si="55"/>
        <v>0</v>
      </c>
      <c r="J728" s="355">
        <f t="shared" si="52"/>
        <v>0</v>
      </c>
      <c r="K728" s="329"/>
      <c r="L728" s="356"/>
      <c r="M728" s="329"/>
      <c r="N728" s="624"/>
      <c r="O728" s="624"/>
      <c r="P728" s="631"/>
      <c r="Q728" s="624"/>
      <c r="R728" s="624"/>
      <c r="S728" s="352"/>
      <c r="T728" s="647"/>
      <c r="U728" s="637"/>
      <c r="V728" s="641"/>
      <c r="W728" s="641"/>
      <c r="X728" s="352"/>
    </row>
    <row r="729" spans="1:24" x14ac:dyDescent="0.3">
      <c r="A729" s="349" t="s">
        <v>1355</v>
      </c>
      <c r="B729" s="350">
        <v>1113</v>
      </c>
      <c r="C729" s="351">
        <v>1828.9</v>
      </c>
      <c r="D729" s="351">
        <v>1844</v>
      </c>
      <c r="E729" s="533">
        <f t="shared" si="53"/>
        <v>1847.9797964658803</v>
      </c>
      <c r="F729" s="352">
        <f t="shared" si="54"/>
        <v>1840.293265488627</v>
      </c>
      <c r="G729" s="353">
        <v>0</v>
      </c>
      <c r="H729" s="354">
        <v>0</v>
      </c>
      <c r="I729" s="617">
        <f t="shared" si="55"/>
        <v>0</v>
      </c>
      <c r="J729" s="355">
        <f t="shared" si="52"/>
        <v>0</v>
      </c>
      <c r="K729" s="329"/>
      <c r="L729" s="356"/>
      <c r="M729" s="329"/>
      <c r="N729" s="624"/>
      <c r="O729" s="624"/>
      <c r="P729" s="631"/>
      <c r="Q729" s="624"/>
      <c r="R729" s="624"/>
      <c r="S729" s="352"/>
      <c r="T729" s="647"/>
      <c r="U729" s="637"/>
      <c r="V729" s="641"/>
      <c r="W729" s="641"/>
      <c r="X729" s="352"/>
    </row>
    <row r="730" spans="1:24" x14ac:dyDescent="0.3">
      <c r="A730" s="349" t="s">
        <v>1356</v>
      </c>
      <c r="B730" s="350">
        <v>76</v>
      </c>
      <c r="C730" s="351">
        <v>428.9</v>
      </c>
      <c r="D730" s="351">
        <v>430.3</v>
      </c>
      <c r="E730" s="533">
        <f t="shared" si="53"/>
        <v>431.22869111673987</v>
      </c>
      <c r="F730" s="352">
        <f t="shared" si="54"/>
        <v>430.1428970389133</v>
      </c>
      <c r="G730" s="353">
        <v>0</v>
      </c>
      <c r="H730" s="354">
        <v>0</v>
      </c>
      <c r="I730" s="617">
        <f t="shared" si="55"/>
        <v>0</v>
      </c>
      <c r="J730" s="355">
        <f t="shared" si="52"/>
        <v>0</v>
      </c>
      <c r="K730" s="329"/>
      <c r="L730" s="356"/>
      <c r="M730" s="329"/>
      <c r="N730" s="624"/>
      <c r="O730" s="624"/>
      <c r="P730" s="631"/>
      <c r="Q730" s="624"/>
      <c r="R730" s="624"/>
      <c r="S730" s="352"/>
      <c r="T730" s="647"/>
      <c r="U730" s="637"/>
      <c r="V730" s="641"/>
      <c r="W730" s="641"/>
      <c r="X730" s="352"/>
    </row>
    <row r="731" spans="1:24" x14ac:dyDescent="0.3">
      <c r="A731" s="349" t="s">
        <v>1357</v>
      </c>
      <c r="B731" s="350">
        <v>469</v>
      </c>
      <c r="C731" s="351">
        <v>797.7</v>
      </c>
      <c r="D731" s="351">
        <v>806.1</v>
      </c>
      <c r="E731" s="533">
        <f t="shared" si="53"/>
        <v>807.83975809715082</v>
      </c>
      <c r="F731" s="352">
        <f t="shared" si="54"/>
        <v>803.879919365717</v>
      </c>
      <c r="G731" s="353">
        <v>1</v>
      </c>
      <c r="H731" s="354">
        <v>0</v>
      </c>
      <c r="I731" s="617">
        <f t="shared" si="55"/>
        <v>1</v>
      </c>
      <c r="J731" s="355">
        <f t="shared" si="52"/>
        <v>803.879919365717</v>
      </c>
      <c r="K731" s="329"/>
      <c r="L731" s="356"/>
      <c r="M731" s="329"/>
      <c r="N731" s="624"/>
      <c r="O731" s="624"/>
      <c r="P731" s="631"/>
      <c r="Q731" s="624"/>
      <c r="R731" s="624"/>
      <c r="S731" s="352"/>
      <c r="T731" s="647"/>
      <c r="U731" s="637"/>
      <c r="V731" s="641"/>
      <c r="W731" s="641"/>
      <c r="X731" s="352"/>
    </row>
    <row r="732" spans="1:24" x14ac:dyDescent="0.3">
      <c r="A732" s="349" t="s">
        <v>1358</v>
      </c>
      <c r="B732" s="350">
        <v>162</v>
      </c>
      <c r="C732" s="351">
        <v>162.19999999999999</v>
      </c>
      <c r="D732" s="351">
        <v>162.5</v>
      </c>
      <c r="E732" s="533">
        <f t="shared" si="53"/>
        <v>162.85071416795313</v>
      </c>
      <c r="F732" s="352">
        <f t="shared" si="54"/>
        <v>162.51690472265105</v>
      </c>
      <c r="G732" s="353">
        <v>1</v>
      </c>
      <c r="H732" s="354">
        <v>0</v>
      </c>
      <c r="I732" s="617">
        <f t="shared" si="55"/>
        <v>1</v>
      </c>
      <c r="J732" s="355">
        <f t="shared" si="52"/>
        <v>162.51690472265105</v>
      </c>
      <c r="K732" s="329"/>
      <c r="L732" s="356"/>
      <c r="M732" s="329"/>
      <c r="N732" s="624"/>
      <c r="O732" s="624"/>
      <c r="P732" s="631"/>
      <c r="Q732" s="624"/>
      <c r="R732" s="624"/>
      <c r="S732" s="352"/>
      <c r="T732" s="647"/>
      <c r="U732" s="637"/>
      <c r="V732" s="641"/>
      <c r="W732" s="641"/>
      <c r="X732" s="352"/>
    </row>
    <row r="733" spans="1:24" x14ac:dyDescent="0.3">
      <c r="A733" s="349" t="s">
        <v>1359</v>
      </c>
      <c r="B733" s="350">
        <v>140</v>
      </c>
      <c r="C733" s="351">
        <v>141</v>
      </c>
      <c r="D733" s="351">
        <v>141.19999999999999</v>
      </c>
      <c r="E733" s="533">
        <f t="shared" si="53"/>
        <v>141.50474363393835</v>
      </c>
      <c r="F733" s="352">
        <f t="shared" si="54"/>
        <v>141.2349145446461</v>
      </c>
      <c r="G733" s="353">
        <v>1</v>
      </c>
      <c r="H733" s="354">
        <v>0</v>
      </c>
      <c r="I733" s="617">
        <f t="shared" si="55"/>
        <v>1</v>
      </c>
      <c r="J733" s="355">
        <f t="shared" si="52"/>
        <v>141.2349145446461</v>
      </c>
      <c r="K733" s="329"/>
      <c r="L733" s="356"/>
      <c r="M733" s="329"/>
      <c r="N733" s="624"/>
      <c r="O733" s="624"/>
      <c r="P733" s="631"/>
      <c r="Q733" s="624"/>
      <c r="R733" s="624"/>
      <c r="S733" s="352"/>
      <c r="T733" s="647"/>
      <c r="U733" s="637"/>
      <c r="V733" s="641"/>
      <c r="W733" s="641"/>
      <c r="X733" s="352"/>
    </row>
    <row r="734" spans="1:24" x14ac:dyDescent="0.3">
      <c r="A734" s="349" t="s">
        <v>1360</v>
      </c>
      <c r="B734" s="350">
        <v>1083</v>
      </c>
      <c r="C734" s="351">
        <v>1083.0999999999999</v>
      </c>
      <c r="D734" s="351">
        <v>1083.5</v>
      </c>
      <c r="E734" s="533">
        <f t="shared" si="53"/>
        <v>1085.8384541598598</v>
      </c>
      <c r="F734" s="352">
        <f t="shared" si="54"/>
        <v>1084.14615138662</v>
      </c>
      <c r="G734" s="353">
        <v>1</v>
      </c>
      <c r="H734" s="354">
        <v>0</v>
      </c>
      <c r="I734" s="617">
        <f t="shared" si="55"/>
        <v>1</v>
      </c>
      <c r="J734" s="355">
        <f t="shared" si="52"/>
        <v>1084.14615138662</v>
      </c>
      <c r="K734" s="329"/>
      <c r="L734" s="356"/>
      <c r="M734" s="329"/>
      <c r="N734" s="624"/>
      <c r="O734" s="624"/>
      <c r="P734" s="631"/>
      <c r="Q734" s="624"/>
      <c r="R734" s="624"/>
      <c r="S734" s="352"/>
      <c r="T734" s="647"/>
      <c r="U734" s="637"/>
      <c r="V734" s="641"/>
      <c r="W734" s="641"/>
      <c r="X734" s="352"/>
    </row>
    <row r="735" spans="1:24" x14ac:dyDescent="0.3">
      <c r="A735" s="349" t="s">
        <v>1361</v>
      </c>
      <c r="B735" s="350">
        <v>2011</v>
      </c>
      <c r="C735" s="351">
        <v>2018.2</v>
      </c>
      <c r="D735" s="351">
        <v>2022.6</v>
      </c>
      <c r="E735" s="533">
        <f t="shared" si="53"/>
        <v>2026.9652583144737</v>
      </c>
      <c r="F735" s="352">
        <f t="shared" si="54"/>
        <v>2022.5884194381579</v>
      </c>
      <c r="G735" s="353">
        <v>0</v>
      </c>
      <c r="H735" s="354">
        <v>0</v>
      </c>
      <c r="I735" s="617">
        <f t="shared" si="55"/>
        <v>0</v>
      </c>
      <c r="J735" s="355">
        <f t="shared" si="52"/>
        <v>0</v>
      </c>
      <c r="K735" s="329"/>
      <c r="L735" s="356"/>
      <c r="M735" s="329"/>
      <c r="N735" s="624"/>
      <c r="O735" s="624"/>
      <c r="P735" s="631"/>
      <c r="Q735" s="624"/>
      <c r="R735" s="624"/>
      <c r="S735" s="352"/>
      <c r="T735" s="647"/>
      <c r="U735" s="637"/>
      <c r="V735" s="641"/>
      <c r="W735" s="641"/>
      <c r="X735" s="352"/>
    </row>
    <row r="736" spans="1:24" x14ac:dyDescent="0.3">
      <c r="A736" s="349" t="s">
        <v>1362</v>
      </c>
      <c r="B736" s="350">
        <v>1043</v>
      </c>
      <c r="C736" s="351">
        <v>1052.2</v>
      </c>
      <c r="D736" s="351">
        <v>1059.4000000000001</v>
      </c>
      <c r="E736" s="533">
        <f t="shared" si="53"/>
        <v>1061.6864405509509</v>
      </c>
      <c r="F736" s="352">
        <f t="shared" si="54"/>
        <v>1057.7621468503171</v>
      </c>
      <c r="G736" s="353">
        <v>0</v>
      </c>
      <c r="H736" s="354">
        <v>0</v>
      </c>
      <c r="I736" s="617">
        <f t="shared" si="55"/>
        <v>0</v>
      </c>
      <c r="J736" s="355">
        <f t="shared" si="52"/>
        <v>0</v>
      </c>
      <c r="K736" s="329"/>
      <c r="L736" s="356"/>
      <c r="M736" s="329"/>
      <c r="N736" s="624"/>
      <c r="O736" s="624"/>
      <c r="P736" s="631"/>
      <c r="Q736" s="624"/>
      <c r="R736" s="624"/>
      <c r="S736" s="352"/>
      <c r="T736" s="647"/>
      <c r="U736" s="637"/>
      <c r="V736" s="641"/>
      <c r="W736" s="641"/>
      <c r="X736" s="352"/>
    </row>
    <row r="737" spans="1:24" x14ac:dyDescent="0.3">
      <c r="A737" s="349" t="s">
        <v>1363</v>
      </c>
      <c r="B737" s="350">
        <v>556</v>
      </c>
      <c r="C737" s="351">
        <v>558.29999999999995</v>
      </c>
      <c r="D737" s="351">
        <v>559.9</v>
      </c>
      <c r="E737" s="533">
        <f t="shared" si="53"/>
        <v>561.10839915468898</v>
      </c>
      <c r="F737" s="352">
        <f t="shared" si="54"/>
        <v>559.76946638489619</v>
      </c>
      <c r="G737" s="353">
        <v>0</v>
      </c>
      <c r="H737" s="354">
        <v>0</v>
      </c>
      <c r="I737" s="617">
        <f t="shared" si="55"/>
        <v>0</v>
      </c>
      <c r="J737" s="355">
        <f t="shared" si="52"/>
        <v>0</v>
      </c>
      <c r="K737" s="329"/>
      <c r="L737" s="356"/>
      <c r="M737" s="329"/>
      <c r="N737" s="624"/>
      <c r="O737" s="624"/>
      <c r="P737" s="631"/>
      <c r="Q737" s="624"/>
      <c r="R737" s="624"/>
      <c r="S737" s="352"/>
      <c r="T737" s="647"/>
      <c r="U737" s="637"/>
      <c r="V737" s="641"/>
      <c r="W737" s="641"/>
      <c r="X737" s="352"/>
    </row>
    <row r="738" spans="1:24" x14ac:dyDescent="0.3">
      <c r="A738" s="349" t="s">
        <v>1364</v>
      </c>
      <c r="B738" s="350">
        <v>152</v>
      </c>
      <c r="C738" s="351">
        <v>153.5</v>
      </c>
      <c r="D738" s="351">
        <v>155.1</v>
      </c>
      <c r="E738" s="533">
        <f t="shared" si="53"/>
        <v>155.43474318430478</v>
      </c>
      <c r="F738" s="352">
        <f t="shared" si="54"/>
        <v>154.67824772810161</v>
      </c>
      <c r="G738" s="353">
        <v>0</v>
      </c>
      <c r="H738" s="354">
        <v>1</v>
      </c>
      <c r="I738" s="617">
        <f t="shared" si="55"/>
        <v>1</v>
      </c>
      <c r="J738" s="355">
        <f t="shared" si="52"/>
        <v>154.67824772810161</v>
      </c>
      <c r="K738" s="329"/>
      <c r="L738" s="356"/>
      <c r="M738" s="329"/>
      <c r="N738" s="624"/>
      <c r="O738" s="624"/>
      <c r="P738" s="631"/>
      <c r="Q738" s="624"/>
      <c r="R738" s="624"/>
      <c r="S738" s="352"/>
      <c r="T738" s="647"/>
      <c r="U738" s="637"/>
      <c r="V738" s="641"/>
      <c r="W738" s="641"/>
      <c r="X738" s="352"/>
    </row>
    <row r="739" spans="1:24" x14ac:dyDescent="0.3">
      <c r="A739" s="349" t="s">
        <v>1365</v>
      </c>
      <c r="B739" s="350">
        <v>174</v>
      </c>
      <c r="C739" s="351">
        <v>175.4</v>
      </c>
      <c r="D739" s="351">
        <v>176.9</v>
      </c>
      <c r="E739" s="533">
        <f t="shared" si="53"/>
        <v>177.28179283883634</v>
      </c>
      <c r="F739" s="352">
        <f t="shared" si="54"/>
        <v>176.52726427961213</v>
      </c>
      <c r="G739" s="353">
        <v>0</v>
      </c>
      <c r="H739" s="354">
        <v>1</v>
      </c>
      <c r="I739" s="617">
        <f t="shared" si="55"/>
        <v>1</v>
      </c>
      <c r="J739" s="355">
        <f t="shared" si="52"/>
        <v>176.52726427961213</v>
      </c>
      <c r="K739" s="329"/>
      <c r="L739" s="356"/>
      <c r="M739" s="329"/>
      <c r="N739" s="624"/>
      <c r="O739" s="624"/>
      <c r="P739" s="631"/>
      <c r="Q739" s="624"/>
      <c r="R739" s="624"/>
      <c r="S739" s="352"/>
      <c r="T739" s="647"/>
      <c r="U739" s="637"/>
      <c r="V739" s="641"/>
      <c r="W739" s="641"/>
      <c r="X739" s="352"/>
    </row>
    <row r="740" spans="1:24" x14ac:dyDescent="0.3">
      <c r="A740" s="349" t="s">
        <v>1366</v>
      </c>
      <c r="B740" s="350">
        <v>434</v>
      </c>
      <c r="C740" s="351">
        <v>431.8</v>
      </c>
      <c r="D740" s="351">
        <v>428.2</v>
      </c>
      <c r="E740" s="533">
        <f t="shared" si="53"/>
        <v>429.12415881056938</v>
      </c>
      <c r="F740" s="352">
        <f t="shared" si="54"/>
        <v>429.70805293685652</v>
      </c>
      <c r="G740" s="353">
        <v>0</v>
      </c>
      <c r="H740" s="354">
        <v>0</v>
      </c>
      <c r="I740" s="617">
        <f t="shared" si="55"/>
        <v>0</v>
      </c>
      <c r="J740" s="355">
        <f t="shared" ref="J740:J744" si="56">I740*F740</f>
        <v>0</v>
      </c>
      <c r="K740" s="329"/>
      <c r="L740" s="356"/>
      <c r="M740" s="329"/>
      <c r="N740" s="624"/>
      <c r="O740" s="624"/>
      <c r="P740" s="631"/>
      <c r="Q740" s="624"/>
      <c r="R740" s="624"/>
      <c r="S740" s="352"/>
      <c r="T740" s="647"/>
      <c r="U740" s="637"/>
      <c r="V740" s="641"/>
      <c r="W740" s="641"/>
      <c r="X740" s="352"/>
    </row>
    <row r="741" spans="1:24" x14ac:dyDescent="0.3">
      <c r="A741" s="349" t="s">
        <v>1367</v>
      </c>
      <c r="B741" s="350">
        <v>382</v>
      </c>
      <c r="C741" s="351">
        <v>378.7</v>
      </c>
      <c r="D741" s="351">
        <v>374.6</v>
      </c>
      <c r="E741" s="533">
        <f t="shared" si="53"/>
        <v>375.40847709117071</v>
      </c>
      <c r="F741" s="352">
        <f t="shared" si="54"/>
        <v>376.23615903039018</v>
      </c>
      <c r="G741" s="353">
        <v>0</v>
      </c>
      <c r="H741" s="354">
        <v>0</v>
      </c>
      <c r="I741" s="617">
        <f t="shared" si="55"/>
        <v>0</v>
      </c>
      <c r="J741" s="355">
        <f t="shared" si="56"/>
        <v>0</v>
      </c>
      <c r="K741" s="329"/>
      <c r="L741" s="356"/>
      <c r="M741" s="329"/>
      <c r="N741" s="624"/>
      <c r="O741" s="624"/>
      <c r="P741" s="631"/>
      <c r="Q741" s="624"/>
      <c r="R741" s="624"/>
      <c r="S741" s="352"/>
      <c r="T741" s="647"/>
      <c r="U741" s="637"/>
      <c r="V741" s="641"/>
      <c r="W741" s="641"/>
      <c r="X741" s="352"/>
    </row>
    <row r="742" spans="1:24" x14ac:dyDescent="0.3">
      <c r="A742" s="349" t="s">
        <v>1368</v>
      </c>
      <c r="B742" s="350">
        <v>256</v>
      </c>
      <c r="C742" s="351">
        <v>264.60000000000002</v>
      </c>
      <c r="D742" s="351">
        <v>273.8</v>
      </c>
      <c r="E742" s="533">
        <f t="shared" si="53"/>
        <v>274.39092639498807</v>
      </c>
      <c r="F742" s="352">
        <f t="shared" si="54"/>
        <v>270.93030879832941</v>
      </c>
      <c r="G742" s="353">
        <v>0</v>
      </c>
      <c r="H742" s="354">
        <v>0</v>
      </c>
      <c r="I742" s="617">
        <f t="shared" si="55"/>
        <v>0</v>
      </c>
      <c r="J742" s="355">
        <f t="shared" si="56"/>
        <v>0</v>
      </c>
      <c r="K742" s="329"/>
      <c r="L742" s="356"/>
      <c r="M742" s="329"/>
      <c r="N742" s="624"/>
      <c r="O742" s="624"/>
      <c r="P742" s="631"/>
      <c r="Q742" s="624"/>
      <c r="R742" s="624"/>
      <c r="S742" s="352"/>
      <c r="T742" s="647"/>
      <c r="U742" s="637"/>
      <c r="V742" s="641"/>
      <c r="W742" s="641"/>
      <c r="X742" s="352"/>
    </row>
    <row r="743" spans="1:24" x14ac:dyDescent="0.3">
      <c r="A743" s="349" t="s">
        <v>1369</v>
      </c>
      <c r="B743" s="350">
        <v>846</v>
      </c>
      <c r="C743" s="351">
        <v>851.8</v>
      </c>
      <c r="D743" s="351">
        <v>855.4</v>
      </c>
      <c r="E743" s="533">
        <f t="shared" si="53"/>
        <v>857.24615938010527</v>
      </c>
      <c r="F743" s="352">
        <f t="shared" si="54"/>
        <v>854.81538646003503</v>
      </c>
      <c r="G743" s="353">
        <v>0</v>
      </c>
      <c r="H743" s="354">
        <v>0</v>
      </c>
      <c r="I743" s="617">
        <f t="shared" si="55"/>
        <v>0</v>
      </c>
      <c r="J743" s="355">
        <f t="shared" si="56"/>
        <v>0</v>
      </c>
      <c r="K743" s="329"/>
      <c r="L743" s="356"/>
      <c r="M743" s="329"/>
      <c r="N743" s="624"/>
      <c r="O743" s="624"/>
      <c r="P743" s="631"/>
      <c r="Q743" s="624"/>
      <c r="R743" s="624"/>
      <c r="S743" s="352"/>
      <c r="T743" s="647"/>
      <c r="U743" s="637"/>
      <c r="V743" s="641"/>
      <c r="W743" s="641"/>
      <c r="X743" s="352"/>
    </row>
    <row r="744" spans="1:24" ht="17.25" thickBot="1" x14ac:dyDescent="0.35">
      <c r="A744" s="357" t="s">
        <v>1370</v>
      </c>
      <c r="B744" s="358">
        <v>226</v>
      </c>
      <c r="C744" s="359">
        <v>236.6</v>
      </c>
      <c r="D744" s="359">
        <v>245.8</v>
      </c>
      <c r="E744" s="534">
        <f t="shared" si="53"/>
        <v>246.33049564604846</v>
      </c>
      <c r="F744" s="360">
        <f t="shared" si="54"/>
        <v>242.91016521534948</v>
      </c>
      <c r="G744" s="361">
        <v>0</v>
      </c>
      <c r="H744" s="362">
        <v>0</v>
      </c>
      <c r="I744" s="618">
        <f t="shared" si="55"/>
        <v>0</v>
      </c>
      <c r="J744" s="363">
        <f t="shared" si="56"/>
        <v>0</v>
      </c>
      <c r="K744" s="330"/>
      <c r="L744" s="364"/>
      <c r="M744" s="330"/>
      <c r="N744" s="625"/>
      <c r="O744" s="625"/>
      <c r="P744" s="632"/>
      <c r="Q744" s="625"/>
      <c r="R744" s="625"/>
      <c r="S744" s="360"/>
      <c r="T744" s="648"/>
      <c r="U744" s="638"/>
      <c r="V744" s="642"/>
      <c r="W744" s="642"/>
      <c r="X744" s="360"/>
    </row>
    <row r="745" spans="1:24" x14ac:dyDescent="0.3">
      <c r="A745" s="378" t="s">
        <v>33</v>
      </c>
      <c r="B745" s="379">
        <v>4236.1000000000004</v>
      </c>
      <c r="C745" s="380">
        <v>4208</v>
      </c>
      <c r="D745" s="380">
        <v>4172.3999999999996</v>
      </c>
      <c r="E745" s="529">
        <v>4129.8999999999996</v>
      </c>
      <c r="F745" s="381">
        <f t="shared" si="54"/>
        <v>4170.0999999999995</v>
      </c>
      <c r="G745" s="382">
        <v>0</v>
      </c>
      <c r="H745" s="383">
        <v>0</v>
      </c>
      <c r="I745" s="616">
        <f t="shared" si="55"/>
        <v>0</v>
      </c>
      <c r="J745" s="384">
        <f>SUM(J746:J766)</f>
        <v>4058.0459248074658</v>
      </c>
      <c r="K745" s="385">
        <f>J745/$J$11</f>
        <v>2.662733277976527E-2</v>
      </c>
      <c r="L745" s="386">
        <v>3221</v>
      </c>
      <c r="M745" s="385">
        <f>L745/$L$11</f>
        <v>3.123757431167748E-2</v>
      </c>
      <c r="N745" s="627">
        <f>F745</f>
        <v>4170.0999999999995</v>
      </c>
      <c r="O745" s="385">
        <f>N745/N$11</f>
        <v>9.3616909188013603E-3</v>
      </c>
      <c r="P745" s="627"/>
      <c r="Q745" s="385">
        <f>P745/P$11</f>
        <v>0</v>
      </c>
      <c r="R745" s="623">
        <f>K745*$K$11+M745*$M$11+O745*$O$11+Q745*$Q$11</f>
        <v>2.3595116761954395E-2</v>
      </c>
      <c r="S745" s="381">
        <f>R745*$S$11</f>
        <v>187109275.92229834</v>
      </c>
      <c r="T745" s="646">
        <f>S745-U745-V745</f>
        <v>173385037.03533554</v>
      </c>
      <c r="U745" s="636">
        <f>O745*$U$11</f>
        <v>13724238.886962794</v>
      </c>
      <c r="V745" s="640">
        <f>Q745*$V$11</f>
        <v>0</v>
      </c>
      <c r="W745" s="640">
        <f>S745</f>
        <v>187109275.92229834</v>
      </c>
      <c r="X745" s="381">
        <f>W745/7</f>
        <v>26729896.560328335</v>
      </c>
    </row>
    <row r="746" spans="1:24" x14ac:dyDescent="0.3">
      <c r="A746" s="349" t="s">
        <v>1371</v>
      </c>
      <c r="B746" s="350">
        <v>293.7</v>
      </c>
      <c r="C746" s="351">
        <v>291.89999999999998</v>
      </c>
      <c r="D746" s="351">
        <v>289.5</v>
      </c>
      <c r="E746" s="533">
        <f>D746*$E$745/$D$745</f>
        <v>286.55115760713255</v>
      </c>
      <c r="F746" s="352">
        <f t="shared" si="54"/>
        <v>289.31705253571084</v>
      </c>
      <c r="G746" s="353">
        <v>1</v>
      </c>
      <c r="H746" s="354">
        <v>1</v>
      </c>
      <c r="I746" s="617">
        <f t="shared" si="55"/>
        <v>1</v>
      </c>
      <c r="J746" s="355">
        <f t="shared" ref="J746:J766" si="57">I746*F746</f>
        <v>289.31705253571084</v>
      </c>
      <c r="K746" s="329"/>
      <c r="L746" s="356"/>
      <c r="M746" s="329"/>
      <c r="N746" s="624"/>
      <c r="O746" s="624"/>
      <c r="P746" s="631"/>
      <c r="Q746" s="624"/>
      <c r="R746" s="624"/>
      <c r="S746" s="352"/>
      <c r="T746" s="647"/>
      <c r="U746" s="637"/>
      <c r="V746" s="641"/>
      <c r="W746" s="641"/>
      <c r="X746" s="352"/>
    </row>
    <row r="747" spans="1:24" x14ac:dyDescent="0.3">
      <c r="A747" s="349" t="s">
        <v>1372</v>
      </c>
      <c r="B747" s="350">
        <v>48.6</v>
      </c>
      <c r="C747" s="351">
        <v>47.7</v>
      </c>
      <c r="D747" s="351">
        <v>46.8</v>
      </c>
      <c r="E747" s="533">
        <f t="shared" ref="E747:E766" si="58">D747*$E$745/$D$745</f>
        <v>46.323295944779979</v>
      </c>
      <c r="F747" s="352">
        <f t="shared" si="54"/>
        <v>46.941098648259988</v>
      </c>
      <c r="G747" s="353">
        <v>1</v>
      </c>
      <c r="H747" s="354">
        <v>1</v>
      </c>
      <c r="I747" s="617">
        <f t="shared" si="55"/>
        <v>1</v>
      </c>
      <c r="J747" s="355">
        <f t="shared" si="57"/>
        <v>46.941098648259988</v>
      </c>
      <c r="K747" s="329"/>
      <c r="L747" s="356"/>
      <c r="M747" s="329"/>
      <c r="N747" s="624"/>
      <c r="O747" s="624"/>
      <c r="P747" s="631"/>
      <c r="Q747" s="624"/>
      <c r="R747" s="624"/>
      <c r="S747" s="352"/>
      <c r="T747" s="647"/>
      <c r="U747" s="637"/>
      <c r="V747" s="641"/>
      <c r="W747" s="641"/>
      <c r="X747" s="352"/>
    </row>
    <row r="748" spans="1:24" x14ac:dyDescent="0.3">
      <c r="A748" s="349" t="s">
        <v>1373</v>
      </c>
      <c r="B748" s="350">
        <v>171.3</v>
      </c>
      <c r="C748" s="351">
        <v>170.4</v>
      </c>
      <c r="D748" s="351">
        <v>169.6</v>
      </c>
      <c r="E748" s="533">
        <f t="shared" si="58"/>
        <v>167.87245709903172</v>
      </c>
      <c r="F748" s="352">
        <f t="shared" si="54"/>
        <v>169.29081903301059</v>
      </c>
      <c r="G748" s="353">
        <v>1</v>
      </c>
      <c r="H748" s="354">
        <v>1</v>
      </c>
      <c r="I748" s="617">
        <f t="shared" si="55"/>
        <v>1</v>
      </c>
      <c r="J748" s="355">
        <f t="shared" si="57"/>
        <v>169.29081903301059</v>
      </c>
      <c r="K748" s="329"/>
      <c r="L748" s="356"/>
      <c r="M748" s="329"/>
      <c r="N748" s="624"/>
      <c r="O748" s="624"/>
      <c r="P748" s="631"/>
      <c r="Q748" s="624"/>
      <c r="R748" s="624"/>
      <c r="S748" s="352"/>
      <c r="T748" s="647"/>
      <c r="U748" s="637"/>
      <c r="V748" s="641"/>
      <c r="W748" s="641"/>
      <c r="X748" s="352"/>
    </row>
    <row r="749" spans="1:24" x14ac:dyDescent="0.3">
      <c r="A749" s="349" t="s">
        <v>1374</v>
      </c>
      <c r="B749" s="350">
        <v>105.4</v>
      </c>
      <c r="C749" s="351">
        <v>104.3</v>
      </c>
      <c r="D749" s="351">
        <v>102.9</v>
      </c>
      <c r="E749" s="533">
        <f t="shared" si="58"/>
        <v>101.85186223756112</v>
      </c>
      <c r="F749" s="352">
        <f t="shared" si="54"/>
        <v>103.01728741252037</v>
      </c>
      <c r="G749" s="353">
        <v>1</v>
      </c>
      <c r="H749" s="354">
        <v>1</v>
      </c>
      <c r="I749" s="617">
        <f t="shared" si="55"/>
        <v>1</v>
      </c>
      <c r="J749" s="355">
        <f t="shared" si="57"/>
        <v>103.01728741252037</v>
      </c>
      <c r="K749" s="329"/>
      <c r="L749" s="356"/>
      <c r="M749" s="329"/>
      <c r="N749" s="624"/>
      <c r="O749" s="624"/>
      <c r="P749" s="631"/>
      <c r="Q749" s="624"/>
      <c r="R749" s="624"/>
      <c r="S749" s="352"/>
      <c r="T749" s="647"/>
      <c r="U749" s="637"/>
      <c r="V749" s="641"/>
      <c r="W749" s="641"/>
      <c r="X749" s="352"/>
    </row>
    <row r="750" spans="1:24" x14ac:dyDescent="0.3">
      <c r="A750" s="349" t="s">
        <v>1375</v>
      </c>
      <c r="B750" s="350">
        <v>454.6</v>
      </c>
      <c r="C750" s="351">
        <v>453.5</v>
      </c>
      <c r="D750" s="351">
        <v>452</v>
      </c>
      <c r="E750" s="533">
        <f t="shared" si="58"/>
        <v>447.39593519317418</v>
      </c>
      <c r="F750" s="352">
        <f t="shared" si="54"/>
        <v>450.96531173105808</v>
      </c>
      <c r="G750" s="353">
        <v>1</v>
      </c>
      <c r="H750" s="354">
        <v>1</v>
      </c>
      <c r="I750" s="617">
        <f t="shared" si="55"/>
        <v>1</v>
      </c>
      <c r="J750" s="355">
        <f t="shared" si="57"/>
        <v>450.96531173105808</v>
      </c>
      <c r="K750" s="329"/>
      <c r="L750" s="356"/>
      <c r="M750" s="329"/>
      <c r="N750" s="624"/>
      <c r="O750" s="624"/>
      <c r="P750" s="631"/>
      <c r="Q750" s="624"/>
      <c r="R750" s="624"/>
      <c r="S750" s="352"/>
      <c r="T750" s="647"/>
      <c r="U750" s="637"/>
      <c r="V750" s="641"/>
      <c r="W750" s="641"/>
      <c r="X750" s="352"/>
    </row>
    <row r="751" spans="1:24" x14ac:dyDescent="0.3">
      <c r="A751" s="349" t="s">
        <v>1376</v>
      </c>
      <c r="B751" s="350">
        <v>208.1</v>
      </c>
      <c r="C751" s="351">
        <v>208.1</v>
      </c>
      <c r="D751" s="351">
        <v>208</v>
      </c>
      <c r="E751" s="533">
        <f t="shared" si="58"/>
        <v>205.88131531013326</v>
      </c>
      <c r="F751" s="352">
        <f t="shared" si="54"/>
        <v>207.32710510337776</v>
      </c>
      <c r="G751" s="353">
        <v>1</v>
      </c>
      <c r="H751" s="354">
        <v>1</v>
      </c>
      <c r="I751" s="617">
        <f t="shared" si="55"/>
        <v>1</v>
      </c>
      <c r="J751" s="355">
        <f t="shared" si="57"/>
        <v>207.32710510337776</v>
      </c>
      <c r="K751" s="329"/>
      <c r="L751" s="356"/>
      <c r="M751" s="329"/>
      <c r="N751" s="624"/>
      <c r="O751" s="624"/>
      <c r="P751" s="631"/>
      <c r="Q751" s="624"/>
      <c r="R751" s="624"/>
      <c r="S751" s="352"/>
      <c r="T751" s="647"/>
      <c r="U751" s="637"/>
      <c r="V751" s="641"/>
      <c r="W751" s="641"/>
      <c r="X751" s="352"/>
    </row>
    <row r="752" spans="1:24" x14ac:dyDescent="0.3">
      <c r="A752" s="349" t="s">
        <v>1377</v>
      </c>
      <c r="B752" s="350">
        <v>122.3</v>
      </c>
      <c r="C752" s="351">
        <v>122.3</v>
      </c>
      <c r="D752" s="351">
        <v>122</v>
      </c>
      <c r="E752" s="533">
        <f t="shared" si="58"/>
        <v>120.75730994152046</v>
      </c>
      <c r="F752" s="352">
        <f t="shared" si="54"/>
        <v>121.68576998050683</v>
      </c>
      <c r="G752" s="353">
        <v>1</v>
      </c>
      <c r="H752" s="354">
        <v>1</v>
      </c>
      <c r="I752" s="617">
        <f t="shared" si="55"/>
        <v>1</v>
      </c>
      <c r="J752" s="355">
        <f t="shared" si="57"/>
        <v>121.68576998050683</v>
      </c>
      <c r="K752" s="329"/>
      <c r="L752" s="356"/>
      <c r="M752" s="329"/>
      <c r="N752" s="624"/>
      <c r="O752" s="624"/>
      <c r="P752" s="631"/>
      <c r="Q752" s="624"/>
      <c r="R752" s="624"/>
      <c r="S752" s="352"/>
      <c r="T752" s="647"/>
      <c r="U752" s="637"/>
      <c r="V752" s="641"/>
      <c r="W752" s="641"/>
      <c r="X752" s="352"/>
    </row>
    <row r="753" spans="1:24" x14ac:dyDescent="0.3">
      <c r="A753" s="349" t="s">
        <v>399</v>
      </c>
      <c r="B753" s="350">
        <v>798.4</v>
      </c>
      <c r="C753" s="351">
        <v>800.7</v>
      </c>
      <c r="D753" s="351">
        <v>802.5</v>
      </c>
      <c r="E753" s="533">
        <f t="shared" si="58"/>
        <v>794.32574777106697</v>
      </c>
      <c r="F753" s="352">
        <f t="shared" si="54"/>
        <v>799.1752492570223</v>
      </c>
      <c r="G753" s="353">
        <v>1</v>
      </c>
      <c r="H753" s="354">
        <v>0</v>
      </c>
      <c r="I753" s="617">
        <f t="shared" si="55"/>
        <v>1</v>
      </c>
      <c r="J753" s="355">
        <f t="shared" si="57"/>
        <v>799.1752492570223</v>
      </c>
      <c r="K753" s="329"/>
      <c r="L753" s="356"/>
      <c r="M753" s="329"/>
      <c r="N753" s="624"/>
      <c r="O753" s="624"/>
      <c r="P753" s="631"/>
      <c r="Q753" s="624"/>
      <c r="R753" s="624"/>
      <c r="S753" s="352"/>
      <c r="T753" s="647"/>
      <c r="U753" s="637"/>
      <c r="V753" s="641"/>
      <c r="W753" s="641"/>
      <c r="X753" s="352"/>
    </row>
    <row r="754" spans="1:24" x14ac:dyDescent="0.3">
      <c r="A754" s="349" t="s">
        <v>1378</v>
      </c>
      <c r="B754" s="350">
        <v>318.3</v>
      </c>
      <c r="C754" s="351">
        <v>316.7</v>
      </c>
      <c r="D754" s="351">
        <v>314.3</v>
      </c>
      <c r="E754" s="533">
        <f t="shared" si="58"/>
        <v>311.09854520180232</v>
      </c>
      <c r="F754" s="352">
        <f t="shared" si="54"/>
        <v>314.03284840060081</v>
      </c>
      <c r="G754" s="353">
        <v>1</v>
      </c>
      <c r="H754" s="354">
        <v>0</v>
      </c>
      <c r="I754" s="617">
        <f t="shared" si="55"/>
        <v>1</v>
      </c>
      <c r="J754" s="355">
        <f t="shared" si="57"/>
        <v>314.03284840060081</v>
      </c>
      <c r="K754" s="329"/>
      <c r="L754" s="356"/>
      <c r="M754" s="329"/>
      <c r="N754" s="624"/>
      <c r="O754" s="624"/>
      <c r="P754" s="631"/>
      <c r="Q754" s="624"/>
      <c r="R754" s="624"/>
      <c r="S754" s="352"/>
      <c r="T754" s="647"/>
      <c r="U754" s="637"/>
      <c r="V754" s="641"/>
      <c r="W754" s="641"/>
      <c r="X754" s="352"/>
    </row>
    <row r="755" spans="1:24" x14ac:dyDescent="0.3">
      <c r="A755" s="349" t="s">
        <v>1379</v>
      </c>
      <c r="B755" s="350">
        <v>130</v>
      </c>
      <c r="C755" s="351">
        <v>129</v>
      </c>
      <c r="D755" s="351">
        <v>127.8</v>
      </c>
      <c r="E755" s="533">
        <f t="shared" si="58"/>
        <v>126.49823123382227</v>
      </c>
      <c r="F755" s="352">
        <f t="shared" si="54"/>
        <v>127.76607707794075</v>
      </c>
      <c r="G755" s="353">
        <v>1</v>
      </c>
      <c r="H755" s="354">
        <v>0</v>
      </c>
      <c r="I755" s="617">
        <f t="shared" si="55"/>
        <v>1</v>
      </c>
      <c r="J755" s="355">
        <f t="shared" si="57"/>
        <v>127.76607707794075</v>
      </c>
      <c r="K755" s="329"/>
      <c r="L755" s="356"/>
      <c r="M755" s="329"/>
      <c r="N755" s="624"/>
      <c r="O755" s="624"/>
      <c r="P755" s="631"/>
      <c r="Q755" s="624"/>
      <c r="R755" s="624"/>
      <c r="S755" s="352"/>
      <c r="T755" s="647"/>
      <c r="U755" s="637"/>
      <c r="V755" s="641"/>
      <c r="W755" s="641"/>
      <c r="X755" s="352"/>
    </row>
    <row r="756" spans="1:24" x14ac:dyDescent="0.3">
      <c r="A756" s="349" t="s">
        <v>1380</v>
      </c>
      <c r="B756" s="350">
        <v>173.4</v>
      </c>
      <c r="C756" s="351">
        <v>172</v>
      </c>
      <c r="D756" s="351">
        <v>170.6</v>
      </c>
      <c r="E756" s="533">
        <f t="shared" si="58"/>
        <v>168.86227111494583</v>
      </c>
      <c r="F756" s="352">
        <f t="shared" si="54"/>
        <v>170.48742370498195</v>
      </c>
      <c r="G756" s="353">
        <v>1</v>
      </c>
      <c r="H756" s="354">
        <v>0</v>
      </c>
      <c r="I756" s="617">
        <f t="shared" si="55"/>
        <v>1</v>
      </c>
      <c r="J756" s="355">
        <f t="shared" si="57"/>
        <v>170.48742370498195</v>
      </c>
      <c r="K756" s="329"/>
      <c r="L756" s="356"/>
      <c r="M756" s="329"/>
      <c r="N756" s="624"/>
      <c r="O756" s="624"/>
      <c r="P756" s="631"/>
      <c r="Q756" s="624"/>
      <c r="R756" s="624"/>
      <c r="S756" s="352"/>
      <c r="T756" s="647"/>
      <c r="U756" s="637"/>
      <c r="V756" s="641"/>
      <c r="W756" s="641"/>
      <c r="X756" s="352"/>
    </row>
    <row r="757" spans="1:24" x14ac:dyDescent="0.3">
      <c r="A757" s="349" t="s">
        <v>1381</v>
      </c>
      <c r="B757" s="350">
        <v>113.6</v>
      </c>
      <c r="C757" s="351">
        <v>112.4</v>
      </c>
      <c r="D757" s="351">
        <v>111</v>
      </c>
      <c r="E757" s="533">
        <f t="shared" si="58"/>
        <v>109.86935576646535</v>
      </c>
      <c r="F757" s="352">
        <f t="shared" si="54"/>
        <v>111.08978525548845</v>
      </c>
      <c r="G757" s="353">
        <v>1</v>
      </c>
      <c r="H757" s="354">
        <v>0</v>
      </c>
      <c r="I757" s="617">
        <f t="shared" si="55"/>
        <v>1</v>
      </c>
      <c r="J757" s="355">
        <f t="shared" si="57"/>
        <v>111.08978525548845</v>
      </c>
      <c r="K757" s="329"/>
      <c r="L757" s="356"/>
      <c r="M757" s="329"/>
      <c r="N757" s="624"/>
      <c r="O757" s="624"/>
      <c r="P757" s="631"/>
      <c r="Q757" s="624"/>
      <c r="R757" s="624"/>
      <c r="S757" s="352"/>
      <c r="T757" s="647"/>
      <c r="U757" s="637"/>
      <c r="V757" s="641"/>
      <c r="W757" s="641"/>
      <c r="X757" s="352"/>
    </row>
    <row r="758" spans="1:24" x14ac:dyDescent="0.3">
      <c r="A758" s="349" t="s">
        <v>1382</v>
      </c>
      <c r="B758" s="350">
        <v>113.1</v>
      </c>
      <c r="C758" s="351">
        <v>112.6</v>
      </c>
      <c r="D758" s="351">
        <v>112</v>
      </c>
      <c r="E758" s="533">
        <f t="shared" si="58"/>
        <v>110.85916978237944</v>
      </c>
      <c r="F758" s="352">
        <f t="shared" si="54"/>
        <v>111.81972326079314</v>
      </c>
      <c r="G758" s="353">
        <v>1</v>
      </c>
      <c r="H758" s="354">
        <v>0</v>
      </c>
      <c r="I758" s="617">
        <f t="shared" si="55"/>
        <v>1</v>
      </c>
      <c r="J758" s="355">
        <f t="shared" si="57"/>
        <v>111.81972326079314</v>
      </c>
      <c r="K758" s="329"/>
      <c r="L758" s="356"/>
      <c r="M758" s="329"/>
      <c r="N758" s="624"/>
      <c r="O758" s="624"/>
      <c r="P758" s="631"/>
      <c r="Q758" s="624"/>
      <c r="R758" s="624"/>
      <c r="S758" s="352"/>
      <c r="T758" s="647"/>
      <c r="U758" s="637"/>
      <c r="V758" s="641"/>
      <c r="W758" s="641"/>
      <c r="X758" s="352"/>
    </row>
    <row r="759" spans="1:24" x14ac:dyDescent="0.3">
      <c r="A759" s="349" t="s">
        <v>1383</v>
      </c>
      <c r="B759" s="350">
        <v>115.5</v>
      </c>
      <c r="C759" s="351">
        <v>113.8</v>
      </c>
      <c r="D759" s="351">
        <v>111.8</v>
      </c>
      <c r="E759" s="533">
        <f t="shared" si="58"/>
        <v>110.66120697919662</v>
      </c>
      <c r="F759" s="352">
        <f t="shared" si="54"/>
        <v>112.08706899306554</v>
      </c>
      <c r="G759" s="353">
        <v>0</v>
      </c>
      <c r="H759" s="354">
        <v>0</v>
      </c>
      <c r="I759" s="617">
        <f t="shared" si="55"/>
        <v>0</v>
      </c>
      <c r="J759" s="355">
        <f t="shared" si="57"/>
        <v>0</v>
      </c>
      <c r="K759" s="329"/>
      <c r="L759" s="356"/>
      <c r="M759" s="329"/>
      <c r="N759" s="624"/>
      <c r="O759" s="624"/>
      <c r="P759" s="631"/>
      <c r="Q759" s="624"/>
      <c r="R759" s="624"/>
      <c r="S759" s="352"/>
      <c r="T759" s="647"/>
      <c r="U759" s="637"/>
      <c r="V759" s="641"/>
      <c r="W759" s="641"/>
      <c r="X759" s="352"/>
    </row>
    <row r="760" spans="1:24" x14ac:dyDescent="0.3">
      <c r="A760" s="349" t="s">
        <v>1384</v>
      </c>
      <c r="B760" s="350">
        <v>82.1</v>
      </c>
      <c r="C760" s="351">
        <v>80.7</v>
      </c>
      <c r="D760" s="351">
        <v>79.099999999999994</v>
      </c>
      <c r="E760" s="533">
        <f t="shared" si="58"/>
        <v>78.294288658805485</v>
      </c>
      <c r="F760" s="352">
        <f t="shared" si="54"/>
        <v>79.364762886268508</v>
      </c>
      <c r="G760" s="353">
        <v>1</v>
      </c>
      <c r="H760" s="354">
        <v>0</v>
      </c>
      <c r="I760" s="617">
        <f t="shared" si="55"/>
        <v>1</v>
      </c>
      <c r="J760" s="355">
        <f t="shared" si="57"/>
        <v>79.364762886268508</v>
      </c>
      <c r="K760" s="329"/>
      <c r="L760" s="356"/>
      <c r="M760" s="329"/>
      <c r="N760" s="624"/>
      <c r="O760" s="624"/>
      <c r="P760" s="631"/>
      <c r="Q760" s="624"/>
      <c r="R760" s="624"/>
      <c r="S760" s="352"/>
      <c r="T760" s="647"/>
      <c r="U760" s="637"/>
      <c r="V760" s="641"/>
      <c r="W760" s="641"/>
      <c r="X760" s="352"/>
    </row>
    <row r="761" spans="1:24" x14ac:dyDescent="0.3">
      <c r="A761" s="349" t="s">
        <v>1385</v>
      </c>
      <c r="B761" s="350">
        <v>74.900000000000006</v>
      </c>
      <c r="C761" s="351">
        <v>73.599999999999994</v>
      </c>
      <c r="D761" s="351">
        <v>71.900000000000006</v>
      </c>
      <c r="E761" s="533">
        <f t="shared" si="58"/>
        <v>71.16762774422395</v>
      </c>
      <c r="F761" s="352">
        <f t="shared" si="54"/>
        <v>72.222542581407978</v>
      </c>
      <c r="G761" s="353">
        <v>1</v>
      </c>
      <c r="H761" s="354">
        <v>0</v>
      </c>
      <c r="I761" s="617">
        <f t="shared" si="55"/>
        <v>1</v>
      </c>
      <c r="J761" s="355">
        <f t="shared" si="57"/>
        <v>72.222542581407978</v>
      </c>
      <c r="K761" s="329"/>
      <c r="L761" s="356"/>
      <c r="M761" s="329"/>
      <c r="N761" s="624"/>
      <c r="O761" s="624"/>
      <c r="P761" s="631"/>
      <c r="Q761" s="624"/>
      <c r="R761" s="624"/>
      <c r="S761" s="352"/>
      <c r="T761" s="647"/>
      <c r="U761" s="637"/>
      <c r="V761" s="641"/>
      <c r="W761" s="641"/>
      <c r="X761" s="352"/>
    </row>
    <row r="762" spans="1:24" x14ac:dyDescent="0.3">
      <c r="A762" s="349" t="s">
        <v>1386</v>
      </c>
      <c r="B762" s="350">
        <v>153.9</v>
      </c>
      <c r="C762" s="351">
        <v>151.30000000000001</v>
      </c>
      <c r="D762" s="351">
        <v>148</v>
      </c>
      <c r="E762" s="533">
        <f t="shared" si="58"/>
        <v>146.49247435528713</v>
      </c>
      <c r="F762" s="352">
        <f t="shared" si="54"/>
        <v>148.59749145176238</v>
      </c>
      <c r="G762" s="353">
        <v>1</v>
      </c>
      <c r="H762" s="354">
        <v>0</v>
      </c>
      <c r="I762" s="617">
        <f t="shared" si="55"/>
        <v>1</v>
      </c>
      <c r="J762" s="355">
        <f t="shared" si="57"/>
        <v>148.59749145176238</v>
      </c>
      <c r="K762" s="329"/>
      <c r="L762" s="356"/>
      <c r="M762" s="329"/>
      <c r="N762" s="624"/>
      <c r="O762" s="624"/>
      <c r="P762" s="631"/>
      <c r="Q762" s="624"/>
      <c r="R762" s="624"/>
      <c r="S762" s="352"/>
      <c r="T762" s="647"/>
      <c r="U762" s="637"/>
      <c r="V762" s="641"/>
      <c r="W762" s="641"/>
      <c r="X762" s="352"/>
    </row>
    <row r="763" spans="1:24" x14ac:dyDescent="0.3">
      <c r="A763" s="349" t="s">
        <v>1387</v>
      </c>
      <c r="B763" s="350">
        <v>298.2</v>
      </c>
      <c r="C763" s="351">
        <v>294.60000000000002</v>
      </c>
      <c r="D763" s="351">
        <v>289.8</v>
      </c>
      <c r="E763" s="533">
        <f t="shared" si="58"/>
        <v>286.84810181190687</v>
      </c>
      <c r="F763" s="352">
        <f t="shared" si="54"/>
        <v>290.4160339373023</v>
      </c>
      <c r="G763" s="353">
        <v>1</v>
      </c>
      <c r="H763" s="354">
        <v>0</v>
      </c>
      <c r="I763" s="617">
        <f t="shared" si="55"/>
        <v>1</v>
      </c>
      <c r="J763" s="355">
        <f t="shared" si="57"/>
        <v>290.4160339373023</v>
      </c>
      <c r="K763" s="329"/>
      <c r="L763" s="356"/>
      <c r="M763" s="329"/>
      <c r="N763" s="624"/>
      <c r="O763" s="624"/>
      <c r="P763" s="631"/>
      <c r="Q763" s="624"/>
      <c r="R763" s="624"/>
      <c r="S763" s="352"/>
      <c r="T763" s="647"/>
      <c r="U763" s="637"/>
      <c r="V763" s="641"/>
      <c r="W763" s="641"/>
      <c r="X763" s="352"/>
    </row>
    <row r="764" spans="1:24" x14ac:dyDescent="0.3">
      <c r="A764" s="349" t="s">
        <v>1388</v>
      </c>
      <c r="B764" s="350">
        <v>173</v>
      </c>
      <c r="C764" s="351">
        <v>169.6</v>
      </c>
      <c r="D764" s="351">
        <v>165.5</v>
      </c>
      <c r="E764" s="533">
        <f t="shared" si="58"/>
        <v>163.81421963378392</v>
      </c>
      <c r="F764" s="352">
        <f t="shared" si="54"/>
        <v>166.30473987792797</v>
      </c>
      <c r="G764" s="353">
        <v>1</v>
      </c>
      <c r="H764" s="354">
        <v>0</v>
      </c>
      <c r="I764" s="617">
        <f t="shared" si="55"/>
        <v>1</v>
      </c>
      <c r="J764" s="355">
        <f t="shared" si="57"/>
        <v>166.30473987792797</v>
      </c>
      <c r="K764" s="329"/>
      <c r="L764" s="356"/>
      <c r="M764" s="329"/>
      <c r="N764" s="624"/>
      <c r="O764" s="624"/>
      <c r="P764" s="631"/>
      <c r="Q764" s="624"/>
      <c r="R764" s="624"/>
      <c r="S764" s="352"/>
      <c r="T764" s="647"/>
      <c r="U764" s="637"/>
      <c r="V764" s="641"/>
      <c r="W764" s="641"/>
      <c r="X764" s="352"/>
    </row>
    <row r="765" spans="1:24" x14ac:dyDescent="0.3">
      <c r="A765" s="349" t="s">
        <v>1389</v>
      </c>
      <c r="B765" s="350">
        <v>123.9</v>
      </c>
      <c r="C765" s="351">
        <v>122.1</v>
      </c>
      <c r="D765" s="351">
        <v>120.4</v>
      </c>
      <c r="E765" s="533">
        <f t="shared" si="58"/>
        <v>119.1736075160579</v>
      </c>
      <c r="F765" s="352">
        <f t="shared" si="54"/>
        <v>120.55786917201931</v>
      </c>
      <c r="G765" s="353">
        <v>1</v>
      </c>
      <c r="H765" s="354">
        <v>0</v>
      </c>
      <c r="I765" s="617">
        <f t="shared" si="55"/>
        <v>1</v>
      </c>
      <c r="J765" s="355">
        <f t="shared" si="57"/>
        <v>120.55786917201931</v>
      </c>
      <c r="K765" s="329"/>
      <c r="L765" s="356"/>
      <c r="M765" s="329"/>
      <c r="N765" s="624"/>
      <c r="O765" s="624"/>
      <c r="P765" s="631"/>
      <c r="Q765" s="624"/>
      <c r="R765" s="624"/>
      <c r="S765" s="352"/>
      <c r="T765" s="647"/>
      <c r="U765" s="637"/>
      <c r="V765" s="641"/>
      <c r="W765" s="641"/>
      <c r="X765" s="352"/>
    </row>
    <row r="766" spans="1:24" ht="17.25" thickBot="1" x14ac:dyDescent="0.35">
      <c r="A766" s="357" t="s">
        <v>1390</v>
      </c>
      <c r="B766" s="358">
        <v>163.80000000000001</v>
      </c>
      <c r="C766" s="359">
        <v>160.6</v>
      </c>
      <c r="D766" s="359">
        <v>157</v>
      </c>
      <c r="E766" s="534">
        <f t="shared" si="58"/>
        <v>155.40080049851403</v>
      </c>
      <c r="F766" s="360">
        <f t="shared" si="54"/>
        <v>157.66693349950469</v>
      </c>
      <c r="G766" s="361">
        <v>1</v>
      </c>
      <c r="H766" s="362">
        <v>0</v>
      </c>
      <c r="I766" s="618">
        <f t="shared" si="55"/>
        <v>1</v>
      </c>
      <c r="J766" s="363">
        <f t="shared" si="57"/>
        <v>157.66693349950469</v>
      </c>
      <c r="K766" s="330"/>
      <c r="L766" s="364"/>
      <c r="M766" s="330"/>
      <c r="N766" s="625"/>
      <c r="O766" s="625"/>
      <c r="P766" s="632"/>
      <c r="Q766" s="625"/>
      <c r="R766" s="625"/>
      <c r="S766" s="360"/>
      <c r="T766" s="648"/>
      <c r="U766" s="638"/>
      <c r="V766" s="642"/>
      <c r="W766" s="642"/>
      <c r="X766" s="360"/>
    </row>
    <row r="767" spans="1:24" x14ac:dyDescent="0.3">
      <c r="A767" s="378" t="s">
        <v>34</v>
      </c>
      <c r="B767" s="379">
        <v>60789.1</v>
      </c>
      <c r="C767" s="380">
        <v>60730.6</v>
      </c>
      <c r="D767" s="380">
        <v>60627.5</v>
      </c>
      <c r="E767" s="529">
        <v>60536.7</v>
      </c>
      <c r="F767" s="381">
        <f t="shared" si="54"/>
        <v>60631.6</v>
      </c>
      <c r="G767" s="382">
        <v>0</v>
      </c>
      <c r="H767" s="383">
        <v>0</v>
      </c>
      <c r="I767" s="616">
        <f t="shared" si="55"/>
        <v>0</v>
      </c>
      <c r="J767" s="384">
        <f>SUM(J768:J877)</f>
        <v>18242.099999999995</v>
      </c>
      <c r="K767" s="385">
        <f>J767/$J$11</f>
        <v>0.11969762696187372</v>
      </c>
      <c r="L767" s="386">
        <v>11357</v>
      </c>
      <c r="M767" s="385">
        <f>L767/$L$11</f>
        <v>0.11014130129081687</v>
      </c>
      <c r="N767" s="627">
        <f>F767</f>
        <v>60631.6</v>
      </c>
      <c r="O767" s="385">
        <f>N767/N$11</f>
        <v>0.13611527280218619</v>
      </c>
      <c r="P767" s="627"/>
      <c r="Q767" s="385">
        <f>P767/P$11</f>
        <v>0</v>
      </c>
      <c r="R767" s="623">
        <f>K767*$K$11+M767*$M$11+O767*$O$11+Q767*$Q$11</f>
        <v>0.11563766460267454</v>
      </c>
      <c r="S767" s="381">
        <f>R767*$S$11</f>
        <v>917006680.29920912</v>
      </c>
      <c r="T767" s="646">
        <f>S767-U767-V767</f>
        <v>717461690.37120414</v>
      </c>
      <c r="U767" s="636">
        <f>O767*$U$11</f>
        <v>199544989.92800495</v>
      </c>
      <c r="V767" s="640">
        <f>Q767*$V$11</f>
        <v>0</v>
      </c>
      <c r="W767" s="640">
        <f>S767</f>
        <v>917006680.29920912</v>
      </c>
      <c r="X767" s="381">
        <f>W767/7</f>
        <v>131000954.32845844</v>
      </c>
    </row>
    <row r="768" spans="1:24" x14ac:dyDescent="0.3">
      <c r="A768" s="349" t="s">
        <v>1391</v>
      </c>
      <c r="B768" s="350">
        <v>2294.9</v>
      </c>
      <c r="C768" s="351">
        <v>2287</v>
      </c>
      <c r="D768" s="351">
        <v>2280.1</v>
      </c>
      <c r="E768" s="530">
        <v>2273.5</v>
      </c>
      <c r="F768" s="352">
        <f t="shared" si="54"/>
        <v>2280.2000000000003</v>
      </c>
      <c r="G768" s="353">
        <v>1</v>
      </c>
      <c r="H768" s="354">
        <v>0</v>
      </c>
      <c r="I768" s="617">
        <f t="shared" si="55"/>
        <v>1</v>
      </c>
      <c r="J768" s="355">
        <f t="shared" ref="J768:J799" si="59">I768*F768</f>
        <v>2280.2000000000003</v>
      </c>
      <c r="K768" s="329"/>
      <c r="L768" s="356"/>
      <c r="M768" s="329"/>
      <c r="N768" s="624"/>
      <c r="O768" s="624"/>
      <c r="P768" s="631"/>
      <c r="Q768" s="624"/>
      <c r="R768" s="624"/>
      <c r="S768" s="352"/>
      <c r="T768" s="647"/>
      <c r="U768" s="637"/>
      <c r="V768" s="641"/>
      <c r="W768" s="641"/>
      <c r="X768" s="352"/>
    </row>
    <row r="769" spans="1:24" x14ac:dyDescent="0.3">
      <c r="A769" s="349" t="s">
        <v>1392</v>
      </c>
      <c r="B769" s="350">
        <v>176.6</v>
      </c>
      <c r="C769" s="351">
        <v>175.5</v>
      </c>
      <c r="D769" s="351">
        <v>174.4</v>
      </c>
      <c r="E769" s="530">
        <v>173.1</v>
      </c>
      <c r="F769" s="352">
        <f t="shared" si="54"/>
        <v>174.33333333333334</v>
      </c>
      <c r="G769" s="353">
        <v>1</v>
      </c>
      <c r="H769" s="354">
        <v>0</v>
      </c>
      <c r="I769" s="617">
        <f t="shared" si="55"/>
        <v>1</v>
      </c>
      <c r="J769" s="355">
        <f t="shared" si="59"/>
        <v>174.33333333333334</v>
      </c>
      <c r="K769" s="329"/>
      <c r="L769" s="356"/>
      <c r="M769" s="329"/>
      <c r="N769" s="624"/>
      <c r="O769" s="624"/>
      <c r="P769" s="631"/>
      <c r="Q769" s="624"/>
      <c r="R769" s="624"/>
      <c r="S769" s="352"/>
      <c r="T769" s="647"/>
      <c r="U769" s="637"/>
      <c r="V769" s="641"/>
      <c r="W769" s="641"/>
      <c r="X769" s="352"/>
    </row>
    <row r="770" spans="1:24" x14ac:dyDescent="0.3">
      <c r="A770" s="349" t="s">
        <v>1393</v>
      </c>
      <c r="B770" s="350">
        <v>181.7</v>
      </c>
      <c r="C770" s="351">
        <v>180.4</v>
      </c>
      <c r="D770" s="351">
        <v>179.1</v>
      </c>
      <c r="E770" s="530">
        <v>177.8</v>
      </c>
      <c r="F770" s="352">
        <f t="shared" si="54"/>
        <v>179.1</v>
      </c>
      <c r="G770" s="353">
        <v>0</v>
      </c>
      <c r="H770" s="354">
        <v>0</v>
      </c>
      <c r="I770" s="617">
        <f t="shared" si="55"/>
        <v>0</v>
      </c>
      <c r="J770" s="355">
        <f t="shared" si="59"/>
        <v>0</v>
      </c>
      <c r="K770" s="329"/>
      <c r="L770" s="356"/>
      <c r="M770" s="329"/>
      <c r="N770" s="624"/>
      <c r="O770" s="624"/>
      <c r="P770" s="631"/>
      <c r="Q770" s="624"/>
      <c r="R770" s="624"/>
      <c r="S770" s="352"/>
      <c r="T770" s="647"/>
      <c r="U770" s="637"/>
      <c r="V770" s="641"/>
      <c r="W770" s="641"/>
      <c r="X770" s="352"/>
    </row>
    <row r="771" spans="1:24" x14ac:dyDescent="0.3">
      <c r="A771" s="349" t="s">
        <v>1394</v>
      </c>
      <c r="B771" s="350">
        <v>161.1</v>
      </c>
      <c r="C771" s="351">
        <v>160.5</v>
      </c>
      <c r="D771" s="351">
        <v>159.9</v>
      </c>
      <c r="E771" s="530">
        <v>159.4</v>
      </c>
      <c r="F771" s="352">
        <f t="shared" si="54"/>
        <v>159.93333333333331</v>
      </c>
      <c r="G771" s="353">
        <v>1</v>
      </c>
      <c r="H771" s="354">
        <v>0</v>
      </c>
      <c r="I771" s="617">
        <f t="shared" si="55"/>
        <v>1</v>
      </c>
      <c r="J771" s="355">
        <f t="shared" si="59"/>
        <v>159.93333333333331</v>
      </c>
      <c r="K771" s="329"/>
      <c r="L771" s="356"/>
      <c r="M771" s="329"/>
      <c r="N771" s="624"/>
      <c r="O771" s="624"/>
      <c r="P771" s="631"/>
      <c r="Q771" s="624"/>
      <c r="R771" s="624"/>
      <c r="S771" s="352"/>
      <c r="T771" s="647"/>
      <c r="U771" s="637"/>
      <c r="V771" s="641"/>
      <c r="W771" s="641"/>
      <c r="X771" s="352"/>
    </row>
    <row r="772" spans="1:24" x14ac:dyDescent="0.3">
      <c r="A772" s="349" t="s">
        <v>1395</v>
      </c>
      <c r="B772" s="350">
        <v>371.6</v>
      </c>
      <c r="C772" s="351">
        <v>371</v>
      </c>
      <c r="D772" s="351">
        <v>370.3</v>
      </c>
      <c r="E772" s="530">
        <v>369.9</v>
      </c>
      <c r="F772" s="352">
        <f t="shared" si="54"/>
        <v>370.39999999999992</v>
      </c>
      <c r="G772" s="353">
        <v>0</v>
      </c>
      <c r="H772" s="354">
        <v>0</v>
      </c>
      <c r="I772" s="617">
        <f t="shared" si="55"/>
        <v>0</v>
      </c>
      <c r="J772" s="355">
        <f t="shared" si="59"/>
        <v>0</v>
      </c>
      <c r="K772" s="329"/>
      <c r="L772" s="356"/>
      <c r="M772" s="329"/>
      <c r="N772" s="624"/>
      <c r="O772" s="624"/>
      <c r="P772" s="631"/>
      <c r="Q772" s="624"/>
      <c r="R772" s="624"/>
      <c r="S772" s="352"/>
      <c r="T772" s="647"/>
      <c r="U772" s="637"/>
      <c r="V772" s="641"/>
      <c r="W772" s="641"/>
      <c r="X772" s="352"/>
    </row>
    <row r="773" spans="1:24" x14ac:dyDescent="0.3">
      <c r="A773" s="349" t="s">
        <v>1396</v>
      </c>
      <c r="B773" s="350">
        <v>592.20000000000005</v>
      </c>
      <c r="C773" s="351">
        <v>591.20000000000005</v>
      </c>
      <c r="D773" s="351">
        <v>589.79999999999995</v>
      </c>
      <c r="E773" s="530">
        <v>588.79999999999995</v>
      </c>
      <c r="F773" s="352">
        <f t="shared" si="54"/>
        <v>589.93333333333328</v>
      </c>
      <c r="G773" s="353">
        <v>1</v>
      </c>
      <c r="H773" s="354">
        <v>0</v>
      </c>
      <c r="I773" s="617">
        <f t="shared" si="55"/>
        <v>1</v>
      </c>
      <c r="J773" s="355">
        <f t="shared" si="59"/>
        <v>589.93333333333328</v>
      </c>
      <c r="K773" s="329"/>
      <c r="L773" s="356"/>
      <c r="M773" s="329"/>
      <c r="N773" s="624"/>
      <c r="O773" s="624"/>
      <c r="P773" s="631"/>
      <c r="Q773" s="624"/>
      <c r="R773" s="624"/>
      <c r="S773" s="352"/>
      <c r="T773" s="647"/>
      <c r="U773" s="637"/>
      <c r="V773" s="641"/>
      <c r="W773" s="641"/>
      <c r="X773" s="352"/>
    </row>
    <row r="774" spans="1:24" x14ac:dyDescent="0.3">
      <c r="A774" s="349" t="s">
        <v>1397</v>
      </c>
      <c r="B774" s="350">
        <v>219.6</v>
      </c>
      <c r="C774" s="351">
        <v>218.4</v>
      </c>
      <c r="D774" s="351">
        <v>217.1</v>
      </c>
      <c r="E774" s="530">
        <v>216.3</v>
      </c>
      <c r="F774" s="352">
        <f t="shared" si="54"/>
        <v>217.26666666666665</v>
      </c>
      <c r="G774" s="353">
        <v>0</v>
      </c>
      <c r="H774" s="354">
        <v>0</v>
      </c>
      <c r="I774" s="617">
        <f t="shared" si="55"/>
        <v>0</v>
      </c>
      <c r="J774" s="355">
        <f t="shared" si="59"/>
        <v>0</v>
      </c>
      <c r="K774" s="329"/>
      <c r="L774" s="356"/>
      <c r="M774" s="329"/>
      <c r="N774" s="624"/>
      <c r="O774" s="624"/>
      <c r="P774" s="631"/>
      <c r="Q774" s="624"/>
      <c r="R774" s="624"/>
      <c r="S774" s="352"/>
      <c r="T774" s="647"/>
      <c r="U774" s="637"/>
      <c r="V774" s="641"/>
      <c r="W774" s="641"/>
      <c r="X774" s="352"/>
    </row>
    <row r="775" spans="1:24" x14ac:dyDescent="0.3">
      <c r="A775" s="349" t="s">
        <v>1398</v>
      </c>
      <c r="B775" s="350">
        <v>432.9</v>
      </c>
      <c r="C775" s="351">
        <v>430.4</v>
      </c>
      <c r="D775" s="351">
        <v>427.7</v>
      </c>
      <c r="E775" s="530">
        <v>425.4</v>
      </c>
      <c r="F775" s="352">
        <f t="shared" si="54"/>
        <v>427.83333333333331</v>
      </c>
      <c r="G775" s="353">
        <v>0</v>
      </c>
      <c r="H775" s="354">
        <v>0</v>
      </c>
      <c r="I775" s="617">
        <f t="shared" si="55"/>
        <v>0</v>
      </c>
      <c r="J775" s="355">
        <f t="shared" si="59"/>
        <v>0</v>
      </c>
      <c r="K775" s="329"/>
      <c r="L775" s="356"/>
      <c r="M775" s="329"/>
      <c r="N775" s="624"/>
      <c r="O775" s="624"/>
      <c r="P775" s="631"/>
      <c r="Q775" s="624"/>
      <c r="R775" s="624"/>
      <c r="S775" s="352"/>
      <c r="T775" s="647"/>
      <c r="U775" s="637"/>
      <c r="V775" s="641"/>
      <c r="W775" s="641"/>
      <c r="X775" s="352"/>
    </row>
    <row r="776" spans="1:24" x14ac:dyDescent="0.3">
      <c r="A776" s="349" t="s">
        <v>402</v>
      </c>
      <c r="B776" s="350">
        <v>128.4</v>
      </c>
      <c r="C776" s="351">
        <v>127.8</v>
      </c>
      <c r="D776" s="351">
        <v>127.1</v>
      </c>
      <c r="E776" s="530">
        <v>126.5</v>
      </c>
      <c r="F776" s="352">
        <f t="shared" si="54"/>
        <v>127.13333333333333</v>
      </c>
      <c r="G776" s="353">
        <v>1</v>
      </c>
      <c r="H776" s="354">
        <v>0</v>
      </c>
      <c r="I776" s="617">
        <f t="shared" si="55"/>
        <v>1</v>
      </c>
      <c r="J776" s="355">
        <f t="shared" si="59"/>
        <v>127.13333333333333</v>
      </c>
      <c r="K776" s="329"/>
      <c r="L776" s="356"/>
      <c r="M776" s="329"/>
      <c r="N776" s="624"/>
      <c r="O776" s="624"/>
      <c r="P776" s="631"/>
      <c r="Q776" s="624"/>
      <c r="R776" s="624"/>
      <c r="S776" s="352"/>
      <c r="T776" s="647"/>
      <c r="U776" s="637"/>
      <c r="V776" s="641"/>
      <c r="W776" s="641"/>
      <c r="X776" s="352"/>
    </row>
    <row r="777" spans="1:24" x14ac:dyDescent="0.3">
      <c r="A777" s="349" t="s">
        <v>1399</v>
      </c>
      <c r="B777" s="350">
        <v>217.3</v>
      </c>
      <c r="C777" s="351">
        <v>216</v>
      </c>
      <c r="D777" s="351">
        <v>215.2</v>
      </c>
      <c r="E777" s="530">
        <v>214.7</v>
      </c>
      <c r="F777" s="352">
        <f t="shared" si="54"/>
        <v>215.29999999999998</v>
      </c>
      <c r="G777" s="353">
        <v>1</v>
      </c>
      <c r="H777" s="354">
        <v>1</v>
      </c>
      <c r="I777" s="617">
        <f t="shared" si="55"/>
        <v>1</v>
      </c>
      <c r="J777" s="355">
        <f t="shared" si="59"/>
        <v>215.29999999999998</v>
      </c>
      <c r="K777" s="329"/>
      <c r="L777" s="356"/>
      <c r="M777" s="329"/>
      <c r="N777" s="624"/>
      <c r="O777" s="624"/>
      <c r="P777" s="631"/>
      <c r="Q777" s="624"/>
      <c r="R777" s="624"/>
      <c r="S777" s="352"/>
      <c r="T777" s="647"/>
      <c r="U777" s="637"/>
      <c r="V777" s="641"/>
      <c r="W777" s="641"/>
      <c r="X777" s="352"/>
    </row>
    <row r="778" spans="1:24" x14ac:dyDescent="0.3">
      <c r="A778" s="349" t="s">
        <v>1400</v>
      </c>
      <c r="B778" s="350">
        <v>283.2</v>
      </c>
      <c r="C778" s="351">
        <v>281.7</v>
      </c>
      <c r="D778" s="351">
        <v>280.10000000000002</v>
      </c>
      <c r="E778" s="530">
        <v>278.60000000000002</v>
      </c>
      <c r="F778" s="352">
        <f t="shared" si="54"/>
        <v>280.13333333333333</v>
      </c>
      <c r="G778" s="353">
        <v>0</v>
      </c>
      <c r="H778" s="354">
        <v>1</v>
      </c>
      <c r="I778" s="617">
        <f t="shared" si="55"/>
        <v>1</v>
      </c>
      <c r="J778" s="355">
        <f t="shared" si="59"/>
        <v>280.13333333333333</v>
      </c>
      <c r="K778" s="329"/>
      <c r="L778" s="356"/>
      <c r="M778" s="329"/>
      <c r="N778" s="624"/>
      <c r="O778" s="624"/>
      <c r="P778" s="631"/>
      <c r="Q778" s="624"/>
      <c r="R778" s="624"/>
      <c r="S778" s="352"/>
      <c r="T778" s="647"/>
      <c r="U778" s="637"/>
      <c r="V778" s="641"/>
      <c r="W778" s="641"/>
      <c r="X778" s="352"/>
    </row>
    <row r="779" spans="1:24" x14ac:dyDescent="0.3">
      <c r="A779" s="349" t="s">
        <v>1401</v>
      </c>
      <c r="B779" s="350">
        <v>865.1</v>
      </c>
      <c r="C779" s="351">
        <v>858.2</v>
      </c>
      <c r="D779" s="351">
        <v>852</v>
      </c>
      <c r="E779" s="530">
        <v>847.5</v>
      </c>
      <c r="F779" s="352">
        <f t="shared" si="54"/>
        <v>852.56666666666661</v>
      </c>
      <c r="G779" s="353">
        <v>0</v>
      </c>
      <c r="H779" s="354">
        <v>1</v>
      </c>
      <c r="I779" s="617">
        <f t="shared" si="55"/>
        <v>1</v>
      </c>
      <c r="J779" s="355">
        <f t="shared" si="59"/>
        <v>852.56666666666661</v>
      </c>
      <c r="K779" s="329"/>
      <c r="L779" s="356"/>
      <c r="M779" s="329"/>
      <c r="N779" s="624"/>
      <c r="O779" s="624"/>
      <c r="P779" s="631"/>
      <c r="Q779" s="624"/>
      <c r="R779" s="624"/>
      <c r="S779" s="352"/>
      <c r="T779" s="647"/>
      <c r="U779" s="637"/>
      <c r="V779" s="641"/>
      <c r="W779" s="641"/>
      <c r="X779" s="352"/>
    </row>
    <row r="780" spans="1:24" x14ac:dyDescent="0.3">
      <c r="A780" s="349" t="s">
        <v>1402</v>
      </c>
      <c r="B780" s="350">
        <v>222</v>
      </c>
      <c r="C780" s="351">
        <v>221.3</v>
      </c>
      <c r="D780" s="351">
        <v>220.9</v>
      </c>
      <c r="E780" s="530">
        <v>220.3</v>
      </c>
      <c r="F780" s="352">
        <f t="shared" ref="F780:F843" si="60">AVERAGE(C780:E780)</f>
        <v>220.83333333333334</v>
      </c>
      <c r="G780" s="353">
        <v>0</v>
      </c>
      <c r="H780" s="354">
        <v>1</v>
      </c>
      <c r="I780" s="617">
        <f t="shared" si="55"/>
        <v>1</v>
      </c>
      <c r="J780" s="355">
        <f t="shared" si="59"/>
        <v>220.83333333333334</v>
      </c>
      <c r="K780" s="329"/>
      <c r="L780" s="356"/>
      <c r="M780" s="329"/>
      <c r="N780" s="624"/>
      <c r="O780" s="624"/>
      <c r="P780" s="631"/>
      <c r="Q780" s="624"/>
      <c r="R780" s="624"/>
      <c r="S780" s="352"/>
      <c r="T780" s="647"/>
      <c r="U780" s="637"/>
      <c r="V780" s="641"/>
      <c r="W780" s="641"/>
      <c r="X780" s="352"/>
    </row>
    <row r="781" spans="1:24" x14ac:dyDescent="0.3">
      <c r="A781" s="349" t="s">
        <v>1403</v>
      </c>
      <c r="B781" s="350">
        <v>889.1</v>
      </c>
      <c r="C781" s="351">
        <v>890.2</v>
      </c>
      <c r="D781" s="351">
        <v>890.1</v>
      </c>
      <c r="E781" s="530">
        <v>890.3</v>
      </c>
      <c r="F781" s="352">
        <f t="shared" si="60"/>
        <v>890.20000000000016</v>
      </c>
      <c r="G781" s="353">
        <v>1</v>
      </c>
      <c r="H781" s="354">
        <v>0</v>
      </c>
      <c r="I781" s="617">
        <f t="shared" si="55"/>
        <v>1</v>
      </c>
      <c r="J781" s="355">
        <f t="shared" si="59"/>
        <v>890.20000000000016</v>
      </c>
      <c r="K781" s="329"/>
      <c r="L781" s="356"/>
      <c r="M781" s="329"/>
      <c r="N781" s="624"/>
      <c r="O781" s="624"/>
      <c r="P781" s="631"/>
      <c r="Q781" s="624"/>
      <c r="R781" s="624"/>
      <c r="S781" s="352"/>
      <c r="T781" s="647"/>
      <c r="U781" s="637"/>
      <c r="V781" s="641"/>
      <c r="W781" s="641"/>
      <c r="X781" s="352"/>
    </row>
    <row r="782" spans="1:24" x14ac:dyDescent="0.3">
      <c r="A782" s="349" t="s">
        <v>1404</v>
      </c>
      <c r="B782" s="350">
        <v>599.4</v>
      </c>
      <c r="C782" s="351">
        <v>599.79999999999995</v>
      </c>
      <c r="D782" s="351">
        <v>599.9</v>
      </c>
      <c r="E782" s="530">
        <v>599.70000000000005</v>
      </c>
      <c r="F782" s="352">
        <f t="shared" si="60"/>
        <v>599.79999999999995</v>
      </c>
      <c r="G782" s="353">
        <v>1</v>
      </c>
      <c r="H782" s="354">
        <v>0</v>
      </c>
      <c r="I782" s="617">
        <f t="shared" ref="I782:I845" si="61">1*OR(G782,H782)</f>
        <v>1</v>
      </c>
      <c r="J782" s="355">
        <f t="shared" si="59"/>
        <v>599.79999999999995</v>
      </c>
      <c r="K782" s="329"/>
      <c r="L782" s="356"/>
      <c r="M782" s="329"/>
      <c r="N782" s="624"/>
      <c r="O782" s="624"/>
      <c r="P782" s="631"/>
      <c r="Q782" s="624"/>
      <c r="R782" s="624"/>
      <c r="S782" s="352"/>
      <c r="T782" s="647"/>
      <c r="U782" s="637"/>
      <c r="V782" s="641"/>
      <c r="W782" s="641"/>
      <c r="X782" s="352"/>
    </row>
    <row r="783" spans="1:24" x14ac:dyDescent="0.3">
      <c r="A783" s="349" t="s">
        <v>1405</v>
      </c>
      <c r="B783" s="350">
        <v>340.5</v>
      </c>
      <c r="C783" s="351">
        <v>339.8</v>
      </c>
      <c r="D783" s="351">
        <v>339.2</v>
      </c>
      <c r="E783" s="530">
        <v>339.3</v>
      </c>
      <c r="F783" s="352">
        <f t="shared" si="60"/>
        <v>339.43333333333334</v>
      </c>
      <c r="G783" s="353">
        <v>0</v>
      </c>
      <c r="H783" s="354">
        <v>0</v>
      </c>
      <c r="I783" s="617">
        <f t="shared" si="61"/>
        <v>0</v>
      </c>
      <c r="J783" s="355">
        <f t="shared" si="59"/>
        <v>0</v>
      </c>
      <c r="K783" s="329"/>
      <c r="L783" s="356"/>
      <c r="M783" s="329"/>
      <c r="N783" s="624"/>
      <c r="O783" s="624"/>
      <c r="P783" s="631"/>
      <c r="Q783" s="624"/>
      <c r="R783" s="624"/>
      <c r="S783" s="352"/>
      <c r="T783" s="647"/>
      <c r="U783" s="637"/>
      <c r="V783" s="641"/>
      <c r="W783" s="641"/>
      <c r="X783" s="352"/>
    </row>
    <row r="784" spans="1:24" x14ac:dyDescent="0.3">
      <c r="A784" s="349" t="s">
        <v>1406</v>
      </c>
      <c r="B784" s="350">
        <v>182.3</v>
      </c>
      <c r="C784" s="351">
        <v>181.9</v>
      </c>
      <c r="D784" s="351">
        <v>181.6</v>
      </c>
      <c r="E784" s="530">
        <v>181.4</v>
      </c>
      <c r="F784" s="352">
        <f t="shared" si="60"/>
        <v>181.63333333333333</v>
      </c>
      <c r="G784" s="353">
        <v>1</v>
      </c>
      <c r="H784" s="354">
        <v>0</v>
      </c>
      <c r="I784" s="617">
        <f t="shared" si="61"/>
        <v>1</v>
      </c>
      <c r="J784" s="355">
        <f t="shared" si="59"/>
        <v>181.63333333333333</v>
      </c>
      <c r="K784" s="329"/>
      <c r="L784" s="356"/>
      <c r="M784" s="329"/>
      <c r="N784" s="624"/>
      <c r="O784" s="624"/>
      <c r="P784" s="631"/>
      <c r="Q784" s="624"/>
      <c r="R784" s="624"/>
      <c r="S784" s="352"/>
      <c r="T784" s="647"/>
      <c r="U784" s="637"/>
      <c r="V784" s="641"/>
      <c r="W784" s="641"/>
      <c r="X784" s="352"/>
    </row>
    <row r="785" spans="1:24" x14ac:dyDescent="0.3">
      <c r="A785" s="349" t="s">
        <v>1407</v>
      </c>
      <c r="B785" s="350">
        <v>1108.0999999999999</v>
      </c>
      <c r="C785" s="351">
        <v>1108.5999999999999</v>
      </c>
      <c r="D785" s="351">
        <v>1109.0999999999999</v>
      </c>
      <c r="E785" s="530">
        <v>1110.5</v>
      </c>
      <c r="F785" s="352">
        <f t="shared" si="60"/>
        <v>1109.3999999999999</v>
      </c>
      <c r="G785" s="353">
        <v>0</v>
      </c>
      <c r="H785" s="354">
        <v>0</v>
      </c>
      <c r="I785" s="617">
        <f t="shared" si="61"/>
        <v>0</v>
      </c>
      <c r="J785" s="355">
        <f t="shared" si="59"/>
        <v>0</v>
      </c>
      <c r="K785" s="329"/>
      <c r="L785" s="356"/>
      <c r="M785" s="329"/>
      <c r="N785" s="624"/>
      <c r="O785" s="624"/>
      <c r="P785" s="631"/>
      <c r="Q785" s="624"/>
      <c r="R785" s="624"/>
      <c r="S785" s="352"/>
      <c r="T785" s="647"/>
      <c r="U785" s="637"/>
      <c r="V785" s="641"/>
      <c r="W785" s="641"/>
      <c r="X785" s="352"/>
    </row>
    <row r="786" spans="1:24" x14ac:dyDescent="0.3">
      <c r="A786" s="349" t="s">
        <v>1408</v>
      </c>
      <c r="B786" s="350">
        <v>1263.8</v>
      </c>
      <c r="C786" s="351">
        <v>1264.5</v>
      </c>
      <c r="D786" s="351">
        <v>1263.4000000000001</v>
      </c>
      <c r="E786" s="530">
        <v>1262.5</v>
      </c>
      <c r="F786" s="352">
        <f t="shared" si="60"/>
        <v>1263.4666666666667</v>
      </c>
      <c r="G786" s="353">
        <v>0</v>
      </c>
      <c r="H786" s="354">
        <v>0</v>
      </c>
      <c r="I786" s="617">
        <f t="shared" si="61"/>
        <v>0</v>
      </c>
      <c r="J786" s="355">
        <f t="shared" si="59"/>
        <v>0</v>
      </c>
      <c r="K786" s="329"/>
      <c r="L786" s="356"/>
      <c r="M786" s="329"/>
      <c r="N786" s="624"/>
      <c r="O786" s="624"/>
      <c r="P786" s="631"/>
      <c r="Q786" s="624"/>
      <c r="R786" s="624"/>
      <c r="S786" s="352"/>
      <c r="T786" s="647"/>
      <c r="U786" s="637"/>
      <c r="V786" s="641"/>
      <c r="W786" s="641"/>
      <c r="X786" s="352"/>
    </row>
    <row r="787" spans="1:24" x14ac:dyDescent="0.3">
      <c r="A787" s="349" t="s">
        <v>1409</v>
      </c>
      <c r="B787" s="350">
        <v>548.5</v>
      </c>
      <c r="C787" s="351">
        <v>548.29999999999995</v>
      </c>
      <c r="D787" s="351">
        <v>547.6</v>
      </c>
      <c r="E787" s="530">
        <v>546.5</v>
      </c>
      <c r="F787" s="352">
        <f t="shared" si="60"/>
        <v>547.4666666666667</v>
      </c>
      <c r="G787" s="353">
        <v>0</v>
      </c>
      <c r="H787" s="354">
        <v>0</v>
      </c>
      <c r="I787" s="617">
        <f t="shared" si="61"/>
        <v>0</v>
      </c>
      <c r="J787" s="355">
        <f t="shared" si="59"/>
        <v>0</v>
      </c>
      <c r="K787" s="329"/>
      <c r="L787" s="356"/>
      <c r="M787" s="329"/>
      <c r="N787" s="624"/>
      <c r="O787" s="624"/>
      <c r="P787" s="631"/>
      <c r="Q787" s="624"/>
      <c r="R787" s="624"/>
      <c r="S787" s="352"/>
      <c r="T787" s="647"/>
      <c r="U787" s="637"/>
      <c r="V787" s="641"/>
      <c r="W787" s="641"/>
      <c r="X787" s="352"/>
    </row>
    <row r="788" spans="1:24" x14ac:dyDescent="0.3">
      <c r="A788" s="349" t="s">
        <v>1410</v>
      </c>
      <c r="B788" s="350">
        <v>229.3</v>
      </c>
      <c r="C788" s="351">
        <v>229.5</v>
      </c>
      <c r="D788" s="351">
        <v>229.4</v>
      </c>
      <c r="E788" s="530">
        <v>229.6</v>
      </c>
      <c r="F788" s="352">
        <f t="shared" si="60"/>
        <v>229.5</v>
      </c>
      <c r="G788" s="353">
        <v>0</v>
      </c>
      <c r="H788" s="354">
        <v>0</v>
      </c>
      <c r="I788" s="617">
        <f t="shared" si="61"/>
        <v>0</v>
      </c>
      <c r="J788" s="355">
        <f t="shared" si="59"/>
        <v>0</v>
      </c>
      <c r="K788" s="329"/>
      <c r="L788" s="356"/>
      <c r="M788" s="329"/>
      <c r="N788" s="624"/>
      <c r="O788" s="624"/>
      <c r="P788" s="631"/>
      <c r="Q788" s="624"/>
      <c r="R788" s="624"/>
      <c r="S788" s="352"/>
      <c r="T788" s="647"/>
      <c r="U788" s="637"/>
      <c r="V788" s="641"/>
      <c r="W788" s="641"/>
      <c r="X788" s="352"/>
    </row>
    <row r="789" spans="1:24" x14ac:dyDescent="0.3">
      <c r="A789" s="349" t="s">
        <v>1411</v>
      </c>
      <c r="B789" s="350">
        <v>361.9</v>
      </c>
      <c r="C789" s="351">
        <v>361</v>
      </c>
      <c r="D789" s="351">
        <v>359.9</v>
      </c>
      <c r="E789" s="530">
        <v>359</v>
      </c>
      <c r="F789" s="352">
        <f t="shared" si="60"/>
        <v>359.9666666666667</v>
      </c>
      <c r="G789" s="353">
        <v>0</v>
      </c>
      <c r="H789" s="354">
        <v>0</v>
      </c>
      <c r="I789" s="617">
        <f t="shared" si="61"/>
        <v>0</v>
      </c>
      <c r="J789" s="355">
        <f t="shared" si="59"/>
        <v>0</v>
      </c>
      <c r="K789" s="329"/>
      <c r="L789" s="356"/>
      <c r="M789" s="329"/>
      <c r="N789" s="624"/>
      <c r="O789" s="624"/>
      <c r="P789" s="631"/>
      <c r="Q789" s="624"/>
      <c r="R789" s="624"/>
      <c r="S789" s="352"/>
      <c r="T789" s="647"/>
      <c r="U789" s="637"/>
      <c r="V789" s="641"/>
      <c r="W789" s="641"/>
      <c r="X789" s="352"/>
    </row>
    <row r="790" spans="1:24" x14ac:dyDescent="0.3">
      <c r="A790" s="349" t="s">
        <v>1412</v>
      </c>
      <c r="B790" s="350">
        <v>415</v>
      </c>
      <c r="C790" s="351">
        <v>413.9</v>
      </c>
      <c r="D790" s="351">
        <v>412.7</v>
      </c>
      <c r="E790" s="530">
        <v>412.2</v>
      </c>
      <c r="F790" s="352">
        <f t="shared" si="60"/>
        <v>412.93333333333334</v>
      </c>
      <c r="G790" s="353">
        <v>0</v>
      </c>
      <c r="H790" s="354">
        <v>0</v>
      </c>
      <c r="I790" s="617">
        <f t="shared" si="61"/>
        <v>0</v>
      </c>
      <c r="J790" s="355">
        <f t="shared" si="59"/>
        <v>0</v>
      </c>
      <c r="K790" s="329"/>
      <c r="L790" s="356"/>
      <c r="M790" s="329"/>
      <c r="N790" s="624"/>
      <c r="O790" s="624"/>
      <c r="P790" s="631"/>
      <c r="Q790" s="624"/>
      <c r="R790" s="624"/>
      <c r="S790" s="352"/>
      <c r="T790" s="647"/>
      <c r="U790" s="637"/>
      <c r="V790" s="641"/>
      <c r="W790" s="641"/>
      <c r="X790" s="352"/>
    </row>
    <row r="791" spans="1:24" x14ac:dyDescent="0.3">
      <c r="A791" s="349" t="s">
        <v>1413</v>
      </c>
      <c r="B791" s="350">
        <v>3186.6</v>
      </c>
      <c r="C791" s="351">
        <v>3202.6</v>
      </c>
      <c r="D791" s="351">
        <v>3213.5</v>
      </c>
      <c r="E791" s="530">
        <v>3226.4</v>
      </c>
      <c r="F791" s="352">
        <f t="shared" si="60"/>
        <v>3214.1666666666665</v>
      </c>
      <c r="G791" s="353">
        <v>0</v>
      </c>
      <c r="H791" s="354">
        <v>0</v>
      </c>
      <c r="I791" s="617">
        <f t="shared" si="61"/>
        <v>0</v>
      </c>
      <c r="J791" s="355">
        <f t="shared" si="59"/>
        <v>0</v>
      </c>
      <c r="K791" s="329"/>
      <c r="L791" s="356"/>
      <c r="M791" s="329"/>
      <c r="N791" s="624"/>
      <c r="O791" s="624"/>
      <c r="P791" s="631"/>
      <c r="Q791" s="624"/>
      <c r="R791" s="624"/>
      <c r="S791" s="352"/>
      <c r="T791" s="647"/>
      <c r="U791" s="637"/>
      <c r="V791" s="641"/>
      <c r="W791" s="641"/>
      <c r="X791" s="352"/>
    </row>
    <row r="792" spans="1:24" x14ac:dyDescent="0.3">
      <c r="A792" s="349" t="s">
        <v>1414</v>
      </c>
      <c r="B792" s="350">
        <v>863.6</v>
      </c>
      <c r="C792" s="351">
        <v>865.3</v>
      </c>
      <c r="D792" s="351">
        <v>867.5</v>
      </c>
      <c r="E792" s="530">
        <v>870.3</v>
      </c>
      <c r="F792" s="352">
        <f t="shared" si="60"/>
        <v>867.69999999999993</v>
      </c>
      <c r="G792" s="353">
        <v>0</v>
      </c>
      <c r="H792" s="354">
        <v>0</v>
      </c>
      <c r="I792" s="617">
        <f t="shared" si="61"/>
        <v>0</v>
      </c>
      <c r="J792" s="355">
        <f t="shared" si="59"/>
        <v>0</v>
      </c>
      <c r="K792" s="329"/>
      <c r="L792" s="356"/>
      <c r="M792" s="329"/>
      <c r="N792" s="624"/>
      <c r="O792" s="624"/>
      <c r="P792" s="631"/>
      <c r="Q792" s="624"/>
      <c r="R792" s="624"/>
      <c r="S792" s="352"/>
      <c r="T792" s="647"/>
      <c r="U792" s="637"/>
      <c r="V792" s="641"/>
      <c r="W792" s="641"/>
      <c r="X792" s="352"/>
    </row>
    <row r="793" spans="1:24" x14ac:dyDescent="0.3">
      <c r="A793" s="349" t="s">
        <v>1415</v>
      </c>
      <c r="B793" s="350">
        <v>517.1</v>
      </c>
      <c r="C793" s="351">
        <v>519.70000000000005</v>
      </c>
      <c r="D793" s="351">
        <v>522.6</v>
      </c>
      <c r="E793" s="530">
        <v>526</v>
      </c>
      <c r="F793" s="352">
        <f t="shared" si="60"/>
        <v>522.76666666666677</v>
      </c>
      <c r="G793" s="353">
        <v>1</v>
      </c>
      <c r="H793" s="354">
        <v>0</v>
      </c>
      <c r="I793" s="617">
        <f t="shared" si="61"/>
        <v>1</v>
      </c>
      <c r="J793" s="355">
        <f t="shared" si="59"/>
        <v>522.76666666666677</v>
      </c>
      <c r="K793" s="329"/>
      <c r="L793" s="356"/>
      <c r="M793" s="329"/>
      <c r="N793" s="624"/>
      <c r="O793" s="624"/>
      <c r="P793" s="631"/>
      <c r="Q793" s="624"/>
      <c r="R793" s="624"/>
      <c r="S793" s="352"/>
      <c r="T793" s="647"/>
      <c r="U793" s="637"/>
      <c r="V793" s="641"/>
      <c r="W793" s="641"/>
      <c r="X793" s="352"/>
    </row>
    <row r="794" spans="1:24" x14ac:dyDescent="0.3">
      <c r="A794" s="349" t="s">
        <v>1416</v>
      </c>
      <c r="B794" s="350">
        <v>536.79999999999995</v>
      </c>
      <c r="C794" s="351">
        <v>537.79999999999995</v>
      </c>
      <c r="D794" s="351">
        <v>538.4</v>
      </c>
      <c r="E794" s="530">
        <v>539.29999999999995</v>
      </c>
      <c r="F794" s="352">
        <f t="shared" si="60"/>
        <v>538.49999999999989</v>
      </c>
      <c r="G794" s="353">
        <v>0</v>
      </c>
      <c r="H794" s="354">
        <v>0</v>
      </c>
      <c r="I794" s="617">
        <f t="shared" si="61"/>
        <v>0</v>
      </c>
      <c r="J794" s="355">
        <f t="shared" si="59"/>
        <v>0</v>
      </c>
      <c r="K794" s="329"/>
      <c r="L794" s="356"/>
      <c r="M794" s="329"/>
      <c r="N794" s="624"/>
      <c r="O794" s="624"/>
      <c r="P794" s="631"/>
      <c r="Q794" s="624"/>
      <c r="R794" s="624"/>
      <c r="S794" s="352"/>
      <c r="T794" s="647"/>
      <c r="U794" s="637"/>
      <c r="V794" s="641"/>
      <c r="W794" s="641"/>
      <c r="X794" s="352"/>
    </row>
    <row r="795" spans="1:24" x14ac:dyDescent="0.3">
      <c r="A795" s="349" t="s">
        <v>1417</v>
      </c>
      <c r="B795" s="350">
        <v>922.7</v>
      </c>
      <c r="C795" s="351">
        <v>923</v>
      </c>
      <c r="D795" s="351">
        <v>922</v>
      </c>
      <c r="E795" s="530">
        <v>922.2</v>
      </c>
      <c r="F795" s="352">
        <f t="shared" si="60"/>
        <v>922.4</v>
      </c>
      <c r="G795" s="353">
        <v>0</v>
      </c>
      <c r="H795" s="354">
        <v>0</v>
      </c>
      <c r="I795" s="617">
        <f t="shared" si="61"/>
        <v>0</v>
      </c>
      <c r="J795" s="355">
        <f t="shared" si="59"/>
        <v>0</v>
      </c>
      <c r="K795" s="329"/>
      <c r="L795" s="356"/>
      <c r="M795" s="329"/>
      <c r="N795" s="624"/>
      <c r="O795" s="624"/>
      <c r="P795" s="631"/>
      <c r="Q795" s="624"/>
      <c r="R795" s="624"/>
      <c r="S795" s="352"/>
      <c r="T795" s="647"/>
      <c r="U795" s="637"/>
      <c r="V795" s="641"/>
      <c r="W795" s="641"/>
      <c r="X795" s="352"/>
    </row>
    <row r="796" spans="1:24" x14ac:dyDescent="0.3">
      <c r="A796" s="349" t="s">
        <v>1418</v>
      </c>
      <c r="B796" s="350">
        <v>869.8</v>
      </c>
      <c r="C796" s="351">
        <v>868.5</v>
      </c>
      <c r="D796" s="351">
        <v>866.2</v>
      </c>
      <c r="E796" s="530">
        <v>864.1</v>
      </c>
      <c r="F796" s="352">
        <f t="shared" si="60"/>
        <v>866.26666666666677</v>
      </c>
      <c r="G796" s="353">
        <v>0</v>
      </c>
      <c r="H796" s="354">
        <v>0</v>
      </c>
      <c r="I796" s="617">
        <f t="shared" si="61"/>
        <v>0</v>
      </c>
      <c r="J796" s="355">
        <f t="shared" si="59"/>
        <v>0</v>
      </c>
      <c r="K796" s="329"/>
      <c r="L796" s="356"/>
      <c r="M796" s="329"/>
      <c r="N796" s="624"/>
      <c r="O796" s="624"/>
      <c r="P796" s="631"/>
      <c r="Q796" s="624"/>
      <c r="R796" s="624"/>
      <c r="S796" s="352"/>
      <c r="T796" s="647"/>
      <c r="U796" s="637"/>
      <c r="V796" s="641"/>
      <c r="W796" s="641"/>
      <c r="X796" s="352"/>
    </row>
    <row r="797" spans="1:24" x14ac:dyDescent="0.3">
      <c r="A797" s="349" t="s">
        <v>1419</v>
      </c>
      <c r="B797" s="350">
        <v>208.7</v>
      </c>
      <c r="C797" s="351">
        <v>207.4</v>
      </c>
      <c r="D797" s="351">
        <v>206.3</v>
      </c>
      <c r="E797" s="530">
        <v>205.3</v>
      </c>
      <c r="F797" s="352">
        <f t="shared" si="60"/>
        <v>206.33333333333334</v>
      </c>
      <c r="G797" s="353">
        <v>1</v>
      </c>
      <c r="H797" s="354">
        <v>0</v>
      </c>
      <c r="I797" s="617">
        <f t="shared" si="61"/>
        <v>1</v>
      </c>
      <c r="J797" s="355">
        <f t="shared" si="59"/>
        <v>206.33333333333334</v>
      </c>
      <c r="K797" s="329"/>
      <c r="L797" s="356"/>
      <c r="M797" s="329"/>
      <c r="N797" s="624"/>
      <c r="O797" s="624"/>
      <c r="P797" s="631"/>
      <c r="Q797" s="624"/>
      <c r="R797" s="624"/>
      <c r="S797" s="352"/>
      <c r="T797" s="647"/>
      <c r="U797" s="637"/>
      <c r="V797" s="641"/>
      <c r="W797" s="641"/>
      <c r="X797" s="352"/>
    </row>
    <row r="798" spans="1:24" x14ac:dyDescent="0.3">
      <c r="A798" s="349" t="s">
        <v>1420</v>
      </c>
      <c r="B798" s="350">
        <v>887.5</v>
      </c>
      <c r="C798" s="351">
        <v>886.4</v>
      </c>
      <c r="D798" s="351">
        <v>885.7</v>
      </c>
      <c r="E798" s="530">
        <v>886.7</v>
      </c>
      <c r="F798" s="352">
        <f t="shared" si="60"/>
        <v>886.26666666666677</v>
      </c>
      <c r="G798" s="353">
        <v>0</v>
      </c>
      <c r="H798" s="354">
        <v>0</v>
      </c>
      <c r="I798" s="617">
        <f t="shared" si="61"/>
        <v>0</v>
      </c>
      <c r="J798" s="355">
        <f t="shared" si="59"/>
        <v>0</v>
      </c>
      <c r="K798" s="329"/>
      <c r="L798" s="356"/>
      <c r="M798" s="329"/>
      <c r="N798" s="624"/>
      <c r="O798" s="624"/>
      <c r="P798" s="631"/>
      <c r="Q798" s="624"/>
      <c r="R798" s="624"/>
      <c r="S798" s="352"/>
      <c r="T798" s="647"/>
      <c r="U798" s="637"/>
      <c r="V798" s="641"/>
      <c r="W798" s="641"/>
      <c r="X798" s="352"/>
    </row>
    <row r="799" spans="1:24" x14ac:dyDescent="0.3">
      <c r="A799" s="349" t="s">
        <v>1421</v>
      </c>
      <c r="B799" s="350">
        <v>858</v>
      </c>
      <c r="C799" s="351">
        <v>856.9</v>
      </c>
      <c r="D799" s="351">
        <v>855</v>
      </c>
      <c r="E799" s="530">
        <v>853.9</v>
      </c>
      <c r="F799" s="352">
        <f t="shared" si="60"/>
        <v>855.26666666666677</v>
      </c>
      <c r="G799" s="353">
        <v>0</v>
      </c>
      <c r="H799" s="354">
        <v>0</v>
      </c>
      <c r="I799" s="617">
        <f t="shared" si="61"/>
        <v>0</v>
      </c>
      <c r="J799" s="355">
        <f t="shared" si="59"/>
        <v>0</v>
      </c>
      <c r="K799" s="329"/>
      <c r="L799" s="356"/>
      <c r="M799" s="329"/>
      <c r="N799" s="624"/>
      <c r="O799" s="624"/>
      <c r="P799" s="631"/>
      <c r="Q799" s="624"/>
      <c r="R799" s="624"/>
      <c r="S799" s="352"/>
      <c r="T799" s="647"/>
      <c r="U799" s="637"/>
      <c r="V799" s="641"/>
      <c r="W799" s="641"/>
      <c r="X799" s="352"/>
    </row>
    <row r="800" spans="1:24" x14ac:dyDescent="0.3">
      <c r="A800" s="349" t="s">
        <v>1422</v>
      </c>
      <c r="B800" s="350">
        <v>937.2</v>
      </c>
      <c r="C800" s="351">
        <v>937.7</v>
      </c>
      <c r="D800" s="351">
        <v>936.5</v>
      </c>
      <c r="E800" s="530">
        <v>936.6</v>
      </c>
      <c r="F800" s="352">
        <f t="shared" si="60"/>
        <v>936.93333333333339</v>
      </c>
      <c r="G800" s="353">
        <v>0</v>
      </c>
      <c r="H800" s="354">
        <v>0</v>
      </c>
      <c r="I800" s="617">
        <f t="shared" si="61"/>
        <v>0</v>
      </c>
      <c r="J800" s="355">
        <f t="shared" ref="J800:J831" si="62">I800*F800</f>
        <v>0</v>
      </c>
      <c r="K800" s="329"/>
      <c r="L800" s="356"/>
      <c r="M800" s="329"/>
      <c r="N800" s="624"/>
      <c r="O800" s="624"/>
      <c r="P800" s="631"/>
      <c r="Q800" s="624"/>
      <c r="R800" s="624"/>
      <c r="S800" s="352"/>
      <c r="T800" s="647"/>
      <c r="U800" s="637"/>
      <c r="V800" s="641"/>
      <c r="W800" s="641"/>
      <c r="X800" s="352"/>
    </row>
    <row r="801" spans="1:24" x14ac:dyDescent="0.3">
      <c r="A801" s="349" t="s">
        <v>1423</v>
      </c>
      <c r="B801" s="350">
        <v>243.3</v>
      </c>
      <c r="C801" s="351">
        <v>241.5</v>
      </c>
      <c r="D801" s="351">
        <v>239.6</v>
      </c>
      <c r="E801" s="530">
        <v>237.5</v>
      </c>
      <c r="F801" s="352">
        <f t="shared" si="60"/>
        <v>239.53333333333333</v>
      </c>
      <c r="G801" s="353">
        <v>0</v>
      </c>
      <c r="H801" s="354">
        <v>0</v>
      </c>
      <c r="I801" s="617">
        <f t="shared" si="61"/>
        <v>0</v>
      </c>
      <c r="J801" s="355">
        <f t="shared" si="62"/>
        <v>0</v>
      </c>
      <c r="K801" s="329"/>
      <c r="L801" s="356"/>
      <c r="M801" s="329"/>
      <c r="N801" s="624"/>
      <c r="O801" s="624"/>
      <c r="P801" s="631"/>
      <c r="Q801" s="624"/>
      <c r="R801" s="624"/>
      <c r="S801" s="352"/>
      <c r="T801" s="647"/>
      <c r="U801" s="637"/>
      <c r="V801" s="641"/>
      <c r="W801" s="641"/>
      <c r="X801" s="352"/>
    </row>
    <row r="802" spans="1:24" x14ac:dyDescent="0.3">
      <c r="A802" s="349" t="s">
        <v>1424</v>
      </c>
      <c r="B802" s="350">
        <v>314.3</v>
      </c>
      <c r="C802" s="351">
        <v>313.39999999999998</v>
      </c>
      <c r="D802" s="351">
        <v>312.39999999999998</v>
      </c>
      <c r="E802" s="530">
        <v>312.10000000000002</v>
      </c>
      <c r="F802" s="352">
        <f t="shared" si="60"/>
        <v>312.63333333333333</v>
      </c>
      <c r="G802" s="353">
        <v>0</v>
      </c>
      <c r="H802" s="354">
        <v>0</v>
      </c>
      <c r="I802" s="617">
        <f t="shared" si="61"/>
        <v>0</v>
      </c>
      <c r="J802" s="355">
        <f t="shared" si="62"/>
        <v>0</v>
      </c>
      <c r="K802" s="329"/>
      <c r="L802" s="356"/>
      <c r="M802" s="329"/>
      <c r="N802" s="624"/>
      <c r="O802" s="624"/>
      <c r="P802" s="631"/>
      <c r="Q802" s="624"/>
      <c r="R802" s="624"/>
      <c r="S802" s="352"/>
      <c r="T802" s="647"/>
      <c r="U802" s="637"/>
      <c r="V802" s="641"/>
      <c r="W802" s="641"/>
      <c r="X802" s="352"/>
    </row>
    <row r="803" spans="1:24" x14ac:dyDescent="0.3">
      <c r="A803" s="349" t="s">
        <v>1425</v>
      </c>
      <c r="B803" s="350">
        <v>537</v>
      </c>
      <c r="C803" s="351">
        <v>534.70000000000005</v>
      </c>
      <c r="D803" s="351">
        <v>532.29999999999995</v>
      </c>
      <c r="E803" s="530">
        <v>530.29999999999995</v>
      </c>
      <c r="F803" s="352">
        <f t="shared" si="60"/>
        <v>532.43333333333328</v>
      </c>
      <c r="G803" s="353">
        <v>1</v>
      </c>
      <c r="H803" s="354">
        <v>0</v>
      </c>
      <c r="I803" s="617">
        <f t="shared" si="61"/>
        <v>1</v>
      </c>
      <c r="J803" s="355">
        <f t="shared" si="62"/>
        <v>532.43333333333328</v>
      </c>
      <c r="K803" s="329"/>
      <c r="L803" s="356"/>
      <c r="M803" s="329"/>
      <c r="N803" s="624"/>
      <c r="O803" s="624"/>
      <c r="P803" s="631"/>
      <c r="Q803" s="624"/>
      <c r="R803" s="624"/>
      <c r="S803" s="352"/>
      <c r="T803" s="647"/>
      <c r="U803" s="637"/>
      <c r="V803" s="641"/>
      <c r="W803" s="641"/>
      <c r="X803" s="352"/>
    </row>
    <row r="804" spans="1:24" x14ac:dyDescent="0.3">
      <c r="A804" s="349" t="s">
        <v>1426</v>
      </c>
      <c r="B804" s="350">
        <v>141</v>
      </c>
      <c r="C804" s="351">
        <v>140.6</v>
      </c>
      <c r="D804" s="351">
        <v>140</v>
      </c>
      <c r="E804" s="530">
        <v>139.6</v>
      </c>
      <c r="F804" s="352">
        <f t="shared" si="60"/>
        <v>140.06666666666669</v>
      </c>
      <c r="G804" s="353">
        <v>1</v>
      </c>
      <c r="H804" s="354">
        <v>0</v>
      </c>
      <c r="I804" s="617">
        <f t="shared" si="61"/>
        <v>1</v>
      </c>
      <c r="J804" s="355">
        <f t="shared" si="62"/>
        <v>140.06666666666669</v>
      </c>
      <c r="K804" s="329"/>
      <c r="L804" s="356"/>
      <c r="M804" s="329"/>
      <c r="N804" s="624"/>
      <c r="O804" s="624"/>
      <c r="P804" s="631"/>
      <c r="Q804" s="624"/>
      <c r="R804" s="624"/>
      <c r="S804" s="352"/>
      <c r="T804" s="647"/>
      <c r="U804" s="637"/>
      <c r="V804" s="641"/>
      <c r="W804" s="641"/>
      <c r="X804" s="352"/>
    </row>
    <row r="805" spans="1:24" x14ac:dyDescent="0.3">
      <c r="A805" s="349" t="s">
        <v>1427</v>
      </c>
      <c r="B805" s="350">
        <v>235.9</v>
      </c>
      <c r="C805" s="351">
        <v>235.5</v>
      </c>
      <c r="D805" s="351">
        <v>234.8</v>
      </c>
      <c r="E805" s="530">
        <v>234.7</v>
      </c>
      <c r="F805" s="352">
        <f t="shared" si="60"/>
        <v>235</v>
      </c>
      <c r="G805" s="353">
        <v>1</v>
      </c>
      <c r="H805" s="354">
        <v>0</v>
      </c>
      <c r="I805" s="617">
        <f t="shared" si="61"/>
        <v>1</v>
      </c>
      <c r="J805" s="355">
        <f t="shared" si="62"/>
        <v>235</v>
      </c>
      <c r="K805" s="329"/>
      <c r="L805" s="356"/>
      <c r="M805" s="329"/>
      <c r="N805" s="624"/>
      <c r="O805" s="624"/>
      <c r="P805" s="631"/>
      <c r="Q805" s="624"/>
      <c r="R805" s="624"/>
      <c r="S805" s="352"/>
      <c r="T805" s="647"/>
      <c r="U805" s="637"/>
      <c r="V805" s="641"/>
      <c r="W805" s="641"/>
      <c r="X805" s="352"/>
    </row>
    <row r="806" spans="1:24" x14ac:dyDescent="0.3">
      <c r="A806" s="349" t="s">
        <v>1428</v>
      </c>
      <c r="B806" s="350">
        <v>288.2</v>
      </c>
      <c r="C806" s="351">
        <v>287.5</v>
      </c>
      <c r="D806" s="351">
        <v>286.89999999999998</v>
      </c>
      <c r="E806" s="530">
        <v>286.8</v>
      </c>
      <c r="F806" s="352">
        <f t="shared" si="60"/>
        <v>287.06666666666666</v>
      </c>
      <c r="G806" s="353">
        <v>0</v>
      </c>
      <c r="H806" s="354">
        <v>0</v>
      </c>
      <c r="I806" s="617">
        <f t="shared" si="61"/>
        <v>0</v>
      </c>
      <c r="J806" s="355">
        <f t="shared" si="62"/>
        <v>0</v>
      </c>
      <c r="K806" s="329"/>
      <c r="L806" s="356"/>
      <c r="M806" s="329"/>
      <c r="N806" s="624"/>
      <c r="O806" s="624"/>
      <c r="P806" s="631"/>
      <c r="Q806" s="624"/>
      <c r="R806" s="624"/>
      <c r="S806" s="352"/>
      <c r="T806" s="647"/>
      <c r="U806" s="637"/>
      <c r="V806" s="641"/>
      <c r="W806" s="641"/>
      <c r="X806" s="352"/>
    </row>
    <row r="807" spans="1:24" x14ac:dyDescent="0.3">
      <c r="A807" s="349" t="s">
        <v>1429</v>
      </c>
      <c r="B807" s="350">
        <v>444.3</v>
      </c>
      <c r="C807" s="351">
        <v>446.6</v>
      </c>
      <c r="D807" s="351">
        <v>448.3</v>
      </c>
      <c r="E807" s="530">
        <v>449.6</v>
      </c>
      <c r="F807" s="352">
        <f t="shared" si="60"/>
        <v>448.16666666666669</v>
      </c>
      <c r="G807" s="353">
        <v>0</v>
      </c>
      <c r="H807" s="354">
        <v>0</v>
      </c>
      <c r="I807" s="617">
        <f t="shared" si="61"/>
        <v>0</v>
      </c>
      <c r="J807" s="355">
        <f t="shared" si="62"/>
        <v>0</v>
      </c>
      <c r="K807" s="329"/>
      <c r="L807" s="356"/>
      <c r="M807" s="329"/>
      <c r="N807" s="624"/>
      <c r="O807" s="624"/>
      <c r="P807" s="631"/>
      <c r="Q807" s="624"/>
      <c r="R807" s="624"/>
      <c r="S807" s="352"/>
      <c r="T807" s="647"/>
      <c r="U807" s="637"/>
      <c r="V807" s="641"/>
      <c r="W807" s="641"/>
      <c r="X807" s="352"/>
    </row>
    <row r="808" spans="1:24" x14ac:dyDescent="0.3">
      <c r="A808" s="349" t="s">
        <v>1430</v>
      </c>
      <c r="B808" s="350">
        <v>533.79999999999995</v>
      </c>
      <c r="C808" s="351">
        <v>533.1</v>
      </c>
      <c r="D808" s="351">
        <v>532.70000000000005</v>
      </c>
      <c r="E808" s="530">
        <v>532.5</v>
      </c>
      <c r="F808" s="352">
        <f t="shared" si="60"/>
        <v>532.76666666666677</v>
      </c>
      <c r="G808" s="353">
        <v>0</v>
      </c>
      <c r="H808" s="354">
        <v>0</v>
      </c>
      <c r="I808" s="617">
        <f t="shared" si="61"/>
        <v>0</v>
      </c>
      <c r="J808" s="355">
        <f t="shared" si="62"/>
        <v>0</v>
      </c>
      <c r="K808" s="329"/>
      <c r="L808" s="356"/>
      <c r="M808" s="329"/>
      <c r="N808" s="624"/>
      <c r="O808" s="624"/>
      <c r="P808" s="631"/>
      <c r="Q808" s="624"/>
      <c r="R808" s="624"/>
      <c r="S808" s="352"/>
      <c r="T808" s="647"/>
      <c r="U808" s="637"/>
      <c r="V808" s="641"/>
      <c r="W808" s="641"/>
      <c r="X808" s="352"/>
    </row>
    <row r="809" spans="1:24" x14ac:dyDescent="0.3">
      <c r="A809" s="349" t="s">
        <v>1431</v>
      </c>
      <c r="B809" s="350">
        <v>701.6</v>
      </c>
      <c r="C809" s="351">
        <v>702</v>
      </c>
      <c r="D809" s="351">
        <v>701.3</v>
      </c>
      <c r="E809" s="530">
        <v>701.3</v>
      </c>
      <c r="F809" s="352">
        <f t="shared" si="60"/>
        <v>701.5333333333333</v>
      </c>
      <c r="G809" s="353">
        <v>0</v>
      </c>
      <c r="H809" s="354">
        <v>0</v>
      </c>
      <c r="I809" s="617">
        <f t="shared" si="61"/>
        <v>0</v>
      </c>
      <c r="J809" s="355">
        <f t="shared" si="62"/>
        <v>0</v>
      </c>
      <c r="K809" s="329"/>
      <c r="L809" s="356"/>
      <c r="M809" s="329"/>
      <c r="N809" s="624"/>
      <c r="O809" s="624"/>
      <c r="P809" s="631"/>
      <c r="Q809" s="624"/>
      <c r="R809" s="624"/>
      <c r="S809" s="352"/>
      <c r="T809" s="647"/>
      <c r="U809" s="637"/>
      <c r="V809" s="641"/>
      <c r="W809" s="641"/>
      <c r="X809" s="352"/>
    </row>
    <row r="810" spans="1:24" x14ac:dyDescent="0.3">
      <c r="A810" s="349" t="s">
        <v>1432</v>
      </c>
      <c r="B810" s="350">
        <v>1002.7</v>
      </c>
      <c r="C810" s="351">
        <v>1005</v>
      </c>
      <c r="D810" s="351">
        <v>1007.5</v>
      </c>
      <c r="E810" s="530">
        <v>1010.2</v>
      </c>
      <c r="F810" s="352">
        <f t="shared" si="60"/>
        <v>1007.5666666666666</v>
      </c>
      <c r="G810" s="353">
        <v>0</v>
      </c>
      <c r="H810" s="354">
        <v>0</v>
      </c>
      <c r="I810" s="617">
        <f t="shared" si="61"/>
        <v>0</v>
      </c>
      <c r="J810" s="355">
        <f t="shared" si="62"/>
        <v>0</v>
      </c>
      <c r="K810" s="329"/>
      <c r="L810" s="356"/>
      <c r="M810" s="329"/>
      <c r="N810" s="624"/>
      <c r="O810" s="624"/>
      <c r="P810" s="631"/>
      <c r="Q810" s="624"/>
      <c r="R810" s="624"/>
      <c r="S810" s="352"/>
      <c r="T810" s="647"/>
      <c r="U810" s="637"/>
      <c r="V810" s="641"/>
      <c r="W810" s="641"/>
      <c r="X810" s="352"/>
    </row>
    <row r="811" spans="1:24" x14ac:dyDescent="0.3">
      <c r="A811" s="349" t="s">
        <v>1433</v>
      </c>
      <c r="B811" s="350">
        <v>354.6</v>
      </c>
      <c r="C811" s="351">
        <v>352.8</v>
      </c>
      <c r="D811" s="351">
        <v>349.9</v>
      </c>
      <c r="E811" s="530">
        <v>347.7</v>
      </c>
      <c r="F811" s="352">
        <f t="shared" si="60"/>
        <v>350.13333333333338</v>
      </c>
      <c r="G811" s="353">
        <v>0</v>
      </c>
      <c r="H811" s="354">
        <v>1</v>
      </c>
      <c r="I811" s="617">
        <f t="shared" si="61"/>
        <v>1</v>
      </c>
      <c r="J811" s="355">
        <f t="shared" si="62"/>
        <v>350.13333333333338</v>
      </c>
      <c r="K811" s="329"/>
      <c r="L811" s="356"/>
      <c r="M811" s="329"/>
      <c r="N811" s="624"/>
      <c r="O811" s="624"/>
      <c r="P811" s="631"/>
      <c r="Q811" s="624"/>
      <c r="R811" s="624"/>
      <c r="S811" s="352"/>
      <c r="T811" s="647"/>
      <c r="U811" s="637"/>
      <c r="V811" s="641"/>
      <c r="W811" s="641"/>
      <c r="X811" s="352"/>
    </row>
    <row r="812" spans="1:24" x14ac:dyDescent="0.3">
      <c r="A812" s="349" t="s">
        <v>1434</v>
      </c>
      <c r="B812" s="350">
        <v>392.2</v>
      </c>
      <c r="C812" s="351">
        <v>391.8</v>
      </c>
      <c r="D812" s="351">
        <v>391.5</v>
      </c>
      <c r="E812" s="530">
        <v>391.4</v>
      </c>
      <c r="F812" s="352">
        <f t="shared" si="60"/>
        <v>391.56666666666661</v>
      </c>
      <c r="G812" s="353">
        <v>0</v>
      </c>
      <c r="H812" s="354">
        <v>1</v>
      </c>
      <c r="I812" s="617">
        <f t="shared" si="61"/>
        <v>1</v>
      </c>
      <c r="J812" s="355">
        <f t="shared" si="62"/>
        <v>391.56666666666661</v>
      </c>
      <c r="K812" s="329"/>
      <c r="L812" s="356"/>
      <c r="M812" s="329"/>
      <c r="N812" s="624"/>
      <c r="O812" s="624"/>
      <c r="P812" s="631"/>
      <c r="Q812" s="624"/>
      <c r="R812" s="624"/>
      <c r="S812" s="352"/>
      <c r="T812" s="647"/>
      <c r="U812" s="637"/>
      <c r="V812" s="641"/>
      <c r="W812" s="641"/>
      <c r="X812" s="352"/>
    </row>
    <row r="813" spans="1:24" x14ac:dyDescent="0.3">
      <c r="A813" s="349" t="s">
        <v>1435</v>
      </c>
      <c r="B813" s="350">
        <v>396.3</v>
      </c>
      <c r="C813" s="351">
        <v>395.2</v>
      </c>
      <c r="D813" s="351">
        <v>394.3</v>
      </c>
      <c r="E813" s="530">
        <v>394.1</v>
      </c>
      <c r="F813" s="352">
        <f t="shared" si="60"/>
        <v>394.5333333333333</v>
      </c>
      <c r="G813" s="353">
        <v>0</v>
      </c>
      <c r="H813" s="354">
        <v>1</v>
      </c>
      <c r="I813" s="617">
        <f t="shared" si="61"/>
        <v>1</v>
      </c>
      <c r="J813" s="355">
        <f t="shared" si="62"/>
        <v>394.5333333333333</v>
      </c>
      <c r="K813" s="329"/>
      <c r="L813" s="356"/>
      <c r="M813" s="329"/>
      <c r="N813" s="624"/>
      <c r="O813" s="624"/>
      <c r="P813" s="631"/>
      <c r="Q813" s="624"/>
      <c r="R813" s="624"/>
      <c r="S813" s="352"/>
      <c r="T813" s="647"/>
      <c r="U813" s="637"/>
      <c r="V813" s="641"/>
      <c r="W813" s="641"/>
      <c r="X813" s="352"/>
    </row>
    <row r="814" spans="1:24" x14ac:dyDescent="0.3">
      <c r="A814" s="349" t="s">
        <v>1436</v>
      </c>
      <c r="B814" s="350">
        <v>334.7</v>
      </c>
      <c r="C814" s="351">
        <v>335.3</v>
      </c>
      <c r="D814" s="351">
        <v>336.1</v>
      </c>
      <c r="E814" s="530">
        <v>337.1</v>
      </c>
      <c r="F814" s="352">
        <f t="shared" si="60"/>
        <v>336.16666666666669</v>
      </c>
      <c r="G814" s="353">
        <v>0</v>
      </c>
      <c r="H814" s="354">
        <v>1</v>
      </c>
      <c r="I814" s="617">
        <f t="shared" si="61"/>
        <v>1</v>
      </c>
      <c r="J814" s="355">
        <f t="shared" si="62"/>
        <v>336.16666666666669</v>
      </c>
      <c r="K814" s="329"/>
      <c r="L814" s="356"/>
      <c r="M814" s="329"/>
      <c r="N814" s="624"/>
      <c r="O814" s="624"/>
      <c r="P814" s="631"/>
      <c r="Q814" s="624"/>
      <c r="R814" s="624"/>
      <c r="S814" s="352"/>
      <c r="T814" s="647"/>
      <c r="U814" s="637"/>
      <c r="V814" s="641"/>
      <c r="W814" s="641"/>
      <c r="X814" s="352"/>
    </row>
    <row r="815" spans="1:24" x14ac:dyDescent="0.3">
      <c r="A815" s="349" t="s">
        <v>1437</v>
      </c>
      <c r="B815" s="350">
        <v>199.9</v>
      </c>
      <c r="C815" s="351">
        <v>198.6</v>
      </c>
      <c r="D815" s="351">
        <v>197.2</v>
      </c>
      <c r="E815" s="530">
        <v>196.2</v>
      </c>
      <c r="F815" s="352">
        <f t="shared" si="60"/>
        <v>197.33333333333334</v>
      </c>
      <c r="G815" s="353">
        <v>0</v>
      </c>
      <c r="H815" s="354">
        <v>1</v>
      </c>
      <c r="I815" s="617">
        <f t="shared" si="61"/>
        <v>1</v>
      </c>
      <c r="J815" s="355">
        <f t="shared" si="62"/>
        <v>197.33333333333334</v>
      </c>
      <c r="K815" s="329"/>
      <c r="L815" s="356"/>
      <c r="M815" s="329"/>
      <c r="N815" s="624"/>
      <c r="O815" s="624"/>
      <c r="P815" s="631"/>
      <c r="Q815" s="624"/>
      <c r="R815" s="624"/>
      <c r="S815" s="352"/>
      <c r="T815" s="647"/>
      <c r="U815" s="637"/>
      <c r="V815" s="641"/>
      <c r="W815" s="641"/>
      <c r="X815" s="352"/>
    </row>
    <row r="816" spans="1:24" x14ac:dyDescent="0.3">
      <c r="A816" s="349" t="s">
        <v>1438</v>
      </c>
      <c r="B816" s="350">
        <v>394</v>
      </c>
      <c r="C816" s="351">
        <v>392.4</v>
      </c>
      <c r="D816" s="351">
        <v>390.6</v>
      </c>
      <c r="E816" s="530">
        <v>389.7</v>
      </c>
      <c r="F816" s="352">
        <f t="shared" si="60"/>
        <v>390.90000000000003</v>
      </c>
      <c r="G816" s="353">
        <v>0</v>
      </c>
      <c r="H816" s="354">
        <v>1</v>
      </c>
      <c r="I816" s="617">
        <f t="shared" si="61"/>
        <v>1</v>
      </c>
      <c r="J816" s="355">
        <f t="shared" si="62"/>
        <v>390.90000000000003</v>
      </c>
      <c r="K816" s="329"/>
      <c r="L816" s="356"/>
      <c r="M816" s="329"/>
      <c r="N816" s="624"/>
      <c r="O816" s="624"/>
      <c r="P816" s="631"/>
      <c r="Q816" s="624"/>
      <c r="R816" s="624"/>
      <c r="S816" s="352"/>
      <c r="T816" s="647"/>
      <c r="U816" s="637"/>
      <c r="V816" s="641"/>
      <c r="W816" s="641"/>
      <c r="X816" s="352"/>
    </row>
    <row r="817" spans="1:24" x14ac:dyDescent="0.3">
      <c r="A817" s="349" t="s">
        <v>1439</v>
      </c>
      <c r="B817" s="350">
        <v>292.10000000000002</v>
      </c>
      <c r="C817" s="351">
        <v>292.2</v>
      </c>
      <c r="D817" s="351">
        <v>291.89999999999998</v>
      </c>
      <c r="E817" s="530">
        <v>291.89999999999998</v>
      </c>
      <c r="F817" s="352">
        <f t="shared" si="60"/>
        <v>291.99999999999994</v>
      </c>
      <c r="G817" s="353">
        <v>0</v>
      </c>
      <c r="H817" s="354">
        <v>0</v>
      </c>
      <c r="I817" s="617">
        <f t="shared" si="61"/>
        <v>0</v>
      </c>
      <c r="J817" s="355">
        <f t="shared" si="62"/>
        <v>0</v>
      </c>
      <c r="K817" s="329"/>
      <c r="L817" s="356"/>
      <c r="M817" s="329"/>
      <c r="N817" s="624"/>
      <c r="O817" s="624"/>
      <c r="P817" s="631"/>
      <c r="Q817" s="624"/>
      <c r="R817" s="624"/>
      <c r="S817" s="352"/>
      <c r="T817" s="647"/>
      <c r="U817" s="637"/>
      <c r="V817" s="641"/>
      <c r="W817" s="641"/>
      <c r="X817" s="352"/>
    </row>
    <row r="818" spans="1:24" x14ac:dyDescent="0.3">
      <c r="A818" s="349" t="s">
        <v>1440</v>
      </c>
      <c r="B818" s="350">
        <v>1009.7</v>
      </c>
      <c r="C818" s="351">
        <v>1012.7</v>
      </c>
      <c r="D818" s="351">
        <v>1013.9</v>
      </c>
      <c r="E818" s="530">
        <v>1013.8</v>
      </c>
      <c r="F818" s="352">
        <f t="shared" si="60"/>
        <v>1013.4666666666666</v>
      </c>
      <c r="G818" s="353">
        <v>0</v>
      </c>
      <c r="H818" s="354">
        <v>0</v>
      </c>
      <c r="I818" s="617">
        <f t="shared" si="61"/>
        <v>0</v>
      </c>
      <c r="J818" s="355">
        <f t="shared" si="62"/>
        <v>0</v>
      </c>
      <c r="K818" s="329"/>
      <c r="L818" s="356"/>
      <c r="M818" s="329"/>
      <c r="N818" s="624"/>
      <c r="O818" s="624"/>
      <c r="P818" s="631"/>
      <c r="Q818" s="624"/>
      <c r="R818" s="624"/>
      <c r="S818" s="352"/>
      <c r="T818" s="647"/>
      <c r="U818" s="637"/>
      <c r="V818" s="641"/>
      <c r="W818" s="641"/>
      <c r="X818" s="352"/>
    </row>
    <row r="819" spans="1:24" x14ac:dyDescent="0.3">
      <c r="A819" s="349" t="s">
        <v>1441</v>
      </c>
      <c r="B819" s="350">
        <v>253.1</v>
      </c>
      <c r="C819" s="351">
        <v>253.1</v>
      </c>
      <c r="D819" s="351">
        <v>253.9</v>
      </c>
      <c r="E819" s="530">
        <v>255.3</v>
      </c>
      <c r="F819" s="352">
        <f t="shared" si="60"/>
        <v>254.1</v>
      </c>
      <c r="G819" s="353">
        <v>0</v>
      </c>
      <c r="H819" s="354">
        <v>0</v>
      </c>
      <c r="I819" s="617">
        <f t="shared" si="61"/>
        <v>0</v>
      </c>
      <c r="J819" s="355">
        <f t="shared" si="62"/>
        <v>0</v>
      </c>
      <c r="K819" s="329"/>
      <c r="L819" s="356"/>
      <c r="M819" s="329"/>
      <c r="N819" s="624"/>
      <c r="O819" s="624"/>
      <c r="P819" s="631"/>
      <c r="Q819" s="624"/>
      <c r="R819" s="624"/>
      <c r="S819" s="352"/>
      <c r="T819" s="647"/>
      <c r="U819" s="637"/>
      <c r="V819" s="641"/>
      <c r="W819" s="641"/>
      <c r="X819" s="352"/>
    </row>
    <row r="820" spans="1:24" x14ac:dyDescent="0.3">
      <c r="A820" s="349" t="s">
        <v>1442</v>
      </c>
      <c r="B820" s="350">
        <v>339.8</v>
      </c>
      <c r="C820" s="351">
        <v>338.5</v>
      </c>
      <c r="D820" s="351">
        <v>337.6</v>
      </c>
      <c r="E820" s="530">
        <v>336.8</v>
      </c>
      <c r="F820" s="352">
        <f t="shared" si="60"/>
        <v>337.63333333333338</v>
      </c>
      <c r="G820" s="353">
        <v>0</v>
      </c>
      <c r="H820" s="354">
        <v>1</v>
      </c>
      <c r="I820" s="617">
        <f t="shared" si="61"/>
        <v>1</v>
      </c>
      <c r="J820" s="355">
        <f t="shared" si="62"/>
        <v>337.63333333333338</v>
      </c>
      <c r="K820" s="329"/>
      <c r="L820" s="356"/>
      <c r="M820" s="329"/>
      <c r="N820" s="624"/>
      <c r="O820" s="624"/>
      <c r="P820" s="631"/>
      <c r="Q820" s="624"/>
      <c r="R820" s="624"/>
      <c r="S820" s="352"/>
      <c r="T820" s="647"/>
      <c r="U820" s="637"/>
      <c r="V820" s="641"/>
      <c r="W820" s="641"/>
      <c r="X820" s="352"/>
    </row>
    <row r="821" spans="1:24" x14ac:dyDescent="0.3">
      <c r="A821" s="349" t="s">
        <v>1443</v>
      </c>
      <c r="B821" s="350">
        <v>421</v>
      </c>
      <c r="C821" s="351">
        <v>421.3</v>
      </c>
      <c r="D821" s="351">
        <v>421.4</v>
      </c>
      <c r="E821" s="530">
        <v>421.3</v>
      </c>
      <c r="F821" s="352">
        <f t="shared" si="60"/>
        <v>421.33333333333331</v>
      </c>
      <c r="G821" s="353">
        <v>0</v>
      </c>
      <c r="H821" s="354">
        <v>1</v>
      </c>
      <c r="I821" s="617">
        <f t="shared" si="61"/>
        <v>1</v>
      </c>
      <c r="J821" s="355">
        <f t="shared" si="62"/>
        <v>421.33333333333331</v>
      </c>
      <c r="K821" s="329"/>
      <c r="L821" s="356"/>
      <c r="M821" s="329"/>
      <c r="N821" s="624"/>
      <c r="O821" s="624"/>
      <c r="P821" s="631"/>
      <c r="Q821" s="624"/>
      <c r="R821" s="624"/>
      <c r="S821" s="352"/>
      <c r="T821" s="647"/>
      <c r="U821" s="637"/>
      <c r="V821" s="641"/>
      <c r="W821" s="641"/>
      <c r="X821" s="352"/>
    </row>
    <row r="822" spans="1:24" x14ac:dyDescent="0.3">
      <c r="A822" s="349" t="s">
        <v>1444</v>
      </c>
      <c r="B822" s="350">
        <v>346.6</v>
      </c>
      <c r="C822" s="351">
        <v>345.8</v>
      </c>
      <c r="D822" s="351">
        <v>344.7</v>
      </c>
      <c r="E822" s="530">
        <v>343.9</v>
      </c>
      <c r="F822" s="352">
        <f t="shared" si="60"/>
        <v>344.8</v>
      </c>
      <c r="G822" s="353">
        <v>0</v>
      </c>
      <c r="H822" s="354">
        <v>0</v>
      </c>
      <c r="I822" s="617">
        <f t="shared" si="61"/>
        <v>0</v>
      </c>
      <c r="J822" s="355">
        <f t="shared" si="62"/>
        <v>0</v>
      </c>
      <c r="K822" s="329"/>
      <c r="L822" s="356"/>
      <c r="M822" s="329"/>
      <c r="N822" s="624"/>
      <c r="O822" s="624"/>
      <c r="P822" s="631"/>
      <c r="Q822" s="624"/>
      <c r="R822" s="624"/>
      <c r="S822" s="352"/>
      <c r="T822" s="647"/>
      <c r="U822" s="637"/>
      <c r="V822" s="641"/>
      <c r="W822" s="641"/>
      <c r="X822" s="352"/>
    </row>
    <row r="823" spans="1:24" x14ac:dyDescent="0.3">
      <c r="A823" s="349" t="s">
        <v>1445</v>
      </c>
      <c r="B823" s="350">
        <v>270.60000000000002</v>
      </c>
      <c r="C823" s="351">
        <v>269.8</v>
      </c>
      <c r="D823" s="351">
        <v>268.89999999999998</v>
      </c>
      <c r="E823" s="530">
        <v>268.2</v>
      </c>
      <c r="F823" s="352">
        <f t="shared" si="60"/>
        <v>268.9666666666667</v>
      </c>
      <c r="G823" s="353">
        <v>0</v>
      </c>
      <c r="H823" s="354">
        <v>0</v>
      </c>
      <c r="I823" s="617">
        <f t="shared" si="61"/>
        <v>0</v>
      </c>
      <c r="J823" s="355">
        <f t="shared" si="62"/>
        <v>0</v>
      </c>
      <c r="K823" s="329"/>
      <c r="L823" s="356"/>
      <c r="M823" s="329"/>
      <c r="N823" s="624"/>
      <c r="O823" s="624"/>
      <c r="P823" s="631"/>
      <c r="Q823" s="624"/>
      <c r="R823" s="624"/>
      <c r="S823" s="352"/>
      <c r="T823" s="647"/>
      <c r="U823" s="637"/>
      <c r="V823" s="641"/>
      <c r="W823" s="641"/>
      <c r="X823" s="352"/>
    </row>
    <row r="824" spans="1:24" x14ac:dyDescent="0.3">
      <c r="A824" s="349" t="s">
        <v>1446</v>
      </c>
      <c r="B824" s="350">
        <v>224.8</v>
      </c>
      <c r="C824" s="351">
        <v>224.1</v>
      </c>
      <c r="D824" s="351">
        <v>223.3</v>
      </c>
      <c r="E824" s="530">
        <v>222.6</v>
      </c>
      <c r="F824" s="352">
        <f t="shared" si="60"/>
        <v>223.33333333333334</v>
      </c>
      <c r="G824" s="353">
        <v>0</v>
      </c>
      <c r="H824" s="354">
        <v>1</v>
      </c>
      <c r="I824" s="617">
        <f t="shared" si="61"/>
        <v>1</v>
      </c>
      <c r="J824" s="355">
        <f t="shared" si="62"/>
        <v>223.33333333333334</v>
      </c>
      <c r="K824" s="329"/>
      <c r="L824" s="356"/>
      <c r="M824" s="329"/>
      <c r="N824" s="624"/>
      <c r="O824" s="624"/>
      <c r="P824" s="631"/>
      <c r="Q824" s="624"/>
      <c r="R824" s="624"/>
      <c r="S824" s="352"/>
      <c r="T824" s="647"/>
      <c r="U824" s="637"/>
      <c r="V824" s="641"/>
      <c r="W824" s="641"/>
      <c r="X824" s="352"/>
    </row>
    <row r="825" spans="1:24" x14ac:dyDescent="0.3">
      <c r="A825" s="349" t="s">
        <v>1447</v>
      </c>
      <c r="B825" s="350">
        <v>664.7</v>
      </c>
      <c r="C825" s="351">
        <v>663.2</v>
      </c>
      <c r="D825" s="351">
        <v>661.4</v>
      </c>
      <c r="E825" s="530">
        <v>659.3</v>
      </c>
      <c r="F825" s="352">
        <f t="shared" si="60"/>
        <v>661.3</v>
      </c>
      <c r="G825" s="353">
        <v>0</v>
      </c>
      <c r="H825" s="354">
        <v>0</v>
      </c>
      <c r="I825" s="617">
        <f t="shared" si="61"/>
        <v>0</v>
      </c>
      <c r="J825" s="355">
        <f t="shared" si="62"/>
        <v>0</v>
      </c>
      <c r="K825" s="329"/>
      <c r="L825" s="356"/>
      <c r="M825" s="329"/>
      <c r="N825" s="624"/>
      <c r="O825" s="624"/>
      <c r="P825" s="631"/>
      <c r="Q825" s="624"/>
      <c r="R825" s="624"/>
      <c r="S825" s="352"/>
      <c r="T825" s="647"/>
      <c r="U825" s="637"/>
      <c r="V825" s="641"/>
      <c r="W825" s="641"/>
      <c r="X825" s="352"/>
    </row>
    <row r="826" spans="1:24" x14ac:dyDescent="0.3">
      <c r="A826" s="349" t="s">
        <v>1448</v>
      </c>
      <c r="B826" s="350">
        <v>231.1</v>
      </c>
      <c r="C826" s="351">
        <v>229.8</v>
      </c>
      <c r="D826" s="351">
        <v>228.6</v>
      </c>
      <c r="E826" s="530">
        <v>227.5</v>
      </c>
      <c r="F826" s="352">
        <f t="shared" si="60"/>
        <v>228.63333333333333</v>
      </c>
      <c r="G826" s="353">
        <v>0</v>
      </c>
      <c r="H826" s="354">
        <v>0</v>
      </c>
      <c r="I826" s="617">
        <f t="shared" si="61"/>
        <v>0</v>
      </c>
      <c r="J826" s="355">
        <f t="shared" si="62"/>
        <v>0</v>
      </c>
      <c r="K826" s="329"/>
      <c r="L826" s="356"/>
      <c r="M826" s="329"/>
      <c r="N826" s="624"/>
      <c r="O826" s="624"/>
      <c r="P826" s="631"/>
      <c r="Q826" s="624"/>
      <c r="R826" s="624"/>
      <c r="S826" s="352"/>
      <c r="T826" s="647"/>
      <c r="U826" s="637"/>
      <c r="V826" s="641"/>
      <c r="W826" s="641"/>
      <c r="X826" s="352"/>
    </row>
    <row r="827" spans="1:24" x14ac:dyDescent="0.3">
      <c r="A827" s="349" t="s">
        <v>1449</v>
      </c>
      <c r="B827" s="350">
        <v>363.9</v>
      </c>
      <c r="C827" s="351">
        <v>362.5</v>
      </c>
      <c r="D827" s="351">
        <v>361.1</v>
      </c>
      <c r="E827" s="530">
        <v>360.4</v>
      </c>
      <c r="F827" s="352">
        <f t="shared" si="60"/>
        <v>361.33333333333331</v>
      </c>
      <c r="G827" s="353">
        <v>0</v>
      </c>
      <c r="H827" s="354">
        <v>1</v>
      </c>
      <c r="I827" s="617">
        <f t="shared" si="61"/>
        <v>1</v>
      </c>
      <c r="J827" s="355">
        <f t="shared" si="62"/>
        <v>361.33333333333331</v>
      </c>
      <c r="K827" s="329"/>
      <c r="L827" s="356"/>
      <c r="M827" s="329"/>
      <c r="N827" s="624"/>
      <c r="O827" s="624"/>
      <c r="P827" s="631"/>
      <c r="Q827" s="624"/>
      <c r="R827" s="624"/>
      <c r="S827" s="352"/>
      <c r="T827" s="647"/>
      <c r="U827" s="637"/>
      <c r="V827" s="641"/>
      <c r="W827" s="641"/>
      <c r="X827" s="352"/>
    </row>
    <row r="828" spans="1:24" x14ac:dyDescent="0.3">
      <c r="A828" s="349" t="s">
        <v>1450</v>
      </c>
      <c r="B828" s="350">
        <v>478.6</v>
      </c>
      <c r="C828" s="351">
        <v>477</v>
      </c>
      <c r="D828" s="351">
        <v>475.2</v>
      </c>
      <c r="E828" s="530">
        <v>473.4</v>
      </c>
      <c r="F828" s="352">
        <f t="shared" si="60"/>
        <v>475.2</v>
      </c>
      <c r="G828" s="353">
        <v>0</v>
      </c>
      <c r="H828" s="354">
        <v>1</v>
      </c>
      <c r="I828" s="617">
        <f t="shared" si="61"/>
        <v>1</v>
      </c>
      <c r="J828" s="355">
        <f t="shared" si="62"/>
        <v>475.2</v>
      </c>
      <c r="K828" s="329"/>
      <c r="L828" s="356"/>
      <c r="M828" s="329"/>
      <c r="N828" s="624"/>
      <c r="O828" s="624"/>
      <c r="P828" s="631"/>
      <c r="Q828" s="624"/>
      <c r="R828" s="624"/>
      <c r="S828" s="352"/>
      <c r="T828" s="647"/>
      <c r="U828" s="637"/>
      <c r="V828" s="641"/>
      <c r="W828" s="641"/>
      <c r="X828" s="352"/>
    </row>
    <row r="829" spans="1:24" x14ac:dyDescent="0.3">
      <c r="A829" s="349" t="s">
        <v>1451</v>
      </c>
      <c r="B829" s="350">
        <v>321.60000000000002</v>
      </c>
      <c r="C829" s="351">
        <v>321.10000000000002</v>
      </c>
      <c r="D829" s="351">
        <v>319.60000000000002</v>
      </c>
      <c r="E829" s="530">
        <v>317.60000000000002</v>
      </c>
      <c r="F829" s="352">
        <f t="shared" si="60"/>
        <v>319.43333333333334</v>
      </c>
      <c r="G829" s="353">
        <v>0</v>
      </c>
      <c r="H829" s="354">
        <v>1</v>
      </c>
      <c r="I829" s="617">
        <f t="shared" si="61"/>
        <v>1</v>
      </c>
      <c r="J829" s="355">
        <f t="shared" si="62"/>
        <v>319.43333333333334</v>
      </c>
      <c r="K829" s="329"/>
      <c r="L829" s="356"/>
      <c r="M829" s="329"/>
      <c r="N829" s="624"/>
      <c r="O829" s="624"/>
      <c r="P829" s="631"/>
      <c r="Q829" s="624"/>
      <c r="R829" s="624"/>
      <c r="S829" s="352"/>
      <c r="T829" s="647"/>
      <c r="U829" s="637"/>
      <c r="V829" s="641"/>
      <c r="W829" s="641"/>
      <c r="X829" s="352"/>
    </row>
    <row r="830" spans="1:24" x14ac:dyDescent="0.3">
      <c r="A830" s="349" t="s">
        <v>1452</v>
      </c>
      <c r="B830" s="350">
        <v>211.5</v>
      </c>
      <c r="C830" s="351">
        <v>210.7</v>
      </c>
      <c r="D830" s="351">
        <v>209.8</v>
      </c>
      <c r="E830" s="530">
        <v>208.9</v>
      </c>
      <c r="F830" s="352">
        <f t="shared" si="60"/>
        <v>209.79999999999998</v>
      </c>
      <c r="G830" s="353">
        <v>0</v>
      </c>
      <c r="H830" s="354">
        <v>0</v>
      </c>
      <c r="I830" s="617">
        <f t="shared" si="61"/>
        <v>0</v>
      </c>
      <c r="J830" s="355">
        <f t="shared" si="62"/>
        <v>0</v>
      </c>
      <c r="K830" s="329"/>
      <c r="L830" s="356"/>
      <c r="M830" s="329"/>
      <c r="N830" s="624"/>
      <c r="O830" s="624"/>
      <c r="P830" s="631"/>
      <c r="Q830" s="624"/>
      <c r="R830" s="624"/>
      <c r="S830" s="352"/>
      <c r="T830" s="647"/>
      <c r="U830" s="637"/>
      <c r="V830" s="641"/>
      <c r="W830" s="641"/>
      <c r="X830" s="352"/>
    </row>
    <row r="831" spans="1:24" x14ac:dyDescent="0.3">
      <c r="A831" s="349" t="s">
        <v>1453</v>
      </c>
      <c r="B831" s="350">
        <v>176.4</v>
      </c>
      <c r="C831" s="351">
        <v>176</v>
      </c>
      <c r="D831" s="351">
        <v>175.2</v>
      </c>
      <c r="E831" s="530">
        <v>174.6</v>
      </c>
      <c r="F831" s="352">
        <f t="shared" si="60"/>
        <v>175.26666666666665</v>
      </c>
      <c r="G831" s="353">
        <v>0</v>
      </c>
      <c r="H831" s="354">
        <v>1</v>
      </c>
      <c r="I831" s="617">
        <f t="shared" si="61"/>
        <v>1</v>
      </c>
      <c r="J831" s="355">
        <f t="shared" si="62"/>
        <v>175.26666666666665</v>
      </c>
      <c r="K831" s="329"/>
      <c r="L831" s="356"/>
      <c r="M831" s="329"/>
      <c r="N831" s="624"/>
      <c r="O831" s="624"/>
      <c r="P831" s="631"/>
      <c r="Q831" s="624"/>
      <c r="R831" s="624"/>
      <c r="S831" s="352"/>
      <c r="T831" s="647"/>
      <c r="U831" s="637"/>
      <c r="V831" s="641"/>
      <c r="W831" s="641"/>
      <c r="X831" s="352"/>
    </row>
    <row r="832" spans="1:24" x14ac:dyDescent="0.3">
      <c r="A832" s="349" t="s">
        <v>1454</v>
      </c>
      <c r="B832" s="350">
        <v>322.10000000000002</v>
      </c>
      <c r="C832" s="351">
        <v>321.10000000000002</v>
      </c>
      <c r="D832" s="351">
        <v>319.60000000000002</v>
      </c>
      <c r="E832" s="530">
        <v>318.60000000000002</v>
      </c>
      <c r="F832" s="352">
        <f t="shared" si="60"/>
        <v>319.76666666666671</v>
      </c>
      <c r="G832" s="353">
        <v>0</v>
      </c>
      <c r="H832" s="354">
        <v>1</v>
      </c>
      <c r="I832" s="617">
        <f t="shared" si="61"/>
        <v>1</v>
      </c>
      <c r="J832" s="355">
        <f t="shared" ref="J832:J863" si="63">I832*F832</f>
        <v>319.76666666666671</v>
      </c>
      <c r="K832" s="329"/>
      <c r="L832" s="356"/>
      <c r="M832" s="329"/>
      <c r="N832" s="624"/>
      <c r="O832" s="624"/>
      <c r="P832" s="631"/>
      <c r="Q832" s="624"/>
      <c r="R832" s="624"/>
      <c r="S832" s="352"/>
      <c r="T832" s="647"/>
      <c r="U832" s="637"/>
      <c r="V832" s="641"/>
      <c r="W832" s="641"/>
      <c r="X832" s="352"/>
    </row>
    <row r="833" spans="1:24" x14ac:dyDescent="0.3">
      <c r="A833" s="349" t="s">
        <v>1455</v>
      </c>
      <c r="B833" s="350">
        <v>159.30000000000001</v>
      </c>
      <c r="C833" s="351">
        <v>158.69999999999999</v>
      </c>
      <c r="D833" s="351">
        <v>157.9</v>
      </c>
      <c r="E833" s="530">
        <v>157</v>
      </c>
      <c r="F833" s="352">
        <f t="shared" si="60"/>
        <v>157.86666666666667</v>
      </c>
      <c r="G833" s="353">
        <v>0</v>
      </c>
      <c r="H833" s="354">
        <v>0</v>
      </c>
      <c r="I833" s="617">
        <f t="shared" si="61"/>
        <v>0</v>
      </c>
      <c r="J833" s="355">
        <f t="shared" si="63"/>
        <v>0</v>
      </c>
      <c r="K833" s="329"/>
      <c r="L833" s="356"/>
      <c r="M833" s="329"/>
      <c r="N833" s="624"/>
      <c r="O833" s="624"/>
      <c r="P833" s="631"/>
      <c r="Q833" s="624"/>
      <c r="R833" s="624"/>
      <c r="S833" s="352"/>
      <c r="T833" s="647"/>
      <c r="U833" s="637"/>
      <c r="V833" s="641"/>
      <c r="W833" s="641"/>
      <c r="X833" s="352"/>
    </row>
    <row r="834" spans="1:24" x14ac:dyDescent="0.3">
      <c r="A834" s="349" t="s">
        <v>1456</v>
      </c>
      <c r="B834" s="350">
        <v>4331.6000000000004</v>
      </c>
      <c r="C834" s="351">
        <v>4341.3</v>
      </c>
      <c r="D834" s="351">
        <v>4347.2</v>
      </c>
      <c r="E834" s="530">
        <v>4354.7</v>
      </c>
      <c r="F834" s="352">
        <f t="shared" si="60"/>
        <v>4347.7333333333336</v>
      </c>
      <c r="G834" s="353">
        <v>0</v>
      </c>
      <c r="H834" s="354">
        <v>0</v>
      </c>
      <c r="I834" s="617">
        <f t="shared" si="61"/>
        <v>0</v>
      </c>
      <c r="J834" s="355">
        <f t="shared" si="63"/>
        <v>0</v>
      </c>
      <c r="K834" s="329"/>
      <c r="L834" s="356"/>
      <c r="M834" s="329"/>
      <c r="N834" s="624"/>
      <c r="O834" s="624"/>
      <c r="P834" s="631"/>
      <c r="Q834" s="624"/>
      <c r="R834" s="624"/>
      <c r="S834" s="352"/>
      <c r="T834" s="647"/>
      <c r="U834" s="637"/>
      <c r="V834" s="641"/>
      <c r="W834" s="641"/>
      <c r="X834" s="352"/>
    </row>
    <row r="835" spans="1:24" x14ac:dyDescent="0.3">
      <c r="A835" s="349" t="s">
        <v>1457</v>
      </c>
      <c r="B835" s="350">
        <v>571.1</v>
      </c>
      <c r="C835" s="351">
        <v>573.29999999999995</v>
      </c>
      <c r="D835" s="351">
        <v>574.6</v>
      </c>
      <c r="E835" s="530">
        <v>575.20000000000005</v>
      </c>
      <c r="F835" s="352">
        <f t="shared" si="60"/>
        <v>574.36666666666667</v>
      </c>
      <c r="G835" s="353">
        <v>0</v>
      </c>
      <c r="H835" s="354">
        <v>0</v>
      </c>
      <c r="I835" s="617">
        <f t="shared" si="61"/>
        <v>0</v>
      </c>
      <c r="J835" s="355">
        <f t="shared" si="63"/>
        <v>0</v>
      </c>
      <c r="K835" s="329"/>
      <c r="L835" s="356"/>
      <c r="M835" s="329"/>
      <c r="N835" s="624"/>
      <c r="O835" s="624"/>
      <c r="P835" s="631"/>
      <c r="Q835" s="624"/>
      <c r="R835" s="624"/>
      <c r="S835" s="352"/>
      <c r="T835" s="647"/>
      <c r="U835" s="637"/>
      <c r="V835" s="641"/>
      <c r="W835" s="641"/>
      <c r="X835" s="352"/>
    </row>
    <row r="836" spans="1:24" x14ac:dyDescent="0.3">
      <c r="A836" s="349" t="s">
        <v>1458</v>
      </c>
      <c r="B836" s="350">
        <v>497.3</v>
      </c>
      <c r="C836" s="351">
        <v>496</v>
      </c>
      <c r="D836" s="351">
        <v>494</v>
      </c>
      <c r="E836" s="530">
        <v>491.9</v>
      </c>
      <c r="F836" s="352">
        <f t="shared" si="60"/>
        <v>493.9666666666667</v>
      </c>
      <c r="G836" s="353">
        <v>0</v>
      </c>
      <c r="H836" s="354">
        <v>0</v>
      </c>
      <c r="I836" s="617">
        <f t="shared" si="61"/>
        <v>0</v>
      </c>
      <c r="J836" s="355">
        <f t="shared" si="63"/>
        <v>0</v>
      </c>
      <c r="K836" s="329"/>
      <c r="L836" s="356"/>
      <c r="M836" s="329"/>
      <c r="N836" s="624"/>
      <c r="O836" s="624"/>
      <c r="P836" s="631"/>
      <c r="Q836" s="624"/>
      <c r="R836" s="624"/>
      <c r="S836" s="352"/>
      <c r="T836" s="647"/>
      <c r="U836" s="637"/>
      <c r="V836" s="641"/>
      <c r="W836" s="641"/>
      <c r="X836" s="352"/>
    </row>
    <row r="837" spans="1:24" x14ac:dyDescent="0.3">
      <c r="A837" s="349" t="s">
        <v>1459</v>
      </c>
      <c r="B837" s="350">
        <v>305.8</v>
      </c>
      <c r="C837" s="351">
        <v>304.10000000000002</v>
      </c>
      <c r="D837" s="351">
        <v>302.60000000000002</v>
      </c>
      <c r="E837" s="530">
        <v>301.2</v>
      </c>
      <c r="F837" s="352">
        <f t="shared" si="60"/>
        <v>302.63333333333338</v>
      </c>
      <c r="G837" s="353">
        <v>0</v>
      </c>
      <c r="H837" s="354">
        <v>0</v>
      </c>
      <c r="I837" s="617">
        <f t="shared" si="61"/>
        <v>0</v>
      </c>
      <c r="J837" s="355">
        <f t="shared" si="63"/>
        <v>0</v>
      </c>
      <c r="K837" s="329"/>
      <c r="L837" s="356"/>
      <c r="M837" s="329"/>
      <c r="N837" s="624"/>
      <c r="O837" s="624"/>
      <c r="P837" s="631"/>
      <c r="Q837" s="624"/>
      <c r="R837" s="624"/>
      <c r="S837" s="352"/>
      <c r="T837" s="647"/>
      <c r="U837" s="637"/>
      <c r="V837" s="641"/>
      <c r="W837" s="641"/>
      <c r="X837" s="352"/>
    </row>
    <row r="838" spans="1:24" x14ac:dyDescent="0.3">
      <c r="A838" s="349" t="s">
        <v>1460</v>
      </c>
      <c r="B838" s="350">
        <v>311.10000000000002</v>
      </c>
      <c r="C838" s="351">
        <v>310.8</v>
      </c>
      <c r="D838" s="351">
        <v>310.10000000000002</v>
      </c>
      <c r="E838" s="530">
        <v>309.10000000000002</v>
      </c>
      <c r="F838" s="352">
        <f t="shared" si="60"/>
        <v>310.00000000000006</v>
      </c>
      <c r="G838" s="353">
        <v>0</v>
      </c>
      <c r="H838" s="354">
        <v>0</v>
      </c>
      <c r="I838" s="617">
        <f t="shared" si="61"/>
        <v>0</v>
      </c>
      <c r="J838" s="355">
        <f t="shared" si="63"/>
        <v>0</v>
      </c>
      <c r="K838" s="329"/>
      <c r="L838" s="356"/>
      <c r="M838" s="329"/>
      <c r="N838" s="624"/>
      <c r="O838" s="624"/>
      <c r="P838" s="631"/>
      <c r="Q838" s="624"/>
      <c r="R838" s="624"/>
      <c r="S838" s="352"/>
      <c r="T838" s="647"/>
      <c r="U838" s="637"/>
      <c r="V838" s="641"/>
      <c r="W838" s="641"/>
      <c r="X838" s="352"/>
    </row>
    <row r="839" spans="1:24" x14ac:dyDescent="0.3">
      <c r="A839" s="349" t="s">
        <v>1461</v>
      </c>
      <c r="B839" s="350">
        <v>322.60000000000002</v>
      </c>
      <c r="C839" s="351">
        <v>322.3</v>
      </c>
      <c r="D839" s="351">
        <v>321.60000000000002</v>
      </c>
      <c r="E839" s="530">
        <v>320.3</v>
      </c>
      <c r="F839" s="352">
        <f t="shared" si="60"/>
        <v>321.40000000000003</v>
      </c>
      <c r="G839" s="353">
        <v>0</v>
      </c>
      <c r="H839" s="354">
        <v>0</v>
      </c>
      <c r="I839" s="617">
        <f t="shared" si="61"/>
        <v>0</v>
      </c>
      <c r="J839" s="355">
        <f t="shared" si="63"/>
        <v>0</v>
      </c>
      <c r="K839" s="329"/>
      <c r="L839" s="356"/>
      <c r="M839" s="329"/>
      <c r="N839" s="624"/>
      <c r="O839" s="624"/>
      <c r="P839" s="631"/>
      <c r="Q839" s="624"/>
      <c r="R839" s="624"/>
      <c r="S839" s="352"/>
      <c r="T839" s="647"/>
      <c r="U839" s="637"/>
      <c r="V839" s="641"/>
      <c r="W839" s="641"/>
      <c r="X839" s="352"/>
    </row>
    <row r="840" spans="1:24" x14ac:dyDescent="0.3">
      <c r="A840" s="349" t="s">
        <v>1462</v>
      </c>
      <c r="B840" s="350">
        <v>393.3</v>
      </c>
      <c r="C840" s="351">
        <v>391.8</v>
      </c>
      <c r="D840" s="351">
        <v>390.1</v>
      </c>
      <c r="E840" s="530">
        <v>388.1</v>
      </c>
      <c r="F840" s="352">
        <f t="shared" si="60"/>
        <v>390</v>
      </c>
      <c r="G840" s="353">
        <v>0</v>
      </c>
      <c r="H840" s="354">
        <v>0</v>
      </c>
      <c r="I840" s="617">
        <f t="shared" si="61"/>
        <v>0</v>
      </c>
      <c r="J840" s="355">
        <f t="shared" si="63"/>
        <v>0</v>
      </c>
      <c r="K840" s="329"/>
      <c r="L840" s="356"/>
      <c r="M840" s="329"/>
      <c r="N840" s="624"/>
      <c r="O840" s="624"/>
      <c r="P840" s="631"/>
      <c r="Q840" s="624"/>
      <c r="R840" s="624"/>
      <c r="S840" s="352"/>
      <c r="T840" s="647"/>
      <c r="U840" s="637"/>
      <c r="V840" s="641"/>
      <c r="W840" s="641"/>
      <c r="X840" s="352"/>
    </row>
    <row r="841" spans="1:24" x14ac:dyDescent="0.3">
      <c r="A841" s="349" t="s">
        <v>1463</v>
      </c>
      <c r="B841" s="350">
        <v>87</v>
      </c>
      <c r="C841" s="351">
        <v>86.6</v>
      </c>
      <c r="D841" s="351">
        <v>86.1</v>
      </c>
      <c r="E841" s="530">
        <v>85.5</v>
      </c>
      <c r="F841" s="352">
        <f t="shared" si="60"/>
        <v>86.066666666666663</v>
      </c>
      <c r="G841" s="353">
        <v>0</v>
      </c>
      <c r="H841" s="354">
        <v>0</v>
      </c>
      <c r="I841" s="617">
        <f t="shared" si="61"/>
        <v>0</v>
      </c>
      <c r="J841" s="355">
        <f t="shared" si="63"/>
        <v>0</v>
      </c>
      <c r="K841" s="329"/>
      <c r="L841" s="356"/>
      <c r="M841" s="329"/>
      <c r="N841" s="624"/>
      <c r="O841" s="624"/>
      <c r="P841" s="631"/>
      <c r="Q841" s="624"/>
      <c r="R841" s="624"/>
      <c r="S841" s="352"/>
      <c r="T841" s="647"/>
      <c r="U841" s="637"/>
      <c r="V841" s="641"/>
      <c r="W841" s="641"/>
      <c r="X841" s="352"/>
    </row>
    <row r="842" spans="1:24" x14ac:dyDescent="0.3">
      <c r="A842" s="349" t="s">
        <v>1464</v>
      </c>
      <c r="B842" s="350">
        <v>227</v>
      </c>
      <c r="C842" s="351">
        <v>226.1</v>
      </c>
      <c r="D842" s="351">
        <v>225.1</v>
      </c>
      <c r="E842" s="530">
        <v>224</v>
      </c>
      <c r="F842" s="352">
        <f t="shared" si="60"/>
        <v>225.06666666666669</v>
      </c>
      <c r="G842" s="353">
        <v>0</v>
      </c>
      <c r="H842" s="354">
        <v>0</v>
      </c>
      <c r="I842" s="617">
        <f t="shared" si="61"/>
        <v>0</v>
      </c>
      <c r="J842" s="355">
        <f t="shared" si="63"/>
        <v>0</v>
      </c>
      <c r="K842" s="329"/>
      <c r="L842" s="356"/>
      <c r="M842" s="329"/>
      <c r="N842" s="624"/>
      <c r="O842" s="624"/>
      <c r="P842" s="631"/>
      <c r="Q842" s="624"/>
      <c r="R842" s="624"/>
      <c r="S842" s="352"/>
      <c r="T842" s="647"/>
      <c r="U842" s="637"/>
      <c r="V842" s="641"/>
      <c r="W842" s="641"/>
      <c r="X842" s="352"/>
    </row>
    <row r="843" spans="1:24" x14ac:dyDescent="0.3">
      <c r="A843" s="349" t="s">
        <v>1465</v>
      </c>
      <c r="B843" s="350">
        <v>923.9</v>
      </c>
      <c r="C843" s="351">
        <v>924.5</v>
      </c>
      <c r="D843" s="351">
        <v>924.3</v>
      </c>
      <c r="E843" s="530">
        <v>923.8</v>
      </c>
      <c r="F843" s="352">
        <f t="shared" si="60"/>
        <v>924.19999999999993</v>
      </c>
      <c r="G843" s="353">
        <v>0</v>
      </c>
      <c r="H843" s="354">
        <v>0</v>
      </c>
      <c r="I843" s="617">
        <f t="shared" si="61"/>
        <v>0</v>
      </c>
      <c r="J843" s="355">
        <f t="shared" si="63"/>
        <v>0</v>
      </c>
      <c r="K843" s="329"/>
      <c r="L843" s="356"/>
      <c r="M843" s="329"/>
      <c r="N843" s="624"/>
      <c r="O843" s="624"/>
      <c r="P843" s="631"/>
      <c r="Q843" s="624"/>
      <c r="R843" s="624"/>
      <c r="S843" s="352"/>
      <c r="T843" s="647"/>
      <c r="U843" s="637"/>
      <c r="V843" s="641"/>
      <c r="W843" s="641"/>
      <c r="X843" s="352"/>
    </row>
    <row r="844" spans="1:24" x14ac:dyDescent="0.3">
      <c r="A844" s="349" t="s">
        <v>1466</v>
      </c>
      <c r="B844" s="350">
        <v>283</v>
      </c>
      <c r="C844" s="351">
        <v>281.5</v>
      </c>
      <c r="D844" s="351">
        <v>280.2</v>
      </c>
      <c r="E844" s="530">
        <v>279.39999999999998</v>
      </c>
      <c r="F844" s="352">
        <f t="shared" ref="F844:F907" si="64">AVERAGE(C844:E844)</f>
        <v>280.36666666666667</v>
      </c>
      <c r="G844" s="353">
        <v>0</v>
      </c>
      <c r="H844" s="354">
        <v>0</v>
      </c>
      <c r="I844" s="617">
        <f t="shared" si="61"/>
        <v>0</v>
      </c>
      <c r="J844" s="355">
        <f t="shared" si="63"/>
        <v>0</v>
      </c>
      <c r="K844" s="329"/>
      <c r="L844" s="356"/>
      <c r="M844" s="329"/>
      <c r="N844" s="624"/>
      <c r="O844" s="624"/>
      <c r="P844" s="631"/>
      <c r="Q844" s="624"/>
      <c r="R844" s="624"/>
      <c r="S844" s="352"/>
      <c r="T844" s="647"/>
      <c r="U844" s="637"/>
      <c r="V844" s="641"/>
      <c r="W844" s="641"/>
      <c r="X844" s="352"/>
    </row>
    <row r="845" spans="1:24" x14ac:dyDescent="0.3">
      <c r="A845" s="349" t="s">
        <v>1467</v>
      </c>
      <c r="B845" s="350">
        <v>3122.7</v>
      </c>
      <c r="C845" s="351">
        <v>3116.1</v>
      </c>
      <c r="D845" s="351">
        <v>3110.5</v>
      </c>
      <c r="E845" s="530">
        <v>3104.1</v>
      </c>
      <c r="F845" s="352">
        <f t="shared" si="64"/>
        <v>3110.2333333333336</v>
      </c>
      <c r="G845" s="353">
        <v>0</v>
      </c>
      <c r="H845" s="354">
        <v>0</v>
      </c>
      <c r="I845" s="617">
        <f t="shared" si="61"/>
        <v>0</v>
      </c>
      <c r="J845" s="355">
        <f t="shared" si="63"/>
        <v>0</v>
      </c>
      <c r="K845" s="329"/>
      <c r="L845" s="356"/>
      <c r="M845" s="329"/>
      <c r="N845" s="624"/>
      <c r="O845" s="624"/>
      <c r="P845" s="631"/>
      <c r="Q845" s="624"/>
      <c r="R845" s="624"/>
      <c r="S845" s="352"/>
      <c r="T845" s="647"/>
      <c r="U845" s="637"/>
      <c r="V845" s="641"/>
      <c r="W845" s="641"/>
      <c r="X845" s="352"/>
    </row>
    <row r="846" spans="1:24" x14ac:dyDescent="0.3">
      <c r="A846" s="349" t="s">
        <v>1468</v>
      </c>
      <c r="B846" s="350">
        <v>429.1</v>
      </c>
      <c r="C846" s="351">
        <v>426.6</v>
      </c>
      <c r="D846" s="351">
        <v>424.4</v>
      </c>
      <c r="E846" s="530">
        <v>422.5</v>
      </c>
      <c r="F846" s="352">
        <f t="shared" si="64"/>
        <v>424.5</v>
      </c>
      <c r="G846" s="353">
        <v>0</v>
      </c>
      <c r="H846" s="354">
        <v>0</v>
      </c>
      <c r="I846" s="617">
        <f t="shared" ref="I846:I909" si="65">1*OR(G846,H846)</f>
        <v>0</v>
      </c>
      <c r="J846" s="355">
        <f t="shared" si="63"/>
        <v>0</v>
      </c>
      <c r="K846" s="329"/>
      <c r="L846" s="356"/>
      <c r="M846" s="329"/>
      <c r="N846" s="624"/>
      <c r="O846" s="624"/>
      <c r="P846" s="631"/>
      <c r="Q846" s="624"/>
      <c r="R846" s="624"/>
      <c r="S846" s="352"/>
      <c r="T846" s="647"/>
      <c r="U846" s="637"/>
      <c r="V846" s="641"/>
      <c r="W846" s="641"/>
      <c r="X846" s="352"/>
    </row>
    <row r="847" spans="1:24" x14ac:dyDescent="0.3">
      <c r="A847" s="349" t="s">
        <v>1469</v>
      </c>
      <c r="B847" s="350">
        <v>1107</v>
      </c>
      <c r="C847" s="351">
        <v>1107.5</v>
      </c>
      <c r="D847" s="351">
        <v>1105.5999999999999</v>
      </c>
      <c r="E847" s="530">
        <v>1103.2</v>
      </c>
      <c r="F847" s="352">
        <f t="shared" si="64"/>
        <v>1105.4333333333334</v>
      </c>
      <c r="G847" s="353">
        <v>0</v>
      </c>
      <c r="H847" s="354">
        <v>0</v>
      </c>
      <c r="I847" s="617">
        <f t="shared" si="65"/>
        <v>0</v>
      </c>
      <c r="J847" s="355">
        <f t="shared" si="63"/>
        <v>0</v>
      </c>
      <c r="K847" s="329"/>
      <c r="L847" s="356"/>
      <c r="M847" s="329"/>
      <c r="N847" s="624"/>
      <c r="O847" s="624"/>
      <c r="P847" s="631"/>
      <c r="Q847" s="624"/>
      <c r="R847" s="624"/>
      <c r="S847" s="352"/>
      <c r="T847" s="647"/>
      <c r="U847" s="637"/>
      <c r="V847" s="641"/>
      <c r="W847" s="641"/>
      <c r="X847" s="352"/>
    </row>
    <row r="848" spans="1:24" x14ac:dyDescent="0.3">
      <c r="A848" s="349" t="s">
        <v>1470</v>
      </c>
      <c r="B848" s="350">
        <v>589.29999999999995</v>
      </c>
      <c r="C848" s="351">
        <v>587.20000000000005</v>
      </c>
      <c r="D848" s="351">
        <v>584.79999999999995</v>
      </c>
      <c r="E848" s="530">
        <v>581.9</v>
      </c>
      <c r="F848" s="352">
        <f t="shared" si="64"/>
        <v>584.63333333333333</v>
      </c>
      <c r="G848" s="353">
        <v>0</v>
      </c>
      <c r="H848" s="354">
        <v>0</v>
      </c>
      <c r="I848" s="617">
        <f t="shared" si="65"/>
        <v>0</v>
      </c>
      <c r="J848" s="355">
        <f t="shared" si="63"/>
        <v>0</v>
      </c>
      <c r="K848" s="329"/>
      <c r="L848" s="356"/>
      <c r="M848" s="329"/>
      <c r="N848" s="624"/>
      <c r="O848" s="624"/>
      <c r="P848" s="631"/>
      <c r="Q848" s="624"/>
      <c r="R848" s="624"/>
      <c r="S848" s="352"/>
      <c r="T848" s="647"/>
      <c r="U848" s="637"/>
      <c r="V848" s="641"/>
      <c r="W848" s="641"/>
      <c r="X848" s="352"/>
    </row>
    <row r="849" spans="1:24" x14ac:dyDescent="0.3">
      <c r="A849" s="349" t="s">
        <v>1471</v>
      </c>
      <c r="B849" s="350">
        <v>401.2</v>
      </c>
      <c r="C849" s="351">
        <v>399.7</v>
      </c>
      <c r="D849" s="351">
        <v>397.9</v>
      </c>
      <c r="E849" s="530">
        <v>396</v>
      </c>
      <c r="F849" s="352">
        <f t="shared" si="64"/>
        <v>397.86666666666662</v>
      </c>
      <c r="G849" s="353">
        <v>0</v>
      </c>
      <c r="H849" s="354">
        <v>1</v>
      </c>
      <c r="I849" s="617">
        <f t="shared" si="65"/>
        <v>1</v>
      </c>
      <c r="J849" s="355">
        <f t="shared" si="63"/>
        <v>397.86666666666662</v>
      </c>
      <c r="K849" s="329"/>
      <c r="L849" s="356"/>
      <c r="M849" s="329"/>
      <c r="N849" s="624"/>
      <c r="O849" s="624"/>
      <c r="P849" s="631"/>
      <c r="Q849" s="624"/>
      <c r="R849" s="624"/>
      <c r="S849" s="352"/>
      <c r="T849" s="647"/>
      <c r="U849" s="637"/>
      <c r="V849" s="641"/>
      <c r="W849" s="641"/>
      <c r="X849" s="352"/>
    </row>
    <row r="850" spans="1:24" x14ac:dyDescent="0.3">
      <c r="A850" s="349" t="s">
        <v>1472</v>
      </c>
      <c r="B850" s="350">
        <v>806.8</v>
      </c>
      <c r="C850" s="351">
        <v>805.3</v>
      </c>
      <c r="D850" s="351">
        <v>803.2</v>
      </c>
      <c r="E850" s="530">
        <v>800.5</v>
      </c>
      <c r="F850" s="352">
        <f t="shared" si="64"/>
        <v>803</v>
      </c>
      <c r="G850" s="353">
        <v>0</v>
      </c>
      <c r="H850" s="354">
        <v>1</v>
      </c>
      <c r="I850" s="617">
        <f t="shared" si="65"/>
        <v>1</v>
      </c>
      <c r="J850" s="355">
        <f t="shared" si="63"/>
        <v>803</v>
      </c>
      <c r="K850" s="329"/>
      <c r="L850" s="356"/>
      <c r="M850" s="329"/>
      <c r="N850" s="624"/>
      <c r="O850" s="624"/>
      <c r="P850" s="631"/>
      <c r="Q850" s="624"/>
      <c r="R850" s="624"/>
      <c r="S850" s="352"/>
      <c r="T850" s="647"/>
      <c r="U850" s="637"/>
      <c r="V850" s="641"/>
      <c r="W850" s="641"/>
      <c r="X850" s="352"/>
    </row>
    <row r="851" spans="1:24" x14ac:dyDescent="0.3">
      <c r="A851" s="349" t="s">
        <v>1473</v>
      </c>
      <c r="B851" s="350">
        <v>634.6</v>
      </c>
      <c r="C851" s="351">
        <v>632.29999999999995</v>
      </c>
      <c r="D851" s="351">
        <v>629.70000000000005</v>
      </c>
      <c r="E851" s="530">
        <v>626.9</v>
      </c>
      <c r="F851" s="352">
        <f t="shared" si="64"/>
        <v>629.63333333333333</v>
      </c>
      <c r="G851" s="353">
        <v>0</v>
      </c>
      <c r="H851" s="354">
        <v>1</v>
      </c>
      <c r="I851" s="617">
        <f t="shared" si="65"/>
        <v>1</v>
      </c>
      <c r="J851" s="355">
        <f t="shared" si="63"/>
        <v>629.63333333333333</v>
      </c>
      <c r="K851" s="329"/>
      <c r="L851" s="356"/>
      <c r="M851" s="329"/>
      <c r="N851" s="624"/>
      <c r="O851" s="624"/>
      <c r="P851" s="631"/>
      <c r="Q851" s="624"/>
      <c r="R851" s="624"/>
      <c r="S851" s="352"/>
      <c r="T851" s="647"/>
      <c r="U851" s="637"/>
      <c r="V851" s="641"/>
      <c r="W851" s="641"/>
      <c r="X851" s="352"/>
    </row>
    <row r="852" spans="1:24" x14ac:dyDescent="0.3">
      <c r="A852" s="349" t="s">
        <v>1474</v>
      </c>
      <c r="B852" s="350">
        <v>1264.2</v>
      </c>
      <c r="C852" s="351">
        <v>1265.0999999999999</v>
      </c>
      <c r="D852" s="351">
        <v>1261.9000000000001</v>
      </c>
      <c r="E852" s="530">
        <v>1258.9000000000001</v>
      </c>
      <c r="F852" s="352">
        <f t="shared" si="64"/>
        <v>1261.9666666666667</v>
      </c>
      <c r="G852" s="353">
        <v>0</v>
      </c>
      <c r="H852" s="354">
        <v>1</v>
      </c>
      <c r="I852" s="617">
        <f t="shared" si="65"/>
        <v>1</v>
      </c>
      <c r="J852" s="355">
        <f t="shared" si="63"/>
        <v>1261.9666666666667</v>
      </c>
      <c r="K852" s="329"/>
      <c r="L852" s="356"/>
      <c r="M852" s="329"/>
      <c r="N852" s="624"/>
      <c r="O852" s="624"/>
      <c r="P852" s="631"/>
      <c r="Q852" s="624"/>
      <c r="R852" s="624"/>
      <c r="S852" s="352"/>
      <c r="T852" s="647"/>
      <c r="U852" s="637"/>
      <c r="V852" s="641"/>
      <c r="W852" s="641"/>
      <c r="X852" s="352"/>
    </row>
    <row r="853" spans="1:24" x14ac:dyDescent="0.3">
      <c r="A853" s="349" t="s">
        <v>1475</v>
      </c>
      <c r="B853" s="350">
        <v>394.1</v>
      </c>
      <c r="C853" s="351">
        <v>394</v>
      </c>
      <c r="D853" s="351">
        <v>393</v>
      </c>
      <c r="E853" s="530">
        <v>391.9</v>
      </c>
      <c r="F853" s="352">
        <f t="shared" si="64"/>
        <v>392.9666666666667</v>
      </c>
      <c r="G853" s="353">
        <v>0</v>
      </c>
      <c r="H853" s="354">
        <v>0</v>
      </c>
      <c r="I853" s="617">
        <f t="shared" si="65"/>
        <v>0</v>
      </c>
      <c r="J853" s="355">
        <f t="shared" si="63"/>
        <v>0</v>
      </c>
      <c r="K853" s="329"/>
      <c r="L853" s="356"/>
      <c r="M853" s="329"/>
      <c r="N853" s="624"/>
      <c r="O853" s="624"/>
      <c r="P853" s="631"/>
      <c r="Q853" s="624"/>
      <c r="R853" s="624"/>
      <c r="S853" s="352"/>
      <c r="T853" s="647"/>
      <c r="U853" s="637"/>
      <c r="V853" s="641"/>
      <c r="W853" s="641"/>
      <c r="X853" s="352"/>
    </row>
    <row r="854" spans="1:24" x14ac:dyDescent="0.3">
      <c r="A854" s="349" t="s">
        <v>1476</v>
      </c>
      <c r="B854" s="350">
        <v>376.3</v>
      </c>
      <c r="C854" s="351">
        <v>374.2</v>
      </c>
      <c r="D854" s="351">
        <v>371.9</v>
      </c>
      <c r="E854" s="530">
        <v>369.4</v>
      </c>
      <c r="F854" s="352">
        <f t="shared" si="64"/>
        <v>371.83333333333331</v>
      </c>
      <c r="G854" s="353">
        <v>0</v>
      </c>
      <c r="H854" s="354">
        <v>0</v>
      </c>
      <c r="I854" s="617">
        <f t="shared" si="65"/>
        <v>0</v>
      </c>
      <c r="J854" s="355">
        <f t="shared" si="63"/>
        <v>0</v>
      </c>
      <c r="K854" s="329"/>
      <c r="L854" s="356"/>
      <c r="M854" s="329"/>
      <c r="N854" s="624"/>
      <c r="O854" s="624"/>
      <c r="P854" s="631"/>
      <c r="Q854" s="624"/>
      <c r="R854" s="624"/>
      <c r="S854" s="352"/>
      <c r="T854" s="647"/>
      <c r="U854" s="637"/>
      <c r="V854" s="641"/>
      <c r="W854" s="641"/>
      <c r="X854" s="352"/>
    </row>
    <row r="855" spans="1:24" x14ac:dyDescent="0.3">
      <c r="A855" s="349" t="s">
        <v>1477</v>
      </c>
      <c r="B855" s="350">
        <v>201.2</v>
      </c>
      <c r="C855" s="351">
        <v>201</v>
      </c>
      <c r="D855" s="351">
        <v>200.1</v>
      </c>
      <c r="E855" s="530">
        <v>199.3</v>
      </c>
      <c r="F855" s="352">
        <f t="shared" si="64"/>
        <v>200.13333333333335</v>
      </c>
      <c r="G855" s="353">
        <v>0</v>
      </c>
      <c r="H855" s="354">
        <v>0</v>
      </c>
      <c r="I855" s="617">
        <f t="shared" si="65"/>
        <v>0</v>
      </c>
      <c r="J855" s="355">
        <f t="shared" si="63"/>
        <v>0</v>
      </c>
      <c r="K855" s="329"/>
      <c r="L855" s="356"/>
      <c r="M855" s="329"/>
      <c r="N855" s="624"/>
      <c r="O855" s="624"/>
      <c r="P855" s="631"/>
      <c r="Q855" s="624"/>
      <c r="R855" s="624"/>
      <c r="S855" s="352"/>
      <c r="T855" s="647"/>
      <c r="U855" s="637"/>
      <c r="V855" s="641"/>
      <c r="W855" s="641"/>
      <c r="X855" s="352"/>
    </row>
    <row r="856" spans="1:24" x14ac:dyDescent="0.3">
      <c r="A856" s="349" t="s">
        <v>1478</v>
      </c>
      <c r="B856" s="350">
        <v>718.5</v>
      </c>
      <c r="C856" s="351">
        <v>716</v>
      </c>
      <c r="D856" s="351">
        <v>713.1</v>
      </c>
      <c r="E856" s="530">
        <v>710.2</v>
      </c>
      <c r="F856" s="352">
        <f t="shared" si="64"/>
        <v>713.1</v>
      </c>
      <c r="G856" s="353">
        <v>0</v>
      </c>
      <c r="H856" s="354">
        <v>0</v>
      </c>
      <c r="I856" s="617">
        <f t="shared" si="65"/>
        <v>0</v>
      </c>
      <c r="J856" s="355">
        <f t="shared" si="63"/>
        <v>0</v>
      </c>
      <c r="K856" s="329"/>
      <c r="L856" s="356"/>
      <c r="M856" s="329"/>
      <c r="N856" s="624"/>
      <c r="O856" s="624"/>
      <c r="P856" s="631"/>
      <c r="Q856" s="624"/>
      <c r="R856" s="624"/>
      <c r="S856" s="352"/>
      <c r="T856" s="647"/>
      <c r="U856" s="637"/>
      <c r="V856" s="641"/>
      <c r="W856" s="641"/>
      <c r="X856" s="352"/>
    </row>
    <row r="857" spans="1:24" x14ac:dyDescent="0.3">
      <c r="A857" s="349" t="s">
        <v>1479</v>
      </c>
      <c r="B857" s="350">
        <v>174.2</v>
      </c>
      <c r="C857" s="351">
        <v>174.5</v>
      </c>
      <c r="D857" s="351">
        <v>175.1</v>
      </c>
      <c r="E857" s="530">
        <v>175.3</v>
      </c>
      <c r="F857" s="352">
        <f t="shared" si="64"/>
        <v>174.9666666666667</v>
      </c>
      <c r="G857" s="353">
        <v>0</v>
      </c>
      <c r="H857" s="354">
        <v>0</v>
      </c>
      <c r="I857" s="617">
        <f t="shared" si="65"/>
        <v>0</v>
      </c>
      <c r="J857" s="355">
        <f t="shared" si="63"/>
        <v>0</v>
      </c>
      <c r="K857" s="329"/>
      <c r="L857" s="356"/>
      <c r="M857" s="329"/>
      <c r="N857" s="624"/>
      <c r="O857" s="624"/>
      <c r="P857" s="631"/>
      <c r="Q857" s="624"/>
      <c r="R857" s="624"/>
      <c r="S857" s="352"/>
      <c r="T857" s="647"/>
      <c r="U857" s="637"/>
      <c r="V857" s="641"/>
      <c r="W857" s="641"/>
      <c r="X857" s="352"/>
    </row>
    <row r="858" spans="1:24" x14ac:dyDescent="0.3">
      <c r="A858" s="349" t="s">
        <v>1480</v>
      </c>
      <c r="B858" s="350">
        <v>363.8</v>
      </c>
      <c r="C858" s="351">
        <v>363.4</v>
      </c>
      <c r="D858" s="351">
        <v>362.7</v>
      </c>
      <c r="E858" s="530">
        <v>361.6</v>
      </c>
      <c r="F858" s="352">
        <f t="shared" si="64"/>
        <v>362.56666666666661</v>
      </c>
      <c r="G858" s="353">
        <v>0</v>
      </c>
      <c r="H858" s="354">
        <v>0</v>
      </c>
      <c r="I858" s="617">
        <f t="shared" si="65"/>
        <v>0</v>
      </c>
      <c r="J858" s="355">
        <f t="shared" si="63"/>
        <v>0</v>
      </c>
      <c r="K858" s="329"/>
      <c r="L858" s="356"/>
      <c r="M858" s="329"/>
      <c r="N858" s="624"/>
      <c r="O858" s="624"/>
      <c r="P858" s="631"/>
      <c r="Q858" s="624"/>
      <c r="R858" s="624"/>
      <c r="S858" s="352"/>
      <c r="T858" s="647"/>
      <c r="U858" s="637"/>
      <c r="V858" s="641"/>
      <c r="W858" s="641"/>
      <c r="X858" s="352"/>
    </row>
    <row r="859" spans="1:24" x14ac:dyDescent="0.3">
      <c r="A859" s="349" t="s">
        <v>1481</v>
      </c>
      <c r="B859" s="350">
        <v>163.19999999999999</v>
      </c>
      <c r="C859" s="351">
        <v>162.80000000000001</v>
      </c>
      <c r="D859" s="351">
        <v>162.1</v>
      </c>
      <c r="E859" s="530">
        <v>161.30000000000001</v>
      </c>
      <c r="F859" s="352">
        <f t="shared" si="64"/>
        <v>162.06666666666666</v>
      </c>
      <c r="G859" s="353">
        <v>0</v>
      </c>
      <c r="H859" s="354">
        <v>0</v>
      </c>
      <c r="I859" s="617">
        <f t="shared" si="65"/>
        <v>0</v>
      </c>
      <c r="J859" s="355">
        <f t="shared" si="63"/>
        <v>0</v>
      </c>
      <c r="K859" s="329"/>
      <c r="L859" s="356"/>
      <c r="M859" s="329"/>
      <c r="N859" s="624"/>
      <c r="O859" s="624"/>
      <c r="P859" s="631"/>
      <c r="Q859" s="624"/>
      <c r="R859" s="624"/>
      <c r="S859" s="352"/>
      <c r="T859" s="647"/>
      <c r="U859" s="637"/>
      <c r="V859" s="641"/>
      <c r="W859" s="641"/>
      <c r="X859" s="352"/>
    </row>
    <row r="860" spans="1:24" x14ac:dyDescent="0.3">
      <c r="A860" s="349" t="s">
        <v>1482</v>
      </c>
      <c r="B860" s="350">
        <v>558.9</v>
      </c>
      <c r="C860" s="351">
        <v>556.9</v>
      </c>
      <c r="D860" s="351">
        <v>554.79999999999995</v>
      </c>
      <c r="E860" s="530">
        <v>552.5</v>
      </c>
      <c r="F860" s="352">
        <f t="shared" si="64"/>
        <v>554.73333333333323</v>
      </c>
      <c r="G860" s="353">
        <v>0</v>
      </c>
      <c r="H860" s="354">
        <v>0</v>
      </c>
      <c r="I860" s="617">
        <f t="shared" si="65"/>
        <v>0</v>
      </c>
      <c r="J860" s="355">
        <f t="shared" si="63"/>
        <v>0</v>
      </c>
      <c r="K860" s="329"/>
      <c r="L860" s="356"/>
      <c r="M860" s="329"/>
      <c r="N860" s="624"/>
      <c r="O860" s="624"/>
      <c r="P860" s="631"/>
      <c r="Q860" s="624"/>
      <c r="R860" s="624"/>
      <c r="S860" s="352"/>
      <c r="T860" s="647"/>
      <c r="U860" s="637"/>
      <c r="V860" s="641"/>
      <c r="W860" s="641"/>
      <c r="X860" s="352"/>
    </row>
    <row r="861" spans="1:24" x14ac:dyDescent="0.3">
      <c r="A861" s="349" t="s">
        <v>1483</v>
      </c>
      <c r="B861" s="350">
        <v>436.2</v>
      </c>
      <c r="C861" s="351">
        <v>436</v>
      </c>
      <c r="D861" s="351">
        <v>435.1</v>
      </c>
      <c r="E861" s="530">
        <v>433.4</v>
      </c>
      <c r="F861" s="352">
        <f t="shared" si="64"/>
        <v>434.83333333333331</v>
      </c>
      <c r="G861" s="353">
        <v>0</v>
      </c>
      <c r="H861" s="354">
        <v>1</v>
      </c>
      <c r="I861" s="617">
        <f t="shared" si="65"/>
        <v>1</v>
      </c>
      <c r="J861" s="355">
        <f t="shared" si="63"/>
        <v>434.83333333333331</v>
      </c>
      <c r="K861" s="329"/>
      <c r="L861" s="356"/>
      <c r="M861" s="329"/>
      <c r="N861" s="624"/>
      <c r="O861" s="624"/>
      <c r="P861" s="631"/>
      <c r="Q861" s="624"/>
      <c r="R861" s="624"/>
      <c r="S861" s="352"/>
      <c r="T861" s="647"/>
      <c r="U861" s="637"/>
      <c r="V861" s="641"/>
      <c r="W861" s="641"/>
      <c r="X861" s="352"/>
    </row>
    <row r="862" spans="1:24" x14ac:dyDescent="0.3">
      <c r="A862" s="349" t="s">
        <v>1484</v>
      </c>
      <c r="B862" s="350">
        <v>1276.0999999999999</v>
      </c>
      <c r="C862" s="351">
        <v>1274.0999999999999</v>
      </c>
      <c r="D862" s="351">
        <v>1269.9000000000001</v>
      </c>
      <c r="E862" s="530">
        <v>1264.0999999999999</v>
      </c>
      <c r="F862" s="352">
        <f t="shared" si="64"/>
        <v>1269.3666666666666</v>
      </c>
      <c r="G862" s="353">
        <v>0</v>
      </c>
      <c r="H862" s="354">
        <v>0</v>
      </c>
      <c r="I862" s="617">
        <f t="shared" si="65"/>
        <v>0</v>
      </c>
      <c r="J862" s="355">
        <f t="shared" si="63"/>
        <v>0</v>
      </c>
      <c r="K862" s="329"/>
      <c r="L862" s="356"/>
      <c r="M862" s="329"/>
      <c r="N862" s="624"/>
      <c r="O862" s="624"/>
      <c r="P862" s="631"/>
      <c r="Q862" s="624"/>
      <c r="R862" s="624"/>
      <c r="S862" s="352"/>
      <c r="T862" s="647"/>
      <c r="U862" s="637"/>
      <c r="V862" s="641"/>
      <c r="W862" s="641"/>
      <c r="X862" s="352"/>
    </row>
    <row r="863" spans="1:24" x14ac:dyDescent="0.3">
      <c r="A863" s="349" t="s">
        <v>1485</v>
      </c>
      <c r="B863" s="350">
        <v>646.79999999999995</v>
      </c>
      <c r="C863" s="351">
        <v>643</v>
      </c>
      <c r="D863" s="351">
        <v>638.70000000000005</v>
      </c>
      <c r="E863" s="530">
        <v>634</v>
      </c>
      <c r="F863" s="352">
        <f t="shared" si="64"/>
        <v>638.56666666666672</v>
      </c>
      <c r="G863" s="353">
        <v>0</v>
      </c>
      <c r="H863" s="354">
        <v>0</v>
      </c>
      <c r="I863" s="617">
        <f t="shared" si="65"/>
        <v>0</v>
      </c>
      <c r="J863" s="355">
        <f t="shared" si="63"/>
        <v>0</v>
      </c>
      <c r="K863" s="329"/>
      <c r="L863" s="356"/>
      <c r="M863" s="329"/>
      <c r="N863" s="624"/>
      <c r="O863" s="624"/>
      <c r="P863" s="631"/>
      <c r="Q863" s="624"/>
      <c r="R863" s="624"/>
      <c r="S863" s="352"/>
      <c r="T863" s="647"/>
      <c r="U863" s="637"/>
      <c r="V863" s="641"/>
      <c r="W863" s="641"/>
      <c r="X863" s="352"/>
    </row>
    <row r="864" spans="1:24" x14ac:dyDescent="0.3">
      <c r="A864" s="349" t="s">
        <v>1486</v>
      </c>
      <c r="B864" s="350">
        <v>448.3</v>
      </c>
      <c r="C864" s="351">
        <v>446.4</v>
      </c>
      <c r="D864" s="351">
        <v>443.6</v>
      </c>
      <c r="E864" s="530">
        <v>440.2</v>
      </c>
      <c r="F864" s="352">
        <f t="shared" si="64"/>
        <v>443.40000000000003</v>
      </c>
      <c r="G864" s="353">
        <v>0</v>
      </c>
      <c r="H864" s="354">
        <v>1</v>
      </c>
      <c r="I864" s="617">
        <f t="shared" si="65"/>
        <v>1</v>
      </c>
      <c r="J864" s="355">
        <f t="shared" ref="J864:J877" si="66">I864*F864</f>
        <v>443.40000000000003</v>
      </c>
      <c r="K864" s="329"/>
      <c r="L864" s="356"/>
      <c r="M864" s="329"/>
      <c r="N864" s="624"/>
      <c r="O864" s="624"/>
      <c r="P864" s="631"/>
      <c r="Q864" s="624"/>
      <c r="R864" s="624"/>
      <c r="S864" s="352"/>
      <c r="T864" s="647"/>
      <c r="U864" s="637"/>
      <c r="V864" s="641"/>
      <c r="W864" s="641"/>
      <c r="X864" s="352"/>
    </row>
    <row r="865" spans="1:24" x14ac:dyDescent="0.3">
      <c r="A865" s="349" t="s">
        <v>1487</v>
      </c>
      <c r="B865" s="350">
        <v>274.39999999999998</v>
      </c>
      <c r="C865" s="351">
        <v>272.89999999999998</v>
      </c>
      <c r="D865" s="351">
        <v>270.7</v>
      </c>
      <c r="E865" s="530">
        <v>268.10000000000002</v>
      </c>
      <c r="F865" s="352">
        <f t="shared" si="64"/>
        <v>270.56666666666666</v>
      </c>
      <c r="G865" s="353">
        <v>0</v>
      </c>
      <c r="H865" s="354">
        <v>1</v>
      </c>
      <c r="I865" s="617">
        <f t="shared" si="65"/>
        <v>1</v>
      </c>
      <c r="J865" s="355">
        <f t="shared" si="66"/>
        <v>270.56666666666666</v>
      </c>
      <c r="K865" s="329"/>
      <c r="L865" s="356"/>
      <c r="M865" s="329"/>
      <c r="N865" s="624"/>
      <c r="O865" s="624"/>
      <c r="P865" s="631"/>
      <c r="Q865" s="624"/>
      <c r="R865" s="624"/>
      <c r="S865" s="352"/>
      <c r="T865" s="647"/>
      <c r="U865" s="637"/>
      <c r="V865" s="641"/>
      <c r="W865" s="641"/>
      <c r="X865" s="352"/>
    </row>
    <row r="866" spans="1:24" x14ac:dyDescent="0.3">
      <c r="A866" s="349" t="s">
        <v>1488</v>
      </c>
      <c r="B866" s="350">
        <v>171.8</v>
      </c>
      <c r="C866" s="351">
        <v>170.5</v>
      </c>
      <c r="D866" s="351">
        <v>168.9</v>
      </c>
      <c r="E866" s="530">
        <v>167.2</v>
      </c>
      <c r="F866" s="352">
        <f t="shared" si="64"/>
        <v>168.86666666666665</v>
      </c>
      <c r="G866" s="353">
        <v>0</v>
      </c>
      <c r="H866" s="354">
        <v>0</v>
      </c>
      <c r="I866" s="617">
        <f t="shared" si="65"/>
        <v>0</v>
      </c>
      <c r="J866" s="355">
        <f t="shared" si="66"/>
        <v>0</v>
      </c>
      <c r="K866" s="329"/>
      <c r="L866" s="356"/>
      <c r="M866" s="329"/>
      <c r="N866" s="624"/>
      <c r="O866" s="624"/>
      <c r="P866" s="631"/>
      <c r="Q866" s="624"/>
      <c r="R866" s="624"/>
      <c r="S866" s="352"/>
      <c r="T866" s="647"/>
      <c r="U866" s="637"/>
      <c r="V866" s="641"/>
      <c r="W866" s="641"/>
      <c r="X866" s="352"/>
    </row>
    <row r="867" spans="1:24" x14ac:dyDescent="0.3">
      <c r="A867" s="349" t="s">
        <v>1489</v>
      </c>
      <c r="B867" s="350">
        <v>1116.3</v>
      </c>
      <c r="C867" s="351">
        <v>1116.2</v>
      </c>
      <c r="D867" s="351">
        <v>1114.4000000000001</v>
      </c>
      <c r="E867" s="530">
        <v>1111.5</v>
      </c>
      <c r="F867" s="352">
        <f t="shared" si="64"/>
        <v>1114.0333333333335</v>
      </c>
      <c r="G867" s="353">
        <v>0</v>
      </c>
      <c r="H867" s="354">
        <v>0</v>
      </c>
      <c r="I867" s="617">
        <f t="shared" si="65"/>
        <v>0</v>
      </c>
      <c r="J867" s="355">
        <f t="shared" si="66"/>
        <v>0</v>
      </c>
      <c r="K867" s="329"/>
      <c r="L867" s="356"/>
      <c r="M867" s="329"/>
      <c r="N867" s="624"/>
      <c r="O867" s="624"/>
      <c r="P867" s="631"/>
      <c r="Q867" s="624"/>
      <c r="R867" s="624"/>
      <c r="S867" s="352"/>
      <c r="T867" s="647"/>
      <c r="U867" s="637"/>
      <c r="V867" s="641"/>
      <c r="W867" s="641"/>
      <c r="X867" s="352"/>
    </row>
    <row r="868" spans="1:24" x14ac:dyDescent="0.3">
      <c r="A868" s="349" t="s">
        <v>1490</v>
      </c>
      <c r="B868" s="350">
        <v>318.60000000000002</v>
      </c>
      <c r="C868" s="351">
        <v>319.60000000000002</v>
      </c>
      <c r="D868" s="351">
        <v>320.8</v>
      </c>
      <c r="E868" s="530">
        <v>321.39999999999998</v>
      </c>
      <c r="F868" s="352">
        <f t="shared" si="64"/>
        <v>320.60000000000002</v>
      </c>
      <c r="G868" s="353">
        <v>0</v>
      </c>
      <c r="H868" s="354">
        <v>1</v>
      </c>
      <c r="I868" s="617">
        <f t="shared" si="65"/>
        <v>1</v>
      </c>
      <c r="J868" s="355">
        <f t="shared" si="66"/>
        <v>320.60000000000002</v>
      </c>
      <c r="K868" s="329"/>
      <c r="L868" s="356"/>
      <c r="M868" s="329"/>
      <c r="N868" s="624"/>
      <c r="O868" s="624"/>
      <c r="P868" s="631"/>
      <c r="Q868" s="624"/>
      <c r="R868" s="624"/>
      <c r="S868" s="352"/>
      <c r="T868" s="647"/>
      <c r="U868" s="637"/>
      <c r="V868" s="641"/>
      <c r="W868" s="641"/>
      <c r="X868" s="352"/>
    </row>
    <row r="869" spans="1:24" x14ac:dyDescent="0.3">
      <c r="A869" s="349" t="s">
        <v>1491</v>
      </c>
      <c r="B869" s="350">
        <v>405</v>
      </c>
      <c r="C869" s="351">
        <v>404.5</v>
      </c>
      <c r="D869" s="351">
        <v>403.4</v>
      </c>
      <c r="E869" s="530">
        <v>401.9</v>
      </c>
      <c r="F869" s="352">
        <f t="shared" si="64"/>
        <v>403.26666666666665</v>
      </c>
      <c r="G869" s="353">
        <v>0</v>
      </c>
      <c r="H869" s="354">
        <v>1</v>
      </c>
      <c r="I869" s="617">
        <f t="shared" si="65"/>
        <v>1</v>
      </c>
      <c r="J869" s="355">
        <f t="shared" si="66"/>
        <v>403.26666666666665</v>
      </c>
      <c r="K869" s="329"/>
      <c r="L869" s="356"/>
      <c r="M869" s="329"/>
      <c r="N869" s="624"/>
      <c r="O869" s="624"/>
      <c r="P869" s="631"/>
      <c r="Q869" s="624"/>
      <c r="R869" s="624"/>
      <c r="S869" s="352"/>
      <c r="T869" s="647"/>
      <c r="U869" s="637"/>
      <c r="V869" s="641"/>
      <c r="W869" s="641"/>
      <c r="X869" s="352"/>
    </row>
    <row r="870" spans="1:24" x14ac:dyDescent="0.3">
      <c r="A870" s="349" t="s">
        <v>1492</v>
      </c>
      <c r="B870" s="350">
        <v>334.9</v>
      </c>
      <c r="C870" s="351">
        <v>334.4</v>
      </c>
      <c r="D870" s="351">
        <v>333.6</v>
      </c>
      <c r="E870" s="530">
        <v>332.3</v>
      </c>
      <c r="F870" s="352">
        <f t="shared" si="64"/>
        <v>333.43333333333334</v>
      </c>
      <c r="G870" s="353">
        <v>0</v>
      </c>
      <c r="H870" s="354">
        <v>0</v>
      </c>
      <c r="I870" s="617">
        <f t="shared" si="65"/>
        <v>0</v>
      </c>
      <c r="J870" s="355">
        <f t="shared" si="66"/>
        <v>0</v>
      </c>
      <c r="K870" s="329"/>
      <c r="L870" s="356"/>
      <c r="M870" s="329"/>
      <c r="N870" s="624"/>
      <c r="O870" s="624"/>
      <c r="P870" s="631"/>
      <c r="Q870" s="624"/>
      <c r="R870" s="624"/>
      <c r="S870" s="352"/>
      <c r="T870" s="647"/>
      <c r="U870" s="637"/>
      <c r="V870" s="641"/>
      <c r="W870" s="641"/>
      <c r="X870" s="352"/>
    </row>
    <row r="871" spans="1:24" x14ac:dyDescent="0.3">
      <c r="A871" s="349" t="s">
        <v>1493</v>
      </c>
      <c r="B871" s="350">
        <v>158.69999999999999</v>
      </c>
      <c r="C871" s="351">
        <v>157.69999999999999</v>
      </c>
      <c r="D871" s="351">
        <v>156.6</v>
      </c>
      <c r="E871" s="530">
        <v>155.5</v>
      </c>
      <c r="F871" s="352">
        <f t="shared" si="64"/>
        <v>156.6</v>
      </c>
      <c r="G871" s="353">
        <v>0</v>
      </c>
      <c r="H871" s="354">
        <v>1</v>
      </c>
      <c r="I871" s="617">
        <f t="shared" si="65"/>
        <v>1</v>
      </c>
      <c r="J871" s="355">
        <f t="shared" si="66"/>
        <v>156.6</v>
      </c>
      <c r="K871" s="329"/>
      <c r="L871" s="356"/>
      <c r="M871" s="329"/>
      <c r="N871" s="624"/>
      <c r="O871" s="624"/>
      <c r="P871" s="631"/>
      <c r="Q871" s="624"/>
      <c r="R871" s="624"/>
      <c r="S871" s="352"/>
      <c r="T871" s="647"/>
      <c r="U871" s="637"/>
      <c r="V871" s="641"/>
      <c r="W871" s="641"/>
      <c r="X871" s="352"/>
    </row>
    <row r="872" spans="1:24" x14ac:dyDescent="0.3">
      <c r="A872" s="349" t="s">
        <v>1494</v>
      </c>
      <c r="B872" s="350">
        <v>561.4</v>
      </c>
      <c r="C872" s="351">
        <v>561.6</v>
      </c>
      <c r="D872" s="351">
        <v>560.70000000000005</v>
      </c>
      <c r="E872" s="530">
        <v>560.4</v>
      </c>
      <c r="F872" s="352">
        <f t="shared" si="64"/>
        <v>560.90000000000009</v>
      </c>
      <c r="G872" s="353">
        <v>0</v>
      </c>
      <c r="H872" s="354">
        <v>0</v>
      </c>
      <c r="I872" s="617">
        <f t="shared" si="65"/>
        <v>0</v>
      </c>
      <c r="J872" s="355">
        <f t="shared" si="66"/>
        <v>0</v>
      </c>
      <c r="K872" s="329"/>
      <c r="L872" s="356"/>
      <c r="M872" s="329"/>
      <c r="N872" s="624"/>
      <c r="O872" s="624"/>
      <c r="P872" s="631"/>
      <c r="Q872" s="624"/>
      <c r="R872" s="624"/>
      <c r="S872" s="352"/>
      <c r="T872" s="647"/>
      <c r="U872" s="637"/>
      <c r="V872" s="641"/>
      <c r="W872" s="641"/>
      <c r="X872" s="352"/>
    </row>
    <row r="873" spans="1:24" x14ac:dyDescent="0.3">
      <c r="A873" s="349" t="s">
        <v>1495</v>
      </c>
      <c r="B873" s="350">
        <v>163.1</v>
      </c>
      <c r="C873" s="351">
        <v>162.1</v>
      </c>
      <c r="D873" s="351">
        <v>161.19999999999999</v>
      </c>
      <c r="E873" s="530">
        <v>160.4</v>
      </c>
      <c r="F873" s="352">
        <f t="shared" si="64"/>
        <v>161.23333333333332</v>
      </c>
      <c r="G873" s="353">
        <v>0</v>
      </c>
      <c r="H873" s="354">
        <v>0</v>
      </c>
      <c r="I873" s="617">
        <f t="shared" si="65"/>
        <v>0</v>
      </c>
      <c r="J873" s="355">
        <f t="shared" si="66"/>
        <v>0</v>
      </c>
      <c r="K873" s="329"/>
      <c r="L873" s="356"/>
      <c r="M873" s="329"/>
      <c r="N873" s="624"/>
      <c r="O873" s="624"/>
      <c r="P873" s="631"/>
      <c r="Q873" s="624"/>
      <c r="R873" s="624"/>
      <c r="S873" s="352"/>
      <c r="T873" s="647"/>
      <c r="U873" s="637"/>
      <c r="V873" s="641"/>
      <c r="W873" s="641"/>
      <c r="X873" s="352"/>
    </row>
    <row r="874" spans="1:24" x14ac:dyDescent="0.3">
      <c r="A874" s="349" t="s">
        <v>1496</v>
      </c>
      <c r="B874" s="350">
        <v>159.19999999999999</v>
      </c>
      <c r="C874" s="351">
        <v>160.19999999999999</v>
      </c>
      <c r="D874" s="351">
        <v>160.5</v>
      </c>
      <c r="E874" s="530">
        <v>160.9</v>
      </c>
      <c r="F874" s="352">
        <f t="shared" si="64"/>
        <v>160.53333333333333</v>
      </c>
      <c r="G874" s="353">
        <v>0</v>
      </c>
      <c r="H874" s="354">
        <v>1</v>
      </c>
      <c r="I874" s="617">
        <f t="shared" si="65"/>
        <v>1</v>
      </c>
      <c r="J874" s="355">
        <f t="shared" si="66"/>
        <v>160.53333333333333</v>
      </c>
      <c r="K874" s="329"/>
      <c r="L874" s="356"/>
      <c r="M874" s="329"/>
      <c r="N874" s="624"/>
      <c r="O874" s="624"/>
      <c r="P874" s="631"/>
      <c r="Q874" s="624"/>
      <c r="R874" s="624"/>
      <c r="S874" s="352"/>
      <c r="T874" s="647"/>
      <c r="U874" s="637"/>
      <c r="V874" s="641"/>
      <c r="W874" s="641"/>
      <c r="X874" s="352"/>
    </row>
    <row r="875" spans="1:24" x14ac:dyDescent="0.3">
      <c r="A875" s="349" t="s">
        <v>1497</v>
      </c>
      <c r="B875" s="350">
        <v>57.7</v>
      </c>
      <c r="C875" s="351">
        <v>57.5</v>
      </c>
      <c r="D875" s="351">
        <v>57.3</v>
      </c>
      <c r="E875" s="530">
        <v>57.1</v>
      </c>
      <c r="F875" s="352">
        <f t="shared" si="64"/>
        <v>57.300000000000004</v>
      </c>
      <c r="G875" s="353">
        <v>0</v>
      </c>
      <c r="H875" s="354">
        <v>1</v>
      </c>
      <c r="I875" s="617">
        <f t="shared" si="65"/>
        <v>1</v>
      </c>
      <c r="J875" s="355">
        <f t="shared" si="66"/>
        <v>57.300000000000004</v>
      </c>
      <c r="K875" s="329"/>
      <c r="L875" s="356"/>
      <c r="M875" s="329"/>
      <c r="N875" s="624"/>
      <c r="O875" s="624"/>
      <c r="P875" s="631"/>
      <c r="Q875" s="624"/>
      <c r="R875" s="624"/>
      <c r="S875" s="352"/>
      <c r="T875" s="647"/>
      <c r="U875" s="637"/>
      <c r="V875" s="641"/>
      <c r="W875" s="641"/>
      <c r="X875" s="352"/>
    </row>
    <row r="876" spans="1:24" x14ac:dyDescent="0.3">
      <c r="A876" s="349" t="s">
        <v>1498</v>
      </c>
      <c r="B876" s="350">
        <v>100.4</v>
      </c>
      <c r="C876" s="351">
        <v>99.7</v>
      </c>
      <c r="D876" s="351">
        <v>99</v>
      </c>
      <c r="E876" s="530">
        <v>98.2</v>
      </c>
      <c r="F876" s="352">
        <f t="shared" si="64"/>
        <v>98.966666666666654</v>
      </c>
      <c r="G876" s="353">
        <v>0</v>
      </c>
      <c r="H876" s="354">
        <v>0</v>
      </c>
      <c r="I876" s="617">
        <f t="shared" si="65"/>
        <v>0</v>
      </c>
      <c r="J876" s="355">
        <f t="shared" si="66"/>
        <v>0</v>
      </c>
      <c r="K876" s="329"/>
      <c r="L876" s="356"/>
      <c r="M876" s="329"/>
      <c r="N876" s="624"/>
      <c r="O876" s="624"/>
      <c r="P876" s="631"/>
      <c r="Q876" s="624"/>
      <c r="R876" s="624"/>
      <c r="S876" s="352"/>
      <c r="T876" s="647"/>
      <c r="U876" s="637"/>
      <c r="V876" s="641"/>
      <c r="W876" s="641"/>
      <c r="X876" s="352"/>
    </row>
    <row r="877" spans="1:24" ht="17.25" thickBot="1" x14ac:dyDescent="0.35">
      <c r="A877" s="357" t="s">
        <v>1499</v>
      </c>
      <c r="B877" s="358">
        <v>128.19999999999999</v>
      </c>
      <c r="C877" s="359">
        <v>127.5</v>
      </c>
      <c r="D877" s="359">
        <v>126.7</v>
      </c>
      <c r="E877" s="531">
        <v>125.9</v>
      </c>
      <c r="F877" s="360">
        <f t="shared" si="64"/>
        <v>126.7</v>
      </c>
      <c r="G877" s="361">
        <v>0</v>
      </c>
      <c r="H877" s="362">
        <v>0</v>
      </c>
      <c r="I877" s="618">
        <f t="shared" si="65"/>
        <v>0</v>
      </c>
      <c r="J877" s="363">
        <f t="shared" si="66"/>
        <v>0</v>
      </c>
      <c r="K877" s="330"/>
      <c r="L877" s="364"/>
      <c r="M877" s="330"/>
      <c r="N877" s="625"/>
      <c r="O877" s="625"/>
      <c r="P877" s="632"/>
      <c r="Q877" s="625"/>
      <c r="R877" s="625"/>
      <c r="S877" s="360"/>
      <c r="T877" s="648"/>
      <c r="U877" s="638"/>
      <c r="V877" s="642"/>
      <c r="W877" s="642"/>
      <c r="X877" s="360"/>
    </row>
    <row r="878" spans="1:24" x14ac:dyDescent="0.3">
      <c r="A878" s="378" t="s">
        <v>35</v>
      </c>
      <c r="B878" s="379">
        <v>852.5</v>
      </c>
      <c r="C878" s="380">
        <v>847.7</v>
      </c>
      <c r="D878" s="380">
        <v>851.6</v>
      </c>
      <c r="E878" s="529">
        <v>859.5</v>
      </c>
      <c r="F878" s="381">
        <f t="shared" si="64"/>
        <v>852.93333333333339</v>
      </c>
      <c r="G878" s="382">
        <v>0</v>
      </c>
      <c r="H878" s="383">
        <v>0</v>
      </c>
      <c r="I878" s="616">
        <f t="shared" si="65"/>
        <v>0</v>
      </c>
      <c r="J878" s="384">
        <f>J879</f>
        <v>852.93333333333339</v>
      </c>
      <c r="K878" s="385">
        <f>J878/$J$11</f>
        <v>5.5966196850516592E-3</v>
      </c>
      <c r="L878" s="386">
        <v>550</v>
      </c>
      <c r="M878" s="385">
        <f>L878/$L$11</f>
        <v>5.3339540116183219E-3</v>
      </c>
      <c r="N878" s="627">
        <f>F878</f>
        <v>852.93333333333339</v>
      </c>
      <c r="O878" s="385">
        <f>N878/N$11</f>
        <v>1.9147977844679125E-3</v>
      </c>
      <c r="P878" s="627"/>
      <c r="Q878" s="385">
        <f>P878/P$11</f>
        <v>0</v>
      </c>
      <c r="R878" s="623">
        <f>K878*$K$11+M878*$M$11+O878*$O$11+Q878*$Q$11</f>
        <v>4.5730673461908304E-3</v>
      </c>
      <c r="S878" s="381">
        <f>R878*$S$11</f>
        <v>36264424.055293284</v>
      </c>
      <c r="T878" s="646">
        <f>S878-U878-V878</f>
        <v>33457330.503263324</v>
      </c>
      <c r="U878" s="636">
        <f>O878*$U$11</f>
        <v>2807093.5520299599</v>
      </c>
      <c r="V878" s="640">
        <f>Q878*$V$11</f>
        <v>0</v>
      </c>
      <c r="W878" s="640">
        <f>S878</f>
        <v>36264424.055293284</v>
      </c>
      <c r="X878" s="381">
        <f>W878/7</f>
        <v>5180632.0078990404</v>
      </c>
    </row>
    <row r="879" spans="1:24" ht="17.25" thickBot="1" x14ac:dyDescent="0.35">
      <c r="A879" s="357" t="s">
        <v>422</v>
      </c>
      <c r="B879" s="358">
        <v>852.5</v>
      </c>
      <c r="C879" s="359">
        <v>847.7</v>
      </c>
      <c r="D879" s="359">
        <v>851.6</v>
      </c>
      <c r="E879" s="531">
        <v>859.5</v>
      </c>
      <c r="F879" s="360">
        <f t="shared" si="64"/>
        <v>852.93333333333339</v>
      </c>
      <c r="G879" s="361">
        <v>0</v>
      </c>
      <c r="H879" s="362">
        <v>1</v>
      </c>
      <c r="I879" s="618">
        <f t="shared" si="65"/>
        <v>1</v>
      </c>
      <c r="J879" s="363">
        <f>I879*F879</f>
        <v>852.93333333333339</v>
      </c>
      <c r="K879" s="330"/>
      <c r="L879" s="364"/>
      <c r="M879" s="330"/>
      <c r="N879" s="625"/>
      <c r="O879" s="625"/>
      <c r="P879" s="632"/>
      <c r="Q879" s="625"/>
      <c r="R879" s="625"/>
      <c r="S879" s="360"/>
      <c r="T879" s="648"/>
      <c r="U879" s="638"/>
      <c r="V879" s="642"/>
      <c r="W879" s="642"/>
      <c r="X879" s="360"/>
    </row>
    <row r="880" spans="1:24" x14ac:dyDescent="0.3">
      <c r="A880" s="378" t="s">
        <v>36</v>
      </c>
      <c r="B880" s="379">
        <v>1994.3</v>
      </c>
      <c r="C880" s="380">
        <v>1977.3</v>
      </c>
      <c r="D880" s="380">
        <v>1959.3</v>
      </c>
      <c r="E880" s="529">
        <v>1941.2</v>
      </c>
      <c r="F880" s="381">
        <f t="shared" si="64"/>
        <v>1959.2666666666667</v>
      </c>
      <c r="G880" s="382">
        <v>0</v>
      </c>
      <c r="H880" s="383">
        <v>0</v>
      </c>
      <c r="I880" s="616">
        <f t="shared" si="65"/>
        <v>0</v>
      </c>
      <c r="J880" s="384">
        <f>SUM(J881:J886)</f>
        <v>1320.8720036067305</v>
      </c>
      <c r="K880" s="385">
        <f>J880/$J$11</f>
        <v>8.6670528257218847E-3</v>
      </c>
      <c r="L880" s="386">
        <v>453</v>
      </c>
      <c r="M880" s="385">
        <f>L880/$L$11</f>
        <v>4.3932384859329083E-3</v>
      </c>
      <c r="N880" s="627">
        <f>F880</f>
        <v>1959.2666666666667</v>
      </c>
      <c r="O880" s="385">
        <f>N880/N$11</f>
        <v>4.3984674134537657E-3</v>
      </c>
      <c r="P880" s="627"/>
      <c r="Q880" s="385">
        <f>P880/P$11</f>
        <v>0</v>
      </c>
      <c r="R880" s="623">
        <f>K880*$K$11+M880*$M$11+O880*$O$11+Q880*$Q$11</f>
        <v>6.1891414150809128E-3</v>
      </c>
      <c r="S880" s="381">
        <f>R880*$S$11</f>
        <v>49079891.42159164</v>
      </c>
      <c r="T880" s="646">
        <f>S880-U880-V880</f>
        <v>42631738.193468422</v>
      </c>
      <c r="U880" s="636">
        <f>O880*$U$11</f>
        <v>6448153.2281232206</v>
      </c>
      <c r="V880" s="640">
        <f>Q880*$V$11</f>
        <v>0</v>
      </c>
      <c r="W880" s="640">
        <f>S880</f>
        <v>49079891.42159164</v>
      </c>
      <c r="X880" s="381">
        <f>W880/7</f>
        <v>7011413.0602273773</v>
      </c>
    </row>
    <row r="881" spans="1:24" x14ac:dyDescent="0.3">
      <c r="A881" s="349" t="s">
        <v>1500</v>
      </c>
      <c r="B881" s="350">
        <v>256.39999999999998</v>
      </c>
      <c r="C881" s="351">
        <v>252.9</v>
      </c>
      <c r="D881" s="351">
        <v>248.7</v>
      </c>
      <c r="E881" s="533">
        <f>D881*$E$880/$D$880</f>
        <v>246.40251110090338</v>
      </c>
      <c r="F881" s="352">
        <f t="shared" si="64"/>
        <v>249.33417036696778</v>
      </c>
      <c r="G881" s="353">
        <v>1</v>
      </c>
      <c r="H881" s="354">
        <v>1</v>
      </c>
      <c r="I881" s="617">
        <f t="shared" si="65"/>
        <v>1</v>
      </c>
      <c r="J881" s="355">
        <f t="shared" ref="J881:J886" si="67">I881*F881</f>
        <v>249.33417036696778</v>
      </c>
      <c r="K881" s="329"/>
      <c r="L881" s="356"/>
      <c r="M881" s="329"/>
      <c r="N881" s="624"/>
      <c r="O881" s="624"/>
      <c r="P881" s="631"/>
      <c r="Q881" s="624"/>
      <c r="R881" s="624"/>
      <c r="S881" s="352"/>
      <c r="T881" s="647"/>
      <c r="U881" s="637"/>
      <c r="V881" s="641"/>
      <c r="W881" s="641"/>
      <c r="X881" s="352"/>
    </row>
    <row r="882" spans="1:24" x14ac:dyDescent="0.3">
      <c r="A882" s="349" t="s">
        <v>1501</v>
      </c>
      <c r="B882" s="350">
        <v>284</v>
      </c>
      <c r="C882" s="351">
        <v>279</v>
      </c>
      <c r="D882" s="351">
        <v>273.3</v>
      </c>
      <c r="E882" s="533">
        <f t="shared" ref="E882:E886" si="68">D882*$E$880/$D$880</f>
        <v>270.77525646914717</v>
      </c>
      <c r="F882" s="352">
        <f t="shared" si="64"/>
        <v>274.35841882304902</v>
      </c>
      <c r="G882" s="353">
        <v>1</v>
      </c>
      <c r="H882" s="354">
        <v>0</v>
      </c>
      <c r="I882" s="617">
        <f t="shared" si="65"/>
        <v>1</v>
      </c>
      <c r="J882" s="355">
        <f t="shared" si="67"/>
        <v>274.35841882304902</v>
      </c>
      <c r="K882" s="329"/>
      <c r="L882" s="356"/>
      <c r="M882" s="329"/>
      <c r="N882" s="624"/>
      <c r="O882" s="624"/>
      <c r="P882" s="631"/>
      <c r="Q882" s="624"/>
      <c r="R882" s="624"/>
      <c r="S882" s="352"/>
      <c r="T882" s="647"/>
      <c r="U882" s="637"/>
      <c r="V882" s="641"/>
      <c r="W882" s="641"/>
      <c r="X882" s="352"/>
    </row>
    <row r="883" spans="1:24" x14ac:dyDescent="0.3">
      <c r="A883" s="349" t="s">
        <v>1502</v>
      </c>
      <c r="B883" s="350">
        <v>642.29999999999995</v>
      </c>
      <c r="C883" s="351">
        <v>640.20000000000005</v>
      </c>
      <c r="D883" s="351">
        <v>640.5</v>
      </c>
      <c r="E883" s="533">
        <f t="shared" si="68"/>
        <v>634.58306538049305</v>
      </c>
      <c r="F883" s="352">
        <f t="shared" si="64"/>
        <v>638.4276884601644</v>
      </c>
      <c r="G883" s="353">
        <v>0</v>
      </c>
      <c r="H883" s="354">
        <v>0</v>
      </c>
      <c r="I883" s="617">
        <f t="shared" si="65"/>
        <v>0</v>
      </c>
      <c r="J883" s="355">
        <f t="shared" si="67"/>
        <v>0</v>
      </c>
      <c r="K883" s="329"/>
      <c r="L883" s="356"/>
      <c r="M883" s="329"/>
      <c r="N883" s="624"/>
      <c r="O883" s="624"/>
      <c r="P883" s="631"/>
      <c r="Q883" s="624"/>
      <c r="R883" s="624"/>
      <c r="S883" s="352"/>
      <c r="T883" s="647"/>
      <c r="U883" s="637"/>
      <c r="V883" s="641"/>
      <c r="W883" s="641"/>
      <c r="X883" s="352"/>
    </row>
    <row r="884" spans="1:24" x14ac:dyDescent="0.3">
      <c r="A884" s="349" t="s">
        <v>1503</v>
      </c>
      <c r="B884" s="350">
        <v>367.4</v>
      </c>
      <c r="C884" s="351">
        <v>366.9</v>
      </c>
      <c r="D884" s="351">
        <v>365.6</v>
      </c>
      <c r="E884" s="533">
        <f t="shared" si="68"/>
        <v>362.22258970040326</v>
      </c>
      <c r="F884" s="352">
        <f t="shared" si="64"/>
        <v>364.90752990013442</v>
      </c>
      <c r="G884" s="353">
        <v>1</v>
      </c>
      <c r="H884" s="354">
        <v>0</v>
      </c>
      <c r="I884" s="617">
        <f t="shared" si="65"/>
        <v>1</v>
      </c>
      <c r="J884" s="355">
        <f t="shared" si="67"/>
        <v>364.90752990013442</v>
      </c>
      <c r="K884" s="329"/>
      <c r="L884" s="356"/>
      <c r="M884" s="329"/>
      <c r="N884" s="624"/>
      <c r="O884" s="624"/>
      <c r="P884" s="631"/>
      <c r="Q884" s="624"/>
      <c r="R884" s="624"/>
      <c r="S884" s="352"/>
      <c r="T884" s="647"/>
      <c r="U884" s="637"/>
      <c r="V884" s="641"/>
      <c r="W884" s="641"/>
      <c r="X884" s="352"/>
    </row>
    <row r="885" spans="1:24" x14ac:dyDescent="0.3">
      <c r="A885" s="349" t="s">
        <v>1504</v>
      </c>
      <c r="B885" s="350">
        <v>200.5</v>
      </c>
      <c r="C885" s="351">
        <v>197.5</v>
      </c>
      <c r="D885" s="351">
        <v>193.9</v>
      </c>
      <c r="E885" s="533">
        <f t="shared" si="68"/>
        <v>192.10875312611648</v>
      </c>
      <c r="F885" s="352">
        <f t="shared" si="64"/>
        <v>194.5029177087055</v>
      </c>
      <c r="G885" s="353">
        <v>1</v>
      </c>
      <c r="H885" s="354">
        <v>0</v>
      </c>
      <c r="I885" s="617">
        <f t="shared" si="65"/>
        <v>1</v>
      </c>
      <c r="J885" s="355">
        <f t="shared" si="67"/>
        <v>194.5029177087055</v>
      </c>
      <c r="K885" s="329"/>
      <c r="L885" s="356"/>
      <c r="M885" s="329"/>
      <c r="N885" s="624"/>
      <c r="O885" s="624"/>
      <c r="P885" s="631"/>
      <c r="Q885" s="624"/>
      <c r="R885" s="624"/>
      <c r="S885" s="352"/>
      <c r="T885" s="647"/>
      <c r="U885" s="637"/>
      <c r="V885" s="641"/>
      <c r="W885" s="641"/>
      <c r="X885" s="352"/>
    </row>
    <row r="886" spans="1:24" ht="17.25" thickBot="1" x14ac:dyDescent="0.35">
      <c r="A886" s="357" t="s">
        <v>1505</v>
      </c>
      <c r="B886" s="358">
        <v>243.6</v>
      </c>
      <c r="C886" s="359">
        <v>240.7</v>
      </c>
      <c r="D886" s="359">
        <v>237.4</v>
      </c>
      <c r="E886" s="534">
        <f t="shared" si="68"/>
        <v>235.20690042362068</v>
      </c>
      <c r="F886" s="360">
        <f t="shared" si="64"/>
        <v>237.76896680787357</v>
      </c>
      <c r="G886" s="361">
        <v>1</v>
      </c>
      <c r="H886" s="362">
        <v>0</v>
      </c>
      <c r="I886" s="618">
        <f t="shared" si="65"/>
        <v>1</v>
      </c>
      <c r="J886" s="363">
        <f t="shared" si="67"/>
        <v>237.76896680787357</v>
      </c>
      <c r="K886" s="330"/>
      <c r="L886" s="364"/>
      <c r="M886" s="330"/>
      <c r="N886" s="625"/>
      <c r="O886" s="625"/>
      <c r="P886" s="632"/>
      <c r="Q886" s="625"/>
      <c r="R886" s="625"/>
      <c r="S886" s="360"/>
      <c r="T886" s="648"/>
      <c r="U886" s="638"/>
      <c r="V886" s="642"/>
      <c r="W886" s="642"/>
      <c r="X886" s="360"/>
    </row>
    <row r="887" spans="1:24" x14ac:dyDescent="0.3">
      <c r="A887" s="378" t="s">
        <v>37</v>
      </c>
      <c r="B887" s="379">
        <v>2932.4</v>
      </c>
      <c r="C887" s="380">
        <v>2904.9</v>
      </c>
      <c r="D887" s="380">
        <v>2868.2</v>
      </c>
      <c r="E887" s="529">
        <v>2828.4</v>
      </c>
      <c r="F887" s="381">
        <f t="shared" si="64"/>
        <v>2867.1666666666665</v>
      </c>
      <c r="G887" s="382">
        <v>0</v>
      </c>
      <c r="H887" s="383">
        <v>0</v>
      </c>
      <c r="I887" s="616">
        <f t="shared" si="65"/>
        <v>0</v>
      </c>
      <c r="J887" s="384">
        <f>SUM(J888:J897)</f>
        <v>2723.4299537456714</v>
      </c>
      <c r="K887" s="385">
        <f>J887/$J$11</f>
        <v>1.787009733858725E-2</v>
      </c>
      <c r="L887" s="386">
        <v>730</v>
      </c>
      <c r="M887" s="385">
        <f>L887/$L$11</f>
        <v>7.079611688147954E-3</v>
      </c>
      <c r="N887" s="627">
        <f>F887</f>
        <v>2867.1666666666665</v>
      </c>
      <c r="O887" s="385">
        <f>N887/N$11</f>
        <v>6.4366629447790945E-3</v>
      </c>
      <c r="P887" s="627"/>
      <c r="Q887" s="385">
        <f>P887/P$11</f>
        <v>0</v>
      </c>
      <c r="R887" s="623">
        <f>K887*$K$11+M887*$M$11+O887*$O$11+Q887*$Q$11</f>
        <v>1.1631118734913903E-2</v>
      </c>
      <c r="S887" s="381">
        <f>R887*$S$11</f>
        <v>92234771.567867249</v>
      </c>
      <c r="T887" s="646">
        <f>S887-U887-V887</f>
        <v>82798623.690821096</v>
      </c>
      <c r="U887" s="636">
        <f>O887*$U$11</f>
        <v>9436147.8770461529</v>
      </c>
      <c r="V887" s="640">
        <f>Q887*$V$11</f>
        <v>0</v>
      </c>
      <c r="W887" s="640">
        <f>S887</f>
        <v>92234771.567867249</v>
      </c>
      <c r="X887" s="381">
        <f>W887/7</f>
        <v>13176395.93826675</v>
      </c>
    </row>
    <row r="888" spans="1:24" x14ac:dyDescent="0.3">
      <c r="A888" s="349" t="s">
        <v>1506</v>
      </c>
      <c r="B888" s="350">
        <v>806.8</v>
      </c>
      <c r="C888" s="351">
        <v>806.5</v>
      </c>
      <c r="D888" s="351">
        <v>805.3</v>
      </c>
      <c r="E888" s="533">
        <f>D888*$E$887/$D$887</f>
        <v>794.12541663761249</v>
      </c>
      <c r="F888" s="352">
        <f t="shared" si="64"/>
        <v>801.97513887920411</v>
      </c>
      <c r="G888" s="353">
        <v>1</v>
      </c>
      <c r="H888" s="354">
        <v>0</v>
      </c>
      <c r="I888" s="617">
        <f t="shared" si="65"/>
        <v>1</v>
      </c>
      <c r="J888" s="355">
        <f t="shared" ref="J888:J897" si="69">I888*F888</f>
        <v>801.97513887920411</v>
      </c>
      <c r="K888" s="329"/>
      <c r="L888" s="356"/>
      <c r="M888" s="329"/>
      <c r="N888" s="624"/>
      <c r="O888" s="624"/>
      <c r="P888" s="631"/>
      <c r="Q888" s="624"/>
      <c r="R888" s="624"/>
      <c r="S888" s="352"/>
      <c r="T888" s="647"/>
      <c r="U888" s="637"/>
      <c r="V888" s="641"/>
      <c r="W888" s="641"/>
      <c r="X888" s="352"/>
    </row>
    <row r="889" spans="1:24" x14ac:dyDescent="0.3">
      <c r="A889" s="349" t="s">
        <v>1507</v>
      </c>
      <c r="B889" s="350">
        <v>148.80000000000001</v>
      </c>
      <c r="C889" s="351">
        <v>146.5</v>
      </c>
      <c r="D889" s="351">
        <v>143.4</v>
      </c>
      <c r="E889" s="533">
        <f t="shared" ref="E889:E897" si="70">D889*$E$887/$D$887</f>
        <v>141.41013876298726</v>
      </c>
      <c r="F889" s="352">
        <f t="shared" si="64"/>
        <v>143.77004625432906</v>
      </c>
      <c r="G889" s="353">
        <v>0</v>
      </c>
      <c r="H889" s="354">
        <v>0</v>
      </c>
      <c r="I889" s="617">
        <f t="shared" si="65"/>
        <v>0</v>
      </c>
      <c r="J889" s="355">
        <f t="shared" si="69"/>
        <v>0</v>
      </c>
      <c r="K889" s="329"/>
      <c r="L889" s="356"/>
      <c r="M889" s="329"/>
      <c r="N889" s="624"/>
      <c r="O889" s="624"/>
      <c r="P889" s="631"/>
      <c r="Q889" s="624"/>
      <c r="R889" s="624"/>
      <c r="S889" s="352"/>
      <c r="T889" s="647"/>
      <c r="U889" s="637"/>
      <c r="V889" s="641"/>
      <c r="W889" s="641"/>
      <c r="X889" s="352"/>
    </row>
    <row r="890" spans="1:24" x14ac:dyDescent="0.3">
      <c r="A890" s="349" t="s">
        <v>1508</v>
      </c>
      <c r="B890" s="350">
        <v>585.1</v>
      </c>
      <c r="C890" s="351">
        <v>580.20000000000005</v>
      </c>
      <c r="D890" s="351">
        <v>573.6</v>
      </c>
      <c r="E890" s="533">
        <f t="shared" si="70"/>
        <v>565.64055505194904</v>
      </c>
      <c r="F890" s="352">
        <f t="shared" si="64"/>
        <v>573.14685168398307</v>
      </c>
      <c r="G890" s="353">
        <v>1</v>
      </c>
      <c r="H890" s="354">
        <v>0</v>
      </c>
      <c r="I890" s="617">
        <f t="shared" si="65"/>
        <v>1</v>
      </c>
      <c r="J890" s="355">
        <f t="shared" si="69"/>
        <v>573.14685168398307</v>
      </c>
      <c r="K890" s="329"/>
      <c r="L890" s="356"/>
      <c r="M890" s="329"/>
      <c r="N890" s="624"/>
      <c r="O890" s="624"/>
      <c r="P890" s="631"/>
      <c r="Q890" s="624"/>
      <c r="R890" s="624"/>
      <c r="S890" s="352"/>
      <c r="T890" s="647"/>
      <c r="U890" s="637"/>
      <c r="V890" s="641"/>
      <c r="W890" s="641"/>
      <c r="X890" s="352"/>
    </row>
    <row r="891" spans="1:24" x14ac:dyDescent="0.3">
      <c r="A891" s="349" t="s">
        <v>1509</v>
      </c>
      <c r="B891" s="350">
        <v>328.2</v>
      </c>
      <c r="C891" s="351">
        <v>326</v>
      </c>
      <c r="D891" s="351">
        <v>322.60000000000002</v>
      </c>
      <c r="E891" s="533">
        <f t="shared" si="70"/>
        <v>318.12350603165754</v>
      </c>
      <c r="F891" s="352">
        <f t="shared" si="64"/>
        <v>322.24116867721915</v>
      </c>
      <c r="G891" s="353">
        <v>1</v>
      </c>
      <c r="H891" s="354">
        <v>0</v>
      </c>
      <c r="I891" s="617">
        <f t="shared" si="65"/>
        <v>1</v>
      </c>
      <c r="J891" s="355">
        <f t="shared" si="69"/>
        <v>322.24116867721915</v>
      </c>
      <c r="K891" s="329"/>
      <c r="L891" s="356"/>
      <c r="M891" s="329"/>
      <c r="N891" s="624"/>
      <c r="O891" s="624"/>
      <c r="P891" s="631"/>
      <c r="Q891" s="624"/>
      <c r="R891" s="624"/>
      <c r="S891" s="352"/>
      <c r="T891" s="647"/>
      <c r="U891" s="637"/>
      <c r="V891" s="641"/>
      <c r="W891" s="641"/>
      <c r="X891" s="352"/>
    </row>
    <row r="892" spans="1:24" x14ac:dyDescent="0.3">
      <c r="A892" s="349" t="s">
        <v>1510</v>
      </c>
      <c r="B892" s="350">
        <v>152.9</v>
      </c>
      <c r="C892" s="351">
        <v>150.4</v>
      </c>
      <c r="D892" s="351">
        <v>147.19999999999999</v>
      </c>
      <c r="E892" s="533">
        <f t="shared" si="70"/>
        <v>145.15740882783626</v>
      </c>
      <c r="F892" s="352">
        <f t="shared" si="64"/>
        <v>147.5858029426121</v>
      </c>
      <c r="G892" s="353">
        <v>1</v>
      </c>
      <c r="H892" s="354">
        <v>0</v>
      </c>
      <c r="I892" s="617">
        <f t="shared" si="65"/>
        <v>1</v>
      </c>
      <c r="J892" s="355">
        <f t="shared" si="69"/>
        <v>147.5858029426121</v>
      </c>
      <c r="K892" s="329"/>
      <c r="L892" s="356"/>
      <c r="M892" s="329"/>
      <c r="N892" s="624"/>
      <c r="O892" s="624"/>
      <c r="P892" s="631"/>
      <c r="Q892" s="624"/>
      <c r="R892" s="624"/>
      <c r="S892" s="352"/>
      <c r="T892" s="647"/>
      <c r="U892" s="637"/>
      <c r="V892" s="641"/>
      <c r="W892" s="641"/>
      <c r="X892" s="352"/>
    </row>
    <row r="893" spans="1:24" x14ac:dyDescent="0.3">
      <c r="A893" s="349" t="s">
        <v>1511</v>
      </c>
      <c r="B893" s="350">
        <v>237.1</v>
      </c>
      <c r="C893" s="351">
        <v>233.2</v>
      </c>
      <c r="D893" s="351">
        <v>228</v>
      </c>
      <c r="E893" s="533">
        <f t="shared" si="70"/>
        <v>224.8362038909421</v>
      </c>
      <c r="F893" s="352">
        <f t="shared" si="64"/>
        <v>228.67873463031401</v>
      </c>
      <c r="G893" s="353">
        <v>1</v>
      </c>
      <c r="H893" s="354">
        <v>0</v>
      </c>
      <c r="I893" s="617">
        <f t="shared" si="65"/>
        <v>1</v>
      </c>
      <c r="J893" s="355">
        <f t="shared" si="69"/>
        <v>228.67873463031401</v>
      </c>
      <c r="K893" s="329"/>
      <c r="L893" s="356"/>
      <c r="M893" s="329"/>
      <c r="N893" s="624"/>
      <c r="O893" s="624"/>
      <c r="P893" s="631"/>
      <c r="Q893" s="624"/>
      <c r="R893" s="624"/>
      <c r="S893" s="352"/>
      <c r="T893" s="647"/>
      <c r="U893" s="637"/>
      <c r="V893" s="641"/>
      <c r="W893" s="641"/>
      <c r="X893" s="352"/>
    </row>
    <row r="894" spans="1:24" x14ac:dyDescent="0.3">
      <c r="A894" s="349" t="s">
        <v>1512</v>
      </c>
      <c r="B894" s="350">
        <v>283.7</v>
      </c>
      <c r="C894" s="351">
        <v>279</v>
      </c>
      <c r="D894" s="351">
        <v>273.39999999999998</v>
      </c>
      <c r="E894" s="533">
        <f t="shared" si="70"/>
        <v>269.60621992887525</v>
      </c>
      <c r="F894" s="352">
        <f t="shared" si="64"/>
        <v>274.00207330962508</v>
      </c>
      <c r="G894" s="353">
        <v>1</v>
      </c>
      <c r="H894" s="354">
        <v>0</v>
      </c>
      <c r="I894" s="617">
        <f t="shared" si="65"/>
        <v>1</v>
      </c>
      <c r="J894" s="355">
        <f t="shared" si="69"/>
        <v>274.00207330962508</v>
      </c>
      <c r="K894" s="329"/>
      <c r="L894" s="356"/>
      <c r="M894" s="329"/>
      <c r="N894" s="624"/>
      <c r="O894" s="624"/>
      <c r="P894" s="631"/>
      <c r="Q894" s="624"/>
      <c r="R894" s="624"/>
      <c r="S894" s="352"/>
      <c r="T894" s="647"/>
      <c r="U894" s="637"/>
      <c r="V894" s="641"/>
      <c r="W894" s="641"/>
      <c r="X894" s="352"/>
    </row>
    <row r="895" spans="1:24" x14ac:dyDescent="0.3">
      <c r="A895" s="349" t="s">
        <v>1513</v>
      </c>
      <c r="B895" s="350">
        <v>103.9</v>
      </c>
      <c r="C895" s="351">
        <v>102.1</v>
      </c>
      <c r="D895" s="351">
        <v>99.9</v>
      </c>
      <c r="E895" s="533">
        <f t="shared" si="70"/>
        <v>98.513757757478572</v>
      </c>
      <c r="F895" s="352">
        <f t="shared" si="64"/>
        <v>100.1712525858262</v>
      </c>
      <c r="G895" s="353">
        <v>1</v>
      </c>
      <c r="H895" s="354">
        <v>0</v>
      </c>
      <c r="I895" s="617">
        <f t="shared" si="65"/>
        <v>1</v>
      </c>
      <c r="J895" s="355">
        <f t="shared" si="69"/>
        <v>100.1712525858262</v>
      </c>
      <c r="K895" s="329"/>
      <c r="L895" s="356"/>
      <c r="M895" s="329"/>
      <c r="N895" s="624"/>
      <c r="O895" s="624"/>
      <c r="P895" s="631"/>
      <c r="Q895" s="624"/>
      <c r="R895" s="624"/>
      <c r="S895" s="352"/>
      <c r="T895" s="647"/>
      <c r="U895" s="637"/>
      <c r="V895" s="641"/>
      <c r="W895" s="641"/>
      <c r="X895" s="352"/>
    </row>
    <row r="896" spans="1:24" x14ac:dyDescent="0.3">
      <c r="A896" s="349" t="s">
        <v>1514</v>
      </c>
      <c r="B896" s="350">
        <v>144.5</v>
      </c>
      <c r="C896" s="351">
        <v>142.4</v>
      </c>
      <c r="D896" s="351">
        <v>139.5</v>
      </c>
      <c r="E896" s="533">
        <f t="shared" si="70"/>
        <v>137.5642563280106</v>
      </c>
      <c r="F896" s="352">
        <f t="shared" si="64"/>
        <v>139.82141877600353</v>
      </c>
      <c r="G896" s="353">
        <v>1</v>
      </c>
      <c r="H896" s="354">
        <v>0</v>
      </c>
      <c r="I896" s="617">
        <f t="shared" si="65"/>
        <v>1</v>
      </c>
      <c r="J896" s="355">
        <f t="shared" si="69"/>
        <v>139.82141877600353</v>
      </c>
      <c r="K896" s="329"/>
      <c r="L896" s="356"/>
      <c r="M896" s="329"/>
      <c r="N896" s="624"/>
      <c r="O896" s="624"/>
      <c r="P896" s="631"/>
      <c r="Q896" s="624"/>
      <c r="R896" s="624"/>
      <c r="S896" s="352"/>
      <c r="T896" s="647"/>
      <c r="U896" s="637"/>
      <c r="V896" s="641"/>
      <c r="W896" s="641"/>
      <c r="X896" s="352"/>
    </row>
    <row r="897" spans="1:24" ht="17.25" thickBot="1" x14ac:dyDescent="0.35">
      <c r="A897" s="357" t="s">
        <v>1515</v>
      </c>
      <c r="B897" s="358">
        <v>141.4</v>
      </c>
      <c r="C897" s="359">
        <v>138.69999999999999</v>
      </c>
      <c r="D897" s="359">
        <v>135.30000000000001</v>
      </c>
      <c r="E897" s="534">
        <f t="shared" si="70"/>
        <v>133.42253678265115</v>
      </c>
      <c r="F897" s="360">
        <f t="shared" si="64"/>
        <v>135.80751226088373</v>
      </c>
      <c r="G897" s="361">
        <v>1</v>
      </c>
      <c r="H897" s="362">
        <v>0</v>
      </c>
      <c r="I897" s="618">
        <f t="shared" si="65"/>
        <v>1</v>
      </c>
      <c r="J897" s="363">
        <f t="shared" si="69"/>
        <v>135.80751226088373</v>
      </c>
      <c r="K897" s="330"/>
      <c r="L897" s="364"/>
      <c r="M897" s="330"/>
      <c r="N897" s="625"/>
      <c r="O897" s="625"/>
      <c r="P897" s="632"/>
      <c r="Q897" s="625"/>
      <c r="R897" s="625"/>
      <c r="S897" s="360"/>
      <c r="T897" s="648"/>
      <c r="U897" s="638"/>
      <c r="V897" s="642"/>
      <c r="W897" s="642"/>
      <c r="X897" s="360"/>
    </row>
    <row r="898" spans="1:24" x14ac:dyDescent="0.3">
      <c r="A898" s="378" t="s">
        <v>38</v>
      </c>
      <c r="B898" s="379">
        <v>558.29999999999995</v>
      </c>
      <c r="C898" s="380">
        <v>569.4</v>
      </c>
      <c r="D898" s="380">
        <v>584.1</v>
      </c>
      <c r="E898" s="529">
        <v>597</v>
      </c>
      <c r="F898" s="381">
        <f t="shared" si="64"/>
        <v>583.5</v>
      </c>
      <c r="G898" s="382">
        <v>0</v>
      </c>
      <c r="H898" s="383">
        <v>0</v>
      </c>
      <c r="I898" s="616">
        <f t="shared" si="65"/>
        <v>0</v>
      </c>
      <c r="J898" s="384">
        <f>J899</f>
        <v>583.5</v>
      </c>
      <c r="K898" s="385">
        <f>J898/$J$11</f>
        <v>3.8287020316878726E-3</v>
      </c>
      <c r="L898" s="386">
        <v>512</v>
      </c>
      <c r="M898" s="385">
        <f>L898/$L$11</f>
        <v>4.9654262799065105E-3</v>
      </c>
      <c r="N898" s="627">
        <f>F898</f>
        <v>583.5</v>
      </c>
      <c r="O898" s="385">
        <f>N898/N$11</f>
        <v>1.3099318124554795E-3</v>
      </c>
      <c r="P898" s="627"/>
      <c r="Q898" s="385">
        <f>P898/P$11</f>
        <v>0</v>
      </c>
      <c r="R898" s="623">
        <f>K898*$K$11+M898*$M$11+O898*$O$11+Q898*$Q$11</f>
        <v>3.529986908375627E-3</v>
      </c>
      <c r="S898" s="381">
        <f>R898*$S$11</f>
        <v>27992796.183418721</v>
      </c>
      <c r="T898" s="646">
        <f>S898-U898-V898</f>
        <v>26072436.146358989</v>
      </c>
      <c r="U898" s="636">
        <f>O898*$U$11</f>
        <v>1920360.0370597329</v>
      </c>
      <c r="V898" s="640">
        <f>Q898*$V$11</f>
        <v>0</v>
      </c>
      <c r="W898" s="640">
        <f>S898</f>
        <v>27992796.183418721</v>
      </c>
      <c r="X898" s="381">
        <f>W898/7</f>
        <v>3998970.8833455318</v>
      </c>
    </row>
    <row r="899" spans="1:24" ht="17.25" thickBot="1" x14ac:dyDescent="0.35">
      <c r="A899" s="357" t="s">
        <v>38</v>
      </c>
      <c r="B899" s="358">
        <v>558.29999999999995</v>
      </c>
      <c r="C899" s="536">
        <v>569.4</v>
      </c>
      <c r="D899" s="359">
        <v>584.1</v>
      </c>
      <c r="E899" s="531">
        <v>597</v>
      </c>
      <c r="F899" s="360">
        <f t="shared" si="64"/>
        <v>583.5</v>
      </c>
      <c r="G899" s="361">
        <v>1</v>
      </c>
      <c r="H899" s="362">
        <v>0</v>
      </c>
      <c r="I899" s="618">
        <f t="shared" si="65"/>
        <v>1</v>
      </c>
      <c r="J899" s="363">
        <f>I899*F899</f>
        <v>583.5</v>
      </c>
      <c r="K899" s="330"/>
      <c r="L899" s="364"/>
      <c r="M899" s="330"/>
      <c r="N899" s="625"/>
      <c r="O899" s="625"/>
      <c r="P899" s="632"/>
      <c r="Q899" s="625"/>
      <c r="R899" s="625"/>
      <c r="S899" s="360"/>
      <c r="T899" s="648"/>
      <c r="U899" s="638"/>
      <c r="V899" s="642"/>
      <c r="W899" s="642"/>
      <c r="X899" s="360"/>
    </row>
    <row r="900" spans="1:24" x14ac:dyDescent="0.3">
      <c r="A900" s="378" t="s">
        <v>39</v>
      </c>
      <c r="B900" s="379">
        <v>9866.5</v>
      </c>
      <c r="C900" s="380">
        <v>9843</v>
      </c>
      <c r="D900" s="380">
        <v>9814</v>
      </c>
      <c r="E900" s="529">
        <v>9788</v>
      </c>
      <c r="F900" s="381">
        <f t="shared" si="64"/>
        <v>9815</v>
      </c>
      <c r="G900" s="382">
        <v>0</v>
      </c>
      <c r="H900" s="383">
        <v>0</v>
      </c>
      <c r="I900" s="616">
        <f t="shared" si="65"/>
        <v>0</v>
      </c>
      <c r="J900" s="384">
        <f>SUM(J901:J920)</f>
        <v>6402.7</v>
      </c>
      <c r="K900" s="385">
        <f>J900/$J$11</f>
        <v>4.2012048840253544E-2</v>
      </c>
      <c r="L900" s="386">
        <v>2824</v>
      </c>
      <c r="M900" s="385">
        <f>L900/$L$11</f>
        <v>2.7387429325109347E-2</v>
      </c>
      <c r="N900" s="627">
        <f>F900</f>
        <v>9815</v>
      </c>
      <c r="O900" s="385">
        <f>N900/N$11</f>
        <v>2.203424291216886E-2</v>
      </c>
      <c r="P900" s="627"/>
      <c r="Q900" s="385">
        <f>P900/P$11</f>
        <v>0</v>
      </c>
      <c r="R900" s="623">
        <f>K900*$K$11+M900*$M$11+O900*$O$11+Q900*$Q$11</f>
        <v>3.2001532895428245E-2</v>
      </c>
      <c r="S900" s="381">
        <f>R900*$S$11</f>
        <v>253772155.86074597</v>
      </c>
      <c r="T900" s="646">
        <f>S900-U900-V900</f>
        <v>221469955.75150642</v>
      </c>
      <c r="U900" s="636">
        <f>O900*$U$11</f>
        <v>32302200.109239548</v>
      </c>
      <c r="V900" s="640">
        <f>Q900*$V$11</f>
        <v>0</v>
      </c>
      <c r="W900" s="640">
        <f>S900</f>
        <v>253772155.86074597</v>
      </c>
      <c r="X900" s="381">
        <f>W900/7</f>
        <v>36253165.122963712</v>
      </c>
    </row>
    <row r="901" spans="1:24" x14ac:dyDescent="0.3">
      <c r="A901" s="349" t="s">
        <v>1516</v>
      </c>
      <c r="B901" s="350">
        <v>1751.1</v>
      </c>
      <c r="C901" s="351">
        <v>1758.5</v>
      </c>
      <c r="D901" s="351">
        <v>1756.1</v>
      </c>
      <c r="E901" s="530">
        <v>1751.2</v>
      </c>
      <c r="F901" s="352">
        <f t="shared" si="64"/>
        <v>1755.2666666666667</v>
      </c>
      <c r="G901" s="353">
        <v>0</v>
      </c>
      <c r="H901" s="354">
        <v>0</v>
      </c>
      <c r="I901" s="617">
        <f t="shared" si="65"/>
        <v>0</v>
      </c>
      <c r="J901" s="355">
        <f t="shared" ref="J901:J920" si="71">I901*F901</f>
        <v>0</v>
      </c>
      <c r="K901" s="329"/>
      <c r="L901" s="356"/>
      <c r="M901" s="329"/>
      <c r="N901" s="624"/>
      <c r="O901" s="624"/>
      <c r="P901" s="631"/>
      <c r="Q901" s="624"/>
      <c r="R901" s="624"/>
      <c r="S901" s="352"/>
      <c r="T901" s="647"/>
      <c r="U901" s="637"/>
      <c r="V901" s="641"/>
      <c r="W901" s="641"/>
      <c r="X901" s="352"/>
    </row>
    <row r="902" spans="1:24" x14ac:dyDescent="0.3">
      <c r="A902" s="349" t="s">
        <v>1517</v>
      </c>
      <c r="B902" s="350">
        <v>1223.4000000000001</v>
      </c>
      <c r="C902" s="351">
        <v>1230.3</v>
      </c>
      <c r="D902" s="351">
        <v>1241</v>
      </c>
      <c r="E902" s="530">
        <v>1254.5999999999999</v>
      </c>
      <c r="F902" s="352">
        <f t="shared" si="64"/>
        <v>1241.9666666666667</v>
      </c>
      <c r="G902" s="353">
        <v>1</v>
      </c>
      <c r="H902" s="354">
        <v>0</v>
      </c>
      <c r="I902" s="617">
        <f t="shared" si="65"/>
        <v>1</v>
      </c>
      <c r="J902" s="355">
        <f t="shared" si="71"/>
        <v>1241.9666666666667</v>
      </c>
      <c r="K902" s="329"/>
      <c r="L902" s="356"/>
      <c r="M902" s="329"/>
      <c r="N902" s="624"/>
      <c r="O902" s="624"/>
      <c r="P902" s="631"/>
      <c r="Q902" s="624"/>
      <c r="R902" s="624"/>
      <c r="S902" s="352"/>
      <c r="T902" s="647"/>
      <c r="U902" s="637"/>
      <c r="V902" s="641"/>
      <c r="W902" s="641"/>
      <c r="X902" s="352"/>
    </row>
    <row r="903" spans="1:24" x14ac:dyDescent="0.3">
      <c r="A903" s="349" t="s">
        <v>1518</v>
      </c>
      <c r="B903" s="350">
        <v>418.6</v>
      </c>
      <c r="C903" s="351">
        <v>418.1</v>
      </c>
      <c r="D903" s="351">
        <v>417.4</v>
      </c>
      <c r="E903" s="530">
        <v>416.5</v>
      </c>
      <c r="F903" s="352">
        <f t="shared" si="64"/>
        <v>417.33333333333331</v>
      </c>
      <c r="G903" s="353">
        <v>0</v>
      </c>
      <c r="H903" s="354">
        <v>0</v>
      </c>
      <c r="I903" s="617">
        <f t="shared" si="65"/>
        <v>0</v>
      </c>
      <c r="J903" s="355">
        <f t="shared" si="71"/>
        <v>0</v>
      </c>
      <c r="K903" s="329"/>
      <c r="L903" s="356"/>
      <c r="M903" s="329"/>
      <c r="N903" s="624"/>
      <c r="O903" s="624"/>
      <c r="P903" s="631"/>
      <c r="Q903" s="624"/>
      <c r="R903" s="624"/>
      <c r="S903" s="352"/>
      <c r="T903" s="647"/>
      <c r="U903" s="637"/>
      <c r="V903" s="641"/>
      <c r="W903" s="641"/>
      <c r="X903" s="352"/>
    </row>
    <row r="904" spans="1:24" x14ac:dyDescent="0.3">
      <c r="A904" s="349" t="s">
        <v>1519</v>
      </c>
      <c r="B904" s="350">
        <v>299.89999999999998</v>
      </c>
      <c r="C904" s="351">
        <v>298.5</v>
      </c>
      <c r="D904" s="351">
        <v>297.60000000000002</v>
      </c>
      <c r="E904" s="530">
        <v>297.39999999999998</v>
      </c>
      <c r="F904" s="352">
        <f t="shared" si="64"/>
        <v>297.83333333333331</v>
      </c>
      <c r="G904" s="353">
        <v>1</v>
      </c>
      <c r="H904" s="354">
        <v>0</v>
      </c>
      <c r="I904" s="617">
        <f t="shared" si="65"/>
        <v>1</v>
      </c>
      <c r="J904" s="355">
        <f t="shared" si="71"/>
        <v>297.83333333333331</v>
      </c>
      <c r="K904" s="329"/>
      <c r="L904" s="356"/>
      <c r="M904" s="329"/>
      <c r="N904" s="624"/>
      <c r="O904" s="624"/>
      <c r="P904" s="631"/>
      <c r="Q904" s="624"/>
      <c r="R904" s="624"/>
      <c r="S904" s="352"/>
      <c r="T904" s="647"/>
      <c r="U904" s="637"/>
      <c r="V904" s="641"/>
      <c r="W904" s="641"/>
      <c r="X904" s="352"/>
    </row>
    <row r="905" spans="1:24" x14ac:dyDescent="0.3">
      <c r="A905" s="349" t="s">
        <v>1520</v>
      </c>
      <c r="B905" s="350">
        <v>347.8</v>
      </c>
      <c r="C905" s="351">
        <v>345.5</v>
      </c>
      <c r="D905" s="351">
        <v>343.4</v>
      </c>
      <c r="E905" s="530">
        <v>342</v>
      </c>
      <c r="F905" s="352">
        <f t="shared" si="64"/>
        <v>343.63333333333338</v>
      </c>
      <c r="G905" s="353">
        <v>0</v>
      </c>
      <c r="H905" s="354">
        <v>0</v>
      </c>
      <c r="I905" s="617">
        <f t="shared" si="65"/>
        <v>0</v>
      </c>
      <c r="J905" s="355">
        <f t="shared" si="71"/>
        <v>0</v>
      </c>
      <c r="K905" s="329"/>
      <c r="L905" s="356"/>
      <c r="M905" s="329"/>
      <c r="N905" s="624"/>
      <c r="O905" s="624"/>
      <c r="P905" s="631"/>
      <c r="Q905" s="624"/>
      <c r="R905" s="624"/>
      <c r="S905" s="352"/>
      <c r="T905" s="647"/>
      <c r="U905" s="637"/>
      <c r="V905" s="641"/>
      <c r="W905" s="641"/>
      <c r="X905" s="352"/>
    </row>
    <row r="906" spans="1:24" x14ac:dyDescent="0.3">
      <c r="A906" s="349" t="s">
        <v>1521</v>
      </c>
      <c r="B906" s="350">
        <v>451.5</v>
      </c>
      <c r="C906" s="351">
        <v>453.9</v>
      </c>
      <c r="D906" s="351">
        <v>456.3</v>
      </c>
      <c r="E906" s="530">
        <v>459.4</v>
      </c>
      <c r="F906" s="352">
        <f t="shared" si="64"/>
        <v>456.5333333333333</v>
      </c>
      <c r="G906" s="353">
        <v>1</v>
      </c>
      <c r="H906" s="354">
        <v>0</v>
      </c>
      <c r="I906" s="617">
        <f t="shared" si="65"/>
        <v>1</v>
      </c>
      <c r="J906" s="355">
        <f t="shared" si="71"/>
        <v>456.5333333333333</v>
      </c>
      <c r="K906" s="329"/>
      <c r="L906" s="356"/>
      <c r="M906" s="329"/>
      <c r="N906" s="624"/>
      <c r="O906" s="624"/>
      <c r="P906" s="631"/>
      <c r="Q906" s="624"/>
      <c r="R906" s="624"/>
      <c r="S906" s="352"/>
      <c r="T906" s="647"/>
      <c r="U906" s="637"/>
      <c r="V906" s="641"/>
      <c r="W906" s="641"/>
      <c r="X906" s="352"/>
    </row>
    <row r="907" spans="1:24" x14ac:dyDescent="0.3">
      <c r="A907" s="349" t="s">
        <v>1522</v>
      </c>
      <c r="B907" s="350">
        <v>254.3</v>
      </c>
      <c r="C907" s="351">
        <v>253.8</v>
      </c>
      <c r="D907" s="351">
        <v>253.4</v>
      </c>
      <c r="E907" s="530">
        <v>253.2</v>
      </c>
      <c r="F907" s="352">
        <f t="shared" si="64"/>
        <v>253.4666666666667</v>
      </c>
      <c r="G907" s="353">
        <v>1</v>
      </c>
      <c r="H907" s="354">
        <v>0</v>
      </c>
      <c r="I907" s="617">
        <f t="shared" si="65"/>
        <v>1</v>
      </c>
      <c r="J907" s="355">
        <f t="shared" si="71"/>
        <v>253.4666666666667</v>
      </c>
      <c r="K907" s="329"/>
      <c r="L907" s="356"/>
      <c r="M907" s="329"/>
      <c r="N907" s="624"/>
      <c r="O907" s="624"/>
      <c r="P907" s="631"/>
      <c r="Q907" s="624"/>
      <c r="R907" s="624"/>
      <c r="S907" s="352"/>
      <c r="T907" s="647"/>
      <c r="U907" s="637"/>
      <c r="V907" s="641"/>
      <c r="W907" s="641"/>
      <c r="X907" s="352"/>
    </row>
    <row r="908" spans="1:24" x14ac:dyDescent="0.3">
      <c r="A908" s="349" t="s">
        <v>1523</v>
      </c>
      <c r="B908" s="350">
        <v>278.5</v>
      </c>
      <c r="C908" s="351">
        <v>276.2</v>
      </c>
      <c r="D908" s="351">
        <v>273.89999999999998</v>
      </c>
      <c r="E908" s="530">
        <v>271.7</v>
      </c>
      <c r="F908" s="352">
        <f t="shared" ref="F908:F971" si="72">AVERAGE(C908:E908)</f>
        <v>273.93333333333334</v>
      </c>
      <c r="G908" s="353">
        <v>1</v>
      </c>
      <c r="H908" s="354">
        <v>0</v>
      </c>
      <c r="I908" s="617">
        <f t="shared" si="65"/>
        <v>1</v>
      </c>
      <c r="J908" s="355">
        <f t="shared" si="71"/>
        <v>273.93333333333334</v>
      </c>
      <c r="K908" s="329"/>
      <c r="L908" s="356"/>
      <c r="M908" s="329"/>
      <c r="N908" s="624"/>
      <c r="O908" s="624"/>
      <c r="P908" s="631"/>
      <c r="Q908" s="624"/>
      <c r="R908" s="624"/>
      <c r="S908" s="352"/>
      <c r="T908" s="647"/>
      <c r="U908" s="637"/>
      <c r="V908" s="641"/>
      <c r="W908" s="641"/>
      <c r="X908" s="352"/>
    </row>
    <row r="909" spans="1:24" x14ac:dyDescent="0.3">
      <c r="A909" s="349" t="s">
        <v>1524</v>
      </c>
      <c r="B909" s="350">
        <v>372.5</v>
      </c>
      <c r="C909" s="351">
        <v>369.6</v>
      </c>
      <c r="D909" s="351">
        <v>366.9</v>
      </c>
      <c r="E909" s="530">
        <v>364.7</v>
      </c>
      <c r="F909" s="352">
        <f t="shared" si="72"/>
        <v>367.06666666666666</v>
      </c>
      <c r="G909" s="353">
        <v>1</v>
      </c>
      <c r="H909" s="354">
        <v>0</v>
      </c>
      <c r="I909" s="617">
        <f t="shared" si="65"/>
        <v>1</v>
      </c>
      <c r="J909" s="355">
        <f t="shared" si="71"/>
        <v>367.06666666666666</v>
      </c>
      <c r="K909" s="329"/>
      <c r="L909" s="356"/>
      <c r="M909" s="329"/>
      <c r="N909" s="624"/>
      <c r="O909" s="624"/>
      <c r="P909" s="631"/>
      <c r="Q909" s="624"/>
      <c r="R909" s="624"/>
      <c r="S909" s="352"/>
      <c r="T909" s="647"/>
      <c r="U909" s="637"/>
      <c r="V909" s="641"/>
      <c r="W909" s="641"/>
      <c r="X909" s="352"/>
    </row>
    <row r="910" spans="1:24" x14ac:dyDescent="0.3">
      <c r="A910" s="349" t="s">
        <v>1525</v>
      </c>
      <c r="B910" s="350">
        <v>313.8</v>
      </c>
      <c r="C910" s="351">
        <v>310.60000000000002</v>
      </c>
      <c r="D910" s="351">
        <v>307.89999999999998</v>
      </c>
      <c r="E910" s="530">
        <v>305.3</v>
      </c>
      <c r="F910" s="352">
        <f t="shared" si="72"/>
        <v>307.93333333333334</v>
      </c>
      <c r="G910" s="353">
        <v>1</v>
      </c>
      <c r="H910" s="354">
        <v>0</v>
      </c>
      <c r="I910" s="617">
        <f t="shared" ref="I910:I973" si="73">1*OR(G910,H910)</f>
        <v>1</v>
      </c>
      <c r="J910" s="355">
        <f t="shared" si="71"/>
        <v>307.93333333333334</v>
      </c>
      <c r="K910" s="329"/>
      <c r="L910" s="356"/>
      <c r="M910" s="329"/>
      <c r="N910" s="624"/>
      <c r="O910" s="624"/>
      <c r="P910" s="631"/>
      <c r="Q910" s="624"/>
      <c r="R910" s="624"/>
      <c r="S910" s="352"/>
      <c r="T910" s="647"/>
      <c r="U910" s="637"/>
      <c r="V910" s="641"/>
      <c r="W910" s="641"/>
      <c r="X910" s="352"/>
    </row>
    <row r="911" spans="1:24" x14ac:dyDescent="0.3">
      <c r="A911" s="349" t="s">
        <v>1526</v>
      </c>
      <c r="B911" s="350">
        <v>227</v>
      </c>
      <c r="C911" s="351">
        <v>224.8</v>
      </c>
      <c r="D911" s="351">
        <v>222.7</v>
      </c>
      <c r="E911" s="530">
        <v>220.6</v>
      </c>
      <c r="F911" s="352">
        <f t="shared" si="72"/>
        <v>222.70000000000002</v>
      </c>
      <c r="G911" s="353">
        <v>0</v>
      </c>
      <c r="H911" s="354">
        <v>0</v>
      </c>
      <c r="I911" s="617">
        <f t="shared" si="73"/>
        <v>0</v>
      </c>
      <c r="J911" s="355">
        <f t="shared" si="71"/>
        <v>0</v>
      </c>
      <c r="K911" s="329"/>
      <c r="L911" s="356"/>
      <c r="M911" s="329"/>
      <c r="N911" s="624"/>
      <c r="O911" s="624"/>
      <c r="P911" s="631"/>
      <c r="Q911" s="624"/>
      <c r="R911" s="624"/>
      <c r="S911" s="352"/>
      <c r="T911" s="647"/>
      <c r="U911" s="637"/>
      <c r="V911" s="641"/>
      <c r="W911" s="641"/>
      <c r="X911" s="352"/>
    </row>
    <row r="912" spans="1:24" x14ac:dyDescent="0.3">
      <c r="A912" s="349" t="s">
        <v>1527</v>
      </c>
      <c r="B912" s="350">
        <v>671.3</v>
      </c>
      <c r="C912" s="351">
        <v>664.1</v>
      </c>
      <c r="D912" s="351">
        <v>657.5</v>
      </c>
      <c r="E912" s="530">
        <v>651.29999999999995</v>
      </c>
      <c r="F912" s="352">
        <f t="shared" si="72"/>
        <v>657.63333333333333</v>
      </c>
      <c r="G912" s="353">
        <v>1</v>
      </c>
      <c r="H912" s="354">
        <v>0</v>
      </c>
      <c r="I912" s="617">
        <f t="shared" si="73"/>
        <v>1</v>
      </c>
      <c r="J912" s="355">
        <f t="shared" si="71"/>
        <v>657.63333333333333</v>
      </c>
      <c r="K912" s="329"/>
      <c r="L912" s="356"/>
      <c r="M912" s="329"/>
      <c r="N912" s="624"/>
      <c r="O912" s="624"/>
      <c r="P912" s="631"/>
      <c r="Q912" s="624"/>
      <c r="R912" s="624"/>
      <c r="S912" s="352"/>
      <c r="T912" s="647"/>
      <c r="U912" s="637"/>
      <c r="V912" s="641"/>
      <c r="W912" s="641"/>
      <c r="X912" s="352"/>
    </row>
    <row r="913" spans="1:24" x14ac:dyDescent="0.3">
      <c r="A913" s="349" t="s">
        <v>1528</v>
      </c>
      <c r="B913" s="350">
        <v>302.39999999999998</v>
      </c>
      <c r="C913" s="351">
        <v>300.3</v>
      </c>
      <c r="D913" s="351">
        <v>298.10000000000002</v>
      </c>
      <c r="E913" s="530">
        <v>296.39999999999998</v>
      </c>
      <c r="F913" s="352">
        <f t="shared" si="72"/>
        <v>298.26666666666671</v>
      </c>
      <c r="G913" s="353">
        <v>0</v>
      </c>
      <c r="H913" s="354">
        <v>0</v>
      </c>
      <c r="I913" s="617">
        <f t="shared" si="73"/>
        <v>0</v>
      </c>
      <c r="J913" s="355">
        <f t="shared" si="71"/>
        <v>0</v>
      </c>
      <c r="K913" s="329"/>
      <c r="L913" s="356"/>
      <c r="M913" s="329"/>
      <c r="N913" s="624"/>
      <c r="O913" s="624"/>
      <c r="P913" s="631"/>
      <c r="Q913" s="624"/>
      <c r="R913" s="624"/>
      <c r="S913" s="352"/>
      <c r="T913" s="647"/>
      <c r="U913" s="637"/>
      <c r="V913" s="641"/>
      <c r="W913" s="641"/>
      <c r="X913" s="352"/>
    </row>
    <row r="914" spans="1:24" x14ac:dyDescent="0.3">
      <c r="A914" s="349" t="s">
        <v>1529</v>
      </c>
      <c r="B914" s="350">
        <v>197.2</v>
      </c>
      <c r="C914" s="351">
        <v>194.9</v>
      </c>
      <c r="D914" s="351">
        <v>193.3</v>
      </c>
      <c r="E914" s="530">
        <v>191.8</v>
      </c>
      <c r="F914" s="352">
        <f t="shared" si="72"/>
        <v>193.33333333333334</v>
      </c>
      <c r="G914" s="353">
        <v>1</v>
      </c>
      <c r="H914" s="354">
        <v>0</v>
      </c>
      <c r="I914" s="617">
        <f t="shared" si="73"/>
        <v>1</v>
      </c>
      <c r="J914" s="355">
        <f t="shared" si="71"/>
        <v>193.33333333333334</v>
      </c>
      <c r="K914" s="329"/>
      <c r="L914" s="356"/>
      <c r="M914" s="329"/>
      <c r="N914" s="624"/>
      <c r="O914" s="624"/>
      <c r="P914" s="631"/>
      <c r="Q914" s="624"/>
      <c r="R914" s="624"/>
      <c r="S914" s="352"/>
      <c r="T914" s="647"/>
      <c r="U914" s="637"/>
      <c r="V914" s="641"/>
      <c r="W914" s="641"/>
      <c r="X914" s="352"/>
    </row>
    <row r="915" spans="1:24" x14ac:dyDescent="0.3">
      <c r="A915" s="349" t="s">
        <v>1530</v>
      </c>
      <c r="B915" s="350">
        <v>538.4</v>
      </c>
      <c r="C915" s="351">
        <v>536.1</v>
      </c>
      <c r="D915" s="351">
        <v>533.70000000000005</v>
      </c>
      <c r="E915" s="530">
        <v>531.4</v>
      </c>
      <c r="F915" s="352">
        <f t="shared" si="72"/>
        <v>533.73333333333346</v>
      </c>
      <c r="G915" s="353">
        <v>1</v>
      </c>
      <c r="H915" s="354">
        <v>0</v>
      </c>
      <c r="I915" s="617">
        <f t="shared" si="73"/>
        <v>1</v>
      </c>
      <c r="J915" s="355">
        <f t="shared" si="71"/>
        <v>533.73333333333346</v>
      </c>
      <c r="K915" s="329"/>
      <c r="L915" s="356"/>
      <c r="M915" s="329"/>
      <c r="N915" s="624"/>
      <c r="O915" s="624"/>
      <c r="P915" s="631"/>
      <c r="Q915" s="624"/>
      <c r="R915" s="624"/>
      <c r="S915" s="352"/>
      <c r="T915" s="647"/>
      <c r="U915" s="637"/>
      <c r="V915" s="641"/>
      <c r="W915" s="641"/>
      <c r="X915" s="352"/>
    </row>
    <row r="916" spans="1:24" x14ac:dyDescent="0.3">
      <c r="A916" s="349" t="s">
        <v>1531</v>
      </c>
      <c r="B916" s="350">
        <v>381.7</v>
      </c>
      <c r="C916" s="351">
        <v>378.1</v>
      </c>
      <c r="D916" s="351">
        <v>375</v>
      </c>
      <c r="E916" s="530">
        <v>372.5</v>
      </c>
      <c r="F916" s="352">
        <f t="shared" si="72"/>
        <v>375.2</v>
      </c>
      <c r="G916" s="353">
        <v>0</v>
      </c>
      <c r="H916" s="354">
        <v>0</v>
      </c>
      <c r="I916" s="617">
        <f t="shared" si="73"/>
        <v>0</v>
      </c>
      <c r="J916" s="355">
        <f t="shared" si="71"/>
        <v>0</v>
      </c>
      <c r="K916" s="329"/>
      <c r="L916" s="356"/>
      <c r="M916" s="329"/>
      <c r="N916" s="624"/>
      <c r="O916" s="624"/>
      <c r="P916" s="631"/>
      <c r="Q916" s="624"/>
      <c r="R916" s="624"/>
      <c r="S916" s="352"/>
      <c r="T916" s="647"/>
      <c r="U916" s="637"/>
      <c r="V916" s="641"/>
      <c r="W916" s="641"/>
      <c r="X916" s="352"/>
    </row>
    <row r="917" spans="1:24" x14ac:dyDescent="0.3">
      <c r="A917" s="349" t="s">
        <v>1532</v>
      </c>
      <c r="B917" s="350">
        <v>561.9</v>
      </c>
      <c r="C917" s="351">
        <v>562.70000000000005</v>
      </c>
      <c r="D917" s="351">
        <v>562.6</v>
      </c>
      <c r="E917" s="530">
        <v>560.20000000000005</v>
      </c>
      <c r="F917" s="352">
        <f t="shared" si="72"/>
        <v>561.83333333333337</v>
      </c>
      <c r="G917" s="353">
        <v>1</v>
      </c>
      <c r="H917" s="354">
        <v>0</v>
      </c>
      <c r="I917" s="617">
        <f t="shared" si="73"/>
        <v>1</v>
      </c>
      <c r="J917" s="355">
        <f t="shared" si="71"/>
        <v>561.83333333333337</v>
      </c>
      <c r="K917" s="329"/>
      <c r="L917" s="356"/>
      <c r="M917" s="329"/>
      <c r="N917" s="624"/>
      <c r="O917" s="624"/>
      <c r="P917" s="631"/>
      <c r="Q917" s="624"/>
      <c r="R917" s="624"/>
      <c r="S917" s="352"/>
      <c r="T917" s="647"/>
      <c r="U917" s="637"/>
      <c r="V917" s="641"/>
      <c r="W917" s="641"/>
      <c r="X917" s="352"/>
    </row>
    <row r="918" spans="1:24" x14ac:dyDescent="0.3">
      <c r="A918" s="349" t="s">
        <v>1533</v>
      </c>
      <c r="B918" s="350">
        <v>515.29999999999995</v>
      </c>
      <c r="C918" s="351">
        <v>512.6</v>
      </c>
      <c r="D918" s="351">
        <v>509.7</v>
      </c>
      <c r="E918" s="530">
        <v>506.8</v>
      </c>
      <c r="F918" s="352">
        <f t="shared" si="72"/>
        <v>509.7</v>
      </c>
      <c r="G918" s="353">
        <v>1</v>
      </c>
      <c r="H918" s="354">
        <v>0</v>
      </c>
      <c r="I918" s="617">
        <f t="shared" si="73"/>
        <v>1</v>
      </c>
      <c r="J918" s="355">
        <f t="shared" si="71"/>
        <v>509.7</v>
      </c>
      <c r="K918" s="329"/>
      <c r="L918" s="356"/>
      <c r="M918" s="329"/>
      <c r="N918" s="624"/>
      <c r="O918" s="624"/>
      <c r="P918" s="631"/>
      <c r="Q918" s="624"/>
      <c r="R918" s="624"/>
      <c r="S918" s="352"/>
      <c r="T918" s="647"/>
      <c r="U918" s="637"/>
      <c r="V918" s="641"/>
      <c r="W918" s="641"/>
      <c r="X918" s="352"/>
    </row>
    <row r="919" spans="1:24" x14ac:dyDescent="0.3">
      <c r="A919" s="349" t="s">
        <v>1534</v>
      </c>
      <c r="B919" s="350">
        <v>353.2</v>
      </c>
      <c r="C919" s="351">
        <v>349.1</v>
      </c>
      <c r="D919" s="351">
        <v>344.7</v>
      </c>
      <c r="E919" s="530">
        <v>340.2</v>
      </c>
      <c r="F919" s="352">
        <f t="shared" si="72"/>
        <v>344.66666666666669</v>
      </c>
      <c r="G919" s="353">
        <v>1</v>
      </c>
      <c r="H919" s="354">
        <v>0</v>
      </c>
      <c r="I919" s="617">
        <f t="shared" si="73"/>
        <v>1</v>
      </c>
      <c r="J919" s="355">
        <f t="shared" si="71"/>
        <v>344.66666666666669</v>
      </c>
      <c r="K919" s="329"/>
      <c r="L919" s="356"/>
      <c r="M919" s="329"/>
      <c r="N919" s="624"/>
      <c r="O919" s="624"/>
      <c r="P919" s="631"/>
      <c r="Q919" s="624"/>
      <c r="R919" s="624"/>
      <c r="S919" s="352"/>
      <c r="T919" s="647"/>
      <c r="U919" s="637"/>
      <c r="V919" s="641"/>
      <c r="W919" s="641"/>
      <c r="X919" s="352"/>
    </row>
    <row r="920" spans="1:24" ht="17.25" thickBot="1" x14ac:dyDescent="0.35">
      <c r="A920" s="357" t="s">
        <v>1535</v>
      </c>
      <c r="B920" s="358">
        <v>406.8</v>
      </c>
      <c r="C920" s="359">
        <v>405.3</v>
      </c>
      <c r="D920" s="359">
        <v>403</v>
      </c>
      <c r="E920" s="531">
        <v>400.9</v>
      </c>
      <c r="F920" s="360">
        <f t="shared" si="72"/>
        <v>403.06666666666661</v>
      </c>
      <c r="G920" s="361">
        <v>1</v>
      </c>
      <c r="H920" s="362">
        <v>0</v>
      </c>
      <c r="I920" s="618">
        <f t="shared" si="73"/>
        <v>1</v>
      </c>
      <c r="J920" s="363">
        <f t="shared" si="71"/>
        <v>403.06666666666661</v>
      </c>
      <c r="K920" s="330"/>
      <c r="L920" s="364"/>
      <c r="M920" s="330"/>
      <c r="N920" s="625"/>
      <c r="O920" s="625"/>
      <c r="P920" s="632"/>
      <c r="Q920" s="625"/>
      <c r="R920" s="625"/>
      <c r="S920" s="360"/>
      <c r="T920" s="648"/>
      <c r="U920" s="638"/>
      <c r="V920" s="642"/>
      <c r="W920" s="642"/>
      <c r="X920" s="360"/>
    </row>
    <row r="921" spans="1:24" x14ac:dyDescent="0.3">
      <c r="A921" s="378" t="s">
        <v>40</v>
      </c>
      <c r="B921" s="379">
        <v>434.9</v>
      </c>
      <c r="C921" s="380">
        <v>445.3</v>
      </c>
      <c r="D921" s="380">
        <v>455.7</v>
      </c>
      <c r="E921" s="529">
        <v>468.5</v>
      </c>
      <c r="F921" s="381">
        <f t="shared" si="72"/>
        <v>456.5</v>
      </c>
      <c r="G921" s="382">
        <v>0</v>
      </c>
      <c r="H921" s="383">
        <v>0</v>
      </c>
      <c r="I921" s="616">
        <f t="shared" si="73"/>
        <v>0</v>
      </c>
      <c r="J921" s="384">
        <f>SUM(J922:J923)</f>
        <v>456.53333333333336</v>
      </c>
      <c r="K921" s="385">
        <f>J921/$J$11</f>
        <v>2.9955957169949788E-3</v>
      </c>
      <c r="L921" s="386">
        <v>417</v>
      </c>
      <c r="M921" s="385">
        <f>L921/$L$11</f>
        <v>4.0441069506269821E-3</v>
      </c>
      <c r="N921" s="627">
        <f>F921</f>
        <v>456.5</v>
      </c>
      <c r="O921" s="385">
        <f>N921/N$11</f>
        <v>1.0248224034034728E-3</v>
      </c>
      <c r="P921" s="627"/>
      <c r="Q921" s="385">
        <f>P921/P$11</f>
        <v>0</v>
      </c>
      <c r="R921" s="623">
        <f>K921*$K$11+M921*$M$11+O921*$O$11+Q921*$Q$11</f>
        <v>2.8103999390056244E-3</v>
      </c>
      <c r="S921" s="381">
        <f>R921*$S$11</f>
        <v>22286471.516314603</v>
      </c>
      <c r="T921" s="646">
        <f>S921-U921-V921</f>
        <v>20784081.872925114</v>
      </c>
      <c r="U921" s="636">
        <f>O921*$U$11</f>
        <v>1502389.6433894911</v>
      </c>
      <c r="V921" s="640">
        <f>Q921*$V$11</f>
        <v>0</v>
      </c>
      <c r="W921" s="640">
        <f>S921</f>
        <v>22286471.516314603</v>
      </c>
      <c r="X921" s="381">
        <f>W921/7</f>
        <v>3183781.6451878003</v>
      </c>
    </row>
    <row r="922" spans="1:24" x14ac:dyDescent="0.3">
      <c r="A922" s="349" t="s">
        <v>40</v>
      </c>
      <c r="B922" s="350">
        <v>403.5</v>
      </c>
      <c r="C922" s="351">
        <v>413.8</v>
      </c>
      <c r="D922" s="351">
        <v>423.8</v>
      </c>
      <c r="E922" s="530">
        <v>436.3</v>
      </c>
      <c r="F922" s="352">
        <f t="shared" si="72"/>
        <v>424.63333333333338</v>
      </c>
      <c r="G922" s="353">
        <v>0</v>
      </c>
      <c r="H922" s="354">
        <v>1</v>
      </c>
      <c r="I922" s="617">
        <f t="shared" si="73"/>
        <v>1</v>
      </c>
      <c r="J922" s="355">
        <f>I922*F922</f>
        <v>424.63333333333338</v>
      </c>
      <c r="K922" s="329"/>
      <c r="L922" s="356"/>
      <c r="M922" s="329"/>
      <c r="N922" s="624"/>
      <c r="O922" s="624"/>
      <c r="P922" s="631"/>
      <c r="Q922" s="624"/>
      <c r="R922" s="624"/>
      <c r="S922" s="352"/>
      <c r="T922" s="647"/>
      <c r="U922" s="637"/>
      <c r="V922" s="641"/>
      <c r="W922" s="641"/>
      <c r="X922" s="352"/>
    </row>
    <row r="923" spans="1:24" ht="17.25" thickBot="1" x14ac:dyDescent="0.35">
      <c r="A923" s="357" t="s">
        <v>1536</v>
      </c>
      <c r="B923" s="358">
        <v>31.4</v>
      </c>
      <c r="C923" s="359">
        <v>31.6</v>
      </c>
      <c r="D923" s="359">
        <v>31.9</v>
      </c>
      <c r="E923" s="531">
        <v>32.200000000000003</v>
      </c>
      <c r="F923" s="360">
        <f t="shared" si="72"/>
        <v>31.900000000000002</v>
      </c>
      <c r="G923" s="361">
        <v>0</v>
      </c>
      <c r="H923" s="362">
        <v>1</v>
      </c>
      <c r="I923" s="618">
        <f t="shared" si="73"/>
        <v>1</v>
      </c>
      <c r="J923" s="363">
        <f>I923*F923</f>
        <v>31.900000000000002</v>
      </c>
      <c r="K923" s="330"/>
      <c r="L923" s="364"/>
      <c r="M923" s="330"/>
      <c r="N923" s="625"/>
      <c r="O923" s="625"/>
      <c r="P923" s="632"/>
      <c r="Q923" s="625"/>
      <c r="R923" s="625"/>
      <c r="S923" s="360"/>
      <c r="T923" s="648"/>
      <c r="U923" s="638"/>
      <c r="V923" s="642"/>
      <c r="W923" s="642"/>
      <c r="X923" s="360"/>
    </row>
    <row r="924" spans="1:24" x14ac:dyDescent="0.3">
      <c r="A924" s="378" t="s">
        <v>41</v>
      </c>
      <c r="B924" s="379">
        <v>16863</v>
      </c>
      <c r="C924" s="380">
        <v>16940</v>
      </c>
      <c r="D924" s="380">
        <v>17030</v>
      </c>
      <c r="E924" s="529">
        <v>17131</v>
      </c>
      <c r="F924" s="381">
        <f t="shared" si="72"/>
        <v>17033.666666666668</v>
      </c>
      <c r="G924" s="382">
        <v>0</v>
      </c>
      <c r="H924" s="383">
        <v>0</v>
      </c>
      <c r="I924" s="616">
        <f t="shared" si="73"/>
        <v>0</v>
      </c>
      <c r="J924" s="384">
        <f>SUM(J925:J964)</f>
        <v>6297.4366999412796</v>
      </c>
      <c r="K924" s="385">
        <f>J924/$J$11</f>
        <v>4.1321351649513192E-2</v>
      </c>
      <c r="L924" s="386">
        <v>5745</v>
      </c>
      <c r="M924" s="385">
        <f>L924/$L$11</f>
        <v>5.5715574175904108E-2</v>
      </c>
      <c r="N924" s="627">
        <f>F924</f>
        <v>17033.666666666668</v>
      </c>
      <c r="O924" s="385">
        <f>N924/N$11</f>
        <v>3.8239831789938568E-2</v>
      </c>
      <c r="P924" s="627"/>
      <c r="Q924" s="385">
        <f>P924/P$11</f>
        <v>0</v>
      </c>
      <c r="R924" s="623">
        <f>K924*$K$11+M924*$M$11+O924*$O$11+Q924*$Q$11</f>
        <v>4.3566395537115506E-2</v>
      </c>
      <c r="S924" s="381">
        <f>R924*$S$11</f>
        <v>345481516.60932595</v>
      </c>
      <c r="T924" s="646">
        <f>S924-U924-V924</f>
        <v>289421923.20527601</v>
      </c>
      <c r="U924" s="636">
        <f>O924*$U$11</f>
        <v>56059593.40404994</v>
      </c>
      <c r="V924" s="640">
        <f>Q924*$V$11</f>
        <v>0</v>
      </c>
      <c r="W924" s="640">
        <f>S924</f>
        <v>345481516.60932595</v>
      </c>
      <c r="X924" s="381">
        <f>W924/7</f>
        <v>49354502.372760847</v>
      </c>
    </row>
    <row r="925" spans="1:24" x14ac:dyDescent="0.3">
      <c r="A925" s="349" t="s">
        <v>1537</v>
      </c>
      <c r="B925" s="350">
        <v>149</v>
      </c>
      <c r="C925" s="351">
        <v>149</v>
      </c>
      <c r="D925" s="351">
        <v>148</v>
      </c>
      <c r="E925" s="533">
        <f>D925*$E$924/$D$924</f>
        <v>148.87774515560776</v>
      </c>
      <c r="F925" s="352">
        <f t="shared" si="72"/>
        <v>148.62591505186924</v>
      </c>
      <c r="G925" s="353">
        <v>1</v>
      </c>
      <c r="H925" s="354">
        <v>0</v>
      </c>
      <c r="I925" s="617">
        <f t="shared" si="73"/>
        <v>1</v>
      </c>
      <c r="J925" s="355">
        <f t="shared" ref="J925:J964" si="74">I925*F925</f>
        <v>148.62591505186924</v>
      </c>
      <c r="K925" s="329"/>
      <c r="L925" s="356"/>
      <c r="M925" s="329"/>
      <c r="N925" s="624"/>
      <c r="O925" s="624"/>
      <c r="P925" s="631"/>
      <c r="Q925" s="624"/>
      <c r="R925" s="624"/>
      <c r="S925" s="352"/>
      <c r="T925" s="647"/>
      <c r="U925" s="637"/>
      <c r="V925" s="641"/>
      <c r="W925" s="641"/>
      <c r="X925" s="352"/>
    </row>
    <row r="926" spans="1:24" x14ac:dyDescent="0.3">
      <c r="A926" s="349" t="s">
        <v>1538</v>
      </c>
      <c r="B926" s="350">
        <v>48</v>
      </c>
      <c r="C926" s="351">
        <v>47</v>
      </c>
      <c r="D926" s="351">
        <v>47</v>
      </c>
      <c r="E926" s="533">
        <f t="shared" ref="E926:E964" si="75">D926*$E$924/$D$924</f>
        <v>47.278743394010569</v>
      </c>
      <c r="F926" s="352">
        <f t="shared" si="72"/>
        <v>47.092914464670194</v>
      </c>
      <c r="G926" s="353">
        <v>1</v>
      </c>
      <c r="H926" s="354">
        <v>0</v>
      </c>
      <c r="I926" s="617">
        <f t="shared" si="73"/>
        <v>1</v>
      </c>
      <c r="J926" s="355">
        <f t="shared" si="74"/>
        <v>47.092914464670194</v>
      </c>
      <c r="K926" s="329"/>
      <c r="L926" s="356"/>
      <c r="M926" s="329"/>
      <c r="N926" s="624"/>
      <c r="O926" s="624"/>
      <c r="P926" s="631"/>
      <c r="Q926" s="624"/>
      <c r="R926" s="624"/>
      <c r="S926" s="352"/>
      <c r="T926" s="647"/>
      <c r="U926" s="637"/>
      <c r="V926" s="641"/>
      <c r="W926" s="641"/>
      <c r="X926" s="352"/>
    </row>
    <row r="927" spans="1:24" x14ac:dyDescent="0.3">
      <c r="A927" s="349" t="s">
        <v>1539</v>
      </c>
      <c r="B927" s="350">
        <v>387</v>
      </c>
      <c r="C927" s="351">
        <v>388</v>
      </c>
      <c r="D927" s="351">
        <v>389</v>
      </c>
      <c r="E927" s="533">
        <f t="shared" si="75"/>
        <v>391.30704638872578</v>
      </c>
      <c r="F927" s="352">
        <f t="shared" si="72"/>
        <v>389.43568212957524</v>
      </c>
      <c r="G927" s="353">
        <v>0</v>
      </c>
      <c r="H927" s="354">
        <v>0</v>
      </c>
      <c r="I927" s="617">
        <f t="shared" si="73"/>
        <v>0</v>
      </c>
      <c r="J927" s="355">
        <f t="shared" si="74"/>
        <v>0</v>
      </c>
      <c r="K927" s="329"/>
      <c r="L927" s="356"/>
      <c r="M927" s="329"/>
      <c r="N927" s="624"/>
      <c r="O927" s="624"/>
      <c r="P927" s="631"/>
      <c r="Q927" s="624"/>
      <c r="R927" s="624"/>
      <c r="S927" s="352"/>
      <c r="T927" s="647"/>
      <c r="U927" s="637"/>
      <c r="V927" s="641"/>
      <c r="W927" s="641"/>
      <c r="X927" s="352"/>
    </row>
    <row r="928" spans="1:24" x14ac:dyDescent="0.3">
      <c r="A928" s="349" t="s">
        <v>1540</v>
      </c>
      <c r="B928" s="350">
        <v>333</v>
      </c>
      <c r="C928" s="351">
        <v>324</v>
      </c>
      <c r="D928" s="351">
        <v>324</v>
      </c>
      <c r="E928" s="533">
        <f t="shared" si="75"/>
        <v>325.92155020551968</v>
      </c>
      <c r="F928" s="352">
        <f t="shared" si="72"/>
        <v>324.64051673517321</v>
      </c>
      <c r="G928" s="353">
        <v>0</v>
      </c>
      <c r="H928" s="354">
        <v>0</v>
      </c>
      <c r="I928" s="617">
        <f t="shared" si="73"/>
        <v>0</v>
      </c>
      <c r="J928" s="355">
        <f t="shared" si="74"/>
        <v>0</v>
      </c>
      <c r="K928" s="329"/>
      <c r="L928" s="356"/>
      <c r="M928" s="329"/>
      <c r="N928" s="624"/>
      <c r="O928" s="624"/>
      <c r="P928" s="631"/>
      <c r="Q928" s="624"/>
      <c r="R928" s="624"/>
      <c r="S928" s="352"/>
      <c r="T928" s="647"/>
      <c r="U928" s="637"/>
      <c r="V928" s="641"/>
      <c r="W928" s="641"/>
      <c r="X928" s="352"/>
    </row>
    <row r="929" spans="1:24" x14ac:dyDescent="0.3">
      <c r="A929" s="349" t="s">
        <v>1541</v>
      </c>
      <c r="B929" s="350">
        <v>106</v>
      </c>
      <c r="C929" s="351">
        <v>135</v>
      </c>
      <c r="D929" s="351">
        <v>136</v>
      </c>
      <c r="E929" s="533">
        <f t="shared" si="75"/>
        <v>136.80657662947741</v>
      </c>
      <c r="F929" s="352">
        <f t="shared" si="72"/>
        <v>135.93552554315912</v>
      </c>
      <c r="G929" s="353">
        <v>0</v>
      </c>
      <c r="H929" s="354">
        <v>0</v>
      </c>
      <c r="I929" s="617">
        <f t="shared" si="73"/>
        <v>0</v>
      </c>
      <c r="J929" s="355">
        <f t="shared" si="74"/>
        <v>0</v>
      </c>
      <c r="K929" s="329"/>
      <c r="L929" s="356"/>
      <c r="M929" s="329"/>
      <c r="N929" s="624"/>
      <c r="O929" s="624"/>
      <c r="P929" s="631"/>
      <c r="Q929" s="624"/>
      <c r="R929" s="624"/>
      <c r="S929" s="352"/>
      <c r="T929" s="647"/>
      <c r="U929" s="637"/>
      <c r="V929" s="641"/>
      <c r="W929" s="641"/>
      <c r="X929" s="352"/>
    </row>
    <row r="930" spans="1:24" x14ac:dyDescent="0.3">
      <c r="A930" s="349" t="s">
        <v>1542</v>
      </c>
      <c r="B930" s="350">
        <v>207</v>
      </c>
      <c r="C930" s="351">
        <v>187</v>
      </c>
      <c r="D930" s="351">
        <v>187</v>
      </c>
      <c r="E930" s="533">
        <f t="shared" si="75"/>
        <v>188.10904286553142</v>
      </c>
      <c r="F930" s="352">
        <f t="shared" si="72"/>
        <v>187.36968095517713</v>
      </c>
      <c r="G930" s="353">
        <v>0</v>
      </c>
      <c r="H930" s="354">
        <v>0</v>
      </c>
      <c r="I930" s="617">
        <f t="shared" si="73"/>
        <v>0</v>
      </c>
      <c r="J930" s="355">
        <f t="shared" si="74"/>
        <v>0</v>
      </c>
      <c r="K930" s="329"/>
      <c r="L930" s="356"/>
      <c r="M930" s="329"/>
      <c r="N930" s="624"/>
      <c r="O930" s="624"/>
      <c r="P930" s="631"/>
      <c r="Q930" s="624"/>
      <c r="R930" s="624"/>
      <c r="S930" s="352"/>
      <c r="T930" s="647"/>
      <c r="U930" s="637"/>
      <c r="V930" s="641"/>
      <c r="W930" s="641"/>
      <c r="X930" s="352"/>
    </row>
    <row r="931" spans="1:24" x14ac:dyDescent="0.3">
      <c r="A931" s="349" t="s">
        <v>1543</v>
      </c>
      <c r="B931" s="350">
        <v>189</v>
      </c>
      <c r="C931" s="351">
        <v>189</v>
      </c>
      <c r="D931" s="351">
        <v>191</v>
      </c>
      <c r="E931" s="533">
        <f t="shared" si="75"/>
        <v>192.13276570757486</v>
      </c>
      <c r="F931" s="352">
        <f t="shared" si="72"/>
        <v>190.71092190252497</v>
      </c>
      <c r="G931" s="353">
        <v>0</v>
      </c>
      <c r="H931" s="354">
        <v>0</v>
      </c>
      <c r="I931" s="617">
        <f t="shared" si="73"/>
        <v>0</v>
      </c>
      <c r="J931" s="355">
        <f t="shared" si="74"/>
        <v>0</v>
      </c>
      <c r="K931" s="329"/>
      <c r="L931" s="356"/>
      <c r="M931" s="329"/>
      <c r="N931" s="624"/>
      <c r="O931" s="624"/>
      <c r="P931" s="631"/>
      <c r="Q931" s="624"/>
      <c r="R931" s="624"/>
      <c r="S931" s="352"/>
      <c r="T931" s="647"/>
      <c r="U931" s="637"/>
      <c r="V931" s="641"/>
      <c r="W931" s="641"/>
      <c r="X931" s="352"/>
    </row>
    <row r="932" spans="1:24" x14ac:dyDescent="0.3">
      <c r="A932" s="349" t="s">
        <v>1544</v>
      </c>
      <c r="B932" s="350">
        <v>169</v>
      </c>
      <c r="C932" s="351">
        <v>169</v>
      </c>
      <c r="D932" s="351">
        <v>168</v>
      </c>
      <c r="E932" s="533">
        <f t="shared" si="75"/>
        <v>168.99635936582501</v>
      </c>
      <c r="F932" s="352">
        <f t="shared" si="72"/>
        <v>168.66545312194168</v>
      </c>
      <c r="G932" s="353">
        <v>1</v>
      </c>
      <c r="H932" s="354">
        <v>0</v>
      </c>
      <c r="I932" s="617">
        <f t="shared" si="73"/>
        <v>1</v>
      </c>
      <c r="J932" s="355">
        <f t="shared" si="74"/>
        <v>168.66545312194168</v>
      </c>
      <c r="K932" s="329"/>
      <c r="L932" s="356"/>
      <c r="M932" s="329"/>
      <c r="N932" s="624"/>
      <c r="O932" s="624"/>
      <c r="P932" s="631"/>
      <c r="Q932" s="624"/>
      <c r="R932" s="624"/>
      <c r="S932" s="352"/>
      <c r="T932" s="647"/>
      <c r="U932" s="637"/>
      <c r="V932" s="641"/>
      <c r="W932" s="641"/>
      <c r="X932" s="352"/>
    </row>
    <row r="933" spans="1:24" x14ac:dyDescent="0.3">
      <c r="A933" s="349" t="s">
        <v>1545</v>
      </c>
      <c r="B933" s="350">
        <v>130</v>
      </c>
      <c r="C933" s="351">
        <v>131</v>
      </c>
      <c r="D933" s="351">
        <v>131</v>
      </c>
      <c r="E933" s="533">
        <f t="shared" si="75"/>
        <v>131.77692307692308</v>
      </c>
      <c r="F933" s="352">
        <f t="shared" si="72"/>
        <v>131.25897435897437</v>
      </c>
      <c r="G933" s="353">
        <v>1</v>
      </c>
      <c r="H933" s="354">
        <v>0</v>
      </c>
      <c r="I933" s="617">
        <f t="shared" si="73"/>
        <v>1</v>
      </c>
      <c r="J933" s="355">
        <f t="shared" si="74"/>
        <v>131.25897435897437</v>
      </c>
      <c r="K933" s="329"/>
      <c r="L933" s="356"/>
      <c r="M933" s="329"/>
      <c r="N933" s="624"/>
      <c r="O933" s="624"/>
      <c r="P933" s="631"/>
      <c r="Q933" s="624"/>
      <c r="R933" s="624"/>
      <c r="S933" s="352"/>
      <c r="T933" s="647"/>
      <c r="U933" s="637"/>
      <c r="V933" s="641"/>
      <c r="W933" s="641"/>
      <c r="X933" s="352"/>
    </row>
    <row r="934" spans="1:24" x14ac:dyDescent="0.3">
      <c r="A934" s="349" t="s">
        <v>1546</v>
      </c>
      <c r="B934" s="350">
        <v>361</v>
      </c>
      <c r="C934" s="351">
        <v>363</v>
      </c>
      <c r="D934" s="351">
        <v>365</v>
      </c>
      <c r="E934" s="533">
        <f t="shared" si="75"/>
        <v>367.16470933646508</v>
      </c>
      <c r="F934" s="352">
        <f t="shared" si="72"/>
        <v>365.05490311215499</v>
      </c>
      <c r="G934" s="353">
        <v>1</v>
      </c>
      <c r="H934" s="354">
        <v>0</v>
      </c>
      <c r="I934" s="617">
        <f t="shared" si="73"/>
        <v>1</v>
      </c>
      <c r="J934" s="355">
        <f t="shared" si="74"/>
        <v>365.05490311215499</v>
      </c>
      <c r="K934" s="329"/>
      <c r="L934" s="356"/>
      <c r="M934" s="329"/>
      <c r="N934" s="624"/>
      <c r="O934" s="624"/>
      <c r="P934" s="631"/>
      <c r="Q934" s="624"/>
      <c r="R934" s="624"/>
      <c r="S934" s="352"/>
      <c r="T934" s="647"/>
      <c r="U934" s="637"/>
      <c r="V934" s="641"/>
      <c r="W934" s="641"/>
      <c r="X934" s="352"/>
    </row>
    <row r="935" spans="1:24" x14ac:dyDescent="0.3">
      <c r="A935" s="349" t="s">
        <v>1547</v>
      </c>
      <c r="B935" s="350">
        <v>153</v>
      </c>
      <c r="C935" s="351">
        <v>153</v>
      </c>
      <c r="D935" s="351">
        <v>154</v>
      </c>
      <c r="E935" s="533">
        <f t="shared" si="75"/>
        <v>154.91332941867293</v>
      </c>
      <c r="F935" s="352">
        <f t="shared" si="72"/>
        <v>153.97110980622429</v>
      </c>
      <c r="G935" s="353">
        <v>0</v>
      </c>
      <c r="H935" s="354">
        <v>0</v>
      </c>
      <c r="I935" s="617">
        <f t="shared" si="73"/>
        <v>0</v>
      </c>
      <c r="J935" s="355">
        <f t="shared" si="74"/>
        <v>0</v>
      </c>
      <c r="K935" s="329"/>
      <c r="L935" s="356"/>
      <c r="M935" s="329"/>
      <c r="N935" s="624"/>
      <c r="O935" s="624"/>
      <c r="P935" s="631"/>
      <c r="Q935" s="624"/>
      <c r="R935" s="624"/>
      <c r="S935" s="352"/>
      <c r="T935" s="647"/>
      <c r="U935" s="637"/>
      <c r="V935" s="641"/>
      <c r="W935" s="641"/>
      <c r="X935" s="352"/>
    </row>
    <row r="936" spans="1:24" x14ac:dyDescent="0.3">
      <c r="A936" s="349" t="s">
        <v>1548</v>
      </c>
      <c r="B936" s="350">
        <v>626</v>
      </c>
      <c r="C936" s="351">
        <v>626</v>
      </c>
      <c r="D936" s="351">
        <v>627</v>
      </c>
      <c r="E936" s="533">
        <f t="shared" si="75"/>
        <v>630.71855549031125</v>
      </c>
      <c r="F936" s="352">
        <f t="shared" si="72"/>
        <v>627.90618516343704</v>
      </c>
      <c r="G936" s="353">
        <v>1</v>
      </c>
      <c r="H936" s="354">
        <v>0</v>
      </c>
      <c r="I936" s="617">
        <f t="shared" si="73"/>
        <v>1</v>
      </c>
      <c r="J936" s="355">
        <f t="shared" si="74"/>
        <v>627.90618516343704</v>
      </c>
      <c r="K936" s="329"/>
      <c r="L936" s="356"/>
      <c r="M936" s="329"/>
      <c r="N936" s="624"/>
      <c r="O936" s="624"/>
      <c r="P936" s="631"/>
      <c r="Q936" s="624"/>
      <c r="R936" s="624"/>
      <c r="S936" s="352"/>
      <c r="T936" s="647"/>
      <c r="U936" s="637"/>
      <c r="V936" s="641"/>
      <c r="W936" s="641"/>
      <c r="X936" s="352"/>
    </row>
    <row r="937" spans="1:24" x14ac:dyDescent="0.3">
      <c r="A937" s="349" t="s">
        <v>1549</v>
      </c>
      <c r="B937" s="350">
        <v>666</v>
      </c>
      <c r="C937" s="351">
        <v>670</v>
      </c>
      <c r="D937" s="351">
        <v>675</v>
      </c>
      <c r="E937" s="533">
        <f t="shared" si="75"/>
        <v>679.00322959483265</v>
      </c>
      <c r="F937" s="352">
        <f t="shared" si="72"/>
        <v>674.66774319827755</v>
      </c>
      <c r="G937" s="353">
        <v>0</v>
      </c>
      <c r="H937" s="354">
        <v>0</v>
      </c>
      <c r="I937" s="617">
        <f t="shared" si="73"/>
        <v>0</v>
      </c>
      <c r="J937" s="355">
        <f t="shared" si="74"/>
        <v>0</v>
      </c>
      <c r="K937" s="329"/>
      <c r="L937" s="356"/>
      <c r="M937" s="329"/>
      <c r="N937" s="624"/>
      <c r="O937" s="624"/>
      <c r="P937" s="631"/>
      <c r="Q937" s="624"/>
      <c r="R937" s="624"/>
      <c r="S937" s="352"/>
      <c r="T937" s="647"/>
      <c r="U937" s="637"/>
      <c r="V937" s="641"/>
      <c r="W937" s="641"/>
      <c r="X937" s="352"/>
    </row>
    <row r="938" spans="1:24" x14ac:dyDescent="0.3">
      <c r="A938" s="349" t="s">
        <v>1550</v>
      </c>
      <c r="B938" s="350">
        <v>237</v>
      </c>
      <c r="C938" s="351">
        <v>238</v>
      </c>
      <c r="D938" s="351">
        <v>239</v>
      </c>
      <c r="E938" s="533">
        <f t="shared" si="75"/>
        <v>240.41743981209629</v>
      </c>
      <c r="F938" s="352">
        <f t="shared" si="72"/>
        <v>239.13914660403211</v>
      </c>
      <c r="G938" s="353">
        <v>0</v>
      </c>
      <c r="H938" s="354">
        <v>0</v>
      </c>
      <c r="I938" s="617">
        <f t="shared" si="73"/>
        <v>0</v>
      </c>
      <c r="J938" s="355">
        <f t="shared" si="74"/>
        <v>0</v>
      </c>
      <c r="K938" s="329"/>
      <c r="L938" s="356"/>
      <c r="M938" s="329"/>
      <c r="N938" s="624"/>
      <c r="O938" s="624"/>
      <c r="P938" s="631"/>
      <c r="Q938" s="624"/>
      <c r="R938" s="624"/>
      <c r="S938" s="352"/>
      <c r="T938" s="647"/>
      <c r="U938" s="637"/>
      <c r="V938" s="641"/>
      <c r="W938" s="641"/>
      <c r="X938" s="352"/>
    </row>
    <row r="939" spans="1:24" x14ac:dyDescent="0.3">
      <c r="A939" s="349" t="s">
        <v>1551</v>
      </c>
      <c r="B939" s="350">
        <v>399</v>
      </c>
      <c r="C939" s="351">
        <v>399</v>
      </c>
      <c r="D939" s="351">
        <v>400</v>
      </c>
      <c r="E939" s="533">
        <f t="shared" si="75"/>
        <v>402.37228420434525</v>
      </c>
      <c r="F939" s="352">
        <f t="shared" si="72"/>
        <v>400.45742806811512</v>
      </c>
      <c r="G939" s="353">
        <v>1</v>
      </c>
      <c r="H939" s="354">
        <v>0</v>
      </c>
      <c r="I939" s="617">
        <f t="shared" si="73"/>
        <v>1</v>
      </c>
      <c r="J939" s="355">
        <f t="shared" si="74"/>
        <v>400.45742806811512</v>
      </c>
      <c r="K939" s="329"/>
      <c r="L939" s="356"/>
      <c r="M939" s="329"/>
      <c r="N939" s="624"/>
      <c r="O939" s="624"/>
      <c r="P939" s="631"/>
      <c r="Q939" s="624"/>
      <c r="R939" s="624"/>
      <c r="S939" s="352"/>
      <c r="T939" s="647"/>
      <c r="U939" s="637"/>
      <c r="V939" s="641"/>
      <c r="W939" s="641"/>
      <c r="X939" s="352"/>
    </row>
    <row r="940" spans="1:24" x14ac:dyDescent="0.3">
      <c r="A940" s="349" t="s">
        <v>1552</v>
      </c>
      <c r="B940" s="350">
        <v>721</v>
      </c>
      <c r="C940" s="351">
        <v>724</v>
      </c>
      <c r="D940" s="351">
        <v>728</v>
      </c>
      <c r="E940" s="533">
        <f t="shared" si="75"/>
        <v>732.3175572519084</v>
      </c>
      <c r="F940" s="352">
        <f t="shared" si="72"/>
        <v>728.1058524173028</v>
      </c>
      <c r="G940" s="353">
        <v>1</v>
      </c>
      <c r="H940" s="354">
        <v>0</v>
      </c>
      <c r="I940" s="617">
        <f t="shared" si="73"/>
        <v>1</v>
      </c>
      <c r="J940" s="355">
        <f t="shared" si="74"/>
        <v>728.1058524173028</v>
      </c>
      <c r="K940" s="329"/>
      <c r="L940" s="356"/>
      <c r="M940" s="329"/>
      <c r="N940" s="624"/>
      <c r="O940" s="624"/>
      <c r="P940" s="631"/>
      <c r="Q940" s="624"/>
      <c r="R940" s="624"/>
      <c r="S940" s="352"/>
      <c r="T940" s="647"/>
      <c r="U940" s="637"/>
      <c r="V940" s="641"/>
      <c r="W940" s="641"/>
      <c r="X940" s="352"/>
    </row>
    <row r="941" spans="1:24" x14ac:dyDescent="0.3">
      <c r="A941" s="349" t="s">
        <v>439</v>
      </c>
      <c r="B941" s="350">
        <v>401</v>
      </c>
      <c r="C941" s="351">
        <v>403</v>
      </c>
      <c r="D941" s="351">
        <v>406</v>
      </c>
      <c r="E941" s="533">
        <f t="shared" si="75"/>
        <v>408.40786846741042</v>
      </c>
      <c r="F941" s="352">
        <f t="shared" si="72"/>
        <v>405.80262282247014</v>
      </c>
      <c r="G941" s="353">
        <v>0</v>
      </c>
      <c r="H941" s="354">
        <v>0</v>
      </c>
      <c r="I941" s="617">
        <f t="shared" si="73"/>
        <v>0</v>
      </c>
      <c r="J941" s="355">
        <f t="shared" si="74"/>
        <v>0</v>
      </c>
      <c r="K941" s="329"/>
      <c r="L941" s="356"/>
      <c r="M941" s="329"/>
      <c r="N941" s="624"/>
      <c r="O941" s="624"/>
      <c r="P941" s="631"/>
      <c r="Q941" s="624"/>
      <c r="R941" s="624"/>
      <c r="S941" s="352"/>
      <c r="T941" s="647"/>
      <c r="U941" s="637"/>
      <c r="V941" s="641"/>
      <c r="W941" s="641"/>
      <c r="X941" s="352"/>
    </row>
    <row r="942" spans="1:24" x14ac:dyDescent="0.3">
      <c r="A942" s="349" t="s">
        <v>440</v>
      </c>
      <c r="B942" s="350">
        <v>1259</v>
      </c>
      <c r="C942" s="351">
        <v>1269</v>
      </c>
      <c r="D942" s="351">
        <v>1279</v>
      </c>
      <c r="E942" s="533">
        <f t="shared" si="75"/>
        <v>1286.5853787433939</v>
      </c>
      <c r="F942" s="352">
        <f t="shared" si="72"/>
        <v>1278.195126247798</v>
      </c>
      <c r="G942" s="353">
        <v>0</v>
      </c>
      <c r="H942" s="354">
        <v>0</v>
      </c>
      <c r="I942" s="617">
        <f t="shared" si="73"/>
        <v>0</v>
      </c>
      <c r="J942" s="355">
        <f t="shared" si="74"/>
        <v>0</v>
      </c>
      <c r="K942" s="329"/>
      <c r="L942" s="356"/>
      <c r="M942" s="329"/>
      <c r="N942" s="624"/>
      <c r="O942" s="624"/>
      <c r="P942" s="631"/>
      <c r="Q942" s="624"/>
      <c r="R942" s="624"/>
      <c r="S942" s="352"/>
      <c r="T942" s="647"/>
      <c r="U942" s="637"/>
      <c r="V942" s="641"/>
      <c r="W942" s="641"/>
      <c r="X942" s="352"/>
    </row>
    <row r="943" spans="1:24" x14ac:dyDescent="0.3">
      <c r="A943" s="349" t="s">
        <v>1553</v>
      </c>
      <c r="B943" s="350">
        <v>372</v>
      </c>
      <c r="C943" s="351">
        <v>372</v>
      </c>
      <c r="D943" s="351">
        <v>373</v>
      </c>
      <c r="E943" s="533">
        <f t="shared" si="75"/>
        <v>375.21215502055196</v>
      </c>
      <c r="F943" s="352">
        <f t="shared" si="72"/>
        <v>373.40405167351736</v>
      </c>
      <c r="G943" s="353">
        <v>0</v>
      </c>
      <c r="H943" s="354">
        <v>0</v>
      </c>
      <c r="I943" s="617">
        <f t="shared" si="73"/>
        <v>0</v>
      </c>
      <c r="J943" s="355">
        <f t="shared" si="74"/>
        <v>0</v>
      </c>
      <c r="K943" s="329"/>
      <c r="L943" s="356"/>
      <c r="M943" s="329"/>
      <c r="N943" s="624"/>
      <c r="O943" s="624"/>
      <c r="P943" s="631"/>
      <c r="Q943" s="624"/>
      <c r="R943" s="624"/>
      <c r="S943" s="352"/>
      <c r="T943" s="647"/>
      <c r="U943" s="637"/>
      <c r="V943" s="641"/>
      <c r="W943" s="641"/>
      <c r="X943" s="352"/>
    </row>
    <row r="944" spans="1:24" x14ac:dyDescent="0.3">
      <c r="A944" s="349" t="s">
        <v>1554</v>
      </c>
      <c r="B944" s="350">
        <v>234</v>
      </c>
      <c r="C944" s="351">
        <v>195</v>
      </c>
      <c r="D944" s="351">
        <v>196</v>
      </c>
      <c r="E944" s="533">
        <f t="shared" si="75"/>
        <v>197.16241926012918</v>
      </c>
      <c r="F944" s="352">
        <f t="shared" si="72"/>
        <v>196.05413975337638</v>
      </c>
      <c r="G944" s="353">
        <v>0</v>
      </c>
      <c r="H944" s="354">
        <v>0</v>
      </c>
      <c r="I944" s="617">
        <f t="shared" si="73"/>
        <v>0</v>
      </c>
      <c r="J944" s="355">
        <f t="shared" si="74"/>
        <v>0</v>
      </c>
      <c r="K944" s="329"/>
      <c r="L944" s="356"/>
      <c r="M944" s="329"/>
      <c r="N944" s="624"/>
      <c r="O944" s="624"/>
      <c r="P944" s="631"/>
      <c r="Q944" s="624"/>
      <c r="R944" s="624"/>
      <c r="S944" s="352"/>
      <c r="T944" s="647"/>
      <c r="U944" s="637"/>
      <c r="V944" s="641"/>
      <c r="W944" s="641"/>
      <c r="X944" s="352"/>
    </row>
    <row r="945" spans="1:24" x14ac:dyDescent="0.3">
      <c r="A945" s="349" t="s">
        <v>1555</v>
      </c>
      <c r="B945" s="350">
        <v>194</v>
      </c>
      <c r="C945" s="351">
        <v>229</v>
      </c>
      <c r="D945" s="351">
        <v>231</v>
      </c>
      <c r="E945" s="533">
        <f t="shared" si="75"/>
        <v>232.36999412800938</v>
      </c>
      <c r="F945" s="352">
        <f t="shared" si="72"/>
        <v>230.78999804266979</v>
      </c>
      <c r="G945" s="353">
        <v>0</v>
      </c>
      <c r="H945" s="354">
        <v>0</v>
      </c>
      <c r="I945" s="617">
        <f t="shared" si="73"/>
        <v>0</v>
      </c>
      <c r="J945" s="355">
        <f t="shared" si="74"/>
        <v>0</v>
      </c>
      <c r="K945" s="329"/>
      <c r="L945" s="356"/>
      <c r="M945" s="329"/>
      <c r="N945" s="624"/>
      <c r="O945" s="624"/>
      <c r="P945" s="631"/>
      <c r="Q945" s="624"/>
      <c r="R945" s="624"/>
      <c r="S945" s="352"/>
      <c r="T945" s="647"/>
      <c r="U945" s="637"/>
      <c r="V945" s="641"/>
      <c r="W945" s="641"/>
      <c r="X945" s="352"/>
    </row>
    <row r="946" spans="1:24" x14ac:dyDescent="0.3">
      <c r="A946" s="349" t="s">
        <v>1556</v>
      </c>
      <c r="B946" s="350">
        <v>227</v>
      </c>
      <c r="C946" s="351">
        <v>168</v>
      </c>
      <c r="D946" s="351">
        <v>169</v>
      </c>
      <c r="E946" s="533">
        <f t="shared" si="75"/>
        <v>170.00229007633587</v>
      </c>
      <c r="F946" s="352">
        <f t="shared" si="72"/>
        <v>169.00076335877861</v>
      </c>
      <c r="G946" s="353">
        <v>0</v>
      </c>
      <c r="H946" s="354">
        <v>0</v>
      </c>
      <c r="I946" s="617">
        <f t="shared" si="73"/>
        <v>0</v>
      </c>
      <c r="J946" s="355">
        <f t="shared" si="74"/>
        <v>0</v>
      </c>
      <c r="K946" s="329"/>
      <c r="L946" s="356"/>
      <c r="M946" s="329"/>
      <c r="N946" s="624"/>
      <c r="O946" s="624"/>
      <c r="P946" s="631"/>
      <c r="Q946" s="624"/>
      <c r="R946" s="624"/>
      <c r="S946" s="352"/>
      <c r="T946" s="647"/>
      <c r="U946" s="637"/>
      <c r="V946" s="641"/>
      <c r="W946" s="641"/>
      <c r="X946" s="352"/>
    </row>
    <row r="947" spans="1:24" x14ac:dyDescent="0.3">
      <c r="A947" s="349" t="s">
        <v>1557</v>
      </c>
      <c r="B947" s="350">
        <v>167</v>
      </c>
      <c r="C947" s="351">
        <v>247</v>
      </c>
      <c r="D947" s="351">
        <v>250</v>
      </c>
      <c r="E947" s="533">
        <f t="shared" si="75"/>
        <v>251.48267762771579</v>
      </c>
      <c r="F947" s="352">
        <f t="shared" si="72"/>
        <v>249.49422587590527</v>
      </c>
      <c r="G947" s="353">
        <v>0</v>
      </c>
      <c r="H947" s="354">
        <v>0</v>
      </c>
      <c r="I947" s="617">
        <f t="shared" si="73"/>
        <v>0</v>
      </c>
      <c r="J947" s="355">
        <f t="shared" si="74"/>
        <v>0</v>
      </c>
      <c r="K947" s="329"/>
      <c r="L947" s="356"/>
      <c r="M947" s="329"/>
      <c r="N947" s="624"/>
      <c r="O947" s="624"/>
      <c r="P947" s="631"/>
      <c r="Q947" s="624"/>
      <c r="R947" s="624"/>
      <c r="S947" s="352"/>
      <c r="T947" s="647"/>
      <c r="U947" s="637"/>
      <c r="V947" s="641"/>
      <c r="W947" s="641"/>
      <c r="X947" s="352"/>
    </row>
    <row r="948" spans="1:24" x14ac:dyDescent="0.3">
      <c r="A948" s="349" t="s">
        <v>1558</v>
      </c>
      <c r="B948" s="350">
        <v>1313</v>
      </c>
      <c r="C948" s="351">
        <v>241</v>
      </c>
      <c r="D948" s="351">
        <v>243</v>
      </c>
      <c r="E948" s="533">
        <f t="shared" si="75"/>
        <v>244.44116265413976</v>
      </c>
      <c r="F948" s="352">
        <f t="shared" si="72"/>
        <v>242.81372088471326</v>
      </c>
      <c r="G948" s="353">
        <v>0</v>
      </c>
      <c r="H948" s="354">
        <v>0</v>
      </c>
      <c r="I948" s="617">
        <f t="shared" si="73"/>
        <v>0</v>
      </c>
      <c r="J948" s="355">
        <f t="shared" si="74"/>
        <v>0</v>
      </c>
      <c r="K948" s="329"/>
      <c r="L948" s="356"/>
      <c r="M948" s="329"/>
      <c r="N948" s="624"/>
      <c r="O948" s="624"/>
      <c r="P948" s="631"/>
      <c r="Q948" s="624"/>
      <c r="R948" s="624"/>
      <c r="S948" s="352"/>
      <c r="T948" s="647"/>
      <c r="U948" s="637"/>
      <c r="V948" s="641"/>
      <c r="W948" s="641"/>
      <c r="X948" s="352"/>
    </row>
    <row r="949" spans="1:24" x14ac:dyDescent="0.3">
      <c r="A949" s="349" t="s">
        <v>1559</v>
      </c>
      <c r="B949" s="350">
        <v>246</v>
      </c>
      <c r="C949" s="351">
        <v>1322</v>
      </c>
      <c r="D949" s="351">
        <v>1337</v>
      </c>
      <c r="E949" s="533">
        <f t="shared" si="75"/>
        <v>1344.929359953024</v>
      </c>
      <c r="F949" s="352">
        <f t="shared" si="72"/>
        <v>1334.6431199843412</v>
      </c>
      <c r="G949" s="353">
        <v>0</v>
      </c>
      <c r="H949" s="354">
        <v>0</v>
      </c>
      <c r="I949" s="617">
        <f t="shared" si="73"/>
        <v>0</v>
      </c>
      <c r="J949" s="355">
        <f t="shared" si="74"/>
        <v>0</v>
      </c>
      <c r="K949" s="329"/>
      <c r="L949" s="356"/>
      <c r="M949" s="329"/>
      <c r="N949" s="624"/>
      <c r="O949" s="624"/>
      <c r="P949" s="631"/>
      <c r="Q949" s="624"/>
      <c r="R949" s="624"/>
      <c r="S949" s="352"/>
      <c r="T949" s="647"/>
      <c r="U949" s="637"/>
      <c r="V949" s="641"/>
      <c r="W949" s="641"/>
      <c r="X949" s="352"/>
    </row>
    <row r="950" spans="1:24" x14ac:dyDescent="0.3">
      <c r="A950" s="349" t="s">
        <v>1560</v>
      </c>
      <c r="B950" s="350">
        <v>834</v>
      </c>
      <c r="C950" s="351">
        <v>842</v>
      </c>
      <c r="D950" s="351">
        <v>850</v>
      </c>
      <c r="E950" s="533">
        <f t="shared" si="75"/>
        <v>855.04110393423366</v>
      </c>
      <c r="F950" s="352">
        <f t="shared" si="72"/>
        <v>849.01370131141118</v>
      </c>
      <c r="G950" s="353">
        <v>0</v>
      </c>
      <c r="H950" s="354">
        <v>0</v>
      </c>
      <c r="I950" s="617">
        <f t="shared" si="73"/>
        <v>0</v>
      </c>
      <c r="J950" s="355">
        <f t="shared" si="74"/>
        <v>0</v>
      </c>
      <c r="K950" s="329"/>
      <c r="L950" s="356"/>
      <c r="M950" s="329"/>
      <c r="N950" s="624"/>
      <c r="O950" s="624"/>
      <c r="P950" s="631"/>
      <c r="Q950" s="624"/>
      <c r="R950" s="624"/>
      <c r="S950" s="352"/>
      <c r="T950" s="647"/>
      <c r="U950" s="637"/>
      <c r="V950" s="641"/>
      <c r="W950" s="641"/>
      <c r="X950" s="352"/>
    </row>
    <row r="951" spans="1:24" x14ac:dyDescent="0.3">
      <c r="A951" s="349" t="s">
        <v>1561</v>
      </c>
      <c r="B951" s="350">
        <v>223</v>
      </c>
      <c r="C951" s="351">
        <v>224</v>
      </c>
      <c r="D951" s="351">
        <v>225</v>
      </c>
      <c r="E951" s="533">
        <f t="shared" si="75"/>
        <v>226.33440986494421</v>
      </c>
      <c r="F951" s="352">
        <f t="shared" si="72"/>
        <v>225.1114699549814</v>
      </c>
      <c r="G951" s="353">
        <v>0</v>
      </c>
      <c r="H951" s="354">
        <v>0</v>
      </c>
      <c r="I951" s="617">
        <f t="shared" si="73"/>
        <v>0</v>
      </c>
      <c r="J951" s="355">
        <f t="shared" si="74"/>
        <v>0</v>
      </c>
      <c r="K951" s="329"/>
      <c r="L951" s="356"/>
      <c r="M951" s="329"/>
      <c r="N951" s="624"/>
      <c r="O951" s="624"/>
      <c r="P951" s="631"/>
      <c r="Q951" s="624"/>
      <c r="R951" s="624"/>
      <c r="S951" s="352"/>
      <c r="T951" s="647"/>
      <c r="U951" s="637"/>
      <c r="V951" s="641"/>
      <c r="W951" s="641"/>
      <c r="X951" s="352"/>
    </row>
    <row r="952" spans="1:24" x14ac:dyDescent="0.3">
      <c r="A952" s="349" t="s">
        <v>1562</v>
      </c>
      <c r="B952" s="350">
        <v>414</v>
      </c>
      <c r="C952" s="351">
        <v>417</v>
      </c>
      <c r="D952" s="351">
        <v>420</v>
      </c>
      <c r="E952" s="533">
        <f t="shared" si="75"/>
        <v>422.49089841456254</v>
      </c>
      <c r="F952" s="352">
        <f t="shared" si="72"/>
        <v>419.83029947152085</v>
      </c>
      <c r="G952" s="353">
        <v>0</v>
      </c>
      <c r="H952" s="354">
        <v>0</v>
      </c>
      <c r="I952" s="617">
        <f t="shared" si="73"/>
        <v>0</v>
      </c>
      <c r="J952" s="355">
        <f t="shared" si="74"/>
        <v>0</v>
      </c>
      <c r="K952" s="329"/>
      <c r="L952" s="356"/>
      <c r="M952" s="329"/>
      <c r="N952" s="624"/>
      <c r="O952" s="624"/>
      <c r="P952" s="631"/>
      <c r="Q952" s="624"/>
      <c r="R952" s="624"/>
      <c r="S952" s="352"/>
      <c r="T952" s="647"/>
      <c r="U952" s="637"/>
      <c r="V952" s="641"/>
      <c r="W952" s="641"/>
      <c r="X952" s="352"/>
    </row>
    <row r="953" spans="1:24" x14ac:dyDescent="0.3">
      <c r="A953" s="349" t="s">
        <v>1563</v>
      </c>
      <c r="B953" s="350">
        <v>296</v>
      </c>
      <c r="C953" s="351">
        <v>401</v>
      </c>
      <c r="D953" s="351">
        <v>402</v>
      </c>
      <c r="E953" s="533">
        <f t="shared" si="75"/>
        <v>404.38414562536701</v>
      </c>
      <c r="F953" s="352">
        <f t="shared" si="72"/>
        <v>402.4613818751223</v>
      </c>
      <c r="G953" s="353">
        <v>0</v>
      </c>
      <c r="H953" s="354">
        <v>0</v>
      </c>
      <c r="I953" s="617">
        <f t="shared" si="73"/>
        <v>0</v>
      </c>
      <c r="J953" s="355">
        <f t="shared" si="74"/>
        <v>0</v>
      </c>
      <c r="K953" s="329"/>
      <c r="L953" s="356"/>
      <c r="M953" s="329"/>
      <c r="N953" s="624"/>
      <c r="O953" s="624"/>
      <c r="P953" s="631"/>
      <c r="Q953" s="624"/>
      <c r="R953" s="624"/>
      <c r="S953" s="352"/>
      <c r="T953" s="647"/>
      <c r="U953" s="637"/>
      <c r="V953" s="641"/>
      <c r="W953" s="641"/>
      <c r="X953" s="352"/>
    </row>
    <row r="954" spans="1:24" x14ac:dyDescent="0.3">
      <c r="A954" s="349" t="s">
        <v>1564</v>
      </c>
      <c r="B954" s="350">
        <v>1422</v>
      </c>
      <c r="C954" s="351">
        <v>320</v>
      </c>
      <c r="D954" s="351">
        <v>322</v>
      </c>
      <c r="E954" s="533">
        <f t="shared" si="75"/>
        <v>323.90968878449792</v>
      </c>
      <c r="F954" s="352">
        <f t="shared" si="72"/>
        <v>321.96989626149929</v>
      </c>
      <c r="G954" s="353">
        <v>0</v>
      </c>
      <c r="H954" s="354">
        <v>1</v>
      </c>
      <c r="I954" s="617">
        <f t="shared" si="73"/>
        <v>1</v>
      </c>
      <c r="J954" s="355">
        <f t="shared" si="74"/>
        <v>321.96989626149929</v>
      </c>
      <c r="K954" s="329"/>
      <c r="L954" s="356"/>
      <c r="M954" s="329"/>
      <c r="N954" s="624"/>
      <c r="O954" s="624"/>
      <c r="P954" s="631"/>
      <c r="Q954" s="624"/>
      <c r="R954" s="624"/>
      <c r="S954" s="352"/>
      <c r="T954" s="647"/>
      <c r="U954" s="637"/>
      <c r="V954" s="641"/>
      <c r="W954" s="641"/>
      <c r="X954" s="352"/>
    </row>
    <row r="955" spans="1:24" x14ac:dyDescent="0.3">
      <c r="A955" s="349" t="s">
        <v>1565</v>
      </c>
      <c r="B955" s="350">
        <v>400</v>
      </c>
      <c r="C955" s="351">
        <v>1408</v>
      </c>
      <c r="D955" s="351">
        <v>1417</v>
      </c>
      <c r="E955" s="533">
        <f t="shared" si="75"/>
        <v>1425.4038167938932</v>
      </c>
      <c r="F955" s="352">
        <f t="shared" si="72"/>
        <v>1416.8012722646311</v>
      </c>
      <c r="G955" s="353">
        <v>0</v>
      </c>
      <c r="H955" s="354">
        <v>0</v>
      </c>
      <c r="I955" s="617">
        <f t="shared" si="73"/>
        <v>0</v>
      </c>
      <c r="J955" s="355">
        <f t="shared" si="74"/>
        <v>0</v>
      </c>
      <c r="K955" s="329"/>
      <c r="L955" s="356"/>
      <c r="M955" s="329"/>
      <c r="N955" s="624"/>
      <c r="O955" s="624"/>
      <c r="P955" s="631"/>
      <c r="Q955" s="624"/>
      <c r="R955" s="624"/>
      <c r="S955" s="352"/>
      <c r="T955" s="647"/>
      <c r="U955" s="637"/>
      <c r="V955" s="641"/>
      <c r="W955" s="641"/>
      <c r="X955" s="352"/>
    </row>
    <row r="956" spans="1:24" x14ac:dyDescent="0.3">
      <c r="A956" s="349" t="s">
        <v>1566</v>
      </c>
      <c r="B956" s="350">
        <v>106</v>
      </c>
      <c r="C956" s="351">
        <v>106</v>
      </c>
      <c r="D956" s="351">
        <v>106</v>
      </c>
      <c r="E956" s="533">
        <f t="shared" si="75"/>
        <v>106.6286553141515</v>
      </c>
      <c r="F956" s="352">
        <f t="shared" si="72"/>
        <v>106.20955177138383</v>
      </c>
      <c r="G956" s="353">
        <v>1</v>
      </c>
      <c r="H956" s="354">
        <v>1</v>
      </c>
      <c r="I956" s="617">
        <f t="shared" si="73"/>
        <v>1</v>
      </c>
      <c r="J956" s="355">
        <f t="shared" si="74"/>
        <v>106.20955177138383</v>
      </c>
      <c r="K956" s="329"/>
      <c r="L956" s="356"/>
      <c r="M956" s="329"/>
      <c r="N956" s="624"/>
      <c r="O956" s="624"/>
      <c r="P956" s="631"/>
      <c r="Q956" s="624"/>
      <c r="R956" s="624"/>
      <c r="S956" s="352"/>
      <c r="T956" s="647"/>
      <c r="U956" s="637"/>
      <c r="V956" s="641"/>
      <c r="W956" s="641"/>
      <c r="X956" s="352"/>
    </row>
    <row r="957" spans="1:24" x14ac:dyDescent="0.3">
      <c r="A957" s="349" t="s">
        <v>1567</v>
      </c>
      <c r="B957" s="350">
        <v>275</v>
      </c>
      <c r="C957" s="351">
        <v>275</v>
      </c>
      <c r="D957" s="351">
        <v>276</v>
      </c>
      <c r="E957" s="533">
        <f t="shared" si="75"/>
        <v>277.63687610099822</v>
      </c>
      <c r="F957" s="352">
        <f t="shared" si="72"/>
        <v>276.21229203366607</v>
      </c>
      <c r="G957" s="353">
        <v>1</v>
      </c>
      <c r="H957" s="354">
        <v>1</v>
      </c>
      <c r="I957" s="617">
        <f t="shared" si="73"/>
        <v>1</v>
      </c>
      <c r="J957" s="355">
        <f t="shared" si="74"/>
        <v>276.21229203366607</v>
      </c>
      <c r="K957" s="329"/>
      <c r="L957" s="356"/>
      <c r="M957" s="329"/>
      <c r="N957" s="624"/>
      <c r="O957" s="624"/>
      <c r="P957" s="631"/>
      <c r="Q957" s="624"/>
      <c r="R957" s="624"/>
      <c r="S957" s="352"/>
      <c r="T957" s="647"/>
      <c r="U957" s="637"/>
      <c r="V957" s="641"/>
      <c r="W957" s="641"/>
      <c r="X957" s="352"/>
    </row>
    <row r="958" spans="1:24" x14ac:dyDescent="0.3">
      <c r="A958" s="349" t="s">
        <v>1568</v>
      </c>
      <c r="B958" s="350">
        <v>623</v>
      </c>
      <c r="C958" s="351">
        <v>625</v>
      </c>
      <c r="D958" s="351">
        <v>627</v>
      </c>
      <c r="E958" s="533">
        <f t="shared" si="75"/>
        <v>630.71855549031125</v>
      </c>
      <c r="F958" s="352">
        <f t="shared" si="72"/>
        <v>627.57285183010379</v>
      </c>
      <c r="G958" s="353">
        <v>1</v>
      </c>
      <c r="H958" s="354">
        <v>0</v>
      </c>
      <c r="I958" s="617">
        <f t="shared" si="73"/>
        <v>1</v>
      </c>
      <c r="J958" s="355">
        <f t="shared" si="74"/>
        <v>627.57285183010379</v>
      </c>
      <c r="K958" s="329"/>
      <c r="L958" s="356"/>
      <c r="M958" s="329"/>
      <c r="N958" s="624"/>
      <c r="O958" s="624"/>
      <c r="P958" s="631"/>
      <c r="Q958" s="624"/>
      <c r="R958" s="624"/>
      <c r="S958" s="352"/>
      <c r="T958" s="647"/>
      <c r="U958" s="637"/>
      <c r="V958" s="641"/>
      <c r="W958" s="641"/>
      <c r="X958" s="352"/>
    </row>
    <row r="959" spans="1:24" x14ac:dyDescent="0.3">
      <c r="A959" s="349" t="s">
        <v>1569</v>
      </c>
      <c r="B959" s="350">
        <v>466</v>
      </c>
      <c r="C959" s="351">
        <v>468</v>
      </c>
      <c r="D959" s="351">
        <v>470</v>
      </c>
      <c r="E959" s="533">
        <f t="shared" si="75"/>
        <v>472.7874339401057</v>
      </c>
      <c r="F959" s="352">
        <f t="shared" si="72"/>
        <v>470.26247798003527</v>
      </c>
      <c r="G959" s="353">
        <v>1</v>
      </c>
      <c r="H959" s="354">
        <v>0</v>
      </c>
      <c r="I959" s="617">
        <f t="shared" si="73"/>
        <v>1</v>
      </c>
      <c r="J959" s="355">
        <f t="shared" si="74"/>
        <v>470.26247798003527</v>
      </c>
      <c r="K959" s="329"/>
      <c r="L959" s="356"/>
      <c r="M959" s="329"/>
      <c r="N959" s="624"/>
      <c r="O959" s="624"/>
      <c r="P959" s="631"/>
      <c r="Q959" s="624"/>
      <c r="R959" s="624"/>
      <c r="S959" s="352"/>
      <c r="T959" s="647"/>
      <c r="U959" s="637"/>
      <c r="V959" s="641"/>
      <c r="W959" s="641"/>
      <c r="X959" s="352"/>
    </row>
    <row r="960" spans="1:24" x14ac:dyDescent="0.3">
      <c r="A960" s="349" t="s">
        <v>1570</v>
      </c>
      <c r="B960" s="350">
        <v>645</v>
      </c>
      <c r="C960" s="351">
        <v>647</v>
      </c>
      <c r="D960" s="351">
        <v>649</v>
      </c>
      <c r="E960" s="533">
        <f t="shared" si="75"/>
        <v>652.84903112155018</v>
      </c>
      <c r="F960" s="352">
        <f t="shared" si="72"/>
        <v>649.61634370718332</v>
      </c>
      <c r="G960" s="353">
        <v>0</v>
      </c>
      <c r="H960" s="354">
        <v>0</v>
      </c>
      <c r="I960" s="617">
        <f t="shared" si="73"/>
        <v>0</v>
      </c>
      <c r="J960" s="355">
        <f t="shared" si="74"/>
        <v>0</v>
      </c>
      <c r="K960" s="329"/>
      <c r="L960" s="356"/>
      <c r="M960" s="329"/>
      <c r="N960" s="624"/>
      <c r="O960" s="624"/>
      <c r="P960" s="631"/>
      <c r="Q960" s="624"/>
      <c r="R960" s="624"/>
      <c r="S960" s="352"/>
      <c r="T960" s="647"/>
      <c r="U960" s="637"/>
      <c r="V960" s="641"/>
      <c r="W960" s="641"/>
      <c r="X960" s="352"/>
    </row>
    <row r="961" spans="1:24" x14ac:dyDescent="0.3">
      <c r="A961" s="349" t="s">
        <v>1571</v>
      </c>
      <c r="B961" s="350">
        <v>750</v>
      </c>
      <c r="C961" s="351">
        <v>755</v>
      </c>
      <c r="D961" s="351">
        <v>759</v>
      </c>
      <c r="E961" s="533">
        <f t="shared" si="75"/>
        <v>763.50140927774521</v>
      </c>
      <c r="F961" s="352">
        <f t="shared" si="72"/>
        <v>759.16713642591503</v>
      </c>
      <c r="G961" s="353">
        <v>1</v>
      </c>
      <c r="H961" s="354">
        <v>0</v>
      </c>
      <c r="I961" s="617">
        <f t="shared" si="73"/>
        <v>1</v>
      </c>
      <c r="J961" s="355">
        <f t="shared" si="74"/>
        <v>759.16713642591503</v>
      </c>
      <c r="K961" s="329"/>
      <c r="L961" s="356"/>
      <c r="M961" s="329"/>
      <c r="N961" s="624"/>
      <c r="O961" s="624"/>
      <c r="P961" s="631"/>
      <c r="Q961" s="624"/>
      <c r="R961" s="624"/>
      <c r="S961" s="352"/>
      <c r="T961" s="647"/>
      <c r="U961" s="637"/>
      <c r="V961" s="641"/>
      <c r="W961" s="641"/>
      <c r="X961" s="352"/>
    </row>
    <row r="962" spans="1:24" x14ac:dyDescent="0.3">
      <c r="A962" s="349" t="s">
        <v>1572</v>
      </c>
      <c r="B962" s="350">
        <v>281</v>
      </c>
      <c r="C962" s="351">
        <v>280</v>
      </c>
      <c r="D962" s="351">
        <v>281</v>
      </c>
      <c r="E962" s="533">
        <f t="shared" si="75"/>
        <v>282.66652965355257</v>
      </c>
      <c r="F962" s="352">
        <f t="shared" si="72"/>
        <v>281.22217655118419</v>
      </c>
      <c r="G962" s="353">
        <v>1</v>
      </c>
      <c r="H962" s="354">
        <v>0</v>
      </c>
      <c r="I962" s="617">
        <f t="shared" si="73"/>
        <v>1</v>
      </c>
      <c r="J962" s="355">
        <f t="shared" si="74"/>
        <v>281.22217655118419</v>
      </c>
      <c r="K962" s="329"/>
      <c r="L962" s="356"/>
      <c r="M962" s="329"/>
      <c r="N962" s="624"/>
      <c r="O962" s="624"/>
      <c r="P962" s="631"/>
      <c r="Q962" s="624"/>
      <c r="R962" s="624"/>
      <c r="S962" s="352"/>
      <c r="T962" s="647"/>
      <c r="U962" s="637"/>
      <c r="V962" s="641"/>
      <c r="W962" s="641"/>
      <c r="X962" s="352"/>
    </row>
    <row r="963" spans="1:24" x14ac:dyDescent="0.3">
      <c r="A963" s="349" t="s">
        <v>1573</v>
      </c>
      <c r="B963" s="350">
        <v>235</v>
      </c>
      <c r="C963" s="351">
        <v>235</v>
      </c>
      <c r="D963" s="351">
        <v>236</v>
      </c>
      <c r="E963" s="533">
        <f t="shared" si="75"/>
        <v>237.3996476805637</v>
      </c>
      <c r="F963" s="352">
        <f t="shared" si="72"/>
        <v>236.13321589352122</v>
      </c>
      <c r="G963" s="353">
        <v>1</v>
      </c>
      <c r="H963" s="354">
        <v>0</v>
      </c>
      <c r="I963" s="617">
        <f t="shared" si="73"/>
        <v>1</v>
      </c>
      <c r="J963" s="355">
        <f t="shared" si="74"/>
        <v>236.13321589352122</v>
      </c>
      <c r="K963" s="329"/>
      <c r="L963" s="356"/>
      <c r="M963" s="329"/>
      <c r="N963" s="624"/>
      <c r="O963" s="624"/>
      <c r="P963" s="631"/>
      <c r="Q963" s="624"/>
      <c r="R963" s="624"/>
      <c r="S963" s="352"/>
      <c r="T963" s="647"/>
      <c r="U963" s="637"/>
      <c r="V963" s="641"/>
      <c r="W963" s="641"/>
      <c r="X963" s="352"/>
    </row>
    <row r="964" spans="1:24" ht="17.25" thickBot="1" x14ac:dyDescent="0.35">
      <c r="A964" s="357" t="s">
        <v>1574</v>
      </c>
      <c r="B964" s="358">
        <v>603</v>
      </c>
      <c r="C964" s="359">
        <v>601</v>
      </c>
      <c r="D964" s="359">
        <v>600</v>
      </c>
      <c r="E964" s="534">
        <f t="shared" si="75"/>
        <v>603.55842630651796</v>
      </c>
      <c r="F964" s="360">
        <f t="shared" si="72"/>
        <v>601.51947543550602</v>
      </c>
      <c r="G964" s="361">
        <v>1</v>
      </c>
      <c r="H964" s="362">
        <v>0</v>
      </c>
      <c r="I964" s="618">
        <f t="shared" si="73"/>
        <v>1</v>
      </c>
      <c r="J964" s="363">
        <f t="shared" si="74"/>
        <v>601.51947543550602</v>
      </c>
      <c r="K964" s="330"/>
      <c r="L964" s="364"/>
      <c r="M964" s="330"/>
      <c r="N964" s="625"/>
      <c r="O964" s="625"/>
      <c r="P964" s="632"/>
      <c r="Q964" s="625"/>
      <c r="R964" s="625"/>
      <c r="S964" s="360"/>
      <c r="T964" s="648"/>
      <c r="U964" s="638"/>
      <c r="V964" s="642"/>
      <c r="W964" s="642"/>
      <c r="X964" s="360"/>
    </row>
    <row r="965" spans="1:24" x14ac:dyDescent="0.3">
      <c r="A965" s="378" t="s">
        <v>42</v>
      </c>
      <c r="B965" s="379">
        <v>8543.9</v>
      </c>
      <c r="C965" s="380">
        <v>8629.5</v>
      </c>
      <c r="D965" s="380">
        <v>8739.7999999999993</v>
      </c>
      <c r="E965" s="529">
        <v>8795.1</v>
      </c>
      <c r="F965" s="381">
        <f t="shared" si="72"/>
        <v>8721.4666666666672</v>
      </c>
      <c r="G965" s="382">
        <v>0</v>
      </c>
      <c r="H965" s="383">
        <v>0</v>
      </c>
      <c r="I965" s="616">
        <f t="shared" si="73"/>
        <v>0</v>
      </c>
      <c r="J965" s="384">
        <f>SUM(J966:J1000)</f>
        <v>4458.6493123412438</v>
      </c>
      <c r="K965" s="385">
        <f>J965/$J$11</f>
        <v>2.9255937756203353E-2</v>
      </c>
      <c r="L965" s="386">
        <v>3220</v>
      </c>
      <c r="M965" s="385">
        <f>L965/$L$11</f>
        <v>3.1227876213474538E-2</v>
      </c>
      <c r="N965" s="627">
        <f>F965</f>
        <v>8721.4666666666672</v>
      </c>
      <c r="O965" s="385">
        <f>N965/N$11</f>
        <v>1.9579308719685887E-2</v>
      </c>
      <c r="P965" s="627"/>
      <c r="Q965" s="385">
        <f>P965/P$11</f>
        <v>0</v>
      </c>
      <c r="R965" s="623">
        <f>K965*$K$11+M965*$M$11+O965*$O$11+Q965*$Q$11</f>
        <v>2.6839583481388044E-2</v>
      </c>
      <c r="S965" s="381">
        <f>R965*$S$11</f>
        <v>212837897.00740719</v>
      </c>
      <c r="T965" s="646">
        <f>S965-U965-V965</f>
        <v>184134630.42434767</v>
      </c>
      <c r="U965" s="636">
        <f>O965*$U$11</f>
        <v>28703266.583059512</v>
      </c>
      <c r="V965" s="640">
        <f>Q965*$V$11</f>
        <v>0</v>
      </c>
      <c r="W965" s="640">
        <f>S965</f>
        <v>212837897.00740719</v>
      </c>
      <c r="X965" s="381">
        <f>W965/7</f>
        <v>30405413.858201027</v>
      </c>
    </row>
    <row r="966" spans="1:24" x14ac:dyDescent="0.3">
      <c r="A966" s="349" t="s">
        <v>1575</v>
      </c>
      <c r="B966" s="350">
        <v>37.6</v>
      </c>
      <c r="C966" s="351">
        <v>37.6</v>
      </c>
      <c r="D966" s="351">
        <v>37.700000000000003</v>
      </c>
      <c r="E966" s="533">
        <f>D966*$E$965/$D$965</f>
        <v>37.938542071900962</v>
      </c>
      <c r="F966" s="352">
        <f t="shared" si="72"/>
        <v>37.746180690633658</v>
      </c>
      <c r="G966" s="353">
        <v>1</v>
      </c>
      <c r="H966" s="354">
        <v>0</v>
      </c>
      <c r="I966" s="617">
        <f t="shared" si="73"/>
        <v>1</v>
      </c>
      <c r="J966" s="355">
        <f t="shared" ref="J966:J1000" si="76">I966*F966</f>
        <v>37.746180690633658</v>
      </c>
      <c r="K966" s="329"/>
      <c r="L966" s="356"/>
      <c r="M966" s="329"/>
      <c r="N966" s="624"/>
      <c r="O966" s="624"/>
      <c r="P966" s="631"/>
      <c r="Q966" s="624"/>
      <c r="R966" s="624"/>
      <c r="S966" s="352"/>
      <c r="T966" s="647"/>
      <c r="U966" s="637"/>
      <c r="V966" s="641"/>
      <c r="W966" s="641"/>
      <c r="X966" s="352"/>
    </row>
    <row r="967" spans="1:24" x14ac:dyDescent="0.3">
      <c r="A967" s="349" t="s">
        <v>1576</v>
      </c>
      <c r="B967" s="350">
        <v>153</v>
      </c>
      <c r="C967" s="351">
        <v>154.5</v>
      </c>
      <c r="D967" s="351">
        <v>156.30000000000001</v>
      </c>
      <c r="E967" s="533">
        <f t="shared" ref="E967:E1000" si="77">D967*$E$965/$D$965</f>
        <v>157.28896885512256</v>
      </c>
      <c r="F967" s="352">
        <f t="shared" si="72"/>
        <v>156.02965628504086</v>
      </c>
      <c r="G967" s="353">
        <v>1</v>
      </c>
      <c r="H967" s="354">
        <v>0</v>
      </c>
      <c r="I967" s="617">
        <f t="shared" si="73"/>
        <v>1</v>
      </c>
      <c r="J967" s="355">
        <f t="shared" si="76"/>
        <v>156.02965628504086</v>
      </c>
      <c r="K967" s="329"/>
      <c r="L967" s="356"/>
      <c r="M967" s="329"/>
      <c r="N967" s="624"/>
      <c r="O967" s="624"/>
      <c r="P967" s="631"/>
      <c r="Q967" s="624"/>
      <c r="R967" s="624"/>
      <c r="S967" s="352"/>
      <c r="T967" s="647"/>
      <c r="U967" s="637"/>
      <c r="V967" s="641"/>
      <c r="W967" s="641"/>
      <c r="X967" s="352"/>
    </row>
    <row r="968" spans="1:24" x14ac:dyDescent="0.3">
      <c r="A968" s="349" t="s">
        <v>1577</v>
      </c>
      <c r="B968" s="350">
        <v>97.2</v>
      </c>
      <c r="C968" s="351">
        <v>97.1</v>
      </c>
      <c r="D968" s="351">
        <v>97.7</v>
      </c>
      <c r="E968" s="533">
        <f t="shared" si="77"/>
        <v>98.318184626650506</v>
      </c>
      <c r="F968" s="352">
        <f t="shared" si="72"/>
        <v>97.706061542216844</v>
      </c>
      <c r="G968" s="353">
        <v>1</v>
      </c>
      <c r="H968" s="354">
        <v>0</v>
      </c>
      <c r="I968" s="617">
        <f t="shared" si="73"/>
        <v>1</v>
      </c>
      <c r="J968" s="355">
        <f t="shared" si="76"/>
        <v>97.706061542216844</v>
      </c>
      <c r="K968" s="329"/>
      <c r="L968" s="356"/>
      <c r="M968" s="329"/>
      <c r="N968" s="624"/>
      <c r="O968" s="624"/>
      <c r="P968" s="631"/>
      <c r="Q968" s="624"/>
      <c r="R968" s="624"/>
      <c r="S968" s="352"/>
      <c r="T968" s="647"/>
      <c r="U968" s="637"/>
      <c r="V968" s="641"/>
      <c r="W968" s="641"/>
      <c r="X968" s="352"/>
    </row>
    <row r="969" spans="1:24" x14ac:dyDescent="0.3">
      <c r="A969" s="349" t="s">
        <v>1578</v>
      </c>
      <c r="B969" s="350">
        <v>242.2</v>
      </c>
      <c r="C969" s="351">
        <v>243.3</v>
      </c>
      <c r="D969" s="351">
        <v>245.2</v>
      </c>
      <c r="E969" s="533">
        <f t="shared" si="77"/>
        <v>246.75147257374311</v>
      </c>
      <c r="F969" s="352">
        <f t="shared" si="72"/>
        <v>245.08382419124769</v>
      </c>
      <c r="G969" s="353">
        <v>0</v>
      </c>
      <c r="H969" s="354">
        <v>0</v>
      </c>
      <c r="I969" s="617">
        <f t="shared" si="73"/>
        <v>0</v>
      </c>
      <c r="J969" s="355">
        <f t="shared" si="76"/>
        <v>0</v>
      </c>
      <c r="K969" s="329"/>
      <c r="L969" s="356"/>
      <c r="M969" s="329"/>
      <c r="N969" s="624"/>
      <c r="O969" s="624"/>
      <c r="P969" s="631"/>
      <c r="Q969" s="624"/>
      <c r="R969" s="624"/>
      <c r="S969" s="352"/>
      <c r="T969" s="647"/>
      <c r="U969" s="637"/>
      <c r="V969" s="641"/>
      <c r="W969" s="641"/>
      <c r="X969" s="352"/>
    </row>
    <row r="970" spans="1:24" x14ac:dyDescent="0.3">
      <c r="A970" s="349" t="s">
        <v>1579</v>
      </c>
      <c r="B970" s="350">
        <v>254.8</v>
      </c>
      <c r="C970" s="351">
        <v>256.60000000000002</v>
      </c>
      <c r="D970" s="351">
        <v>259.10000000000002</v>
      </c>
      <c r="E970" s="533">
        <f t="shared" si="77"/>
        <v>260.73942309892681</v>
      </c>
      <c r="F970" s="352">
        <f t="shared" si="72"/>
        <v>258.81314103297564</v>
      </c>
      <c r="G970" s="353">
        <v>0</v>
      </c>
      <c r="H970" s="354">
        <v>0</v>
      </c>
      <c r="I970" s="617">
        <f t="shared" si="73"/>
        <v>0</v>
      </c>
      <c r="J970" s="355">
        <f t="shared" si="76"/>
        <v>0</v>
      </c>
      <c r="K970" s="329"/>
      <c r="L970" s="356"/>
      <c r="M970" s="329"/>
      <c r="N970" s="624"/>
      <c r="O970" s="624"/>
      <c r="P970" s="631"/>
      <c r="Q970" s="624"/>
      <c r="R970" s="624"/>
      <c r="S970" s="352"/>
      <c r="T970" s="647"/>
      <c r="U970" s="637"/>
      <c r="V970" s="641"/>
      <c r="W970" s="641"/>
      <c r="X970" s="352"/>
    </row>
    <row r="971" spans="1:24" x14ac:dyDescent="0.3">
      <c r="A971" s="349" t="s">
        <v>1580</v>
      </c>
      <c r="B971" s="350">
        <v>150.1</v>
      </c>
      <c r="C971" s="351">
        <v>151.4</v>
      </c>
      <c r="D971" s="351">
        <v>153.4</v>
      </c>
      <c r="E971" s="533">
        <f t="shared" si="77"/>
        <v>154.37061946497633</v>
      </c>
      <c r="F971" s="352">
        <f t="shared" si="72"/>
        <v>153.0568731549921</v>
      </c>
      <c r="G971" s="353">
        <v>0</v>
      </c>
      <c r="H971" s="354">
        <v>0</v>
      </c>
      <c r="I971" s="617">
        <f t="shared" si="73"/>
        <v>0</v>
      </c>
      <c r="J971" s="355">
        <f t="shared" si="76"/>
        <v>0</v>
      </c>
      <c r="K971" s="329"/>
      <c r="L971" s="356"/>
      <c r="M971" s="329"/>
      <c r="N971" s="624"/>
      <c r="O971" s="624"/>
      <c r="P971" s="631"/>
      <c r="Q971" s="624"/>
      <c r="R971" s="624"/>
      <c r="S971" s="352"/>
      <c r="T971" s="647"/>
      <c r="U971" s="637"/>
      <c r="V971" s="641"/>
      <c r="W971" s="641"/>
      <c r="X971" s="352"/>
    </row>
    <row r="972" spans="1:24" x14ac:dyDescent="0.3">
      <c r="A972" s="349" t="s">
        <v>1581</v>
      </c>
      <c r="B972" s="350">
        <v>218.1</v>
      </c>
      <c r="C972" s="351">
        <v>218.4</v>
      </c>
      <c r="D972" s="351">
        <v>219.6</v>
      </c>
      <c r="E972" s="533">
        <f t="shared" si="77"/>
        <v>220.98949175038331</v>
      </c>
      <c r="F972" s="352">
        <f t="shared" ref="F972:F1035" si="78">AVERAGE(C972:E972)</f>
        <v>219.66316391679445</v>
      </c>
      <c r="G972" s="353">
        <v>1</v>
      </c>
      <c r="H972" s="354">
        <v>0</v>
      </c>
      <c r="I972" s="617">
        <f t="shared" si="73"/>
        <v>1</v>
      </c>
      <c r="J972" s="355">
        <f t="shared" si="76"/>
        <v>219.66316391679445</v>
      </c>
      <c r="K972" s="329"/>
      <c r="L972" s="356"/>
      <c r="M972" s="329"/>
      <c r="N972" s="624"/>
      <c r="O972" s="624"/>
      <c r="P972" s="631"/>
      <c r="Q972" s="624"/>
      <c r="R972" s="624"/>
      <c r="S972" s="352"/>
      <c r="T972" s="647"/>
      <c r="U972" s="637"/>
      <c r="V972" s="641"/>
      <c r="W972" s="641"/>
      <c r="X972" s="352"/>
    </row>
    <row r="973" spans="1:24" x14ac:dyDescent="0.3">
      <c r="A973" s="349" t="s">
        <v>1582</v>
      </c>
      <c r="B973" s="350">
        <v>123.2</v>
      </c>
      <c r="C973" s="351">
        <v>123.8</v>
      </c>
      <c r="D973" s="351">
        <v>124.7</v>
      </c>
      <c r="E973" s="533">
        <f t="shared" si="77"/>
        <v>125.48902377628779</v>
      </c>
      <c r="F973" s="352">
        <f t="shared" si="78"/>
        <v>124.66300792542927</v>
      </c>
      <c r="G973" s="353">
        <v>1</v>
      </c>
      <c r="H973" s="354">
        <v>0</v>
      </c>
      <c r="I973" s="617">
        <f t="shared" si="73"/>
        <v>1</v>
      </c>
      <c r="J973" s="355">
        <f t="shared" si="76"/>
        <v>124.66300792542927</v>
      </c>
      <c r="K973" s="329"/>
      <c r="L973" s="356"/>
      <c r="M973" s="329"/>
      <c r="N973" s="624"/>
      <c r="O973" s="624"/>
      <c r="P973" s="631"/>
      <c r="Q973" s="624"/>
      <c r="R973" s="624"/>
      <c r="S973" s="352"/>
      <c r="T973" s="647"/>
      <c r="U973" s="637"/>
      <c r="V973" s="641"/>
      <c r="W973" s="641"/>
      <c r="X973" s="352"/>
    </row>
    <row r="974" spans="1:24" x14ac:dyDescent="0.3">
      <c r="A974" s="349" t="s">
        <v>1583</v>
      </c>
      <c r="B974" s="350">
        <v>314.7</v>
      </c>
      <c r="C974" s="351">
        <v>318</v>
      </c>
      <c r="D974" s="351">
        <v>322.5</v>
      </c>
      <c r="E974" s="533">
        <f t="shared" si="77"/>
        <v>324.54057873177879</v>
      </c>
      <c r="F974" s="352">
        <f t="shared" si="78"/>
        <v>321.68019291059295</v>
      </c>
      <c r="G974" s="353">
        <v>1</v>
      </c>
      <c r="H974" s="354">
        <v>0</v>
      </c>
      <c r="I974" s="617">
        <f t="shared" ref="I974:I1037" si="79">1*OR(G974,H974)</f>
        <v>1</v>
      </c>
      <c r="J974" s="355">
        <f t="shared" si="76"/>
        <v>321.68019291059295</v>
      </c>
      <c r="K974" s="329"/>
      <c r="L974" s="356"/>
      <c r="M974" s="329"/>
      <c r="N974" s="624"/>
      <c r="O974" s="624"/>
      <c r="P974" s="631"/>
      <c r="Q974" s="624"/>
      <c r="R974" s="624"/>
      <c r="S974" s="352"/>
      <c r="T974" s="647"/>
      <c r="U974" s="637"/>
      <c r="V974" s="641"/>
      <c r="W974" s="641"/>
      <c r="X974" s="352"/>
    </row>
    <row r="975" spans="1:24" x14ac:dyDescent="0.3">
      <c r="A975" s="349" t="s">
        <v>1584</v>
      </c>
      <c r="B975" s="350">
        <v>328</v>
      </c>
      <c r="C975" s="351">
        <v>331.7</v>
      </c>
      <c r="D975" s="351">
        <v>336.6</v>
      </c>
      <c r="E975" s="533">
        <f t="shared" si="77"/>
        <v>338.72979473214497</v>
      </c>
      <c r="F975" s="352">
        <f t="shared" si="78"/>
        <v>335.67659824404831</v>
      </c>
      <c r="G975" s="353">
        <v>1</v>
      </c>
      <c r="H975" s="354">
        <v>0</v>
      </c>
      <c r="I975" s="617">
        <f t="shared" si="79"/>
        <v>1</v>
      </c>
      <c r="J975" s="355">
        <f t="shared" si="76"/>
        <v>335.67659824404831</v>
      </c>
      <c r="K975" s="329"/>
      <c r="L975" s="356"/>
      <c r="M975" s="329"/>
      <c r="N975" s="624"/>
      <c r="O975" s="624"/>
      <c r="P975" s="631"/>
      <c r="Q975" s="624"/>
      <c r="R975" s="624"/>
      <c r="S975" s="352"/>
      <c r="T975" s="647"/>
      <c r="U975" s="637"/>
      <c r="V975" s="641"/>
      <c r="W975" s="641"/>
      <c r="X975" s="352"/>
    </row>
    <row r="976" spans="1:24" x14ac:dyDescent="0.3">
      <c r="A976" s="349" t="s">
        <v>448</v>
      </c>
      <c r="B976" s="350">
        <v>1781</v>
      </c>
      <c r="C976" s="351">
        <v>1814.2</v>
      </c>
      <c r="D976" s="351">
        <v>1853.1</v>
      </c>
      <c r="E976" s="533">
        <f t="shared" si="77"/>
        <v>1864.8252603034396</v>
      </c>
      <c r="F976" s="352">
        <f t="shared" si="78"/>
        <v>1844.0417534344799</v>
      </c>
      <c r="G976" s="353">
        <v>0</v>
      </c>
      <c r="H976" s="354">
        <v>0</v>
      </c>
      <c r="I976" s="617">
        <f t="shared" si="79"/>
        <v>0</v>
      </c>
      <c r="J976" s="355">
        <f t="shared" si="76"/>
        <v>0</v>
      </c>
      <c r="K976" s="329"/>
      <c r="L976" s="356"/>
      <c r="M976" s="329"/>
      <c r="N976" s="624"/>
      <c r="O976" s="624"/>
      <c r="P976" s="631"/>
      <c r="Q976" s="624"/>
      <c r="R976" s="624"/>
      <c r="S976" s="352"/>
      <c r="T976" s="647"/>
      <c r="U976" s="637"/>
      <c r="V976" s="641"/>
      <c r="W976" s="641"/>
      <c r="X976" s="352"/>
    </row>
    <row r="977" spans="1:24" x14ac:dyDescent="0.3">
      <c r="A977" s="349" t="s">
        <v>1585</v>
      </c>
      <c r="B977" s="350">
        <v>280.3</v>
      </c>
      <c r="C977" s="351">
        <v>282.39999999999998</v>
      </c>
      <c r="D977" s="351">
        <v>285</v>
      </c>
      <c r="E977" s="533">
        <f t="shared" si="77"/>
        <v>286.80330213506033</v>
      </c>
      <c r="F977" s="352">
        <f t="shared" si="78"/>
        <v>284.73443404502012</v>
      </c>
      <c r="G977" s="353">
        <v>1</v>
      </c>
      <c r="H977" s="354">
        <v>0</v>
      </c>
      <c r="I977" s="617">
        <f t="shared" si="79"/>
        <v>1</v>
      </c>
      <c r="J977" s="355">
        <f t="shared" si="76"/>
        <v>284.73443404502012</v>
      </c>
      <c r="K977" s="329"/>
      <c r="L977" s="356"/>
      <c r="M977" s="329"/>
      <c r="N977" s="624"/>
      <c r="O977" s="624"/>
      <c r="P977" s="631"/>
      <c r="Q977" s="624"/>
      <c r="R977" s="624"/>
      <c r="S977" s="352"/>
      <c r="T977" s="647"/>
      <c r="U977" s="637"/>
      <c r="V977" s="641"/>
      <c r="W977" s="641"/>
      <c r="X977" s="352"/>
    </row>
    <row r="978" spans="1:24" x14ac:dyDescent="0.3">
      <c r="A978" s="349" t="s">
        <v>1586</v>
      </c>
      <c r="B978" s="350">
        <v>125.4</v>
      </c>
      <c r="C978" s="351">
        <v>125.3</v>
      </c>
      <c r="D978" s="351">
        <v>125.2</v>
      </c>
      <c r="E978" s="533">
        <f t="shared" si="77"/>
        <v>125.99218746424404</v>
      </c>
      <c r="F978" s="352">
        <f t="shared" si="78"/>
        <v>125.49739582141467</v>
      </c>
      <c r="G978" s="353">
        <v>1</v>
      </c>
      <c r="H978" s="354">
        <v>0</v>
      </c>
      <c r="I978" s="617">
        <f t="shared" si="79"/>
        <v>1</v>
      </c>
      <c r="J978" s="355">
        <f t="shared" si="76"/>
        <v>125.49739582141467</v>
      </c>
      <c r="K978" s="329"/>
      <c r="L978" s="356"/>
      <c r="M978" s="329"/>
      <c r="N978" s="624"/>
      <c r="O978" s="624"/>
      <c r="P978" s="631"/>
      <c r="Q978" s="624"/>
      <c r="R978" s="624"/>
      <c r="S978" s="352"/>
      <c r="T978" s="647"/>
      <c r="U978" s="637"/>
      <c r="V978" s="641"/>
      <c r="W978" s="641"/>
      <c r="X978" s="352"/>
    </row>
    <row r="979" spans="1:24" x14ac:dyDescent="0.3">
      <c r="A979" s="349" t="s">
        <v>1587</v>
      </c>
      <c r="B979" s="350">
        <v>150.9</v>
      </c>
      <c r="C979" s="351">
        <v>150.9</v>
      </c>
      <c r="D979" s="351">
        <v>150.9</v>
      </c>
      <c r="E979" s="533">
        <f t="shared" si="77"/>
        <v>151.85480102519512</v>
      </c>
      <c r="F979" s="352">
        <f t="shared" si="78"/>
        <v>151.21826700839839</v>
      </c>
      <c r="G979" s="353">
        <v>1</v>
      </c>
      <c r="H979" s="354">
        <v>0</v>
      </c>
      <c r="I979" s="617">
        <f t="shared" si="79"/>
        <v>1</v>
      </c>
      <c r="J979" s="355">
        <f t="shared" si="76"/>
        <v>151.21826700839839</v>
      </c>
      <c r="K979" s="329"/>
      <c r="L979" s="356"/>
      <c r="M979" s="329"/>
      <c r="N979" s="624"/>
      <c r="O979" s="624"/>
      <c r="P979" s="631"/>
      <c r="Q979" s="624"/>
      <c r="R979" s="624"/>
      <c r="S979" s="352"/>
      <c r="T979" s="647"/>
      <c r="U979" s="637"/>
      <c r="V979" s="641"/>
      <c r="W979" s="641"/>
      <c r="X979" s="352"/>
    </row>
    <row r="980" spans="1:24" x14ac:dyDescent="0.3">
      <c r="A980" s="349" t="s">
        <v>1588</v>
      </c>
      <c r="B980" s="350">
        <v>418.1</v>
      </c>
      <c r="C980" s="351">
        <v>424.4</v>
      </c>
      <c r="D980" s="351">
        <v>432.1</v>
      </c>
      <c r="E980" s="533">
        <f t="shared" si="77"/>
        <v>434.83405913178802</v>
      </c>
      <c r="F980" s="352">
        <f t="shared" si="78"/>
        <v>430.44468637726271</v>
      </c>
      <c r="G980" s="353">
        <v>0</v>
      </c>
      <c r="H980" s="354">
        <v>0</v>
      </c>
      <c r="I980" s="617">
        <f t="shared" si="79"/>
        <v>0</v>
      </c>
      <c r="J980" s="355">
        <f t="shared" si="76"/>
        <v>0</v>
      </c>
      <c r="K980" s="329"/>
      <c r="L980" s="356"/>
      <c r="M980" s="329"/>
      <c r="N980" s="624"/>
      <c r="O980" s="624"/>
      <c r="P980" s="631"/>
      <c r="Q980" s="624"/>
      <c r="R980" s="624"/>
      <c r="S980" s="352"/>
      <c r="T980" s="647"/>
      <c r="U980" s="637"/>
      <c r="V980" s="641"/>
      <c r="W980" s="641"/>
      <c r="X980" s="352"/>
    </row>
    <row r="981" spans="1:24" x14ac:dyDescent="0.3">
      <c r="A981" s="349" t="s">
        <v>1589</v>
      </c>
      <c r="B981" s="350">
        <v>78.900000000000006</v>
      </c>
      <c r="C981" s="351">
        <v>79.599999999999994</v>
      </c>
      <c r="D981" s="351">
        <v>80</v>
      </c>
      <c r="E981" s="533">
        <f t="shared" si="77"/>
        <v>80.506190072999388</v>
      </c>
      <c r="F981" s="352">
        <f t="shared" si="78"/>
        <v>80.035396690999789</v>
      </c>
      <c r="G981" s="353">
        <v>0</v>
      </c>
      <c r="H981" s="354">
        <v>0</v>
      </c>
      <c r="I981" s="617">
        <f t="shared" si="79"/>
        <v>0</v>
      </c>
      <c r="J981" s="355">
        <f t="shared" si="76"/>
        <v>0</v>
      </c>
      <c r="K981" s="329"/>
      <c r="L981" s="356"/>
      <c r="M981" s="329"/>
      <c r="N981" s="624"/>
      <c r="O981" s="624"/>
      <c r="P981" s="631"/>
      <c r="Q981" s="624"/>
      <c r="R981" s="624"/>
      <c r="S981" s="352"/>
      <c r="T981" s="647"/>
      <c r="U981" s="637"/>
      <c r="V981" s="641"/>
      <c r="W981" s="641"/>
      <c r="X981" s="352"/>
    </row>
    <row r="982" spans="1:24" x14ac:dyDescent="0.3">
      <c r="A982" s="349" t="s">
        <v>1590</v>
      </c>
      <c r="B982" s="350">
        <v>162.4</v>
      </c>
      <c r="C982" s="351">
        <v>161.4</v>
      </c>
      <c r="D982" s="351">
        <v>161.4</v>
      </c>
      <c r="E982" s="533">
        <f t="shared" si="77"/>
        <v>162.42123847227629</v>
      </c>
      <c r="F982" s="352">
        <f t="shared" si="78"/>
        <v>161.74041282409209</v>
      </c>
      <c r="G982" s="353">
        <v>0</v>
      </c>
      <c r="H982" s="354">
        <v>0</v>
      </c>
      <c r="I982" s="617">
        <f t="shared" si="79"/>
        <v>0</v>
      </c>
      <c r="J982" s="355">
        <f t="shared" si="76"/>
        <v>0</v>
      </c>
      <c r="K982" s="329"/>
      <c r="L982" s="356"/>
      <c r="M982" s="329"/>
      <c r="N982" s="624"/>
      <c r="O982" s="624"/>
      <c r="P982" s="631"/>
      <c r="Q982" s="624"/>
      <c r="R982" s="624"/>
      <c r="S982" s="352"/>
      <c r="T982" s="647"/>
      <c r="U982" s="637"/>
      <c r="V982" s="641"/>
      <c r="W982" s="641"/>
      <c r="X982" s="352"/>
    </row>
    <row r="983" spans="1:24" x14ac:dyDescent="0.3">
      <c r="A983" s="349" t="s">
        <v>1591</v>
      </c>
      <c r="B983" s="350">
        <v>266.8</v>
      </c>
      <c r="C983" s="351">
        <v>265.2</v>
      </c>
      <c r="D983" s="351">
        <v>266.39999999999998</v>
      </c>
      <c r="E983" s="533">
        <f t="shared" si="77"/>
        <v>268.08561294308794</v>
      </c>
      <c r="F983" s="352">
        <f t="shared" si="78"/>
        <v>266.56187098102924</v>
      </c>
      <c r="G983" s="353">
        <v>1</v>
      </c>
      <c r="H983" s="354">
        <v>0</v>
      </c>
      <c r="I983" s="617">
        <f t="shared" si="79"/>
        <v>1</v>
      </c>
      <c r="J983" s="355">
        <f t="shared" si="76"/>
        <v>266.56187098102924</v>
      </c>
      <c r="K983" s="329"/>
      <c r="L983" s="356"/>
      <c r="M983" s="329"/>
      <c r="N983" s="624"/>
      <c r="O983" s="624"/>
      <c r="P983" s="631"/>
      <c r="Q983" s="624"/>
      <c r="R983" s="624"/>
      <c r="S983" s="352"/>
      <c r="T983" s="647"/>
      <c r="U983" s="637"/>
      <c r="V983" s="641"/>
      <c r="W983" s="641"/>
      <c r="X983" s="352"/>
    </row>
    <row r="984" spans="1:24" x14ac:dyDescent="0.3">
      <c r="A984" s="349" t="s">
        <v>1592</v>
      </c>
      <c r="B984" s="350">
        <v>190.1</v>
      </c>
      <c r="C984" s="351">
        <v>193.1</v>
      </c>
      <c r="D984" s="351">
        <v>194.3</v>
      </c>
      <c r="E984" s="533">
        <f t="shared" si="77"/>
        <v>195.52940913979728</v>
      </c>
      <c r="F984" s="352">
        <f t="shared" si="78"/>
        <v>194.30980304659909</v>
      </c>
      <c r="G984" s="353">
        <v>1</v>
      </c>
      <c r="H984" s="354">
        <v>0</v>
      </c>
      <c r="I984" s="617">
        <f t="shared" si="79"/>
        <v>1</v>
      </c>
      <c r="J984" s="355">
        <f t="shared" si="76"/>
        <v>194.30980304659909</v>
      </c>
      <c r="K984" s="329"/>
      <c r="L984" s="356"/>
      <c r="M984" s="329"/>
      <c r="N984" s="624"/>
      <c r="O984" s="624"/>
      <c r="P984" s="631"/>
      <c r="Q984" s="624"/>
      <c r="R984" s="624"/>
      <c r="S984" s="352"/>
      <c r="T984" s="647"/>
      <c r="U984" s="637"/>
      <c r="V984" s="641"/>
      <c r="W984" s="641"/>
      <c r="X984" s="352"/>
    </row>
    <row r="985" spans="1:24" x14ac:dyDescent="0.3">
      <c r="A985" s="349" t="s">
        <v>1593</v>
      </c>
      <c r="B985" s="350">
        <v>101.6</v>
      </c>
      <c r="C985" s="351">
        <v>101.5</v>
      </c>
      <c r="D985" s="351">
        <v>101.5</v>
      </c>
      <c r="E985" s="533">
        <f t="shared" si="77"/>
        <v>102.14222865511798</v>
      </c>
      <c r="F985" s="352">
        <f t="shared" si="78"/>
        <v>101.71407621837265</v>
      </c>
      <c r="G985" s="353">
        <v>0</v>
      </c>
      <c r="H985" s="354">
        <v>0</v>
      </c>
      <c r="I985" s="617">
        <f t="shared" si="79"/>
        <v>0</v>
      </c>
      <c r="J985" s="355">
        <f t="shared" si="76"/>
        <v>0</v>
      </c>
      <c r="K985" s="329"/>
      <c r="L985" s="356"/>
      <c r="M985" s="329"/>
      <c r="N985" s="624"/>
      <c r="O985" s="624"/>
      <c r="P985" s="631"/>
      <c r="Q985" s="624"/>
      <c r="R985" s="624"/>
      <c r="S985" s="352"/>
      <c r="T985" s="647"/>
      <c r="U985" s="637"/>
      <c r="V985" s="641"/>
      <c r="W985" s="641"/>
      <c r="X985" s="352"/>
    </row>
    <row r="986" spans="1:24" x14ac:dyDescent="0.3">
      <c r="A986" s="349" t="s">
        <v>1594</v>
      </c>
      <c r="B986" s="350">
        <v>277.8</v>
      </c>
      <c r="C986" s="351">
        <v>280.10000000000002</v>
      </c>
      <c r="D986" s="351">
        <v>283.2</v>
      </c>
      <c r="E986" s="533">
        <f t="shared" si="77"/>
        <v>284.99191285841783</v>
      </c>
      <c r="F986" s="352">
        <f t="shared" si="78"/>
        <v>282.76397095280595</v>
      </c>
      <c r="G986" s="353">
        <v>1</v>
      </c>
      <c r="H986" s="354">
        <v>0</v>
      </c>
      <c r="I986" s="617">
        <f t="shared" si="79"/>
        <v>1</v>
      </c>
      <c r="J986" s="355">
        <f t="shared" si="76"/>
        <v>282.76397095280595</v>
      </c>
      <c r="K986" s="329"/>
      <c r="L986" s="356"/>
      <c r="M986" s="329"/>
      <c r="N986" s="624"/>
      <c r="O986" s="624"/>
      <c r="P986" s="631"/>
      <c r="Q986" s="624"/>
      <c r="R986" s="624"/>
      <c r="S986" s="352"/>
      <c r="T986" s="647"/>
      <c r="U986" s="637"/>
      <c r="V986" s="641"/>
      <c r="W986" s="641"/>
      <c r="X986" s="352"/>
    </row>
    <row r="987" spans="1:24" x14ac:dyDescent="0.3">
      <c r="A987" s="349" t="s">
        <v>1595</v>
      </c>
      <c r="B987" s="350">
        <v>564</v>
      </c>
      <c r="C987" s="351">
        <v>570.9</v>
      </c>
      <c r="D987" s="351">
        <v>579</v>
      </c>
      <c r="E987" s="533">
        <f t="shared" si="77"/>
        <v>582.66355065333312</v>
      </c>
      <c r="F987" s="352">
        <f t="shared" si="78"/>
        <v>577.52118355111099</v>
      </c>
      <c r="G987" s="353">
        <v>0</v>
      </c>
      <c r="H987" s="354">
        <v>0</v>
      </c>
      <c r="I987" s="617">
        <f t="shared" si="79"/>
        <v>0</v>
      </c>
      <c r="J987" s="355">
        <f t="shared" si="76"/>
        <v>0</v>
      </c>
      <c r="K987" s="329"/>
      <c r="L987" s="356"/>
      <c r="M987" s="329"/>
      <c r="N987" s="624"/>
      <c r="O987" s="624"/>
      <c r="P987" s="631"/>
      <c r="Q987" s="624"/>
      <c r="R987" s="624"/>
      <c r="S987" s="352"/>
      <c r="T987" s="647"/>
      <c r="U987" s="637"/>
      <c r="V987" s="641"/>
      <c r="W987" s="641"/>
      <c r="X987" s="352"/>
    </row>
    <row r="988" spans="1:24" x14ac:dyDescent="0.3">
      <c r="A988" s="349" t="s">
        <v>1596</v>
      </c>
      <c r="B988" s="350">
        <v>205</v>
      </c>
      <c r="C988" s="351">
        <v>206.1</v>
      </c>
      <c r="D988" s="351">
        <v>207.8</v>
      </c>
      <c r="E988" s="533">
        <f t="shared" si="77"/>
        <v>209.11482871461595</v>
      </c>
      <c r="F988" s="352">
        <f t="shared" si="78"/>
        <v>207.67160957153865</v>
      </c>
      <c r="G988" s="353">
        <v>1</v>
      </c>
      <c r="H988" s="354">
        <v>0</v>
      </c>
      <c r="I988" s="617">
        <f t="shared" si="79"/>
        <v>1</v>
      </c>
      <c r="J988" s="355">
        <f t="shared" si="76"/>
        <v>207.67160957153865</v>
      </c>
      <c r="K988" s="329"/>
      <c r="L988" s="356"/>
      <c r="M988" s="329"/>
      <c r="N988" s="624"/>
      <c r="O988" s="624"/>
      <c r="P988" s="631"/>
      <c r="Q988" s="624"/>
      <c r="R988" s="624"/>
      <c r="S988" s="352"/>
      <c r="T988" s="647"/>
      <c r="U988" s="637"/>
      <c r="V988" s="641"/>
      <c r="W988" s="641"/>
      <c r="X988" s="352"/>
    </row>
    <row r="989" spans="1:24" x14ac:dyDescent="0.3">
      <c r="A989" s="349" t="s">
        <v>1597</v>
      </c>
      <c r="B989" s="350">
        <v>152.6</v>
      </c>
      <c r="C989" s="351">
        <v>153.5</v>
      </c>
      <c r="D989" s="351">
        <v>154.69999999999999</v>
      </c>
      <c r="E989" s="533">
        <f t="shared" si="77"/>
        <v>155.67884505366257</v>
      </c>
      <c r="F989" s="352">
        <f t="shared" si="78"/>
        <v>154.62628168455419</v>
      </c>
      <c r="G989" s="353">
        <v>0</v>
      </c>
      <c r="H989" s="354">
        <v>0</v>
      </c>
      <c r="I989" s="617">
        <f t="shared" si="79"/>
        <v>0</v>
      </c>
      <c r="J989" s="355">
        <f t="shared" si="76"/>
        <v>0</v>
      </c>
      <c r="K989" s="329"/>
      <c r="L989" s="356"/>
      <c r="M989" s="329"/>
      <c r="N989" s="624"/>
      <c r="O989" s="624"/>
      <c r="P989" s="631"/>
      <c r="Q989" s="624"/>
      <c r="R989" s="624"/>
      <c r="S989" s="352"/>
      <c r="T989" s="647"/>
      <c r="U989" s="637"/>
      <c r="V989" s="641"/>
      <c r="W989" s="641"/>
      <c r="X989" s="352"/>
    </row>
    <row r="990" spans="1:24" x14ac:dyDescent="0.3">
      <c r="A990" s="349" t="s">
        <v>1598</v>
      </c>
      <c r="B990" s="350">
        <v>231.8</v>
      </c>
      <c r="C990" s="351">
        <v>233.7</v>
      </c>
      <c r="D990" s="351">
        <v>235.6</v>
      </c>
      <c r="E990" s="533">
        <f t="shared" si="77"/>
        <v>237.09072976498319</v>
      </c>
      <c r="F990" s="352">
        <f t="shared" si="78"/>
        <v>235.4635765883277</v>
      </c>
      <c r="G990" s="353">
        <v>0</v>
      </c>
      <c r="H990" s="354">
        <v>0</v>
      </c>
      <c r="I990" s="617">
        <f t="shared" si="79"/>
        <v>0</v>
      </c>
      <c r="J990" s="355">
        <f t="shared" si="76"/>
        <v>0</v>
      </c>
      <c r="K990" s="329"/>
      <c r="L990" s="356"/>
      <c r="M990" s="329"/>
      <c r="N990" s="624"/>
      <c r="O990" s="624"/>
      <c r="P990" s="631"/>
      <c r="Q990" s="624"/>
      <c r="R990" s="624"/>
      <c r="S990" s="352"/>
      <c r="T990" s="647"/>
      <c r="U990" s="637"/>
      <c r="V990" s="641"/>
      <c r="W990" s="641"/>
      <c r="X990" s="352"/>
    </row>
    <row r="991" spans="1:24" x14ac:dyDescent="0.3">
      <c r="A991" s="349" t="s">
        <v>1599</v>
      </c>
      <c r="B991" s="350">
        <v>20.5</v>
      </c>
      <c r="C991" s="351">
        <v>20.5</v>
      </c>
      <c r="D991" s="351">
        <v>20.5</v>
      </c>
      <c r="E991" s="533">
        <f t="shared" si="77"/>
        <v>20.629711206206096</v>
      </c>
      <c r="F991" s="352">
        <f t="shared" si="78"/>
        <v>20.543237068735365</v>
      </c>
      <c r="G991" s="353">
        <v>0</v>
      </c>
      <c r="H991" s="354">
        <v>0</v>
      </c>
      <c r="I991" s="617">
        <f t="shared" si="79"/>
        <v>0</v>
      </c>
      <c r="J991" s="355">
        <f t="shared" si="76"/>
        <v>0</v>
      </c>
      <c r="K991" s="329"/>
      <c r="L991" s="356"/>
      <c r="M991" s="329"/>
      <c r="N991" s="624"/>
      <c r="O991" s="624"/>
      <c r="P991" s="631"/>
      <c r="Q991" s="624"/>
      <c r="R991" s="624"/>
      <c r="S991" s="352"/>
      <c r="T991" s="647"/>
      <c r="U991" s="637"/>
      <c r="V991" s="641"/>
      <c r="W991" s="641"/>
      <c r="X991" s="352"/>
    </row>
    <row r="992" spans="1:24" x14ac:dyDescent="0.3">
      <c r="A992" s="349" t="s">
        <v>1600</v>
      </c>
      <c r="B992" s="350">
        <v>163.9</v>
      </c>
      <c r="C992" s="351">
        <v>165</v>
      </c>
      <c r="D992" s="351">
        <v>166.5</v>
      </c>
      <c r="E992" s="533">
        <f t="shared" si="77"/>
        <v>167.55350808942998</v>
      </c>
      <c r="F992" s="352">
        <f t="shared" si="78"/>
        <v>166.35116936314333</v>
      </c>
      <c r="G992" s="353">
        <v>1</v>
      </c>
      <c r="H992" s="354">
        <v>0</v>
      </c>
      <c r="I992" s="617">
        <f t="shared" si="79"/>
        <v>1</v>
      </c>
      <c r="J992" s="355">
        <f t="shared" si="76"/>
        <v>166.35116936314333</v>
      </c>
      <c r="K992" s="329"/>
      <c r="L992" s="356"/>
      <c r="M992" s="329"/>
      <c r="N992" s="624"/>
      <c r="O992" s="624"/>
      <c r="P992" s="631"/>
      <c r="Q992" s="624"/>
      <c r="R992" s="624"/>
      <c r="S992" s="352"/>
      <c r="T992" s="647"/>
      <c r="U992" s="637"/>
      <c r="V992" s="641"/>
      <c r="W992" s="641"/>
      <c r="X992" s="352"/>
    </row>
    <row r="993" spans="1:24" x14ac:dyDescent="0.3">
      <c r="A993" s="349" t="s">
        <v>1601</v>
      </c>
      <c r="B993" s="350">
        <v>351.9</v>
      </c>
      <c r="C993" s="351">
        <v>356</v>
      </c>
      <c r="D993" s="351">
        <v>360.6</v>
      </c>
      <c r="E993" s="533">
        <f t="shared" si="77"/>
        <v>362.88165175404481</v>
      </c>
      <c r="F993" s="352">
        <f t="shared" si="78"/>
        <v>359.82721725134826</v>
      </c>
      <c r="G993" s="353">
        <v>1</v>
      </c>
      <c r="H993" s="354">
        <v>0</v>
      </c>
      <c r="I993" s="617">
        <f t="shared" si="79"/>
        <v>1</v>
      </c>
      <c r="J993" s="355">
        <f t="shared" si="76"/>
        <v>359.82721725134826</v>
      </c>
      <c r="K993" s="329"/>
      <c r="L993" s="356"/>
      <c r="M993" s="329"/>
      <c r="N993" s="624"/>
      <c r="O993" s="624"/>
      <c r="P993" s="631"/>
      <c r="Q993" s="624"/>
      <c r="R993" s="624"/>
      <c r="S993" s="352"/>
      <c r="T993" s="647"/>
      <c r="U993" s="637"/>
      <c r="V993" s="641"/>
      <c r="W993" s="641"/>
      <c r="X993" s="352"/>
    </row>
    <row r="994" spans="1:24" x14ac:dyDescent="0.3">
      <c r="A994" s="349" t="s">
        <v>1602</v>
      </c>
      <c r="B994" s="350">
        <v>31.7</v>
      </c>
      <c r="C994" s="351">
        <v>31.9</v>
      </c>
      <c r="D994" s="351">
        <v>32.200000000000003</v>
      </c>
      <c r="E994" s="533">
        <f t="shared" si="77"/>
        <v>32.403741504382261</v>
      </c>
      <c r="F994" s="352">
        <f t="shared" si="78"/>
        <v>32.167913834794085</v>
      </c>
      <c r="G994" s="353">
        <v>1</v>
      </c>
      <c r="H994" s="354">
        <v>0</v>
      </c>
      <c r="I994" s="617">
        <f t="shared" si="79"/>
        <v>1</v>
      </c>
      <c r="J994" s="355">
        <f t="shared" si="76"/>
        <v>32.167913834794085</v>
      </c>
      <c r="K994" s="329"/>
      <c r="L994" s="356"/>
      <c r="M994" s="329"/>
      <c r="N994" s="624"/>
      <c r="O994" s="624"/>
      <c r="P994" s="631"/>
      <c r="Q994" s="624"/>
      <c r="R994" s="624"/>
      <c r="S994" s="352"/>
      <c r="T994" s="647"/>
      <c r="U994" s="637"/>
      <c r="V994" s="641"/>
      <c r="W994" s="641"/>
      <c r="X994" s="352"/>
    </row>
    <row r="995" spans="1:24" x14ac:dyDescent="0.3">
      <c r="A995" s="349" t="s">
        <v>1603</v>
      </c>
      <c r="B995" s="350">
        <v>296.39999999999998</v>
      </c>
      <c r="C995" s="351">
        <v>301.3</v>
      </c>
      <c r="D995" s="351">
        <v>306.8</v>
      </c>
      <c r="E995" s="533">
        <f t="shared" si="77"/>
        <v>308.74123892995266</v>
      </c>
      <c r="F995" s="352">
        <f t="shared" si="78"/>
        <v>305.61374630998421</v>
      </c>
      <c r="G995" s="353">
        <v>1</v>
      </c>
      <c r="H995" s="354">
        <v>0</v>
      </c>
      <c r="I995" s="617">
        <f t="shared" si="79"/>
        <v>1</v>
      </c>
      <c r="J995" s="355">
        <f t="shared" si="76"/>
        <v>305.61374630998421</v>
      </c>
      <c r="K995" s="329"/>
      <c r="L995" s="356"/>
      <c r="M995" s="329"/>
      <c r="N995" s="624"/>
      <c r="O995" s="624"/>
      <c r="P995" s="631"/>
      <c r="Q995" s="624"/>
      <c r="R995" s="624"/>
      <c r="S995" s="352"/>
      <c r="T995" s="647"/>
      <c r="U995" s="637"/>
      <c r="V995" s="641"/>
      <c r="W995" s="641"/>
      <c r="X995" s="352"/>
    </row>
    <row r="996" spans="1:24" x14ac:dyDescent="0.3">
      <c r="A996" s="349" t="s">
        <v>1604</v>
      </c>
      <c r="B996" s="350">
        <v>48.9</v>
      </c>
      <c r="C996" s="351">
        <v>49</v>
      </c>
      <c r="D996" s="351">
        <v>49</v>
      </c>
      <c r="E996" s="533">
        <f t="shared" si="77"/>
        <v>49.310041419712128</v>
      </c>
      <c r="F996" s="352">
        <f t="shared" si="78"/>
        <v>49.103347139904038</v>
      </c>
      <c r="G996" s="353">
        <v>1</v>
      </c>
      <c r="H996" s="354">
        <v>0</v>
      </c>
      <c r="I996" s="617">
        <f t="shared" si="79"/>
        <v>1</v>
      </c>
      <c r="J996" s="355">
        <f t="shared" si="76"/>
        <v>49.103347139904038</v>
      </c>
      <c r="K996" s="329"/>
      <c r="L996" s="356"/>
      <c r="M996" s="329"/>
      <c r="N996" s="624"/>
      <c r="O996" s="624"/>
      <c r="P996" s="631"/>
      <c r="Q996" s="624"/>
      <c r="R996" s="624"/>
      <c r="S996" s="352"/>
      <c r="T996" s="647"/>
      <c r="U996" s="637"/>
      <c r="V996" s="641"/>
      <c r="W996" s="641"/>
      <c r="X996" s="352"/>
    </row>
    <row r="997" spans="1:24" x14ac:dyDescent="0.3">
      <c r="A997" s="349" t="s">
        <v>1605</v>
      </c>
      <c r="B997" s="350">
        <v>101.2</v>
      </c>
      <c r="C997" s="351">
        <v>101.7</v>
      </c>
      <c r="D997" s="351">
        <v>102.7</v>
      </c>
      <c r="E997" s="533">
        <f t="shared" si="77"/>
        <v>103.34982150621296</v>
      </c>
      <c r="F997" s="352">
        <f t="shared" si="78"/>
        <v>102.58327383540433</v>
      </c>
      <c r="G997" s="353">
        <v>1</v>
      </c>
      <c r="H997" s="354">
        <v>0</v>
      </c>
      <c r="I997" s="617">
        <f t="shared" si="79"/>
        <v>1</v>
      </c>
      <c r="J997" s="355">
        <f t="shared" si="76"/>
        <v>102.58327383540433</v>
      </c>
      <c r="K997" s="329"/>
      <c r="L997" s="356"/>
      <c r="M997" s="329"/>
      <c r="N997" s="624"/>
      <c r="O997" s="624"/>
      <c r="P997" s="631"/>
      <c r="Q997" s="624"/>
      <c r="R997" s="624"/>
      <c r="S997" s="352"/>
      <c r="T997" s="647"/>
      <c r="U997" s="637"/>
      <c r="V997" s="641"/>
      <c r="W997" s="641"/>
      <c r="X997" s="352"/>
    </row>
    <row r="998" spans="1:24" x14ac:dyDescent="0.3">
      <c r="A998" s="349" t="s">
        <v>1606</v>
      </c>
      <c r="B998" s="350">
        <v>246.7</v>
      </c>
      <c r="C998" s="351">
        <v>248.8</v>
      </c>
      <c r="D998" s="351">
        <v>252</v>
      </c>
      <c r="E998" s="533">
        <f t="shared" si="77"/>
        <v>253.5944987299481</v>
      </c>
      <c r="F998" s="352">
        <f t="shared" si="78"/>
        <v>251.46483290998268</v>
      </c>
      <c r="G998" s="353">
        <v>1</v>
      </c>
      <c r="H998" s="354">
        <v>0</v>
      </c>
      <c r="I998" s="617">
        <f t="shared" si="79"/>
        <v>1</v>
      </c>
      <c r="J998" s="355">
        <f t="shared" si="76"/>
        <v>251.46483290998268</v>
      </c>
      <c r="K998" s="329"/>
      <c r="L998" s="356"/>
      <c r="M998" s="329"/>
      <c r="N998" s="624"/>
      <c r="O998" s="624"/>
      <c r="P998" s="631"/>
      <c r="Q998" s="624"/>
      <c r="R998" s="624"/>
      <c r="S998" s="352"/>
      <c r="T998" s="647"/>
      <c r="U998" s="637"/>
      <c r="V998" s="641"/>
      <c r="W998" s="641"/>
      <c r="X998" s="352"/>
    </row>
    <row r="999" spans="1:24" x14ac:dyDescent="0.3">
      <c r="A999" s="349" t="s">
        <v>1607</v>
      </c>
      <c r="B999" s="350">
        <v>88.2</v>
      </c>
      <c r="C999" s="351">
        <v>89.1</v>
      </c>
      <c r="D999" s="351">
        <v>90.4</v>
      </c>
      <c r="E999" s="533">
        <f t="shared" si="77"/>
        <v>90.971994782489318</v>
      </c>
      <c r="F999" s="352">
        <f t="shared" si="78"/>
        <v>90.157331594163111</v>
      </c>
      <c r="G999" s="353">
        <v>1</v>
      </c>
      <c r="H999" s="354">
        <v>0</v>
      </c>
      <c r="I999" s="617">
        <f t="shared" si="79"/>
        <v>1</v>
      </c>
      <c r="J999" s="355">
        <f t="shared" si="76"/>
        <v>90.157331594163111</v>
      </c>
      <c r="K999" s="329"/>
      <c r="L999" s="356"/>
      <c r="M999" s="329"/>
      <c r="N999" s="624"/>
      <c r="O999" s="624"/>
      <c r="P999" s="631"/>
      <c r="Q999" s="624"/>
      <c r="R999" s="624"/>
      <c r="S999" s="352"/>
      <c r="T999" s="647"/>
      <c r="U999" s="637"/>
      <c r="V999" s="641"/>
      <c r="W999" s="641"/>
      <c r="X999" s="352"/>
    </row>
    <row r="1000" spans="1:24" ht="17.25" thickBot="1" x14ac:dyDescent="0.35">
      <c r="A1000" s="357" t="s">
        <v>1608</v>
      </c>
      <c r="B1000" s="358">
        <v>288.8</v>
      </c>
      <c r="C1000" s="359">
        <v>291.89999999999998</v>
      </c>
      <c r="D1000" s="359">
        <v>296.3</v>
      </c>
      <c r="E1000" s="534">
        <f t="shared" si="77"/>
        <v>298.17480148287154</v>
      </c>
      <c r="F1000" s="360">
        <f t="shared" si="78"/>
        <v>295.45826716095718</v>
      </c>
      <c r="G1000" s="361">
        <v>1</v>
      </c>
      <c r="H1000" s="362">
        <v>0</v>
      </c>
      <c r="I1000" s="618">
        <f t="shared" si="79"/>
        <v>1</v>
      </c>
      <c r="J1000" s="363">
        <f t="shared" si="76"/>
        <v>295.45826716095718</v>
      </c>
      <c r="K1000" s="330"/>
      <c r="L1000" s="364"/>
      <c r="M1000" s="330"/>
      <c r="N1000" s="625"/>
      <c r="O1000" s="625"/>
      <c r="P1000" s="632"/>
      <c r="Q1000" s="625"/>
      <c r="R1000" s="625"/>
      <c r="S1000" s="360"/>
      <c r="T1000" s="648"/>
      <c r="U1000" s="638"/>
      <c r="V1000" s="642"/>
      <c r="W1000" s="642"/>
      <c r="X1000" s="360"/>
    </row>
    <row r="1001" spans="1:24" x14ac:dyDescent="0.3">
      <c r="A1001" s="378" t="s">
        <v>43</v>
      </c>
      <c r="B1001" s="379">
        <v>38484</v>
      </c>
      <c r="C1001" s="380">
        <v>38455</v>
      </c>
      <c r="D1001" s="380">
        <v>38427</v>
      </c>
      <c r="E1001" s="529">
        <v>38422</v>
      </c>
      <c r="F1001" s="381">
        <f t="shared" si="78"/>
        <v>38434.666666666664</v>
      </c>
      <c r="G1001" s="382">
        <v>0</v>
      </c>
      <c r="H1001" s="383">
        <v>0</v>
      </c>
      <c r="I1001" s="616">
        <f t="shared" si="79"/>
        <v>0</v>
      </c>
      <c r="J1001" s="384">
        <f>SUM(J1002:J1074)</f>
        <v>11867.418907712459</v>
      </c>
      <c r="K1001" s="385">
        <f>J1001/$J$11</f>
        <v>7.7869427391344934E-2</v>
      </c>
      <c r="L1001" s="386">
        <v>5798</v>
      </c>
      <c r="M1001" s="385">
        <f>L1001/$L$11</f>
        <v>5.622957338066005E-2</v>
      </c>
      <c r="N1001" s="627">
        <f>F1001</f>
        <v>38434.666666666664</v>
      </c>
      <c r="O1001" s="385">
        <f>N1001/N$11</f>
        <v>8.6284134649166858E-2</v>
      </c>
      <c r="P1001" s="627"/>
      <c r="Q1001" s="385">
        <f>P1001/P$11</f>
        <v>0</v>
      </c>
      <c r="R1001" s="623">
        <f>K1001*$K$11+M1001*$M$11+O1001*$O$11+Q1001*$Q$11</f>
        <v>7.0071044556170664E-2</v>
      </c>
      <c r="S1001" s="381">
        <f>R1001*$S$11</f>
        <v>555663383.33043337</v>
      </c>
      <c r="T1001" s="646">
        <f>S1001-U1001-V1001</f>
        <v>429170841.93475473</v>
      </c>
      <c r="U1001" s="636">
        <f>O1001*$U$11</f>
        <v>126492541.39567861</v>
      </c>
      <c r="V1001" s="640">
        <f>Q1001*$V$11</f>
        <v>0</v>
      </c>
      <c r="W1001" s="640">
        <f>S1001</f>
        <v>555663383.33043337</v>
      </c>
      <c r="X1001" s="381">
        <f>W1001/7</f>
        <v>79380483.332919046</v>
      </c>
    </row>
    <row r="1002" spans="1:24" x14ac:dyDescent="0.3">
      <c r="A1002" s="349" t="s">
        <v>1609</v>
      </c>
      <c r="B1002" s="350">
        <v>759.8</v>
      </c>
      <c r="C1002" s="351">
        <v>762.5</v>
      </c>
      <c r="D1002" s="351">
        <v>762.4</v>
      </c>
      <c r="E1002" s="533">
        <f>D1002*$E$1001/$D$1001</f>
        <v>762.30079891742787</v>
      </c>
      <c r="F1002" s="352">
        <f t="shared" si="78"/>
        <v>762.4002663058094</v>
      </c>
      <c r="G1002" s="353">
        <v>0</v>
      </c>
      <c r="H1002" s="354">
        <v>0</v>
      </c>
      <c r="I1002" s="617">
        <f t="shared" si="79"/>
        <v>0</v>
      </c>
      <c r="J1002" s="355">
        <f t="shared" ref="J1002:J1027" si="80">I1002*F1002</f>
        <v>0</v>
      </c>
      <c r="K1002" s="329"/>
      <c r="L1002" s="356"/>
      <c r="M1002" s="329"/>
      <c r="N1002" s="624"/>
      <c r="O1002" s="624"/>
      <c r="P1002" s="631"/>
      <c r="Q1002" s="624"/>
      <c r="R1002" s="624"/>
      <c r="S1002" s="352"/>
      <c r="T1002" s="647"/>
      <c r="U1002" s="637"/>
      <c r="V1002" s="641"/>
      <c r="W1002" s="641"/>
      <c r="X1002" s="352"/>
    </row>
    <row r="1003" spans="1:24" x14ac:dyDescent="0.3">
      <c r="A1003" s="349" t="s">
        <v>1610</v>
      </c>
      <c r="B1003" s="350">
        <v>710.2</v>
      </c>
      <c r="C1003" s="351">
        <v>713.7</v>
      </c>
      <c r="D1003" s="351">
        <v>718.1</v>
      </c>
      <c r="E1003" s="533">
        <f t="shared" ref="E1003:E1066" si="81">D1003*$E$1001/$D$1001</f>
        <v>718.00656309365809</v>
      </c>
      <c r="F1003" s="352">
        <f t="shared" si="78"/>
        <v>716.60218769788605</v>
      </c>
      <c r="G1003" s="353">
        <v>0</v>
      </c>
      <c r="H1003" s="354">
        <v>0</v>
      </c>
      <c r="I1003" s="617">
        <f t="shared" si="79"/>
        <v>0</v>
      </c>
      <c r="J1003" s="355">
        <f t="shared" si="80"/>
        <v>0</v>
      </c>
      <c r="K1003" s="329"/>
      <c r="L1003" s="356"/>
      <c r="M1003" s="329"/>
      <c r="N1003" s="624"/>
      <c r="O1003" s="624"/>
      <c r="P1003" s="631"/>
      <c r="Q1003" s="624"/>
      <c r="R1003" s="624"/>
      <c r="S1003" s="352"/>
      <c r="T1003" s="647"/>
      <c r="U1003" s="637"/>
      <c r="V1003" s="641"/>
      <c r="W1003" s="641"/>
      <c r="X1003" s="352"/>
    </row>
    <row r="1004" spans="1:24" x14ac:dyDescent="0.3">
      <c r="A1004" s="349" t="s">
        <v>1611</v>
      </c>
      <c r="B1004" s="350">
        <v>464.1</v>
      </c>
      <c r="C1004" s="351">
        <v>463.5</v>
      </c>
      <c r="D1004" s="351">
        <v>463.3</v>
      </c>
      <c r="E1004" s="533">
        <f t="shared" si="81"/>
        <v>463.23971686574549</v>
      </c>
      <c r="F1004" s="352">
        <f t="shared" si="78"/>
        <v>463.34657228858185</v>
      </c>
      <c r="G1004" s="353">
        <v>0</v>
      </c>
      <c r="H1004" s="354">
        <v>0</v>
      </c>
      <c r="I1004" s="617">
        <f t="shared" si="79"/>
        <v>0</v>
      </c>
      <c r="J1004" s="355">
        <f t="shared" si="80"/>
        <v>0</v>
      </c>
      <c r="K1004" s="329"/>
      <c r="L1004" s="356"/>
      <c r="M1004" s="329"/>
      <c r="N1004" s="624"/>
      <c r="O1004" s="624"/>
      <c r="P1004" s="631"/>
      <c r="Q1004" s="624"/>
      <c r="R1004" s="624"/>
      <c r="S1004" s="352"/>
      <c r="T1004" s="647"/>
      <c r="U1004" s="637"/>
      <c r="V1004" s="641"/>
      <c r="W1004" s="641"/>
      <c r="X1004" s="352"/>
    </row>
    <row r="1005" spans="1:24" x14ac:dyDescent="0.3">
      <c r="A1005" s="349" t="s">
        <v>1612</v>
      </c>
      <c r="B1005" s="350">
        <v>533.29999999999995</v>
      </c>
      <c r="C1005" s="351">
        <v>534.4</v>
      </c>
      <c r="D1005" s="351">
        <v>536.29999999999995</v>
      </c>
      <c r="E1005" s="533">
        <f t="shared" si="81"/>
        <v>536.23021833606572</v>
      </c>
      <c r="F1005" s="352">
        <f t="shared" si="78"/>
        <v>535.64340611202181</v>
      </c>
      <c r="G1005" s="353">
        <v>1</v>
      </c>
      <c r="H1005" s="354">
        <v>0</v>
      </c>
      <c r="I1005" s="617">
        <f t="shared" si="79"/>
        <v>1</v>
      </c>
      <c r="J1005" s="355">
        <f t="shared" si="80"/>
        <v>535.64340611202181</v>
      </c>
      <c r="K1005" s="329"/>
      <c r="L1005" s="356"/>
      <c r="M1005" s="329"/>
      <c r="N1005" s="624"/>
      <c r="O1005" s="624"/>
      <c r="P1005" s="631"/>
      <c r="Q1005" s="624"/>
      <c r="R1005" s="624"/>
      <c r="S1005" s="352"/>
      <c r="T1005" s="647"/>
      <c r="U1005" s="637"/>
      <c r="V1005" s="641"/>
      <c r="W1005" s="641"/>
      <c r="X1005" s="352"/>
    </row>
    <row r="1006" spans="1:24" x14ac:dyDescent="0.3">
      <c r="A1006" s="349" t="s">
        <v>1613</v>
      </c>
      <c r="B1006" s="350">
        <v>341.8</v>
      </c>
      <c r="C1006" s="351">
        <v>342.3</v>
      </c>
      <c r="D1006" s="351">
        <v>342.7</v>
      </c>
      <c r="E1006" s="533">
        <f t="shared" si="81"/>
        <v>342.65540895724359</v>
      </c>
      <c r="F1006" s="352">
        <f t="shared" si="78"/>
        <v>342.55180298574788</v>
      </c>
      <c r="G1006" s="353">
        <v>1</v>
      </c>
      <c r="H1006" s="354">
        <v>0</v>
      </c>
      <c r="I1006" s="617">
        <f t="shared" si="79"/>
        <v>1</v>
      </c>
      <c r="J1006" s="355">
        <f t="shared" si="80"/>
        <v>342.55180298574788</v>
      </c>
      <c r="K1006" s="329"/>
      <c r="L1006" s="356"/>
      <c r="M1006" s="329"/>
      <c r="N1006" s="624"/>
      <c r="O1006" s="624"/>
      <c r="P1006" s="631"/>
      <c r="Q1006" s="624"/>
      <c r="R1006" s="624"/>
      <c r="S1006" s="352"/>
      <c r="T1006" s="647"/>
      <c r="U1006" s="637"/>
      <c r="V1006" s="641"/>
      <c r="W1006" s="641"/>
      <c r="X1006" s="352"/>
    </row>
    <row r="1007" spans="1:24" x14ac:dyDescent="0.3">
      <c r="A1007" s="349" t="s">
        <v>1614</v>
      </c>
      <c r="B1007" s="350">
        <v>555</v>
      </c>
      <c r="C1007" s="351">
        <v>554.20000000000005</v>
      </c>
      <c r="D1007" s="351">
        <v>553.5</v>
      </c>
      <c r="E1007" s="533">
        <f t="shared" si="81"/>
        <v>553.427980326333</v>
      </c>
      <c r="F1007" s="352">
        <f t="shared" si="78"/>
        <v>553.70932677544431</v>
      </c>
      <c r="G1007" s="353">
        <v>0</v>
      </c>
      <c r="H1007" s="354">
        <v>0</v>
      </c>
      <c r="I1007" s="617">
        <f t="shared" si="79"/>
        <v>0</v>
      </c>
      <c r="J1007" s="355">
        <f t="shared" si="80"/>
        <v>0</v>
      </c>
      <c r="K1007" s="329"/>
      <c r="L1007" s="356"/>
      <c r="M1007" s="329"/>
      <c r="N1007" s="624"/>
      <c r="O1007" s="624"/>
      <c r="P1007" s="631"/>
      <c r="Q1007" s="624"/>
      <c r="R1007" s="624"/>
      <c r="S1007" s="352"/>
      <c r="T1007" s="647"/>
      <c r="U1007" s="637"/>
      <c r="V1007" s="641"/>
      <c r="W1007" s="641"/>
      <c r="X1007" s="352"/>
    </row>
    <row r="1008" spans="1:24" x14ac:dyDescent="0.3">
      <c r="A1008" s="349" t="s">
        <v>1615</v>
      </c>
      <c r="B1008" s="350">
        <v>524.5</v>
      </c>
      <c r="C1008" s="351">
        <v>521.9</v>
      </c>
      <c r="D1008" s="351">
        <v>519.6</v>
      </c>
      <c r="E1008" s="533">
        <f t="shared" si="81"/>
        <v>519.53239128737607</v>
      </c>
      <c r="F1008" s="352">
        <f t="shared" si="78"/>
        <v>520.34413042912536</v>
      </c>
      <c r="G1008" s="353">
        <v>0</v>
      </c>
      <c r="H1008" s="354">
        <v>0</v>
      </c>
      <c r="I1008" s="617">
        <f t="shared" si="79"/>
        <v>0</v>
      </c>
      <c r="J1008" s="355">
        <f t="shared" si="80"/>
        <v>0</v>
      </c>
      <c r="K1008" s="329"/>
      <c r="L1008" s="356"/>
      <c r="M1008" s="329"/>
      <c r="N1008" s="624"/>
      <c r="O1008" s="624"/>
      <c r="P1008" s="631"/>
      <c r="Q1008" s="624"/>
      <c r="R1008" s="624"/>
      <c r="S1008" s="352"/>
      <c r="T1008" s="647"/>
      <c r="U1008" s="637"/>
      <c r="V1008" s="641"/>
      <c r="W1008" s="641"/>
      <c r="X1008" s="352"/>
    </row>
    <row r="1009" spans="1:24" x14ac:dyDescent="0.3">
      <c r="A1009" s="349" t="s">
        <v>1616</v>
      </c>
      <c r="B1009" s="350">
        <v>665.2</v>
      </c>
      <c r="C1009" s="351">
        <v>665.3</v>
      </c>
      <c r="D1009" s="351">
        <v>665.5</v>
      </c>
      <c r="E1009" s="533">
        <f t="shared" si="81"/>
        <v>665.4134072397012</v>
      </c>
      <c r="F1009" s="352">
        <f t="shared" si="78"/>
        <v>665.40446907990042</v>
      </c>
      <c r="G1009" s="353">
        <v>1</v>
      </c>
      <c r="H1009" s="354">
        <v>0</v>
      </c>
      <c r="I1009" s="617">
        <f t="shared" si="79"/>
        <v>1</v>
      </c>
      <c r="J1009" s="355">
        <f t="shared" si="80"/>
        <v>665.40446907990042</v>
      </c>
      <c r="K1009" s="329"/>
      <c r="L1009" s="356"/>
      <c r="M1009" s="329"/>
      <c r="N1009" s="624"/>
      <c r="O1009" s="624"/>
      <c r="P1009" s="631"/>
      <c r="Q1009" s="624"/>
      <c r="R1009" s="624"/>
      <c r="S1009" s="352"/>
      <c r="T1009" s="647"/>
      <c r="U1009" s="637"/>
      <c r="V1009" s="641"/>
      <c r="W1009" s="641"/>
      <c r="X1009" s="352"/>
    </row>
    <row r="1010" spans="1:24" x14ac:dyDescent="0.3">
      <c r="A1010" s="349" t="s">
        <v>1617</v>
      </c>
      <c r="B1010" s="350">
        <v>637.5</v>
      </c>
      <c r="C1010" s="351">
        <v>636.70000000000005</v>
      </c>
      <c r="D1010" s="351">
        <v>636</v>
      </c>
      <c r="E1010" s="533">
        <f t="shared" si="81"/>
        <v>635.91724568662664</v>
      </c>
      <c r="F1010" s="352">
        <f t="shared" si="78"/>
        <v>636.2057485622089</v>
      </c>
      <c r="G1010" s="353">
        <v>1</v>
      </c>
      <c r="H1010" s="354">
        <v>0</v>
      </c>
      <c r="I1010" s="617">
        <f t="shared" si="79"/>
        <v>1</v>
      </c>
      <c r="J1010" s="355">
        <f t="shared" si="80"/>
        <v>636.2057485622089</v>
      </c>
      <c r="K1010" s="329"/>
      <c r="L1010" s="356"/>
      <c r="M1010" s="329"/>
      <c r="N1010" s="624"/>
      <c r="O1010" s="624"/>
      <c r="P1010" s="631"/>
      <c r="Q1010" s="624"/>
      <c r="R1010" s="624"/>
      <c r="S1010" s="352"/>
      <c r="T1010" s="647"/>
      <c r="U1010" s="637"/>
      <c r="V1010" s="641"/>
      <c r="W1010" s="641"/>
      <c r="X1010" s="352"/>
    </row>
    <row r="1011" spans="1:24" x14ac:dyDescent="0.3">
      <c r="A1011" s="349" t="s">
        <v>1618</v>
      </c>
      <c r="B1011" s="350">
        <v>445.2</v>
      </c>
      <c r="C1011" s="351">
        <v>443.6</v>
      </c>
      <c r="D1011" s="351">
        <v>442</v>
      </c>
      <c r="E1011" s="533">
        <f t="shared" si="81"/>
        <v>441.94248835454238</v>
      </c>
      <c r="F1011" s="352">
        <f t="shared" si="78"/>
        <v>442.51416278484749</v>
      </c>
      <c r="G1011" s="353">
        <v>0</v>
      </c>
      <c r="H1011" s="354">
        <v>0</v>
      </c>
      <c r="I1011" s="617">
        <f t="shared" si="79"/>
        <v>0</v>
      </c>
      <c r="J1011" s="355">
        <f t="shared" si="80"/>
        <v>0</v>
      </c>
      <c r="K1011" s="329"/>
      <c r="L1011" s="356"/>
      <c r="M1011" s="329"/>
      <c r="N1011" s="624"/>
      <c r="O1011" s="624"/>
      <c r="P1011" s="631"/>
      <c r="Q1011" s="624"/>
      <c r="R1011" s="624"/>
      <c r="S1011" s="352"/>
      <c r="T1011" s="647"/>
      <c r="U1011" s="637"/>
      <c r="V1011" s="641"/>
      <c r="W1011" s="641"/>
      <c r="X1011" s="352"/>
    </row>
    <row r="1012" spans="1:24" x14ac:dyDescent="0.3">
      <c r="A1012" s="349" t="s">
        <v>1619</v>
      </c>
      <c r="B1012" s="350">
        <v>478.2</v>
      </c>
      <c r="C1012" s="351">
        <v>476</v>
      </c>
      <c r="D1012" s="351">
        <v>474.1</v>
      </c>
      <c r="E1012" s="533">
        <f t="shared" si="81"/>
        <v>474.0383116038202</v>
      </c>
      <c r="F1012" s="352">
        <f t="shared" si="78"/>
        <v>474.71277053460676</v>
      </c>
      <c r="G1012" s="353">
        <v>0</v>
      </c>
      <c r="H1012" s="354">
        <v>0</v>
      </c>
      <c r="I1012" s="617">
        <f t="shared" si="79"/>
        <v>0</v>
      </c>
      <c r="J1012" s="355">
        <f t="shared" si="80"/>
        <v>0</v>
      </c>
      <c r="K1012" s="329"/>
      <c r="L1012" s="356"/>
      <c r="M1012" s="329"/>
      <c r="N1012" s="624"/>
      <c r="O1012" s="624"/>
      <c r="P1012" s="631"/>
      <c r="Q1012" s="624"/>
      <c r="R1012" s="624"/>
      <c r="S1012" s="352"/>
      <c r="T1012" s="647"/>
      <c r="U1012" s="637"/>
      <c r="V1012" s="641"/>
      <c r="W1012" s="641"/>
      <c r="X1012" s="352"/>
    </row>
    <row r="1013" spans="1:24" x14ac:dyDescent="0.3">
      <c r="A1013" s="349" t="s">
        <v>1620</v>
      </c>
      <c r="B1013" s="350">
        <v>750.4</v>
      </c>
      <c r="C1013" s="351">
        <v>745.9</v>
      </c>
      <c r="D1013" s="351">
        <v>741.4</v>
      </c>
      <c r="E1013" s="533">
        <f t="shared" si="81"/>
        <v>741.30353137117129</v>
      </c>
      <c r="F1013" s="352">
        <f t="shared" si="78"/>
        <v>742.86784379039045</v>
      </c>
      <c r="G1013" s="353">
        <v>0</v>
      </c>
      <c r="H1013" s="354">
        <v>0</v>
      </c>
      <c r="I1013" s="617">
        <f t="shared" si="79"/>
        <v>0</v>
      </c>
      <c r="J1013" s="355">
        <f t="shared" si="80"/>
        <v>0</v>
      </c>
      <c r="K1013" s="329"/>
      <c r="L1013" s="356"/>
      <c r="M1013" s="329"/>
      <c r="N1013" s="624"/>
      <c r="O1013" s="624"/>
      <c r="P1013" s="631"/>
      <c r="Q1013" s="624"/>
      <c r="R1013" s="624"/>
      <c r="S1013" s="352"/>
      <c r="T1013" s="647"/>
      <c r="U1013" s="637"/>
      <c r="V1013" s="641"/>
      <c r="W1013" s="641"/>
      <c r="X1013" s="352"/>
    </row>
    <row r="1014" spans="1:24" x14ac:dyDescent="0.3">
      <c r="A1014" s="349" t="s">
        <v>1621</v>
      </c>
      <c r="B1014" s="350">
        <v>699.9</v>
      </c>
      <c r="C1014" s="351">
        <v>695.3</v>
      </c>
      <c r="D1014" s="351">
        <v>691.5</v>
      </c>
      <c r="E1014" s="533">
        <f t="shared" si="81"/>
        <v>691.41002420173311</v>
      </c>
      <c r="F1014" s="352">
        <f t="shared" si="78"/>
        <v>692.73667473391106</v>
      </c>
      <c r="G1014" s="353">
        <v>0</v>
      </c>
      <c r="H1014" s="354">
        <v>0</v>
      </c>
      <c r="I1014" s="617">
        <f t="shared" si="79"/>
        <v>0</v>
      </c>
      <c r="J1014" s="355">
        <f t="shared" si="80"/>
        <v>0</v>
      </c>
      <c r="K1014" s="329"/>
      <c r="L1014" s="356"/>
      <c r="M1014" s="329"/>
      <c r="N1014" s="624"/>
      <c r="O1014" s="624"/>
      <c r="P1014" s="631"/>
      <c r="Q1014" s="624"/>
      <c r="R1014" s="624"/>
      <c r="S1014" s="352"/>
      <c r="T1014" s="647"/>
      <c r="U1014" s="637"/>
      <c r="V1014" s="641"/>
      <c r="W1014" s="641"/>
      <c r="X1014" s="352"/>
    </row>
    <row r="1015" spans="1:24" x14ac:dyDescent="0.3">
      <c r="A1015" s="349" t="s">
        <v>1622</v>
      </c>
      <c r="B1015" s="350">
        <v>392.5</v>
      </c>
      <c r="C1015" s="351">
        <v>393.3</v>
      </c>
      <c r="D1015" s="351">
        <v>394.1</v>
      </c>
      <c r="E1015" s="533">
        <f t="shared" si="81"/>
        <v>394.0487209514144</v>
      </c>
      <c r="F1015" s="352">
        <f t="shared" si="78"/>
        <v>393.81624031713818</v>
      </c>
      <c r="G1015" s="353">
        <v>0</v>
      </c>
      <c r="H1015" s="354">
        <v>0</v>
      </c>
      <c r="I1015" s="617">
        <f t="shared" si="79"/>
        <v>0</v>
      </c>
      <c r="J1015" s="355">
        <f t="shared" si="80"/>
        <v>0</v>
      </c>
      <c r="K1015" s="329"/>
      <c r="L1015" s="356"/>
      <c r="M1015" s="329"/>
      <c r="N1015" s="624"/>
      <c r="O1015" s="624"/>
      <c r="P1015" s="631"/>
      <c r="Q1015" s="624"/>
      <c r="R1015" s="624"/>
      <c r="S1015" s="352"/>
      <c r="T1015" s="647"/>
      <c r="U1015" s="637"/>
      <c r="V1015" s="641"/>
      <c r="W1015" s="641"/>
      <c r="X1015" s="352"/>
    </row>
    <row r="1016" spans="1:24" x14ac:dyDescent="0.3">
      <c r="A1016" s="349" t="s">
        <v>1623</v>
      </c>
      <c r="B1016" s="350">
        <v>413.4</v>
      </c>
      <c r="C1016" s="351">
        <v>412.9</v>
      </c>
      <c r="D1016" s="351">
        <v>412.4</v>
      </c>
      <c r="E1016" s="533">
        <f t="shared" si="81"/>
        <v>412.34633981315216</v>
      </c>
      <c r="F1016" s="352">
        <f t="shared" si="78"/>
        <v>412.54877993771737</v>
      </c>
      <c r="G1016" s="353">
        <v>0</v>
      </c>
      <c r="H1016" s="354">
        <v>0</v>
      </c>
      <c r="I1016" s="617">
        <f t="shared" si="79"/>
        <v>0</v>
      </c>
      <c r="J1016" s="355">
        <f t="shared" si="80"/>
        <v>0</v>
      </c>
      <c r="K1016" s="329"/>
      <c r="L1016" s="356"/>
      <c r="M1016" s="329"/>
      <c r="N1016" s="624"/>
      <c r="O1016" s="624"/>
      <c r="P1016" s="631"/>
      <c r="Q1016" s="624"/>
      <c r="R1016" s="624"/>
      <c r="S1016" s="352"/>
      <c r="T1016" s="647"/>
      <c r="U1016" s="637"/>
      <c r="V1016" s="641"/>
      <c r="W1016" s="641"/>
      <c r="X1016" s="352"/>
    </row>
    <row r="1017" spans="1:24" x14ac:dyDescent="0.3">
      <c r="A1017" s="349" t="s">
        <v>1624</v>
      </c>
      <c r="B1017" s="350">
        <v>660.3</v>
      </c>
      <c r="C1017" s="351">
        <v>659.7</v>
      </c>
      <c r="D1017" s="351">
        <v>659</v>
      </c>
      <c r="E1017" s="533">
        <f t="shared" si="81"/>
        <v>658.91425299919331</v>
      </c>
      <c r="F1017" s="352">
        <f t="shared" si="78"/>
        <v>659.20475099973112</v>
      </c>
      <c r="G1017" s="353">
        <v>0</v>
      </c>
      <c r="H1017" s="354">
        <v>0</v>
      </c>
      <c r="I1017" s="617">
        <f t="shared" si="79"/>
        <v>0</v>
      </c>
      <c r="J1017" s="355">
        <f t="shared" si="80"/>
        <v>0</v>
      </c>
      <c r="K1017" s="329"/>
      <c r="L1017" s="356"/>
      <c r="M1017" s="329"/>
      <c r="N1017" s="624"/>
      <c r="O1017" s="624"/>
      <c r="P1017" s="631"/>
      <c r="Q1017" s="624"/>
      <c r="R1017" s="624"/>
      <c r="S1017" s="352"/>
      <c r="T1017" s="647"/>
      <c r="U1017" s="637"/>
      <c r="V1017" s="641"/>
      <c r="W1017" s="641"/>
      <c r="X1017" s="352"/>
    </row>
    <row r="1018" spans="1:24" x14ac:dyDescent="0.3">
      <c r="A1018" s="349" t="s">
        <v>1625</v>
      </c>
      <c r="B1018" s="350">
        <v>546.79999999999995</v>
      </c>
      <c r="C1018" s="351">
        <v>544.6</v>
      </c>
      <c r="D1018" s="351">
        <v>541.6</v>
      </c>
      <c r="E1018" s="533">
        <f t="shared" si="81"/>
        <v>541.52952871678769</v>
      </c>
      <c r="F1018" s="352">
        <f t="shared" si="78"/>
        <v>542.57650957226258</v>
      </c>
      <c r="G1018" s="353">
        <v>0</v>
      </c>
      <c r="H1018" s="354">
        <v>0</v>
      </c>
      <c r="I1018" s="617">
        <f t="shared" si="79"/>
        <v>0</v>
      </c>
      <c r="J1018" s="355">
        <f t="shared" si="80"/>
        <v>0</v>
      </c>
      <c r="K1018" s="329"/>
      <c r="L1018" s="356"/>
      <c r="M1018" s="329"/>
      <c r="N1018" s="624"/>
      <c r="O1018" s="624"/>
      <c r="P1018" s="631"/>
      <c r="Q1018" s="624"/>
      <c r="R1018" s="624"/>
      <c r="S1018" s="352"/>
      <c r="T1018" s="647"/>
      <c r="U1018" s="637"/>
      <c r="V1018" s="641"/>
      <c r="W1018" s="641"/>
      <c r="X1018" s="352"/>
    </row>
    <row r="1019" spans="1:24" x14ac:dyDescent="0.3">
      <c r="A1019" s="349" t="s">
        <v>1626</v>
      </c>
      <c r="B1019" s="350">
        <v>672.5</v>
      </c>
      <c r="C1019" s="351">
        <v>671.8</v>
      </c>
      <c r="D1019" s="351">
        <v>671.3</v>
      </c>
      <c r="E1019" s="533">
        <f t="shared" si="81"/>
        <v>671.21265256200059</v>
      </c>
      <c r="F1019" s="352">
        <f t="shared" si="78"/>
        <v>671.43755085400016</v>
      </c>
      <c r="G1019" s="353">
        <v>0</v>
      </c>
      <c r="H1019" s="354">
        <v>0</v>
      </c>
      <c r="I1019" s="617">
        <f t="shared" si="79"/>
        <v>0</v>
      </c>
      <c r="J1019" s="355">
        <f t="shared" si="80"/>
        <v>0</v>
      </c>
      <c r="K1019" s="329"/>
      <c r="L1019" s="356"/>
      <c r="M1019" s="329"/>
      <c r="N1019" s="624"/>
      <c r="O1019" s="624"/>
      <c r="P1019" s="631"/>
      <c r="Q1019" s="624"/>
      <c r="R1019" s="624"/>
      <c r="S1019" s="352"/>
      <c r="T1019" s="647"/>
      <c r="U1019" s="637"/>
      <c r="V1019" s="641"/>
      <c r="W1019" s="641"/>
      <c r="X1019" s="352"/>
    </row>
    <row r="1020" spans="1:24" x14ac:dyDescent="0.3">
      <c r="A1020" s="349" t="s">
        <v>1627</v>
      </c>
      <c r="B1020" s="350">
        <v>553.9</v>
      </c>
      <c r="C1020" s="351">
        <v>554.9</v>
      </c>
      <c r="D1020" s="351">
        <v>555.29999999999995</v>
      </c>
      <c r="E1020" s="533">
        <f t="shared" si="81"/>
        <v>555.2277461160121</v>
      </c>
      <c r="F1020" s="352">
        <f t="shared" si="78"/>
        <v>555.14258203867064</v>
      </c>
      <c r="G1020" s="353">
        <v>0</v>
      </c>
      <c r="H1020" s="354">
        <v>0</v>
      </c>
      <c r="I1020" s="617">
        <f t="shared" si="79"/>
        <v>0</v>
      </c>
      <c r="J1020" s="355">
        <f t="shared" si="80"/>
        <v>0</v>
      </c>
      <c r="K1020" s="329"/>
      <c r="L1020" s="356"/>
      <c r="M1020" s="329"/>
      <c r="N1020" s="624"/>
      <c r="O1020" s="624"/>
      <c r="P1020" s="631"/>
      <c r="Q1020" s="624"/>
      <c r="R1020" s="624"/>
      <c r="S1020" s="352"/>
      <c r="T1020" s="647"/>
      <c r="U1020" s="637"/>
      <c r="V1020" s="641"/>
      <c r="W1020" s="641"/>
      <c r="X1020" s="352"/>
    </row>
    <row r="1021" spans="1:24" x14ac:dyDescent="0.3">
      <c r="A1021" s="349" t="s">
        <v>1628</v>
      </c>
      <c r="B1021" s="350">
        <v>622.5</v>
      </c>
      <c r="C1021" s="351">
        <v>630.1</v>
      </c>
      <c r="D1021" s="351">
        <v>638.20000000000005</v>
      </c>
      <c r="E1021" s="533">
        <f t="shared" si="81"/>
        <v>638.11695942956783</v>
      </c>
      <c r="F1021" s="352">
        <f t="shared" si="78"/>
        <v>635.472319809856</v>
      </c>
      <c r="G1021" s="353">
        <v>0</v>
      </c>
      <c r="H1021" s="354">
        <v>0</v>
      </c>
      <c r="I1021" s="617">
        <f t="shared" si="79"/>
        <v>0</v>
      </c>
      <c r="J1021" s="355">
        <f t="shared" si="80"/>
        <v>0</v>
      </c>
      <c r="K1021" s="329"/>
      <c r="L1021" s="356"/>
      <c r="M1021" s="329"/>
      <c r="N1021" s="624"/>
      <c r="O1021" s="624"/>
      <c r="P1021" s="631"/>
      <c r="Q1021" s="624"/>
      <c r="R1021" s="624"/>
      <c r="S1021" s="352"/>
      <c r="T1021" s="647"/>
      <c r="U1021" s="637"/>
      <c r="V1021" s="641"/>
      <c r="W1021" s="641"/>
      <c r="X1021" s="352"/>
    </row>
    <row r="1022" spans="1:24" x14ac:dyDescent="0.3">
      <c r="A1022" s="349" t="s">
        <v>1629</v>
      </c>
      <c r="B1022" s="350">
        <v>408.1</v>
      </c>
      <c r="C1022" s="351">
        <v>407</v>
      </c>
      <c r="D1022" s="351">
        <v>405.4</v>
      </c>
      <c r="E1022" s="533">
        <f t="shared" si="81"/>
        <v>405.34725063106669</v>
      </c>
      <c r="F1022" s="352">
        <f t="shared" si="78"/>
        <v>405.91575021035555</v>
      </c>
      <c r="G1022" s="353">
        <v>1</v>
      </c>
      <c r="H1022" s="354">
        <v>0</v>
      </c>
      <c r="I1022" s="617">
        <f t="shared" si="79"/>
        <v>1</v>
      </c>
      <c r="J1022" s="355">
        <f t="shared" si="80"/>
        <v>405.91575021035555</v>
      </c>
      <c r="K1022" s="329"/>
      <c r="L1022" s="356"/>
      <c r="M1022" s="329"/>
      <c r="N1022" s="624"/>
      <c r="O1022" s="624"/>
      <c r="P1022" s="631"/>
      <c r="Q1022" s="624"/>
      <c r="R1022" s="624"/>
      <c r="S1022" s="352"/>
      <c r="T1022" s="647"/>
      <c r="U1022" s="637"/>
      <c r="V1022" s="641"/>
      <c r="W1022" s="641"/>
      <c r="X1022" s="352"/>
    </row>
    <row r="1023" spans="1:24" x14ac:dyDescent="0.3">
      <c r="A1023" s="349" t="s">
        <v>1630</v>
      </c>
      <c r="B1023" s="350">
        <v>361.4</v>
      </c>
      <c r="C1023" s="351">
        <v>359.9</v>
      </c>
      <c r="D1023" s="351">
        <v>358.7</v>
      </c>
      <c r="E1023" s="533">
        <f t="shared" si="81"/>
        <v>358.65332708772479</v>
      </c>
      <c r="F1023" s="352">
        <f t="shared" si="78"/>
        <v>359.08444236257492</v>
      </c>
      <c r="G1023" s="353">
        <v>0</v>
      </c>
      <c r="H1023" s="354">
        <v>1</v>
      </c>
      <c r="I1023" s="617">
        <f t="shared" si="79"/>
        <v>1</v>
      </c>
      <c r="J1023" s="355">
        <f t="shared" si="80"/>
        <v>359.08444236257492</v>
      </c>
      <c r="K1023" s="329"/>
      <c r="L1023" s="356"/>
      <c r="M1023" s="329"/>
      <c r="N1023" s="624"/>
      <c r="O1023" s="624"/>
      <c r="P1023" s="631"/>
      <c r="Q1023" s="624"/>
      <c r="R1023" s="624"/>
      <c r="S1023" s="352"/>
      <c r="T1023" s="647"/>
      <c r="U1023" s="637"/>
      <c r="V1023" s="641"/>
      <c r="W1023" s="641"/>
      <c r="X1023" s="352"/>
    </row>
    <row r="1024" spans="1:24" x14ac:dyDescent="0.3">
      <c r="A1024" s="349" t="s">
        <v>1631</v>
      </c>
      <c r="B1024" s="350">
        <v>435.9</v>
      </c>
      <c r="C1024" s="351">
        <v>434.2</v>
      </c>
      <c r="D1024" s="351">
        <v>432.5</v>
      </c>
      <c r="E1024" s="533">
        <f t="shared" si="81"/>
        <v>432.44372446456919</v>
      </c>
      <c r="F1024" s="352">
        <f t="shared" si="78"/>
        <v>433.04790815485643</v>
      </c>
      <c r="G1024" s="353">
        <v>1</v>
      </c>
      <c r="H1024" s="354">
        <v>0</v>
      </c>
      <c r="I1024" s="617">
        <f t="shared" si="79"/>
        <v>1</v>
      </c>
      <c r="J1024" s="355">
        <f t="shared" si="80"/>
        <v>433.04790815485643</v>
      </c>
      <c r="K1024" s="329"/>
      <c r="L1024" s="356"/>
      <c r="M1024" s="329"/>
      <c r="N1024" s="624"/>
      <c r="O1024" s="624"/>
      <c r="P1024" s="631"/>
      <c r="Q1024" s="624"/>
      <c r="R1024" s="624"/>
      <c r="S1024" s="352"/>
      <c r="T1024" s="647"/>
      <c r="U1024" s="637"/>
      <c r="V1024" s="641"/>
      <c r="W1024" s="641"/>
      <c r="X1024" s="352"/>
    </row>
    <row r="1025" spans="1:24" x14ac:dyDescent="0.3">
      <c r="A1025" s="349" t="s">
        <v>1632</v>
      </c>
      <c r="B1025" s="350">
        <v>512.6</v>
      </c>
      <c r="C1025" s="351">
        <v>512.70000000000005</v>
      </c>
      <c r="D1025" s="351">
        <v>512.4</v>
      </c>
      <c r="E1025" s="533">
        <f t="shared" si="81"/>
        <v>512.33332812865956</v>
      </c>
      <c r="F1025" s="352">
        <f t="shared" si="78"/>
        <v>512.47777604288649</v>
      </c>
      <c r="G1025" s="353">
        <v>1</v>
      </c>
      <c r="H1025" s="354">
        <v>1</v>
      </c>
      <c r="I1025" s="617">
        <f t="shared" si="79"/>
        <v>1</v>
      </c>
      <c r="J1025" s="355">
        <f t="shared" si="80"/>
        <v>512.47777604288649</v>
      </c>
      <c r="K1025" s="329"/>
      <c r="L1025" s="356"/>
      <c r="M1025" s="329"/>
      <c r="N1025" s="624"/>
      <c r="O1025" s="624"/>
      <c r="P1025" s="631"/>
      <c r="Q1025" s="624"/>
      <c r="R1025" s="624"/>
      <c r="S1025" s="352"/>
      <c r="T1025" s="647"/>
      <c r="U1025" s="637"/>
      <c r="V1025" s="641"/>
      <c r="W1025" s="641"/>
      <c r="X1025" s="352"/>
    </row>
    <row r="1026" spans="1:24" x14ac:dyDescent="0.3">
      <c r="A1026" s="349" t="s">
        <v>1633</v>
      </c>
      <c r="B1026" s="350">
        <v>386.6</v>
      </c>
      <c r="C1026" s="351">
        <v>386.7</v>
      </c>
      <c r="D1026" s="351">
        <v>385.9</v>
      </c>
      <c r="E1026" s="533">
        <f t="shared" si="81"/>
        <v>385.84978790954273</v>
      </c>
      <c r="F1026" s="352">
        <f t="shared" si="78"/>
        <v>386.1499293031809</v>
      </c>
      <c r="G1026" s="353">
        <v>1</v>
      </c>
      <c r="H1026" s="354">
        <v>0</v>
      </c>
      <c r="I1026" s="617">
        <f t="shared" si="79"/>
        <v>1</v>
      </c>
      <c r="J1026" s="355">
        <f t="shared" si="80"/>
        <v>386.1499293031809</v>
      </c>
      <c r="K1026" s="329"/>
      <c r="L1026" s="356"/>
      <c r="M1026" s="329"/>
      <c r="N1026" s="624"/>
      <c r="O1026" s="624"/>
      <c r="P1026" s="631"/>
      <c r="Q1026" s="624"/>
      <c r="R1026" s="624"/>
      <c r="S1026" s="352"/>
      <c r="T1026" s="647"/>
      <c r="U1026" s="637"/>
      <c r="V1026" s="641"/>
      <c r="W1026" s="641"/>
      <c r="X1026" s="352"/>
    </row>
    <row r="1027" spans="1:24" x14ac:dyDescent="0.3">
      <c r="A1027" s="349" t="s">
        <v>1634</v>
      </c>
      <c r="B1027" s="350">
        <v>634.1</v>
      </c>
      <c r="C1027" s="351">
        <v>632.79999999999995</v>
      </c>
      <c r="D1027" s="351">
        <v>631.5</v>
      </c>
      <c r="E1027" s="533">
        <f t="shared" si="81"/>
        <v>631.41783121242872</v>
      </c>
      <c r="F1027" s="352">
        <f t="shared" si="78"/>
        <v>631.90594373747626</v>
      </c>
      <c r="G1027" s="353">
        <v>1</v>
      </c>
      <c r="H1027" s="354">
        <v>0</v>
      </c>
      <c r="I1027" s="617">
        <f t="shared" si="79"/>
        <v>1</v>
      </c>
      <c r="J1027" s="355">
        <f t="shared" si="80"/>
        <v>631.90594373747626</v>
      </c>
      <c r="K1027" s="329"/>
      <c r="L1027" s="356"/>
      <c r="M1027" s="329"/>
      <c r="N1027" s="624"/>
      <c r="O1027" s="624"/>
      <c r="P1027" s="631"/>
      <c r="Q1027" s="624"/>
      <c r="R1027" s="624"/>
      <c r="S1027" s="352"/>
      <c r="T1027" s="647"/>
      <c r="U1027" s="637"/>
      <c r="V1027" s="641"/>
      <c r="W1027" s="641"/>
      <c r="X1027" s="352"/>
    </row>
    <row r="1028" spans="1:24" x14ac:dyDescent="0.3">
      <c r="A1028" s="349" t="s">
        <v>1635</v>
      </c>
      <c r="B1028" s="350">
        <v>633.1</v>
      </c>
      <c r="C1028" s="351">
        <v>634.4</v>
      </c>
      <c r="D1028" s="351">
        <v>637.1</v>
      </c>
      <c r="E1028" s="533">
        <f t="shared" si="81"/>
        <v>637.01710255809712</v>
      </c>
      <c r="F1028" s="352">
        <f t="shared" si="78"/>
        <v>636.17236751936571</v>
      </c>
      <c r="G1028" s="353"/>
      <c r="H1028" s="354"/>
      <c r="I1028" s="617" t="e">
        <f t="shared" si="79"/>
        <v>#VALUE!</v>
      </c>
      <c r="J1028" s="355"/>
      <c r="K1028" s="329"/>
      <c r="L1028" s="356"/>
      <c r="M1028" s="329"/>
      <c r="N1028" s="624"/>
      <c r="O1028" s="624"/>
      <c r="P1028" s="631"/>
      <c r="Q1028" s="624"/>
      <c r="R1028" s="624"/>
      <c r="S1028" s="352"/>
      <c r="T1028" s="647"/>
      <c r="U1028" s="637"/>
      <c r="V1028" s="641"/>
      <c r="W1028" s="641"/>
      <c r="X1028" s="352"/>
    </row>
    <row r="1029" spans="1:24" x14ac:dyDescent="0.3">
      <c r="A1029" s="349" t="s">
        <v>1636</v>
      </c>
      <c r="B1029" s="350">
        <v>574.5</v>
      </c>
      <c r="C1029" s="351">
        <v>571.79999999999995</v>
      </c>
      <c r="D1029" s="351">
        <v>569</v>
      </c>
      <c r="E1029" s="533">
        <f t="shared" si="81"/>
        <v>568.92596351523673</v>
      </c>
      <c r="F1029" s="352">
        <f t="shared" si="78"/>
        <v>569.90865450507897</v>
      </c>
      <c r="G1029" s="353">
        <v>1</v>
      </c>
      <c r="H1029" s="354">
        <v>0</v>
      </c>
      <c r="I1029" s="617">
        <f t="shared" si="79"/>
        <v>1</v>
      </c>
      <c r="J1029" s="355">
        <f t="shared" ref="J1029:J1074" si="82">I1029*F1029</f>
        <v>569.90865450507897</v>
      </c>
      <c r="K1029" s="329"/>
      <c r="L1029" s="356"/>
      <c r="M1029" s="329"/>
      <c r="N1029" s="624"/>
      <c r="O1029" s="624"/>
      <c r="P1029" s="631"/>
      <c r="Q1029" s="624"/>
      <c r="R1029" s="624"/>
      <c r="S1029" s="352"/>
      <c r="T1029" s="647"/>
      <c r="U1029" s="637"/>
      <c r="V1029" s="641"/>
      <c r="W1029" s="641"/>
      <c r="X1029" s="352"/>
    </row>
    <row r="1030" spans="1:24" x14ac:dyDescent="0.3">
      <c r="A1030" s="349" t="s">
        <v>1637</v>
      </c>
      <c r="B1030" s="350">
        <v>452.8</v>
      </c>
      <c r="C1030" s="351">
        <v>452</v>
      </c>
      <c r="D1030" s="351">
        <v>451.1</v>
      </c>
      <c r="E1030" s="533">
        <f t="shared" si="81"/>
        <v>451.04130429125354</v>
      </c>
      <c r="F1030" s="352">
        <f t="shared" si="78"/>
        <v>451.38043476375123</v>
      </c>
      <c r="G1030" s="353">
        <v>0</v>
      </c>
      <c r="H1030" s="354">
        <v>0</v>
      </c>
      <c r="I1030" s="617">
        <f t="shared" si="79"/>
        <v>0</v>
      </c>
      <c r="J1030" s="355">
        <f t="shared" si="82"/>
        <v>0</v>
      </c>
      <c r="K1030" s="329"/>
      <c r="L1030" s="356"/>
      <c r="M1030" s="329"/>
      <c r="N1030" s="624"/>
      <c r="O1030" s="624"/>
      <c r="P1030" s="631"/>
      <c r="Q1030" s="624"/>
      <c r="R1030" s="624"/>
      <c r="S1030" s="352"/>
      <c r="T1030" s="647"/>
      <c r="U1030" s="637"/>
      <c r="V1030" s="641"/>
      <c r="W1030" s="641"/>
      <c r="X1030" s="352"/>
    </row>
    <row r="1031" spans="1:24" x14ac:dyDescent="0.3">
      <c r="A1031" s="349" t="s">
        <v>1638</v>
      </c>
      <c r="B1031" s="350">
        <v>671.6</v>
      </c>
      <c r="C1031" s="351">
        <v>667.1</v>
      </c>
      <c r="D1031" s="351">
        <v>662.6</v>
      </c>
      <c r="E1031" s="533">
        <f t="shared" si="81"/>
        <v>662.51378457855151</v>
      </c>
      <c r="F1031" s="352">
        <f t="shared" si="78"/>
        <v>664.07126152618378</v>
      </c>
      <c r="G1031" s="353">
        <v>1</v>
      </c>
      <c r="H1031" s="354">
        <v>0</v>
      </c>
      <c r="I1031" s="617">
        <f t="shared" si="79"/>
        <v>1</v>
      </c>
      <c r="J1031" s="355">
        <f t="shared" si="82"/>
        <v>664.07126152618378</v>
      </c>
      <c r="K1031" s="329"/>
      <c r="L1031" s="356"/>
      <c r="M1031" s="329"/>
      <c r="N1031" s="624"/>
      <c r="O1031" s="624"/>
      <c r="P1031" s="631"/>
      <c r="Q1031" s="624"/>
      <c r="R1031" s="624"/>
      <c r="S1031" s="352"/>
      <c r="T1031" s="647"/>
      <c r="U1031" s="637"/>
      <c r="V1031" s="641"/>
      <c r="W1031" s="641"/>
      <c r="X1031" s="352"/>
    </row>
    <row r="1032" spans="1:24" x14ac:dyDescent="0.3">
      <c r="A1032" s="349" t="s">
        <v>1639</v>
      </c>
      <c r="B1032" s="350">
        <v>576.4</v>
      </c>
      <c r="C1032" s="351">
        <v>580.1</v>
      </c>
      <c r="D1032" s="351">
        <v>583.9</v>
      </c>
      <c r="E1032" s="533">
        <f t="shared" si="81"/>
        <v>583.82402477424728</v>
      </c>
      <c r="F1032" s="352">
        <f t="shared" si="78"/>
        <v>582.60800825808246</v>
      </c>
      <c r="G1032" s="353">
        <v>0</v>
      </c>
      <c r="H1032" s="354">
        <v>0</v>
      </c>
      <c r="I1032" s="617">
        <f t="shared" si="79"/>
        <v>0</v>
      </c>
      <c r="J1032" s="355">
        <f t="shared" si="82"/>
        <v>0</v>
      </c>
      <c r="K1032" s="329"/>
      <c r="L1032" s="356"/>
      <c r="M1032" s="329"/>
      <c r="N1032" s="624"/>
      <c r="O1032" s="624"/>
      <c r="P1032" s="631"/>
      <c r="Q1032" s="624"/>
      <c r="R1032" s="624"/>
      <c r="S1032" s="352"/>
      <c r="T1032" s="647"/>
      <c r="U1032" s="637"/>
      <c r="V1032" s="641"/>
      <c r="W1032" s="641"/>
      <c r="X1032" s="352"/>
    </row>
    <row r="1033" spans="1:24" x14ac:dyDescent="0.3">
      <c r="A1033" s="349" t="s">
        <v>1640</v>
      </c>
      <c r="B1033" s="350">
        <v>378.8</v>
      </c>
      <c r="C1033" s="351">
        <v>377</v>
      </c>
      <c r="D1033" s="351">
        <v>375</v>
      </c>
      <c r="E1033" s="533">
        <f t="shared" si="81"/>
        <v>374.95120618315246</v>
      </c>
      <c r="F1033" s="352">
        <f t="shared" si="78"/>
        <v>375.65040206105078</v>
      </c>
      <c r="G1033" s="353">
        <v>1</v>
      </c>
      <c r="H1033" s="354">
        <v>0</v>
      </c>
      <c r="I1033" s="617">
        <f t="shared" si="79"/>
        <v>1</v>
      </c>
      <c r="J1033" s="355">
        <f t="shared" si="82"/>
        <v>375.65040206105078</v>
      </c>
      <c r="K1033" s="329"/>
      <c r="L1033" s="356"/>
      <c r="M1033" s="329"/>
      <c r="N1033" s="624"/>
      <c r="O1033" s="624"/>
      <c r="P1033" s="631"/>
      <c r="Q1033" s="624"/>
      <c r="R1033" s="624"/>
      <c r="S1033" s="352"/>
      <c r="T1033" s="647"/>
      <c r="U1033" s="637"/>
      <c r="V1033" s="641"/>
      <c r="W1033" s="641"/>
      <c r="X1033" s="352"/>
    </row>
    <row r="1034" spans="1:24" x14ac:dyDescent="0.3">
      <c r="A1034" s="349" t="s">
        <v>1641</v>
      </c>
      <c r="B1034" s="350">
        <v>623.79999999999995</v>
      </c>
      <c r="C1034" s="351">
        <v>621.9</v>
      </c>
      <c r="D1034" s="351">
        <v>619.5</v>
      </c>
      <c r="E1034" s="533">
        <f t="shared" si="81"/>
        <v>619.41939261456787</v>
      </c>
      <c r="F1034" s="352">
        <f t="shared" si="78"/>
        <v>620.27313087152265</v>
      </c>
      <c r="G1034" s="353">
        <v>0</v>
      </c>
      <c r="H1034" s="354">
        <v>0</v>
      </c>
      <c r="I1034" s="617">
        <f t="shared" si="79"/>
        <v>0</v>
      </c>
      <c r="J1034" s="355">
        <f t="shared" si="82"/>
        <v>0</v>
      </c>
      <c r="K1034" s="329"/>
      <c r="L1034" s="356"/>
      <c r="M1034" s="329"/>
      <c r="N1034" s="624"/>
      <c r="O1034" s="624"/>
      <c r="P1034" s="631"/>
      <c r="Q1034" s="624"/>
      <c r="R1034" s="624"/>
      <c r="S1034" s="352"/>
      <c r="T1034" s="647"/>
      <c r="U1034" s="637"/>
      <c r="V1034" s="641"/>
      <c r="W1034" s="641"/>
      <c r="X1034" s="352"/>
    </row>
    <row r="1035" spans="1:24" x14ac:dyDescent="0.3">
      <c r="A1035" s="349" t="s">
        <v>1642</v>
      </c>
      <c r="B1035" s="350">
        <v>774.5</v>
      </c>
      <c r="C1035" s="351">
        <v>774.8</v>
      </c>
      <c r="D1035" s="351">
        <v>775.2</v>
      </c>
      <c r="E1035" s="533">
        <f t="shared" si="81"/>
        <v>775.09913342181289</v>
      </c>
      <c r="F1035" s="352">
        <f t="shared" si="78"/>
        <v>775.03304447393759</v>
      </c>
      <c r="G1035" s="353">
        <v>0</v>
      </c>
      <c r="H1035" s="354">
        <v>0</v>
      </c>
      <c r="I1035" s="617">
        <f t="shared" si="79"/>
        <v>0</v>
      </c>
      <c r="J1035" s="355">
        <f t="shared" si="82"/>
        <v>0</v>
      </c>
      <c r="K1035" s="329"/>
      <c r="L1035" s="356"/>
      <c r="M1035" s="329"/>
      <c r="N1035" s="624"/>
      <c r="O1035" s="624"/>
      <c r="P1035" s="631"/>
      <c r="Q1035" s="624"/>
      <c r="R1035" s="624"/>
      <c r="S1035" s="352"/>
      <c r="T1035" s="647"/>
      <c r="U1035" s="637"/>
      <c r="V1035" s="641"/>
      <c r="W1035" s="641"/>
      <c r="X1035" s="352"/>
    </row>
    <row r="1036" spans="1:24" x14ac:dyDescent="0.3">
      <c r="A1036" s="349" t="s">
        <v>1643</v>
      </c>
      <c r="B1036" s="350">
        <v>393.4</v>
      </c>
      <c r="C1036" s="351">
        <v>392.6</v>
      </c>
      <c r="D1036" s="351">
        <v>391.5</v>
      </c>
      <c r="E1036" s="533">
        <f t="shared" si="81"/>
        <v>391.44905925521118</v>
      </c>
      <c r="F1036" s="352">
        <f t="shared" ref="F1036:F1099" si="83">AVERAGE(C1036:E1036)</f>
        <v>391.84968641840373</v>
      </c>
      <c r="G1036" s="353">
        <v>0</v>
      </c>
      <c r="H1036" s="354">
        <v>0</v>
      </c>
      <c r="I1036" s="617">
        <f t="shared" si="79"/>
        <v>0</v>
      </c>
      <c r="J1036" s="355">
        <f t="shared" si="82"/>
        <v>0</v>
      </c>
      <c r="K1036" s="329"/>
      <c r="L1036" s="356"/>
      <c r="M1036" s="329"/>
      <c r="N1036" s="624"/>
      <c r="O1036" s="624"/>
      <c r="P1036" s="631"/>
      <c r="Q1036" s="624"/>
      <c r="R1036" s="624"/>
      <c r="S1036" s="352"/>
      <c r="T1036" s="647"/>
      <c r="U1036" s="637"/>
      <c r="V1036" s="641"/>
      <c r="W1036" s="641"/>
      <c r="X1036" s="352"/>
    </row>
    <row r="1037" spans="1:24" x14ac:dyDescent="0.3">
      <c r="A1037" s="349" t="s">
        <v>1644</v>
      </c>
      <c r="B1037" s="350">
        <v>367.5</v>
      </c>
      <c r="C1037" s="351">
        <v>366.7</v>
      </c>
      <c r="D1037" s="351">
        <v>365.7</v>
      </c>
      <c r="E1037" s="533">
        <f t="shared" si="81"/>
        <v>365.65241626981032</v>
      </c>
      <c r="F1037" s="352">
        <f t="shared" si="83"/>
        <v>366.01747208993675</v>
      </c>
      <c r="G1037" s="353">
        <v>0</v>
      </c>
      <c r="H1037" s="354">
        <v>0</v>
      </c>
      <c r="I1037" s="617">
        <f t="shared" si="79"/>
        <v>0</v>
      </c>
      <c r="J1037" s="355">
        <f t="shared" si="82"/>
        <v>0</v>
      </c>
      <c r="K1037" s="329"/>
      <c r="L1037" s="356"/>
      <c r="M1037" s="329"/>
      <c r="N1037" s="624"/>
      <c r="O1037" s="624"/>
      <c r="P1037" s="631"/>
      <c r="Q1037" s="624"/>
      <c r="R1037" s="624"/>
      <c r="S1037" s="352"/>
      <c r="T1037" s="647"/>
      <c r="U1037" s="637"/>
      <c r="V1037" s="641"/>
      <c r="W1037" s="641"/>
      <c r="X1037" s="352"/>
    </row>
    <row r="1038" spans="1:24" x14ac:dyDescent="0.3">
      <c r="A1038" s="349" t="s">
        <v>1645</v>
      </c>
      <c r="B1038" s="350">
        <v>189.7</v>
      </c>
      <c r="C1038" s="351">
        <v>189.6</v>
      </c>
      <c r="D1038" s="351">
        <v>189.5</v>
      </c>
      <c r="E1038" s="533">
        <f t="shared" si="81"/>
        <v>189.47534285788637</v>
      </c>
      <c r="F1038" s="352">
        <f t="shared" si="83"/>
        <v>189.52511428596213</v>
      </c>
      <c r="G1038" s="353">
        <v>0</v>
      </c>
      <c r="H1038" s="354">
        <v>0</v>
      </c>
      <c r="I1038" s="617">
        <f t="shared" ref="I1038:I1101" si="84">1*OR(G1038,H1038)</f>
        <v>0</v>
      </c>
      <c r="J1038" s="355">
        <f t="shared" si="82"/>
        <v>0</v>
      </c>
      <c r="K1038" s="329"/>
      <c r="L1038" s="356"/>
      <c r="M1038" s="329"/>
      <c r="N1038" s="624"/>
      <c r="O1038" s="624"/>
      <c r="P1038" s="631"/>
      <c r="Q1038" s="624"/>
      <c r="R1038" s="624"/>
      <c r="S1038" s="352"/>
      <c r="T1038" s="647"/>
      <c r="U1038" s="637"/>
      <c r="V1038" s="641"/>
      <c r="W1038" s="641"/>
      <c r="X1038" s="352"/>
    </row>
    <row r="1039" spans="1:24" x14ac:dyDescent="0.3">
      <c r="A1039" s="349" t="s">
        <v>1646</v>
      </c>
      <c r="B1039" s="350">
        <v>365.7</v>
      </c>
      <c r="C1039" s="351">
        <v>364</v>
      </c>
      <c r="D1039" s="351">
        <v>362.6</v>
      </c>
      <c r="E1039" s="533">
        <f t="shared" si="81"/>
        <v>362.55281963202958</v>
      </c>
      <c r="F1039" s="352">
        <f t="shared" si="83"/>
        <v>363.05093987734318</v>
      </c>
      <c r="G1039" s="353">
        <v>0</v>
      </c>
      <c r="H1039" s="354">
        <v>0</v>
      </c>
      <c r="I1039" s="617">
        <f t="shared" si="84"/>
        <v>0</v>
      </c>
      <c r="J1039" s="355">
        <f t="shared" si="82"/>
        <v>0</v>
      </c>
      <c r="K1039" s="329"/>
      <c r="L1039" s="356"/>
      <c r="M1039" s="329"/>
      <c r="N1039" s="624"/>
      <c r="O1039" s="624"/>
      <c r="P1039" s="631"/>
      <c r="Q1039" s="624"/>
      <c r="R1039" s="624"/>
      <c r="S1039" s="352"/>
      <c r="T1039" s="647"/>
      <c r="U1039" s="637"/>
      <c r="V1039" s="641"/>
      <c r="W1039" s="641"/>
      <c r="X1039" s="352"/>
    </row>
    <row r="1040" spans="1:24" x14ac:dyDescent="0.3">
      <c r="A1040" s="349" t="s">
        <v>1647</v>
      </c>
      <c r="B1040" s="350">
        <v>533.6</v>
      </c>
      <c r="C1040" s="351">
        <v>532.20000000000005</v>
      </c>
      <c r="D1040" s="351">
        <v>530.29999999999995</v>
      </c>
      <c r="E1040" s="533">
        <f t="shared" si="81"/>
        <v>530.23099903713523</v>
      </c>
      <c r="F1040" s="352">
        <f t="shared" si="83"/>
        <v>530.91033301237837</v>
      </c>
      <c r="G1040" s="353">
        <v>1</v>
      </c>
      <c r="H1040" s="354">
        <v>0</v>
      </c>
      <c r="I1040" s="617">
        <f t="shared" si="84"/>
        <v>1</v>
      </c>
      <c r="J1040" s="355">
        <f t="shared" si="82"/>
        <v>530.91033301237837</v>
      </c>
      <c r="K1040" s="329"/>
      <c r="L1040" s="356"/>
      <c r="M1040" s="329"/>
      <c r="N1040" s="624"/>
      <c r="O1040" s="624"/>
      <c r="P1040" s="631"/>
      <c r="Q1040" s="624"/>
      <c r="R1040" s="624"/>
      <c r="S1040" s="352"/>
      <c r="T1040" s="647"/>
      <c r="U1040" s="637"/>
      <c r="V1040" s="641"/>
      <c r="W1040" s="641"/>
      <c r="X1040" s="352"/>
    </row>
    <row r="1041" spans="1:24" x14ac:dyDescent="0.3">
      <c r="A1041" s="349" t="s">
        <v>1648</v>
      </c>
      <c r="B1041" s="350">
        <v>621.20000000000005</v>
      </c>
      <c r="C1041" s="351">
        <v>619.29999999999995</v>
      </c>
      <c r="D1041" s="351">
        <v>617.5</v>
      </c>
      <c r="E1041" s="533">
        <f t="shared" si="81"/>
        <v>617.41965284825778</v>
      </c>
      <c r="F1041" s="352">
        <f t="shared" si="83"/>
        <v>618.07321761608591</v>
      </c>
      <c r="G1041" s="353">
        <v>1</v>
      </c>
      <c r="H1041" s="354">
        <v>0</v>
      </c>
      <c r="I1041" s="617">
        <f t="shared" si="84"/>
        <v>1</v>
      </c>
      <c r="J1041" s="355">
        <f t="shared" si="82"/>
        <v>618.07321761608591</v>
      </c>
      <c r="K1041" s="329"/>
      <c r="L1041" s="356"/>
      <c r="M1041" s="329"/>
      <c r="N1041" s="624"/>
      <c r="O1041" s="624"/>
      <c r="P1041" s="631"/>
      <c r="Q1041" s="624"/>
      <c r="R1041" s="624"/>
      <c r="S1041" s="352"/>
      <c r="T1041" s="647"/>
      <c r="U1041" s="637"/>
      <c r="V1041" s="641"/>
      <c r="W1041" s="641"/>
      <c r="X1041" s="352"/>
    </row>
    <row r="1042" spans="1:24" x14ac:dyDescent="0.3">
      <c r="A1042" s="349" t="s">
        <v>1649</v>
      </c>
      <c r="B1042" s="350">
        <v>290.7</v>
      </c>
      <c r="C1042" s="351">
        <v>290.8</v>
      </c>
      <c r="D1042" s="351">
        <v>290</v>
      </c>
      <c r="E1042" s="533">
        <f t="shared" si="81"/>
        <v>289.96226611497127</v>
      </c>
      <c r="F1042" s="352">
        <f t="shared" si="83"/>
        <v>290.25408870499041</v>
      </c>
      <c r="G1042" s="353">
        <v>1</v>
      </c>
      <c r="H1042" s="354">
        <v>0</v>
      </c>
      <c r="I1042" s="617">
        <f t="shared" si="84"/>
        <v>1</v>
      </c>
      <c r="J1042" s="355">
        <f t="shared" si="82"/>
        <v>290.25408870499041</v>
      </c>
      <c r="K1042" s="329"/>
      <c r="L1042" s="356"/>
      <c r="M1042" s="329"/>
      <c r="N1042" s="624"/>
      <c r="O1042" s="624"/>
      <c r="P1042" s="631"/>
      <c r="Q1042" s="624"/>
      <c r="R1042" s="624"/>
      <c r="S1042" s="352"/>
      <c r="T1042" s="647"/>
      <c r="U1042" s="637"/>
      <c r="V1042" s="641"/>
      <c r="W1042" s="641"/>
      <c r="X1042" s="352"/>
    </row>
    <row r="1043" spans="1:24" x14ac:dyDescent="0.3">
      <c r="A1043" s="349" t="s">
        <v>1650</v>
      </c>
      <c r="B1043" s="350">
        <v>747.4</v>
      </c>
      <c r="C1043" s="351">
        <v>746.9</v>
      </c>
      <c r="D1043" s="351">
        <v>747.4</v>
      </c>
      <c r="E1043" s="533">
        <f t="shared" si="81"/>
        <v>747.30275067010177</v>
      </c>
      <c r="F1043" s="352">
        <f t="shared" si="83"/>
        <v>747.20091689003391</v>
      </c>
      <c r="G1043" s="353">
        <v>0</v>
      </c>
      <c r="H1043" s="354">
        <v>0</v>
      </c>
      <c r="I1043" s="617">
        <f t="shared" si="84"/>
        <v>0</v>
      </c>
      <c r="J1043" s="355">
        <f t="shared" si="82"/>
        <v>0</v>
      </c>
      <c r="K1043" s="329"/>
      <c r="L1043" s="356"/>
      <c r="M1043" s="329"/>
      <c r="N1043" s="624"/>
      <c r="O1043" s="624"/>
      <c r="P1043" s="631"/>
      <c r="Q1043" s="624"/>
      <c r="R1043" s="624"/>
      <c r="S1043" s="352"/>
      <c r="T1043" s="647"/>
      <c r="U1043" s="637"/>
      <c r="V1043" s="641"/>
      <c r="W1043" s="641"/>
      <c r="X1043" s="352"/>
    </row>
    <row r="1044" spans="1:24" x14ac:dyDescent="0.3">
      <c r="A1044" s="349" t="s">
        <v>1651</v>
      </c>
      <c r="B1044" s="350">
        <v>557.5</v>
      </c>
      <c r="C1044" s="351">
        <v>564.1</v>
      </c>
      <c r="D1044" s="351">
        <v>570.6</v>
      </c>
      <c r="E1044" s="533">
        <f t="shared" si="81"/>
        <v>570.52575532828473</v>
      </c>
      <c r="F1044" s="352">
        <f t="shared" si="83"/>
        <v>568.40858510942826</v>
      </c>
      <c r="G1044" s="353">
        <v>1</v>
      </c>
      <c r="H1044" s="354">
        <v>1</v>
      </c>
      <c r="I1044" s="617">
        <f t="shared" si="84"/>
        <v>1</v>
      </c>
      <c r="J1044" s="355">
        <f t="shared" si="82"/>
        <v>568.40858510942826</v>
      </c>
      <c r="K1044" s="329"/>
      <c r="L1044" s="356"/>
      <c r="M1044" s="329"/>
      <c r="N1044" s="624"/>
      <c r="O1044" s="624"/>
      <c r="P1044" s="631"/>
      <c r="Q1044" s="624"/>
      <c r="R1044" s="624"/>
      <c r="S1044" s="352"/>
      <c r="T1044" s="647"/>
      <c r="U1044" s="637"/>
      <c r="V1044" s="641"/>
      <c r="W1044" s="641"/>
      <c r="X1044" s="352"/>
    </row>
    <row r="1045" spans="1:24" x14ac:dyDescent="0.3">
      <c r="A1045" s="349" t="s">
        <v>1652</v>
      </c>
      <c r="B1045" s="350">
        <v>335.8</v>
      </c>
      <c r="C1045" s="351">
        <v>335.5</v>
      </c>
      <c r="D1045" s="351">
        <v>335.4</v>
      </c>
      <c r="E1045" s="533">
        <f t="shared" si="81"/>
        <v>335.35635881021153</v>
      </c>
      <c r="F1045" s="352">
        <f t="shared" si="83"/>
        <v>335.41878627007048</v>
      </c>
      <c r="G1045" s="353">
        <v>0</v>
      </c>
      <c r="H1045" s="354">
        <v>1</v>
      </c>
      <c r="I1045" s="617">
        <f t="shared" si="84"/>
        <v>1</v>
      </c>
      <c r="J1045" s="355">
        <f t="shared" si="82"/>
        <v>335.41878627007048</v>
      </c>
      <c r="K1045" s="329"/>
      <c r="L1045" s="356"/>
      <c r="M1045" s="329"/>
      <c r="N1045" s="624"/>
      <c r="O1045" s="624"/>
      <c r="P1045" s="631"/>
      <c r="Q1045" s="624"/>
      <c r="R1045" s="624"/>
      <c r="S1045" s="352"/>
      <c r="T1045" s="647"/>
      <c r="U1045" s="637"/>
      <c r="V1045" s="641"/>
      <c r="W1045" s="641"/>
      <c r="X1045" s="352"/>
    </row>
    <row r="1046" spans="1:24" x14ac:dyDescent="0.3">
      <c r="A1046" s="349" t="s">
        <v>1653</v>
      </c>
      <c r="B1046" s="350">
        <v>224.6</v>
      </c>
      <c r="C1046" s="351">
        <v>224.9</v>
      </c>
      <c r="D1046" s="351">
        <v>225.2</v>
      </c>
      <c r="E1046" s="533">
        <f t="shared" si="81"/>
        <v>225.17069768652252</v>
      </c>
      <c r="F1046" s="352">
        <f t="shared" si="83"/>
        <v>225.09023256217418</v>
      </c>
      <c r="G1046" s="353">
        <v>0</v>
      </c>
      <c r="H1046" s="354">
        <v>0</v>
      </c>
      <c r="I1046" s="617">
        <f t="shared" si="84"/>
        <v>0</v>
      </c>
      <c r="J1046" s="355">
        <f t="shared" si="82"/>
        <v>0</v>
      </c>
      <c r="K1046" s="329"/>
      <c r="L1046" s="356"/>
      <c r="M1046" s="329"/>
      <c r="N1046" s="624"/>
      <c r="O1046" s="624"/>
      <c r="P1046" s="631"/>
      <c r="Q1046" s="624"/>
      <c r="R1046" s="624"/>
      <c r="S1046" s="352"/>
      <c r="T1046" s="647"/>
      <c r="U1046" s="637"/>
      <c r="V1046" s="641"/>
      <c r="W1046" s="641"/>
      <c r="X1046" s="352"/>
    </row>
    <row r="1047" spans="1:24" x14ac:dyDescent="0.3">
      <c r="A1047" s="349" t="s">
        <v>1654</v>
      </c>
      <c r="B1047" s="350">
        <v>433.6</v>
      </c>
      <c r="C1047" s="351">
        <v>433.4</v>
      </c>
      <c r="D1047" s="351">
        <v>432.9</v>
      </c>
      <c r="E1047" s="533">
        <f t="shared" si="81"/>
        <v>432.84367241783116</v>
      </c>
      <c r="F1047" s="352">
        <f t="shared" si="83"/>
        <v>433.04789080594372</v>
      </c>
      <c r="G1047" s="353">
        <v>0</v>
      </c>
      <c r="H1047" s="354">
        <v>0</v>
      </c>
      <c r="I1047" s="617">
        <f t="shared" si="84"/>
        <v>0</v>
      </c>
      <c r="J1047" s="355">
        <f t="shared" si="82"/>
        <v>0</v>
      </c>
      <c r="K1047" s="329"/>
      <c r="L1047" s="356"/>
      <c r="M1047" s="329"/>
      <c r="N1047" s="624"/>
      <c r="O1047" s="624"/>
      <c r="P1047" s="631"/>
      <c r="Q1047" s="624"/>
      <c r="R1047" s="624"/>
      <c r="S1047" s="352"/>
      <c r="T1047" s="647"/>
      <c r="U1047" s="637"/>
      <c r="V1047" s="641"/>
      <c r="W1047" s="641"/>
      <c r="X1047" s="352"/>
    </row>
    <row r="1048" spans="1:24" x14ac:dyDescent="0.3">
      <c r="A1048" s="349" t="s">
        <v>1655</v>
      </c>
      <c r="B1048" s="350">
        <v>708.6</v>
      </c>
      <c r="C1048" s="351">
        <v>703.2</v>
      </c>
      <c r="D1048" s="351">
        <v>698.7</v>
      </c>
      <c r="E1048" s="533">
        <f t="shared" si="81"/>
        <v>698.60908736044973</v>
      </c>
      <c r="F1048" s="352">
        <f t="shared" si="83"/>
        <v>700.16969578681665</v>
      </c>
      <c r="G1048" s="353">
        <v>0</v>
      </c>
      <c r="H1048" s="354">
        <v>0</v>
      </c>
      <c r="I1048" s="617">
        <f t="shared" si="84"/>
        <v>0</v>
      </c>
      <c r="J1048" s="355">
        <f t="shared" si="82"/>
        <v>0</v>
      </c>
      <c r="K1048" s="329"/>
      <c r="L1048" s="356"/>
      <c r="M1048" s="329"/>
      <c r="N1048" s="624"/>
      <c r="O1048" s="624"/>
      <c r="P1048" s="631"/>
      <c r="Q1048" s="624"/>
      <c r="R1048" s="624"/>
      <c r="S1048" s="352"/>
      <c r="T1048" s="647"/>
      <c r="U1048" s="637"/>
      <c r="V1048" s="641"/>
      <c r="W1048" s="641"/>
      <c r="X1048" s="352"/>
    </row>
    <row r="1049" spans="1:24" x14ac:dyDescent="0.3">
      <c r="A1049" s="349" t="s">
        <v>1656</v>
      </c>
      <c r="B1049" s="350">
        <v>385.4</v>
      </c>
      <c r="C1049" s="351">
        <v>385.8</v>
      </c>
      <c r="D1049" s="351">
        <v>386.2</v>
      </c>
      <c r="E1049" s="533">
        <f t="shared" si="81"/>
        <v>386.14974887448932</v>
      </c>
      <c r="F1049" s="352">
        <f t="shared" si="83"/>
        <v>386.04991629149646</v>
      </c>
      <c r="G1049" s="353">
        <v>0</v>
      </c>
      <c r="H1049" s="354">
        <v>0</v>
      </c>
      <c r="I1049" s="617">
        <f t="shared" si="84"/>
        <v>0</v>
      </c>
      <c r="J1049" s="355">
        <f t="shared" si="82"/>
        <v>0</v>
      </c>
      <c r="K1049" s="329"/>
      <c r="L1049" s="356"/>
      <c r="M1049" s="329"/>
      <c r="N1049" s="624"/>
      <c r="O1049" s="624"/>
      <c r="P1049" s="631"/>
      <c r="Q1049" s="624"/>
      <c r="R1049" s="624"/>
      <c r="S1049" s="352"/>
      <c r="T1049" s="647"/>
      <c r="U1049" s="637"/>
      <c r="V1049" s="641"/>
      <c r="W1049" s="641"/>
      <c r="X1049" s="352"/>
    </row>
    <row r="1050" spans="1:24" x14ac:dyDescent="0.3">
      <c r="A1050" s="349" t="s">
        <v>1657</v>
      </c>
      <c r="B1050" s="350">
        <v>593.9</v>
      </c>
      <c r="C1050" s="351">
        <v>591.9</v>
      </c>
      <c r="D1050" s="351">
        <v>589.4</v>
      </c>
      <c r="E1050" s="533">
        <f t="shared" si="81"/>
        <v>589.32330913160024</v>
      </c>
      <c r="F1050" s="352">
        <f t="shared" si="83"/>
        <v>590.2077697105334</v>
      </c>
      <c r="G1050" s="353">
        <v>0</v>
      </c>
      <c r="H1050" s="354">
        <v>0</v>
      </c>
      <c r="I1050" s="617">
        <f t="shared" si="84"/>
        <v>0</v>
      </c>
      <c r="J1050" s="355">
        <f t="shared" si="82"/>
        <v>0</v>
      </c>
      <c r="K1050" s="329"/>
      <c r="L1050" s="356"/>
      <c r="M1050" s="329"/>
      <c r="N1050" s="624"/>
      <c r="O1050" s="624"/>
      <c r="P1050" s="631"/>
      <c r="Q1050" s="624"/>
      <c r="R1050" s="624"/>
      <c r="S1050" s="352"/>
      <c r="T1050" s="647"/>
      <c r="U1050" s="637"/>
      <c r="V1050" s="641"/>
      <c r="W1050" s="641"/>
      <c r="X1050" s="352"/>
    </row>
    <row r="1051" spans="1:24" x14ac:dyDescent="0.3">
      <c r="A1051" s="349" t="s">
        <v>1658</v>
      </c>
      <c r="B1051" s="350">
        <v>452.3</v>
      </c>
      <c r="C1051" s="351">
        <v>450.9</v>
      </c>
      <c r="D1051" s="351">
        <v>449.3</v>
      </c>
      <c r="E1051" s="533">
        <f t="shared" si="81"/>
        <v>449.24153850157444</v>
      </c>
      <c r="F1051" s="352">
        <f t="shared" si="83"/>
        <v>449.81384616719151</v>
      </c>
      <c r="G1051" s="353">
        <v>0</v>
      </c>
      <c r="H1051" s="354">
        <v>0</v>
      </c>
      <c r="I1051" s="617">
        <f t="shared" si="84"/>
        <v>0</v>
      </c>
      <c r="J1051" s="355">
        <f t="shared" si="82"/>
        <v>0</v>
      </c>
      <c r="K1051" s="329"/>
      <c r="L1051" s="356"/>
      <c r="M1051" s="329"/>
      <c r="N1051" s="624"/>
      <c r="O1051" s="624"/>
      <c r="P1051" s="631"/>
      <c r="Q1051" s="624"/>
      <c r="R1051" s="624"/>
      <c r="S1051" s="352"/>
      <c r="T1051" s="647"/>
      <c r="U1051" s="637"/>
      <c r="V1051" s="641"/>
      <c r="W1051" s="641"/>
      <c r="X1051" s="352"/>
    </row>
    <row r="1052" spans="1:24" x14ac:dyDescent="0.3">
      <c r="A1052" s="349" t="s">
        <v>1659</v>
      </c>
      <c r="B1052" s="350">
        <v>368.2</v>
      </c>
      <c r="C1052" s="351">
        <v>366.6</v>
      </c>
      <c r="D1052" s="351">
        <v>364.8</v>
      </c>
      <c r="E1052" s="533">
        <f t="shared" si="81"/>
        <v>364.75253337497071</v>
      </c>
      <c r="F1052" s="352">
        <f t="shared" si="83"/>
        <v>365.3841777916569</v>
      </c>
      <c r="G1052" s="353">
        <v>0</v>
      </c>
      <c r="H1052" s="354">
        <v>0</v>
      </c>
      <c r="I1052" s="617">
        <f t="shared" si="84"/>
        <v>0</v>
      </c>
      <c r="J1052" s="355">
        <f t="shared" si="82"/>
        <v>0</v>
      </c>
      <c r="K1052" s="329"/>
      <c r="L1052" s="356"/>
      <c r="M1052" s="329"/>
      <c r="N1052" s="624"/>
      <c r="O1052" s="624"/>
      <c r="P1052" s="631"/>
      <c r="Q1052" s="624"/>
      <c r="R1052" s="624"/>
      <c r="S1052" s="352"/>
      <c r="T1052" s="647"/>
      <c r="U1052" s="637"/>
      <c r="V1052" s="641"/>
      <c r="W1052" s="641"/>
      <c r="X1052" s="352"/>
    </row>
    <row r="1053" spans="1:24" x14ac:dyDescent="0.3">
      <c r="A1053" s="349" t="s">
        <v>1660</v>
      </c>
      <c r="B1053" s="350">
        <v>775.2</v>
      </c>
      <c r="C1053" s="351">
        <v>772.1</v>
      </c>
      <c r="D1053" s="351">
        <v>769.1</v>
      </c>
      <c r="E1053" s="533">
        <f t="shared" si="81"/>
        <v>768.99992713456686</v>
      </c>
      <c r="F1053" s="352">
        <f t="shared" si="83"/>
        <v>770.06664237818893</v>
      </c>
      <c r="G1053" s="353">
        <v>0</v>
      </c>
      <c r="H1053" s="354">
        <v>0</v>
      </c>
      <c r="I1053" s="617">
        <f t="shared" si="84"/>
        <v>0</v>
      </c>
      <c r="J1053" s="355">
        <f t="shared" si="82"/>
        <v>0</v>
      </c>
      <c r="K1053" s="329"/>
      <c r="L1053" s="356"/>
      <c r="M1053" s="329"/>
      <c r="N1053" s="624"/>
      <c r="O1053" s="624"/>
      <c r="P1053" s="631"/>
      <c r="Q1053" s="624"/>
      <c r="R1053" s="624"/>
      <c r="S1053" s="352"/>
      <c r="T1053" s="647"/>
      <c r="U1053" s="637"/>
      <c r="V1053" s="641"/>
      <c r="W1053" s="641"/>
      <c r="X1053" s="352"/>
    </row>
    <row r="1054" spans="1:24" x14ac:dyDescent="0.3">
      <c r="A1054" s="349" t="s">
        <v>1661</v>
      </c>
      <c r="B1054" s="350">
        <v>490.2</v>
      </c>
      <c r="C1054" s="351">
        <v>487.8</v>
      </c>
      <c r="D1054" s="351">
        <v>485.4</v>
      </c>
      <c r="E1054" s="533">
        <f t="shared" si="81"/>
        <v>485.33684128347255</v>
      </c>
      <c r="F1054" s="352">
        <f t="shared" si="83"/>
        <v>486.17894709449087</v>
      </c>
      <c r="G1054" s="353">
        <v>0</v>
      </c>
      <c r="H1054" s="354">
        <v>0</v>
      </c>
      <c r="I1054" s="617">
        <f t="shared" si="84"/>
        <v>0</v>
      </c>
      <c r="J1054" s="355">
        <f t="shared" si="82"/>
        <v>0</v>
      </c>
      <c r="K1054" s="329"/>
      <c r="L1054" s="356"/>
      <c r="M1054" s="329"/>
      <c r="N1054" s="624"/>
      <c r="O1054" s="624"/>
      <c r="P1054" s="631"/>
      <c r="Q1054" s="624"/>
      <c r="R1054" s="624"/>
      <c r="S1054" s="352"/>
      <c r="T1054" s="647"/>
      <c r="U1054" s="637"/>
      <c r="V1054" s="641"/>
      <c r="W1054" s="641"/>
      <c r="X1054" s="352"/>
    </row>
    <row r="1055" spans="1:24" x14ac:dyDescent="0.3">
      <c r="A1055" s="349" t="s">
        <v>1662</v>
      </c>
      <c r="B1055" s="350">
        <v>306.8</v>
      </c>
      <c r="C1055" s="351">
        <v>305.60000000000002</v>
      </c>
      <c r="D1055" s="351">
        <v>304.5</v>
      </c>
      <c r="E1055" s="533">
        <f t="shared" si="81"/>
        <v>304.46037942071979</v>
      </c>
      <c r="F1055" s="352">
        <f t="shared" si="83"/>
        <v>304.85345980690659</v>
      </c>
      <c r="G1055" s="353">
        <v>1</v>
      </c>
      <c r="H1055" s="354">
        <v>0</v>
      </c>
      <c r="I1055" s="617">
        <f t="shared" si="84"/>
        <v>1</v>
      </c>
      <c r="J1055" s="355">
        <f t="shared" si="82"/>
        <v>304.85345980690659</v>
      </c>
      <c r="K1055" s="329"/>
      <c r="L1055" s="356"/>
      <c r="M1055" s="329"/>
      <c r="N1055" s="624"/>
      <c r="O1055" s="624"/>
      <c r="P1055" s="631"/>
      <c r="Q1055" s="624"/>
      <c r="R1055" s="624"/>
      <c r="S1055" s="352"/>
      <c r="T1055" s="647"/>
      <c r="U1055" s="637"/>
      <c r="V1055" s="641"/>
      <c r="W1055" s="641"/>
      <c r="X1055" s="352"/>
    </row>
    <row r="1056" spans="1:24" x14ac:dyDescent="0.3">
      <c r="A1056" s="349" t="s">
        <v>1663</v>
      </c>
      <c r="B1056" s="350">
        <v>641.5</v>
      </c>
      <c r="C1056" s="351">
        <v>638</v>
      </c>
      <c r="D1056" s="351">
        <v>634.4</v>
      </c>
      <c r="E1056" s="533">
        <f t="shared" si="81"/>
        <v>634.31745387357853</v>
      </c>
      <c r="F1056" s="352">
        <f t="shared" si="83"/>
        <v>635.57248462452617</v>
      </c>
      <c r="G1056" s="353">
        <v>1</v>
      </c>
      <c r="H1056" s="354">
        <v>0</v>
      </c>
      <c r="I1056" s="617">
        <f t="shared" si="84"/>
        <v>1</v>
      </c>
      <c r="J1056" s="355">
        <f t="shared" si="82"/>
        <v>635.57248462452617</v>
      </c>
      <c r="K1056" s="329"/>
      <c r="L1056" s="356"/>
      <c r="M1056" s="329"/>
      <c r="N1056" s="624"/>
      <c r="O1056" s="624"/>
      <c r="P1056" s="631"/>
      <c r="Q1056" s="624"/>
      <c r="R1056" s="624"/>
      <c r="S1056" s="352"/>
      <c r="T1056" s="647"/>
      <c r="U1056" s="637"/>
      <c r="V1056" s="641"/>
      <c r="W1056" s="641"/>
      <c r="X1056" s="352"/>
    </row>
    <row r="1057" spans="1:24" x14ac:dyDescent="0.3">
      <c r="A1057" s="349" t="s">
        <v>1664</v>
      </c>
      <c r="B1057" s="350">
        <v>713.2</v>
      </c>
      <c r="C1057" s="351">
        <v>711.8</v>
      </c>
      <c r="D1057" s="351">
        <v>711.6</v>
      </c>
      <c r="E1057" s="533">
        <f t="shared" si="81"/>
        <v>711.50740885315008</v>
      </c>
      <c r="F1057" s="352">
        <f t="shared" si="83"/>
        <v>711.6358029510501</v>
      </c>
      <c r="G1057" s="353">
        <v>0</v>
      </c>
      <c r="H1057" s="354">
        <v>0</v>
      </c>
      <c r="I1057" s="617">
        <f t="shared" si="84"/>
        <v>0</v>
      </c>
      <c r="J1057" s="355">
        <f t="shared" si="82"/>
        <v>0</v>
      </c>
      <c r="K1057" s="329"/>
      <c r="L1057" s="356"/>
      <c r="M1057" s="329"/>
      <c r="N1057" s="624"/>
      <c r="O1057" s="624"/>
      <c r="P1057" s="631"/>
      <c r="Q1057" s="624"/>
      <c r="R1057" s="624"/>
      <c r="S1057" s="352"/>
      <c r="T1057" s="647"/>
      <c r="U1057" s="637"/>
      <c r="V1057" s="641"/>
      <c r="W1057" s="641"/>
      <c r="X1057" s="352"/>
    </row>
    <row r="1058" spans="1:24" x14ac:dyDescent="0.3">
      <c r="A1058" s="349" t="s">
        <v>1665</v>
      </c>
      <c r="B1058" s="350">
        <v>490.4</v>
      </c>
      <c r="C1058" s="351">
        <v>487.8</v>
      </c>
      <c r="D1058" s="351">
        <v>485.2</v>
      </c>
      <c r="E1058" s="533">
        <f t="shared" si="81"/>
        <v>485.13686730684151</v>
      </c>
      <c r="F1058" s="352">
        <f t="shared" si="83"/>
        <v>486.04562243561378</v>
      </c>
      <c r="G1058" s="353">
        <v>0</v>
      </c>
      <c r="H1058" s="354">
        <v>0</v>
      </c>
      <c r="I1058" s="617">
        <f t="shared" si="84"/>
        <v>0</v>
      </c>
      <c r="J1058" s="355">
        <f t="shared" si="82"/>
        <v>0</v>
      </c>
      <c r="K1058" s="329"/>
      <c r="L1058" s="356"/>
      <c r="M1058" s="329"/>
      <c r="N1058" s="624"/>
      <c r="O1058" s="624"/>
      <c r="P1058" s="631"/>
      <c r="Q1058" s="624"/>
      <c r="R1058" s="624"/>
      <c r="S1058" s="352"/>
      <c r="T1058" s="647"/>
      <c r="U1058" s="637"/>
      <c r="V1058" s="641"/>
      <c r="W1058" s="641"/>
      <c r="X1058" s="352"/>
    </row>
    <row r="1059" spans="1:24" x14ac:dyDescent="0.3">
      <c r="A1059" s="349" t="s">
        <v>1666</v>
      </c>
      <c r="B1059" s="350">
        <v>485.6</v>
      </c>
      <c r="C1059" s="351">
        <v>484.4</v>
      </c>
      <c r="D1059" s="351">
        <v>483.6</v>
      </c>
      <c r="E1059" s="533">
        <f t="shared" si="81"/>
        <v>483.5370754937934</v>
      </c>
      <c r="F1059" s="352">
        <f t="shared" si="83"/>
        <v>483.8456918312645</v>
      </c>
      <c r="G1059" s="353">
        <v>1</v>
      </c>
      <c r="H1059" s="354">
        <v>0</v>
      </c>
      <c r="I1059" s="617">
        <f t="shared" si="84"/>
        <v>1</v>
      </c>
      <c r="J1059" s="355">
        <f t="shared" si="82"/>
        <v>483.8456918312645</v>
      </c>
      <c r="K1059" s="329"/>
      <c r="L1059" s="356"/>
      <c r="M1059" s="329"/>
      <c r="N1059" s="624"/>
      <c r="O1059" s="624"/>
      <c r="P1059" s="631"/>
      <c r="Q1059" s="624"/>
      <c r="R1059" s="624"/>
      <c r="S1059" s="352"/>
      <c r="T1059" s="647"/>
      <c r="U1059" s="637"/>
      <c r="V1059" s="641"/>
      <c r="W1059" s="641"/>
      <c r="X1059" s="352"/>
    </row>
    <row r="1060" spans="1:24" x14ac:dyDescent="0.3">
      <c r="A1060" s="349" t="s">
        <v>1667</v>
      </c>
      <c r="B1060" s="350">
        <v>395.8</v>
      </c>
      <c r="C1060" s="351">
        <v>394.4</v>
      </c>
      <c r="D1060" s="351">
        <v>393.3</v>
      </c>
      <c r="E1060" s="533">
        <f t="shared" si="81"/>
        <v>393.24882504489028</v>
      </c>
      <c r="F1060" s="352">
        <f t="shared" si="83"/>
        <v>393.64960834829679</v>
      </c>
      <c r="G1060" s="353">
        <v>1</v>
      </c>
      <c r="H1060" s="354">
        <v>0</v>
      </c>
      <c r="I1060" s="617">
        <f t="shared" si="84"/>
        <v>1</v>
      </c>
      <c r="J1060" s="355">
        <f t="shared" si="82"/>
        <v>393.64960834829679</v>
      </c>
      <c r="K1060" s="329"/>
      <c r="L1060" s="356"/>
      <c r="M1060" s="329"/>
      <c r="N1060" s="624"/>
      <c r="O1060" s="624"/>
      <c r="P1060" s="631"/>
      <c r="Q1060" s="624"/>
      <c r="R1060" s="624"/>
      <c r="S1060" s="352"/>
      <c r="T1060" s="647"/>
      <c r="U1060" s="637"/>
      <c r="V1060" s="641"/>
      <c r="W1060" s="641"/>
      <c r="X1060" s="352"/>
    </row>
    <row r="1061" spans="1:24" x14ac:dyDescent="0.3">
      <c r="A1061" s="349" t="s">
        <v>1668</v>
      </c>
      <c r="B1061" s="350">
        <v>628.1</v>
      </c>
      <c r="C1061" s="351">
        <v>630.79999999999995</v>
      </c>
      <c r="D1061" s="351">
        <v>632.79999999999995</v>
      </c>
      <c r="E1061" s="533">
        <f t="shared" si="81"/>
        <v>632.7176620605303</v>
      </c>
      <c r="F1061" s="352">
        <f t="shared" si="83"/>
        <v>632.10588735351007</v>
      </c>
      <c r="G1061" s="353">
        <v>0</v>
      </c>
      <c r="H1061" s="354">
        <v>0</v>
      </c>
      <c r="I1061" s="617">
        <f t="shared" si="84"/>
        <v>0</v>
      </c>
      <c r="J1061" s="355">
        <f t="shared" si="82"/>
        <v>0</v>
      </c>
      <c r="K1061" s="329"/>
      <c r="L1061" s="356"/>
      <c r="M1061" s="329"/>
      <c r="N1061" s="624"/>
      <c r="O1061" s="624"/>
      <c r="P1061" s="631"/>
      <c r="Q1061" s="624"/>
      <c r="R1061" s="624"/>
      <c r="S1061" s="352"/>
      <c r="T1061" s="647"/>
      <c r="U1061" s="637"/>
      <c r="V1061" s="641"/>
      <c r="W1061" s="641"/>
      <c r="X1061" s="352"/>
    </row>
    <row r="1062" spans="1:24" x14ac:dyDescent="0.3">
      <c r="A1062" s="349" t="s">
        <v>1669</v>
      </c>
      <c r="B1062" s="350">
        <v>619.1</v>
      </c>
      <c r="C1062" s="351">
        <v>617.9</v>
      </c>
      <c r="D1062" s="351">
        <v>617.1</v>
      </c>
      <c r="E1062" s="533">
        <f t="shared" si="81"/>
        <v>617.0197048949957</v>
      </c>
      <c r="F1062" s="352">
        <f t="shared" si="83"/>
        <v>617.33990163166527</v>
      </c>
      <c r="G1062" s="353">
        <v>0</v>
      </c>
      <c r="H1062" s="354">
        <v>0</v>
      </c>
      <c r="I1062" s="617">
        <f t="shared" si="84"/>
        <v>0</v>
      </c>
      <c r="J1062" s="355">
        <f t="shared" si="82"/>
        <v>0</v>
      </c>
      <c r="K1062" s="329"/>
      <c r="L1062" s="356"/>
      <c r="M1062" s="329"/>
      <c r="N1062" s="624"/>
      <c r="O1062" s="624"/>
      <c r="P1062" s="631"/>
      <c r="Q1062" s="624"/>
      <c r="R1062" s="624"/>
      <c r="S1062" s="352"/>
      <c r="T1062" s="647"/>
      <c r="U1062" s="637"/>
      <c r="V1062" s="641"/>
      <c r="W1062" s="641"/>
      <c r="X1062" s="352"/>
    </row>
    <row r="1063" spans="1:24" x14ac:dyDescent="0.3">
      <c r="A1063" s="349" t="s">
        <v>1670</v>
      </c>
      <c r="B1063" s="350">
        <v>510.8</v>
      </c>
      <c r="C1063" s="351">
        <v>510.8</v>
      </c>
      <c r="D1063" s="351">
        <v>511.2</v>
      </c>
      <c r="E1063" s="533">
        <f t="shared" si="81"/>
        <v>511.13348426887342</v>
      </c>
      <c r="F1063" s="352">
        <f t="shared" si="83"/>
        <v>511.04449475629116</v>
      </c>
      <c r="G1063" s="353">
        <v>1</v>
      </c>
      <c r="H1063" s="354">
        <v>0</v>
      </c>
      <c r="I1063" s="617">
        <f t="shared" si="84"/>
        <v>1</v>
      </c>
      <c r="J1063" s="355">
        <f t="shared" si="82"/>
        <v>511.04449475629116</v>
      </c>
      <c r="K1063" s="329"/>
      <c r="L1063" s="356"/>
      <c r="M1063" s="329"/>
      <c r="N1063" s="624"/>
      <c r="O1063" s="624"/>
      <c r="P1063" s="631"/>
      <c r="Q1063" s="624"/>
      <c r="R1063" s="624"/>
      <c r="S1063" s="352"/>
      <c r="T1063" s="647"/>
      <c r="U1063" s="637"/>
      <c r="V1063" s="641"/>
      <c r="W1063" s="641"/>
      <c r="X1063" s="352"/>
    </row>
    <row r="1064" spans="1:24" x14ac:dyDescent="0.3">
      <c r="A1064" s="349" t="s">
        <v>1671</v>
      </c>
      <c r="B1064" s="350">
        <v>406.3</v>
      </c>
      <c r="C1064" s="351">
        <v>404</v>
      </c>
      <c r="D1064" s="351">
        <v>401.8</v>
      </c>
      <c r="E1064" s="533">
        <f t="shared" si="81"/>
        <v>401.74771905170843</v>
      </c>
      <c r="F1064" s="352">
        <f t="shared" si="83"/>
        <v>402.51590635056942</v>
      </c>
      <c r="G1064" s="353">
        <v>1</v>
      </c>
      <c r="H1064" s="354">
        <v>0</v>
      </c>
      <c r="I1064" s="617">
        <f t="shared" si="84"/>
        <v>1</v>
      </c>
      <c r="J1064" s="355">
        <f t="shared" si="82"/>
        <v>402.51590635056942</v>
      </c>
      <c r="K1064" s="329"/>
      <c r="L1064" s="356"/>
      <c r="M1064" s="329"/>
      <c r="N1064" s="624"/>
      <c r="O1064" s="624"/>
      <c r="P1064" s="631"/>
      <c r="Q1064" s="624"/>
      <c r="R1064" s="624"/>
      <c r="S1064" s="352"/>
      <c r="T1064" s="647"/>
      <c r="U1064" s="637"/>
      <c r="V1064" s="641"/>
      <c r="W1064" s="641"/>
      <c r="X1064" s="352"/>
    </row>
    <row r="1065" spans="1:24" x14ac:dyDescent="0.3">
      <c r="A1065" s="349" t="s">
        <v>1672</v>
      </c>
      <c r="B1065" s="350">
        <v>276.2</v>
      </c>
      <c r="C1065" s="351">
        <v>275.39999999999998</v>
      </c>
      <c r="D1065" s="351">
        <v>274.60000000000002</v>
      </c>
      <c r="E1065" s="533">
        <f t="shared" si="81"/>
        <v>274.56426991438315</v>
      </c>
      <c r="F1065" s="352">
        <f t="shared" si="83"/>
        <v>274.85475663812775</v>
      </c>
      <c r="G1065" s="353">
        <v>1</v>
      </c>
      <c r="H1065" s="354">
        <v>0</v>
      </c>
      <c r="I1065" s="617">
        <f t="shared" si="84"/>
        <v>1</v>
      </c>
      <c r="J1065" s="355">
        <f t="shared" si="82"/>
        <v>274.85475663812775</v>
      </c>
      <c r="K1065" s="329"/>
      <c r="L1065" s="356"/>
      <c r="M1065" s="329"/>
      <c r="N1065" s="624"/>
      <c r="O1065" s="624"/>
      <c r="P1065" s="631"/>
      <c r="Q1065" s="624"/>
      <c r="R1065" s="624"/>
      <c r="S1065" s="352"/>
      <c r="T1065" s="647"/>
      <c r="U1065" s="637"/>
      <c r="V1065" s="641"/>
      <c r="W1065" s="641"/>
      <c r="X1065" s="352"/>
    </row>
    <row r="1066" spans="1:24" x14ac:dyDescent="0.3">
      <c r="A1066" s="349" t="s">
        <v>1673</v>
      </c>
      <c r="B1066" s="350">
        <v>1729.1</v>
      </c>
      <c r="C1066" s="351">
        <v>1739.6</v>
      </c>
      <c r="D1066" s="351">
        <v>1748.9</v>
      </c>
      <c r="E1066" s="533">
        <f t="shared" si="81"/>
        <v>1748.6724386499075</v>
      </c>
      <c r="F1066" s="352">
        <f t="shared" si="83"/>
        <v>1745.7241462166357</v>
      </c>
      <c r="G1066" s="353">
        <v>0</v>
      </c>
      <c r="H1066" s="354">
        <v>0</v>
      </c>
      <c r="I1066" s="617">
        <f t="shared" si="84"/>
        <v>0</v>
      </c>
      <c r="J1066" s="355">
        <f t="shared" si="82"/>
        <v>0</v>
      </c>
      <c r="K1066" s="329"/>
      <c r="L1066" s="356"/>
      <c r="M1066" s="329"/>
      <c r="N1066" s="624"/>
      <c r="O1066" s="624"/>
      <c r="P1066" s="631"/>
      <c r="Q1066" s="624"/>
      <c r="R1066" s="624"/>
      <c r="S1066" s="352"/>
      <c r="T1066" s="647"/>
      <c r="U1066" s="637"/>
      <c r="V1066" s="641"/>
      <c r="W1066" s="641"/>
      <c r="X1066" s="352"/>
    </row>
    <row r="1067" spans="1:24" x14ac:dyDescent="0.3">
      <c r="A1067" s="349" t="s">
        <v>1674</v>
      </c>
      <c r="B1067" s="350">
        <v>615.1</v>
      </c>
      <c r="C1067" s="351">
        <v>620.29999999999995</v>
      </c>
      <c r="D1067" s="351">
        <v>625.9</v>
      </c>
      <c r="E1067" s="533">
        <f t="shared" ref="E1067:E1074" si="85">D1067*$E$1001/$D$1001</f>
        <v>625.81855986676032</v>
      </c>
      <c r="F1067" s="352">
        <f t="shared" si="83"/>
        <v>624.00618662225338</v>
      </c>
      <c r="G1067" s="353">
        <v>0</v>
      </c>
      <c r="H1067" s="354">
        <v>0</v>
      </c>
      <c r="I1067" s="617">
        <f t="shared" si="84"/>
        <v>0</v>
      </c>
      <c r="J1067" s="355">
        <f t="shared" si="82"/>
        <v>0</v>
      </c>
      <c r="K1067" s="329"/>
      <c r="L1067" s="356"/>
      <c r="M1067" s="329"/>
      <c r="N1067" s="624"/>
      <c r="O1067" s="624"/>
      <c r="P1067" s="631"/>
      <c r="Q1067" s="624"/>
      <c r="R1067" s="624"/>
      <c r="S1067" s="352"/>
      <c r="T1067" s="647"/>
      <c r="U1067" s="637"/>
      <c r="V1067" s="641"/>
      <c r="W1067" s="641"/>
      <c r="X1067" s="352"/>
    </row>
    <row r="1068" spans="1:24" x14ac:dyDescent="0.3">
      <c r="A1068" s="349" t="s">
        <v>1675</v>
      </c>
      <c r="B1068" s="350">
        <v>611</v>
      </c>
      <c r="C1068" s="351">
        <v>617.20000000000005</v>
      </c>
      <c r="D1068" s="351">
        <v>623.6</v>
      </c>
      <c r="E1068" s="533">
        <f t="shared" si="85"/>
        <v>623.5188591355037</v>
      </c>
      <c r="F1068" s="352">
        <f t="shared" si="83"/>
        <v>621.43961971183455</v>
      </c>
      <c r="G1068" s="353">
        <v>0</v>
      </c>
      <c r="H1068" s="354">
        <v>0</v>
      </c>
      <c r="I1068" s="617">
        <f t="shared" si="84"/>
        <v>0</v>
      </c>
      <c r="J1068" s="355">
        <f t="shared" si="82"/>
        <v>0</v>
      </c>
      <c r="K1068" s="329"/>
      <c r="L1068" s="356"/>
      <c r="M1068" s="329"/>
      <c r="N1068" s="624"/>
      <c r="O1068" s="624"/>
      <c r="P1068" s="631"/>
      <c r="Q1068" s="624"/>
      <c r="R1068" s="624"/>
      <c r="S1068" s="352"/>
      <c r="T1068" s="647"/>
      <c r="U1068" s="637"/>
      <c r="V1068" s="641"/>
      <c r="W1068" s="641"/>
      <c r="X1068" s="352"/>
    </row>
    <row r="1069" spans="1:24" x14ac:dyDescent="0.3">
      <c r="A1069" s="349" t="s">
        <v>1676</v>
      </c>
      <c r="B1069" s="350">
        <v>620.1</v>
      </c>
      <c r="C1069" s="351">
        <v>617.79999999999995</v>
      </c>
      <c r="D1069" s="351">
        <v>615.9</v>
      </c>
      <c r="E1069" s="533">
        <f t="shared" si="85"/>
        <v>615.81986103520967</v>
      </c>
      <c r="F1069" s="352">
        <f t="shared" si="83"/>
        <v>616.50662034506979</v>
      </c>
      <c r="G1069" s="353">
        <v>0</v>
      </c>
      <c r="H1069" s="354">
        <v>0</v>
      </c>
      <c r="I1069" s="617">
        <f t="shared" si="84"/>
        <v>0</v>
      </c>
      <c r="J1069" s="355">
        <f t="shared" si="82"/>
        <v>0</v>
      </c>
      <c r="K1069" s="329"/>
      <c r="L1069" s="356"/>
      <c r="M1069" s="329"/>
      <c r="N1069" s="624"/>
      <c r="O1069" s="624"/>
      <c r="P1069" s="631"/>
      <c r="Q1069" s="624"/>
      <c r="R1069" s="624"/>
      <c r="S1069" s="352"/>
      <c r="T1069" s="647"/>
      <c r="U1069" s="637"/>
      <c r="V1069" s="641"/>
      <c r="W1069" s="641"/>
      <c r="X1069" s="352"/>
    </row>
    <row r="1070" spans="1:24" x14ac:dyDescent="0.3">
      <c r="A1070" s="349" t="s">
        <v>1677</v>
      </c>
      <c r="B1070" s="350">
        <v>344.6</v>
      </c>
      <c r="C1070" s="351">
        <v>343.8</v>
      </c>
      <c r="D1070" s="351">
        <v>343.2</v>
      </c>
      <c r="E1070" s="533">
        <f t="shared" si="85"/>
        <v>343.15534389882117</v>
      </c>
      <c r="F1070" s="352">
        <f t="shared" si="83"/>
        <v>343.38511463294043</v>
      </c>
      <c r="G1070" s="353">
        <v>0</v>
      </c>
      <c r="H1070" s="354">
        <v>0</v>
      </c>
      <c r="I1070" s="617">
        <f t="shared" si="84"/>
        <v>0</v>
      </c>
      <c r="J1070" s="355">
        <f t="shared" si="82"/>
        <v>0</v>
      </c>
      <c r="K1070" s="329"/>
      <c r="L1070" s="356"/>
      <c r="M1070" s="329"/>
      <c r="N1070" s="624"/>
      <c r="O1070" s="624"/>
      <c r="P1070" s="631"/>
      <c r="Q1070" s="624"/>
      <c r="R1070" s="624"/>
      <c r="S1070" s="352"/>
      <c r="T1070" s="647"/>
      <c r="U1070" s="637"/>
      <c r="V1070" s="641"/>
      <c r="W1070" s="641"/>
      <c r="X1070" s="352"/>
    </row>
    <row r="1071" spans="1:24" x14ac:dyDescent="0.3">
      <c r="A1071" s="349" t="s">
        <v>1678</v>
      </c>
      <c r="B1071" s="350">
        <v>333.2</v>
      </c>
      <c r="C1071" s="351">
        <v>332.2</v>
      </c>
      <c r="D1071" s="351">
        <v>331.2</v>
      </c>
      <c r="E1071" s="533">
        <f t="shared" si="85"/>
        <v>331.15690530096026</v>
      </c>
      <c r="F1071" s="352">
        <f t="shared" si="83"/>
        <v>331.51896843365341</v>
      </c>
      <c r="G1071" s="353">
        <v>0</v>
      </c>
      <c r="H1071" s="354">
        <v>0</v>
      </c>
      <c r="I1071" s="617">
        <f t="shared" si="84"/>
        <v>0</v>
      </c>
      <c r="J1071" s="355">
        <f t="shared" si="82"/>
        <v>0</v>
      </c>
      <c r="K1071" s="329"/>
      <c r="L1071" s="356"/>
      <c r="M1071" s="329"/>
      <c r="N1071" s="624"/>
      <c r="O1071" s="624"/>
      <c r="P1071" s="631"/>
      <c r="Q1071" s="624"/>
      <c r="R1071" s="624"/>
      <c r="S1071" s="352"/>
      <c r="T1071" s="647"/>
      <c r="U1071" s="637"/>
      <c r="V1071" s="641"/>
      <c r="W1071" s="641"/>
      <c r="X1071" s="352"/>
    </row>
    <row r="1072" spans="1:24" x14ac:dyDescent="0.3">
      <c r="A1072" s="349" t="s">
        <v>1679</v>
      </c>
      <c r="B1072" s="350">
        <v>389.3</v>
      </c>
      <c r="C1072" s="351">
        <v>388.5</v>
      </c>
      <c r="D1072" s="351">
        <v>387.5</v>
      </c>
      <c r="E1072" s="533">
        <f t="shared" si="85"/>
        <v>387.4495797225909</v>
      </c>
      <c r="F1072" s="352">
        <f t="shared" si="83"/>
        <v>387.81652657419698</v>
      </c>
      <c r="G1072" s="353">
        <v>0</v>
      </c>
      <c r="H1072" s="354">
        <v>0</v>
      </c>
      <c r="I1072" s="617">
        <f t="shared" si="84"/>
        <v>0</v>
      </c>
      <c r="J1072" s="355">
        <f t="shared" si="82"/>
        <v>0</v>
      </c>
      <c r="K1072" s="329"/>
      <c r="L1072" s="356"/>
      <c r="M1072" s="329"/>
      <c r="N1072" s="624"/>
      <c r="O1072" s="624"/>
      <c r="P1072" s="631"/>
      <c r="Q1072" s="624"/>
      <c r="R1072" s="624"/>
      <c r="S1072" s="352"/>
      <c r="T1072" s="647"/>
      <c r="U1072" s="637"/>
      <c r="V1072" s="641"/>
      <c r="W1072" s="641"/>
      <c r="X1072" s="352"/>
    </row>
    <row r="1073" spans="1:24" x14ac:dyDescent="0.3">
      <c r="A1073" s="349" t="s">
        <v>1680</v>
      </c>
      <c r="B1073" s="350">
        <v>421.9</v>
      </c>
      <c r="C1073" s="351">
        <v>421.2</v>
      </c>
      <c r="D1073" s="351">
        <v>420.8</v>
      </c>
      <c r="E1073" s="533">
        <f t="shared" si="85"/>
        <v>420.74524683165481</v>
      </c>
      <c r="F1073" s="352">
        <f t="shared" si="83"/>
        <v>420.91508227721829</v>
      </c>
      <c r="G1073" s="353">
        <v>0</v>
      </c>
      <c r="H1073" s="354">
        <v>0</v>
      </c>
      <c r="I1073" s="617">
        <f t="shared" si="84"/>
        <v>0</v>
      </c>
      <c r="J1073" s="355">
        <f t="shared" si="82"/>
        <v>0</v>
      </c>
      <c r="K1073" s="329"/>
      <c r="L1073" s="356"/>
      <c r="M1073" s="329"/>
      <c r="N1073" s="624"/>
      <c r="O1073" s="624"/>
      <c r="P1073" s="631"/>
      <c r="Q1073" s="624"/>
      <c r="R1073" s="624"/>
      <c r="S1073" s="352"/>
      <c r="T1073" s="647"/>
      <c r="U1073" s="637"/>
      <c r="V1073" s="641"/>
      <c r="W1073" s="641"/>
      <c r="X1073" s="352"/>
    </row>
    <row r="1074" spans="1:24" ht="17.25" thickBot="1" x14ac:dyDescent="0.35">
      <c r="A1074" s="357" t="s">
        <v>1681</v>
      </c>
      <c r="B1074" s="358">
        <v>260.2</v>
      </c>
      <c r="C1074" s="359">
        <v>260.2</v>
      </c>
      <c r="D1074" s="359">
        <v>259.8</v>
      </c>
      <c r="E1074" s="534">
        <f t="shared" si="85"/>
        <v>259.76619564368804</v>
      </c>
      <c r="F1074" s="360">
        <f t="shared" si="83"/>
        <v>259.92206521456268</v>
      </c>
      <c r="G1074" s="361">
        <v>0</v>
      </c>
      <c r="H1074" s="362">
        <v>0</v>
      </c>
      <c r="I1074" s="618">
        <f t="shared" si="84"/>
        <v>0</v>
      </c>
      <c r="J1074" s="363">
        <f t="shared" si="82"/>
        <v>0</v>
      </c>
      <c r="K1074" s="330"/>
      <c r="L1074" s="364"/>
      <c r="M1074" s="330"/>
      <c r="N1074" s="625"/>
      <c r="O1074" s="625"/>
      <c r="P1074" s="632"/>
      <c r="Q1074" s="625"/>
      <c r="R1074" s="625"/>
      <c r="S1074" s="360"/>
      <c r="T1074" s="648"/>
      <c r="U1074" s="638"/>
      <c r="V1074" s="642"/>
      <c r="W1074" s="642"/>
      <c r="X1074" s="360"/>
    </row>
    <row r="1075" spans="1:24" x14ac:dyDescent="0.3">
      <c r="A1075" s="378" t="s">
        <v>44</v>
      </c>
      <c r="B1075" s="379">
        <v>10401.1</v>
      </c>
      <c r="C1075" s="380">
        <v>10358.1</v>
      </c>
      <c r="D1075" s="380">
        <v>10325.5</v>
      </c>
      <c r="E1075" s="529">
        <v>10300.299999999999</v>
      </c>
      <c r="F1075" s="381">
        <f t="shared" si="83"/>
        <v>10327.966666666665</v>
      </c>
      <c r="G1075" s="382">
        <v>0</v>
      </c>
      <c r="H1075" s="383">
        <v>0</v>
      </c>
      <c r="I1075" s="616">
        <f t="shared" si="84"/>
        <v>0</v>
      </c>
      <c r="J1075" s="384">
        <f>SUM(J1076:J1100)</f>
        <v>2168.4388920633382</v>
      </c>
      <c r="K1075" s="385">
        <f>J1075/$J$11</f>
        <v>1.4228459968524254E-2</v>
      </c>
      <c r="L1075" s="386">
        <v>666</v>
      </c>
      <c r="M1075" s="385">
        <f>L1075/$L$11</f>
        <v>6.4589334031596403E-3</v>
      </c>
      <c r="N1075" s="627">
        <f>F1075</f>
        <v>10327.966666666665</v>
      </c>
      <c r="O1075" s="385">
        <f>N1075/N$11</f>
        <v>2.318583049639493E-2</v>
      </c>
      <c r="P1075" s="627">
        <v>501366.66666666663</v>
      </c>
      <c r="Q1075" s="385">
        <f>P1075/P$11</f>
        <v>7.1530819458513459E-2</v>
      </c>
      <c r="R1075" s="623">
        <f>K1075*$K$11+M1075*$M$11+O1075*$O$11+Q1075*$Q$11</f>
        <v>1.5770415772791781E-2</v>
      </c>
      <c r="S1075" s="381">
        <f>R1075*$S$11</f>
        <v>125059397.07823883</v>
      </c>
      <c r="T1075" s="646">
        <f>S1075-U1075-V1075</f>
        <v>71684117.49726671</v>
      </c>
      <c r="U1075" s="636">
        <f>O1075*$U$11</f>
        <v>33990427.507714964</v>
      </c>
      <c r="V1075" s="640">
        <f>Q1075*$V$11</f>
        <v>19384852.073257148</v>
      </c>
      <c r="W1075" s="640">
        <f>S1075</f>
        <v>125059397.07823883</v>
      </c>
      <c r="X1075" s="381">
        <f>W1075/7</f>
        <v>17865628.154034119</v>
      </c>
    </row>
    <row r="1076" spans="1:24" x14ac:dyDescent="0.3">
      <c r="A1076" s="349" t="s">
        <v>1682</v>
      </c>
      <c r="B1076" s="350">
        <v>239.1</v>
      </c>
      <c r="C1076" s="351">
        <v>237.1</v>
      </c>
      <c r="D1076" s="351">
        <v>235</v>
      </c>
      <c r="E1076" s="533">
        <f>D1076*$E$1075/$D$1075</f>
        <v>234.42646845189094</v>
      </c>
      <c r="F1076" s="352">
        <f t="shared" si="83"/>
        <v>235.50882281729699</v>
      </c>
      <c r="G1076" s="353">
        <v>1</v>
      </c>
      <c r="H1076" s="354">
        <v>0</v>
      </c>
      <c r="I1076" s="617">
        <f t="shared" si="84"/>
        <v>1</v>
      </c>
      <c r="J1076" s="355">
        <f t="shared" ref="J1076:J1100" si="86">I1076*F1076</f>
        <v>235.50882281729699</v>
      </c>
      <c r="K1076" s="329"/>
      <c r="L1076" s="356"/>
      <c r="M1076" s="329"/>
      <c r="N1076" s="624"/>
      <c r="O1076" s="624"/>
      <c r="P1076" s="631"/>
      <c r="Q1076" s="624"/>
      <c r="R1076" s="624"/>
      <c r="S1076" s="352"/>
      <c r="T1076" s="647"/>
      <c r="U1076" s="637"/>
      <c r="V1076" s="641"/>
      <c r="W1076" s="641"/>
      <c r="X1076" s="352"/>
    </row>
    <row r="1077" spans="1:24" x14ac:dyDescent="0.3">
      <c r="A1077" s="349" t="s">
        <v>1683</v>
      </c>
      <c r="B1077" s="350">
        <v>408.1</v>
      </c>
      <c r="C1077" s="351">
        <v>407</v>
      </c>
      <c r="D1077" s="351">
        <v>405.6</v>
      </c>
      <c r="E1077" s="533">
        <f t="shared" ref="E1077:E1100" si="87">D1077*$E$1075/$D$1075</f>
        <v>404.61010895356156</v>
      </c>
      <c r="F1077" s="352">
        <f t="shared" si="83"/>
        <v>405.73670298452049</v>
      </c>
      <c r="G1077" s="353">
        <v>1</v>
      </c>
      <c r="H1077" s="354">
        <v>0</v>
      </c>
      <c r="I1077" s="617">
        <f t="shared" si="84"/>
        <v>1</v>
      </c>
      <c r="J1077" s="355">
        <f t="shared" si="86"/>
        <v>405.73670298452049</v>
      </c>
      <c r="K1077" s="329"/>
      <c r="L1077" s="356"/>
      <c r="M1077" s="329"/>
      <c r="N1077" s="624"/>
      <c r="O1077" s="624"/>
      <c r="P1077" s="631"/>
      <c r="Q1077" s="624"/>
      <c r="R1077" s="624"/>
      <c r="S1077" s="352"/>
      <c r="T1077" s="647"/>
      <c r="U1077" s="637"/>
      <c r="V1077" s="641"/>
      <c r="W1077" s="641"/>
      <c r="X1077" s="352"/>
    </row>
    <row r="1078" spans="1:24" x14ac:dyDescent="0.3">
      <c r="A1078" s="349" t="s">
        <v>1684</v>
      </c>
      <c r="B1078" s="350">
        <v>420.9</v>
      </c>
      <c r="C1078" s="351">
        <v>419.1</v>
      </c>
      <c r="D1078" s="351">
        <v>417</v>
      </c>
      <c r="E1078" s="533">
        <f t="shared" si="87"/>
        <v>415.98228657207881</v>
      </c>
      <c r="F1078" s="352">
        <f t="shared" si="83"/>
        <v>417.36076219069292</v>
      </c>
      <c r="G1078" s="353">
        <v>0</v>
      </c>
      <c r="H1078" s="354">
        <v>0</v>
      </c>
      <c r="I1078" s="617">
        <f t="shared" si="84"/>
        <v>0</v>
      </c>
      <c r="J1078" s="355">
        <f t="shared" si="86"/>
        <v>0</v>
      </c>
      <c r="K1078" s="329"/>
      <c r="L1078" s="356"/>
      <c r="M1078" s="329"/>
      <c r="N1078" s="624"/>
      <c r="O1078" s="624"/>
      <c r="P1078" s="631"/>
      <c r="Q1078" s="624"/>
      <c r="R1078" s="624"/>
      <c r="S1078" s="352"/>
      <c r="T1078" s="647"/>
      <c r="U1078" s="637"/>
      <c r="V1078" s="641"/>
      <c r="W1078" s="641"/>
      <c r="X1078" s="352"/>
    </row>
    <row r="1079" spans="1:24" x14ac:dyDescent="0.3">
      <c r="A1079" s="349" t="s">
        <v>1685</v>
      </c>
      <c r="B1079" s="350">
        <v>1736.2</v>
      </c>
      <c r="C1079" s="351">
        <v>1727.5</v>
      </c>
      <c r="D1079" s="351">
        <v>1721.3</v>
      </c>
      <c r="E1079" s="533">
        <f t="shared" si="87"/>
        <v>1717.0990644520843</v>
      </c>
      <c r="F1079" s="352">
        <f t="shared" si="83"/>
        <v>1721.9663548173614</v>
      </c>
      <c r="G1079" s="353">
        <v>0</v>
      </c>
      <c r="H1079" s="354">
        <v>0</v>
      </c>
      <c r="I1079" s="617">
        <f t="shared" si="84"/>
        <v>0</v>
      </c>
      <c r="J1079" s="355">
        <f t="shared" si="86"/>
        <v>0</v>
      </c>
      <c r="K1079" s="329"/>
      <c r="L1079" s="356"/>
      <c r="M1079" s="329"/>
      <c r="N1079" s="624"/>
      <c r="O1079" s="624"/>
      <c r="P1079" s="631"/>
      <c r="Q1079" s="624"/>
      <c r="R1079" s="624"/>
      <c r="S1079" s="352"/>
      <c r="T1079" s="647"/>
      <c r="U1079" s="637"/>
      <c r="V1079" s="641"/>
      <c r="W1079" s="641"/>
      <c r="X1079" s="352"/>
    </row>
    <row r="1080" spans="1:24" x14ac:dyDescent="0.3">
      <c r="A1080" s="349" t="s">
        <v>1686</v>
      </c>
      <c r="B1080" s="350">
        <v>90.7</v>
      </c>
      <c r="C1080" s="351">
        <v>89.7</v>
      </c>
      <c r="D1080" s="351">
        <v>88.6</v>
      </c>
      <c r="E1080" s="533">
        <f t="shared" si="87"/>
        <v>88.383766403563982</v>
      </c>
      <c r="F1080" s="352">
        <f t="shared" si="83"/>
        <v>88.894588801187993</v>
      </c>
      <c r="G1080" s="353">
        <v>1</v>
      </c>
      <c r="H1080" s="354">
        <v>0</v>
      </c>
      <c r="I1080" s="617">
        <f t="shared" si="84"/>
        <v>1</v>
      </c>
      <c r="J1080" s="355">
        <f t="shared" si="86"/>
        <v>88.894588801187993</v>
      </c>
      <c r="K1080" s="329"/>
      <c r="L1080" s="356"/>
      <c r="M1080" s="329"/>
      <c r="N1080" s="624"/>
      <c r="O1080" s="624"/>
      <c r="P1080" s="631"/>
      <c r="Q1080" s="624"/>
      <c r="R1080" s="624"/>
      <c r="S1080" s="352"/>
      <c r="T1080" s="647"/>
      <c r="U1080" s="637"/>
      <c r="V1080" s="641"/>
      <c r="W1080" s="641"/>
      <c r="X1080" s="352"/>
    </row>
    <row r="1081" spans="1:24" x14ac:dyDescent="0.3">
      <c r="A1081" s="349" t="s">
        <v>1687</v>
      </c>
      <c r="B1081" s="350">
        <v>426.8</v>
      </c>
      <c r="C1081" s="351">
        <v>424.6</v>
      </c>
      <c r="D1081" s="351">
        <v>422.3</v>
      </c>
      <c r="E1081" s="533">
        <f t="shared" si="87"/>
        <v>421.26935160524908</v>
      </c>
      <c r="F1081" s="352">
        <f t="shared" si="83"/>
        <v>422.72311720174974</v>
      </c>
      <c r="G1081" s="353">
        <v>0</v>
      </c>
      <c r="H1081" s="354">
        <v>0</v>
      </c>
      <c r="I1081" s="617">
        <f t="shared" si="84"/>
        <v>0</v>
      </c>
      <c r="J1081" s="355">
        <f t="shared" si="86"/>
        <v>0</v>
      </c>
      <c r="K1081" s="329"/>
      <c r="L1081" s="356"/>
      <c r="M1081" s="329"/>
      <c r="N1081" s="624"/>
      <c r="O1081" s="624"/>
      <c r="P1081" s="631"/>
      <c r="Q1081" s="624"/>
      <c r="R1081" s="624"/>
      <c r="S1081" s="352"/>
      <c r="T1081" s="647"/>
      <c r="U1081" s="637"/>
      <c r="V1081" s="641"/>
      <c r="W1081" s="641"/>
      <c r="X1081" s="352"/>
    </row>
    <row r="1082" spans="1:24" x14ac:dyDescent="0.3">
      <c r="A1082" s="349" t="s">
        <v>1688</v>
      </c>
      <c r="B1082" s="350">
        <v>198.3</v>
      </c>
      <c r="C1082" s="351">
        <v>196.2</v>
      </c>
      <c r="D1082" s="351">
        <v>194.2</v>
      </c>
      <c r="E1082" s="533">
        <f t="shared" si="87"/>
        <v>193.72604329088176</v>
      </c>
      <c r="F1082" s="352">
        <f t="shared" si="83"/>
        <v>194.70868109696059</v>
      </c>
      <c r="G1082" s="353">
        <v>1</v>
      </c>
      <c r="H1082" s="354">
        <v>0</v>
      </c>
      <c r="I1082" s="617">
        <f t="shared" si="84"/>
        <v>1</v>
      </c>
      <c r="J1082" s="355">
        <f t="shared" si="86"/>
        <v>194.70868109696059</v>
      </c>
      <c r="K1082" s="329"/>
      <c r="L1082" s="356"/>
      <c r="M1082" s="329"/>
      <c r="N1082" s="624"/>
      <c r="O1082" s="624"/>
      <c r="P1082" s="631"/>
      <c r="Q1082" s="624"/>
      <c r="R1082" s="624"/>
      <c r="S1082" s="352"/>
      <c r="T1082" s="647"/>
      <c r="U1082" s="637"/>
      <c r="V1082" s="641"/>
      <c r="W1082" s="641"/>
      <c r="X1082" s="352"/>
    </row>
    <row r="1083" spans="1:24" x14ac:dyDescent="0.3">
      <c r="A1083" s="349" t="s">
        <v>1689</v>
      </c>
      <c r="B1083" s="350">
        <v>112.9</v>
      </c>
      <c r="C1083" s="351">
        <v>111.5</v>
      </c>
      <c r="D1083" s="351">
        <v>110.1</v>
      </c>
      <c r="E1083" s="533">
        <f t="shared" si="87"/>
        <v>109.83129436831145</v>
      </c>
      <c r="F1083" s="352">
        <f t="shared" si="83"/>
        <v>110.47709812277049</v>
      </c>
      <c r="G1083" s="353">
        <v>1</v>
      </c>
      <c r="H1083" s="354">
        <v>0</v>
      </c>
      <c r="I1083" s="617">
        <f t="shared" si="84"/>
        <v>1</v>
      </c>
      <c r="J1083" s="355">
        <f t="shared" si="86"/>
        <v>110.47709812277049</v>
      </c>
      <c r="K1083" s="329"/>
      <c r="L1083" s="356"/>
      <c r="M1083" s="329"/>
      <c r="N1083" s="624"/>
      <c r="O1083" s="624"/>
      <c r="P1083" s="631"/>
      <c r="Q1083" s="624"/>
      <c r="R1083" s="624"/>
      <c r="S1083" s="352"/>
      <c r="T1083" s="647"/>
      <c r="U1083" s="637"/>
      <c r="V1083" s="641"/>
      <c r="W1083" s="641"/>
      <c r="X1083" s="352"/>
    </row>
    <row r="1084" spans="1:24" x14ac:dyDescent="0.3">
      <c r="A1084" s="349" t="s">
        <v>473</v>
      </c>
      <c r="B1084" s="350">
        <v>441.9</v>
      </c>
      <c r="C1084" s="351">
        <v>441.7</v>
      </c>
      <c r="D1084" s="351">
        <v>441.7</v>
      </c>
      <c r="E1084" s="533">
        <f t="shared" si="87"/>
        <v>440.62200474553288</v>
      </c>
      <c r="F1084" s="352">
        <f t="shared" si="83"/>
        <v>441.34066824851089</v>
      </c>
      <c r="G1084" s="353">
        <v>1</v>
      </c>
      <c r="H1084" s="354">
        <v>0</v>
      </c>
      <c r="I1084" s="617">
        <f t="shared" si="84"/>
        <v>1</v>
      </c>
      <c r="J1084" s="355">
        <f t="shared" si="86"/>
        <v>441.34066824851089</v>
      </c>
      <c r="K1084" s="329"/>
      <c r="L1084" s="356"/>
      <c r="M1084" s="329"/>
      <c r="N1084" s="624"/>
      <c r="O1084" s="624"/>
      <c r="P1084" s="631"/>
      <c r="Q1084" s="624"/>
      <c r="R1084" s="624"/>
      <c r="S1084" s="352"/>
      <c r="T1084" s="647"/>
      <c r="U1084" s="637"/>
      <c r="V1084" s="641"/>
      <c r="W1084" s="641"/>
      <c r="X1084" s="352"/>
    </row>
    <row r="1085" spans="1:24" x14ac:dyDescent="0.3">
      <c r="A1085" s="349" t="s">
        <v>1690</v>
      </c>
      <c r="B1085" s="350">
        <v>359.3</v>
      </c>
      <c r="C1085" s="351">
        <v>358.5</v>
      </c>
      <c r="D1085" s="351">
        <v>358.3</v>
      </c>
      <c r="E1085" s="533">
        <f t="shared" si="87"/>
        <v>357.42554743111714</v>
      </c>
      <c r="F1085" s="352">
        <f t="shared" si="83"/>
        <v>358.07518247703905</v>
      </c>
      <c r="G1085" s="353">
        <v>0</v>
      </c>
      <c r="H1085" s="354">
        <v>0</v>
      </c>
      <c r="I1085" s="617">
        <f t="shared" si="84"/>
        <v>0</v>
      </c>
      <c r="J1085" s="355">
        <f t="shared" si="86"/>
        <v>0</v>
      </c>
      <c r="K1085" s="329"/>
      <c r="L1085" s="356"/>
      <c r="M1085" s="329"/>
      <c r="N1085" s="624"/>
      <c r="O1085" s="624"/>
      <c r="P1085" s="631"/>
      <c r="Q1085" s="624"/>
      <c r="R1085" s="624"/>
      <c r="S1085" s="352"/>
      <c r="T1085" s="647"/>
      <c r="U1085" s="637"/>
      <c r="V1085" s="641"/>
      <c r="W1085" s="641"/>
      <c r="X1085" s="352"/>
    </row>
    <row r="1086" spans="1:24" x14ac:dyDescent="0.3">
      <c r="A1086" s="349" t="s">
        <v>1691</v>
      </c>
      <c r="B1086" s="350">
        <v>365.3</v>
      </c>
      <c r="C1086" s="351">
        <v>364.4</v>
      </c>
      <c r="D1086" s="351">
        <v>364</v>
      </c>
      <c r="E1086" s="533">
        <f t="shared" si="87"/>
        <v>363.11163624037573</v>
      </c>
      <c r="F1086" s="352">
        <f t="shared" si="83"/>
        <v>363.83721208012525</v>
      </c>
      <c r="G1086" s="353">
        <v>0</v>
      </c>
      <c r="H1086" s="354">
        <v>0</v>
      </c>
      <c r="I1086" s="617">
        <f t="shared" si="84"/>
        <v>0</v>
      </c>
      <c r="J1086" s="355">
        <f t="shared" si="86"/>
        <v>0</v>
      </c>
      <c r="K1086" s="329"/>
      <c r="L1086" s="356"/>
      <c r="M1086" s="329"/>
      <c r="N1086" s="624"/>
      <c r="O1086" s="624"/>
      <c r="P1086" s="631"/>
      <c r="Q1086" s="624"/>
      <c r="R1086" s="624"/>
      <c r="S1086" s="352"/>
      <c r="T1086" s="647"/>
      <c r="U1086" s="637"/>
      <c r="V1086" s="641"/>
      <c r="W1086" s="641"/>
      <c r="X1086" s="352"/>
    </row>
    <row r="1087" spans="1:24" x14ac:dyDescent="0.3">
      <c r="A1087" s="349" t="s">
        <v>1692</v>
      </c>
      <c r="B1087" s="350">
        <v>446</v>
      </c>
      <c r="C1087" s="351">
        <v>442.9</v>
      </c>
      <c r="D1087" s="351">
        <v>440.7</v>
      </c>
      <c r="E1087" s="533">
        <f t="shared" si="87"/>
        <v>439.62444530531207</v>
      </c>
      <c r="F1087" s="352">
        <f t="shared" si="83"/>
        <v>441.07481510177064</v>
      </c>
      <c r="G1087" s="353">
        <v>0</v>
      </c>
      <c r="H1087" s="354">
        <v>0</v>
      </c>
      <c r="I1087" s="617">
        <f t="shared" si="84"/>
        <v>0</v>
      </c>
      <c r="J1087" s="355">
        <f t="shared" si="86"/>
        <v>0</v>
      </c>
      <c r="K1087" s="329"/>
      <c r="L1087" s="356"/>
      <c r="M1087" s="329"/>
      <c r="N1087" s="624"/>
      <c r="O1087" s="624"/>
      <c r="P1087" s="631"/>
      <c r="Q1087" s="624"/>
      <c r="R1087" s="624"/>
      <c r="S1087" s="352"/>
      <c r="T1087" s="647"/>
      <c r="U1087" s="637"/>
      <c r="V1087" s="641"/>
      <c r="W1087" s="641"/>
      <c r="X1087" s="352"/>
    </row>
    <row r="1088" spans="1:24" x14ac:dyDescent="0.3">
      <c r="A1088" s="349" t="s">
        <v>1693</v>
      </c>
      <c r="B1088" s="350">
        <v>290.3</v>
      </c>
      <c r="C1088" s="351">
        <v>289.3</v>
      </c>
      <c r="D1088" s="351">
        <v>288.5</v>
      </c>
      <c r="E1088" s="533">
        <f t="shared" si="87"/>
        <v>287.79589850370439</v>
      </c>
      <c r="F1088" s="352">
        <f t="shared" si="83"/>
        <v>288.53196616790143</v>
      </c>
      <c r="G1088" s="353">
        <v>0</v>
      </c>
      <c r="H1088" s="354">
        <v>0</v>
      </c>
      <c r="I1088" s="617">
        <f t="shared" si="84"/>
        <v>0</v>
      </c>
      <c r="J1088" s="355">
        <f t="shared" si="86"/>
        <v>0</v>
      </c>
      <c r="K1088" s="329"/>
      <c r="L1088" s="356"/>
      <c r="M1088" s="329"/>
      <c r="N1088" s="624"/>
      <c r="O1088" s="624"/>
      <c r="P1088" s="631"/>
      <c r="Q1088" s="624"/>
      <c r="R1088" s="624"/>
      <c r="S1088" s="352"/>
      <c r="T1088" s="647"/>
      <c r="U1088" s="637"/>
      <c r="V1088" s="641"/>
      <c r="W1088" s="641"/>
      <c r="X1088" s="352"/>
    </row>
    <row r="1089" spans="1:24" x14ac:dyDescent="0.3">
      <c r="A1089" s="349" t="s">
        <v>1694</v>
      </c>
      <c r="B1089" s="350">
        <v>261.10000000000002</v>
      </c>
      <c r="C1089" s="351">
        <v>259.60000000000002</v>
      </c>
      <c r="D1089" s="351">
        <v>258</v>
      </c>
      <c r="E1089" s="533">
        <f t="shared" si="87"/>
        <v>257.37033557696964</v>
      </c>
      <c r="F1089" s="352">
        <f t="shared" si="83"/>
        <v>258.32344519232322</v>
      </c>
      <c r="G1089" s="353">
        <v>0</v>
      </c>
      <c r="H1089" s="354">
        <v>0</v>
      </c>
      <c r="I1089" s="617">
        <f t="shared" si="84"/>
        <v>0</v>
      </c>
      <c r="J1089" s="355">
        <f t="shared" si="86"/>
        <v>0</v>
      </c>
      <c r="K1089" s="329"/>
      <c r="L1089" s="356"/>
      <c r="M1089" s="329"/>
      <c r="N1089" s="624"/>
      <c r="O1089" s="624"/>
      <c r="P1089" s="631"/>
      <c r="Q1089" s="624"/>
      <c r="R1089" s="624"/>
      <c r="S1089" s="352"/>
      <c r="T1089" s="647"/>
      <c r="U1089" s="637"/>
      <c r="V1089" s="641"/>
      <c r="W1089" s="641"/>
      <c r="X1089" s="352"/>
    </row>
    <row r="1090" spans="1:24" x14ac:dyDescent="0.3">
      <c r="A1090" s="349" t="s">
        <v>1695</v>
      </c>
      <c r="B1090" s="350">
        <v>85.1</v>
      </c>
      <c r="C1090" s="351">
        <v>84</v>
      </c>
      <c r="D1090" s="351">
        <v>83.2</v>
      </c>
      <c r="E1090" s="533">
        <f t="shared" si="87"/>
        <v>82.996945426371596</v>
      </c>
      <c r="F1090" s="352">
        <f t="shared" si="83"/>
        <v>83.398981808790538</v>
      </c>
      <c r="G1090" s="353">
        <v>1</v>
      </c>
      <c r="H1090" s="354">
        <v>0</v>
      </c>
      <c r="I1090" s="617">
        <f t="shared" si="84"/>
        <v>1</v>
      </c>
      <c r="J1090" s="355">
        <f t="shared" si="86"/>
        <v>83.398981808790538</v>
      </c>
      <c r="K1090" s="329"/>
      <c r="L1090" s="356"/>
      <c r="M1090" s="329"/>
      <c r="N1090" s="624"/>
      <c r="O1090" s="624"/>
      <c r="P1090" s="631"/>
      <c r="Q1090" s="624"/>
      <c r="R1090" s="624"/>
      <c r="S1090" s="352"/>
      <c r="T1090" s="647"/>
      <c r="U1090" s="637"/>
      <c r="V1090" s="641"/>
      <c r="W1090" s="641"/>
      <c r="X1090" s="352"/>
    </row>
    <row r="1091" spans="1:24" x14ac:dyDescent="0.3">
      <c r="A1091" s="349" t="s">
        <v>1696</v>
      </c>
      <c r="B1091" s="350">
        <v>240.3</v>
      </c>
      <c r="C1091" s="351">
        <v>238.5</v>
      </c>
      <c r="D1091" s="351">
        <v>237</v>
      </c>
      <c r="E1091" s="533">
        <f t="shared" si="87"/>
        <v>236.42158733233254</v>
      </c>
      <c r="F1091" s="352">
        <f t="shared" si="83"/>
        <v>237.30719577744421</v>
      </c>
      <c r="G1091" s="353">
        <v>0</v>
      </c>
      <c r="H1091" s="354">
        <v>0</v>
      </c>
      <c r="I1091" s="617">
        <f t="shared" si="84"/>
        <v>0</v>
      </c>
      <c r="J1091" s="355">
        <f t="shared" si="86"/>
        <v>0</v>
      </c>
      <c r="K1091" s="329"/>
      <c r="L1091" s="356"/>
      <c r="M1091" s="329"/>
      <c r="N1091" s="624"/>
      <c r="O1091" s="624"/>
      <c r="P1091" s="631"/>
      <c r="Q1091" s="624"/>
      <c r="R1091" s="624"/>
      <c r="S1091" s="352"/>
      <c r="T1091" s="647"/>
      <c r="U1091" s="637"/>
      <c r="V1091" s="641"/>
      <c r="W1091" s="641"/>
      <c r="X1091" s="352"/>
    </row>
    <row r="1092" spans="1:24" x14ac:dyDescent="0.3">
      <c r="A1092" s="349" t="s">
        <v>1697</v>
      </c>
      <c r="B1092" s="350">
        <v>225.3</v>
      </c>
      <c r="C1092" s="351">
        <v>222.8</v>
      </c>
      <c r="D1092" s="351">
        <v>220.4</v>
      </c>
      <c r="E1092" s="533">
        <f t="shared" si="87"/>
        <v>219.86210062466711</v>
      </c>
      <c r="F1092" s="352">
        <f t="shared" si="83"/>
        <v>221.02070020822239</v>
      </c>
      <c r="G1092" s="353">
        <v>1</v>
      </c>
      <c r="H1092" s="354">
        <v>0</v>
      </c>
      <c r="I1092" s="617">
        <f t="shared" si="84"/>
        <v>1</v>
      </c>
      <c r="J1092" s="355">
        <f t="shared" si="86"/>
        <v>221.02070020822239</v>
      </c>
      <c r="K1092" s="329"/>
      <c r="L1092" s="356"/>
      <c r="M1092" s="329"/>
      <c r="N1092" s="624"/>
      <c r="O1092" s="624"/>
      <c r="P1092" s="631"/>
      <c r="Q1092" s="624"/>
      <c r="R1092" s="624"/>
      <c r="S1092" s="352"/>
      <c r="T1092" s="647"/>
      <c r="U1092" s="637"/>
      <c r="V1092" s="641"/>
      <c r="W1092" s="641"/>
      <c r="X1092" s="352"/>
    </row>
    <row r="1093" spans="1:24" x14ac:dyDescent="0.3">
      <c r="A1093" s="349" t="s">
        <v>475</v>
      </c>
      <c r="B1093" s="350">
        <v>2808.4</v>
      </c>
      <c r="C1093" s="351">
        <v>2810.9</v>
      </c>
      <c r="D1093" s="351">
        <v>2817</v>
      </c>
      <c r="E1093" s="533">
        <f t="shared" si="87"/>
        <v>2810.1249431020287</v>
      </c>
      <c r="F1093" s="352">
        <f t="shared" si="83"/>
        <v>2812.6749810340093</v>
      </c>
      <c r="G1093" s="353">
        <v>0</v>
      </c>
      <c r="H1093" s="354">
        <v>0</v>
      </c>
      <c r="I1093" s="617">
        <f t="shared" si="84"/>
        <v>0</v>
      </c>
      <c r="J1093" s="355">
        <f t="shared" si="86"/>
        <v>0</v>
      </c>
      <c r="K1093" s="329"/>
      <c r="L1093" s="356"/>
      <c r="M1093" s="329"/>
      <c r="N1093" s="624"/>
      <c r="O1093" s="624"/>
      <c r="P1093" s="631"/>
      <c r="Q1093" s="624"/>
      <c r="R1093" s="624"/>
      <c r="S1093" s="352"/>
      <c r="T1093" s="647"/>
      <c r="U1093" s="637"/>
      <c r="V1093" s="641"/>
      <c r="W1093" s="641"/>
      <c r="X1093" s="352"/>
    </row>
    <row r="1094" spans="1:24" x14ac:dyDescent="0.3">
      <c r="A1094" s="349" t="s">
        <v>1698</v>
      </c>
      <c r="B1094" s="350">
        <v>96.5</v>
      </c>
      <c r="C1094" s="351">
        <v>95.4</v>
      </c>
      <c r="D1094" s="351">
        <v>94.6</v>
      </c>
      <c r="E1094" s="533">
        <f t="shared" si="87"/>
        <v>94.369123044888852</v>
      </c>
      <c r="F1094" s="352">
        <f t="shared" si="83"/>
        <v>94.789707681629622</v>
      </c>
      <c r="G1094" s="353">
        <v>0</v>
      </c>
      <c r="H1094" s="354">
        <v>0</v>
      </c>
      <c r="I1094" s="617">
        <f t="shared" si="84"/>
        <v>0</v>
      </c>
      <c r="J1094" s="355">
        <f t="shared" si="86"/>
        <v>0</v>
      </c>
      <c r="K1094" s="329"/>
      <c r="L1094" s="356"/>
      <c r="M1094" s="329"/>
      <c r="N1094" s="624"/>
      <c r="O1094" s="624"/>
      <c r="P1094" s="631"/>
      <c r="Q1094" s="624"/>
      <c r="R1094" s="624"/>
      <c r="S1094" s="352"/>
      <c r="T1094" s="647"/>
      <c r="U1094" s="637"/>
      <c r="V1094" s="641"/>
      <c r="W1094" s="641"/>
      <c r="X1094" s="352"/>
    </row>
    <row r="1095" spans="1:24" x14ac:dyDescent="0.3">
      <c r="A1095" s="349" t="s">
        <v>1699</v>
      </c>
      <c r="B1095" s="350">
        <v>122.7</v>
      </c>
      <c r="C1095" s="351">
        <v>121</v>
      </c>
      <c r="D1095" s="351">
        <v>119.6</v>
      </c>
      <c r="E1095" s="533">
        <f t="shared" si="87"/>
        <v>119.30810905040917</v>
      </c>
      <c r="F1095" s="352">
        <f t="shared" si="83"/>
        <v>119.96936968346972</v>
      </c>
      <c r="G1095" s="353">
        <v>1</v>
      </c>
      <c r="H1095" s="354">
        <v>0</v>
      </c>
      <c r="I1095" s="617">
        <f t="shared" si="84"/>
        <v>1</v>
      </c>
      <c r="J1095" s="355">
        <f t="shared" si="86"/>
        <v>119.96936968346972</v>
      </c>
      <c r="K1095" s="329"/>
      <c r="L1095" s="356"/>
      <c r="M1095" s="329"/>
      <c r="N1095" s="624"/>
      <c r="O1095" s="624"/>
      <c r="P1095" s="631"/>
      <c r="Q1095" s="624"/>
      <c r="R1095" s="624"/>
      <c r="S1095" s="352"/>
      <c r="T1095" s="647"/>
      <c r="U1095" s="637"/>
      <c r="V1095" s="641"/>
      <c r="W1095" s="641"/>
      <c r="X1095" s="352"/>
    </row>
    <row r="1096" spans="1:24" x14ac:dyDescent="0.3">
      <c r="A1096" s="349" t="s">
        <v>1700</v>
      </c>
      <c r="B1096" s="350">
        <v>244.9</v>
      </c>
      <c r="C1096" s="351">
        <v>242.5</v>
      </c>
      <c r="D1096" s="351">
        <v>240.7</v>
      </c>
      <c r="E1096" s="533">
        <f t="shared" si="87"/>
        <v>240.11255726114953</v>
      </c>
      <c r="F1096" s="352">
        <f t="shared" si="83"/>
        <v>241.10418575371651</v>
      </c>
      <c r="G1096" s="353">
        <v>0</v>
      </c>
      <c r="H1096" s="354">
        <v>0</v>
      </c>
      <c r="I1096" s="617">
        <f t="shared" si="84"/>
        <v>0</v>
      </c>
      <c r="J1096" s="355">
        <f t="shared" si="86"/>
        <v>0</v>
      </c>
      <c r="K1096" s="329"/>
      <c r="L1096" s="356"/>
      <c r="M1096" s="329"/>
      <c r="N1096" s="624"/>
      <c r="O1096" s="624"/>
      <c r="P1096" s="631"/>
      <c r="Q1096" s="624"/>
      <c r="R1096" s="624"/>
      <c r="S1096" s="352"/>
      <c r="T1096" s="647"/>
      <c r="U1096" s="637"/>
      <c r="V1096" s="641"/>
      <c r="W1096" s="641"/>
      <c r="X1096" s="352"/>
    </row>
    <row r="1097" spans="1:24" x14ac:dyDescent="0.3">
      <c r="A1097" s="349" t="s">
        <v>1701</v>
      </c>
      <c r="B1097" s="350">
        <v>113.1</v>
      </c>
      <c r="C1097" s="351">
        <v>111.2</v>
      </c>
      <c r="D1097" s="351">
        <v>109.4</v>
      </c>
      <c r="E1097" s="533">
        <f t="shared" si="87"/>
        <v>109.1330027601569</v>
      </c>
      <c r="F1097" s="352">
        <f t="shared" si="83"/>
        <v>109.9110009200523</v>
      </c>
      <c r="G1097" s="353">
        <v>1</v>
      </c>
      <c r="H1097" s="354">
        <v>0</v>
      </c>
      <c r="I1097" s="617">
        <f t="shared" si="84"/>
        <v>1</v>
      </c>
      <c r="J1097" s="355">
        <f t="shared" si="86"/>
        <v>109.9110009200523</v>
      </c>
      <c r="K1097" s="329"/>
      <c r="L1097" s="356"/>
      <c r="M1097" s="329"/>
      <c r="N1097" s="624"/>
      <c r="O1097" s="624"/>
      <c r="P1097" s="631"/>
      <c r="Q1097" s="624"/>
      <c r="R1097" s="624"/>
      <c r="S1097" s="352"/>
      <c r="T1097" s="647"/>
      <c r="U1097" s="637"/>
      <c r="V1097" s="641"/>
      <c r="W1097" s="641"/>
      <c r="X1097" s="352"/>
    </row>
    <row r="1098" spans="1:24" x14ac:dyDescent="0.3">
      <c r="A1098" s="349" t="s">
        <v>1702</v>
      </c>
      <c r="B1098" s="350">
        <v>161.1</v>
      </c>
      <c r="C1098" s="351">
        <v>158.80000000000001</v>
      </c>
      <c r="D1098" s="351">
        <v>157</v>
      </c>
      <c r="E1098" s="533">
        <f t="shared" si="87"/>
        <v>156.61683211466755</v>
      </c>
      <c r="F1098" s="352">
        <f t="shared" si="83"/>
        <v>157.47227737155586</v>
      </c>
      <c r="G1098" s="353">
        <v>1</v>
      </c>
      <c r="H1098" s="354">
        <v>0</v>
      </c>
      <c r="I1098" s="617">
        <f t="shared" si="84"/>
        <v>1</v>
      </c>
      <c r="J1098" s="355">
        <f t="shared" si="86"/>
        <v>157.47227737155586</v>
      </c>
      <c r="K1098" s="329"/>
      <c r="L1098" s="356"/>
      <c r="M1098" s="329"/>
      <c r="N1098" s="624"/>
      <c r="O1098" s="624"/>
      <c r="P1098" s="631"/>
      <c r="Q1098" s="624"/>
      <c r="R1098" s="624"/>
      <c r="S1098" s="352"/>
      <c r="T1098" s="647"/>
      <c r="U1098" s="637"/>
      <c r="V1098" s="641"/>
      <c r="W1098" s="641"/>
      <c r="X1098" s="352"/>
    </row>
    <row r="1099" spans="1:24" x14ac:dyDescent="0.3">
      <c r="A1099" s="349" t="s">
        <v>477</v>
      </c>
      <c r="B1099" s="350">
        <v>246.9</v>
      </c>
      <c r="C1099" s="351">
        <v>246.1</v>
      </c>
      <c r="D1099" s="351">
        <v>245.5</v>
      </c>
      <c r="E1099" s="533">
        <f t="shared" si="87"/>
        <v>244.90084257420946</v>
      </c>
      <c r="F1099" s="352">
        <f t="shared" si="83"/>
        <v>245.50028085806983</v>
      </c>
      <c r="G1099" s="353">
        <v>0</v>
      </c>
      <c r="H1099" s="354">
        <v>0</v>
      </c>
      <c r="I1099" s="617">
        <f t="shared" si="84"/>
        <v>0</v>
      </c>
      <c r="J1099" s="355">
        <f t="shared" si="86"/>
        <v>0</v>
      </c>
      <c r="K1099" s="329"/>
      <c r="L1099" s="356"/>
      <c r="M1099" s="329"/>
      <c r="N1099" s="624"/>
      <c r="O1099" s="624"/>
      <c r="P1099" s="631"/>
      <c r="Q1099" s="624"/>
      <c r="R1099" s="624"/>
      <c r="S1099" s="352"/>
      <c r="T1099" s="647"/>
      <c r="U1099" s="637"/>
      <c r="V1099" s="641"/>
      <c r="W1099" s="641"/>
      <c r="X1099" s="352"/>
    </row>
    <row r="1100" spans="1:24" ht="17.25" thickBot="1" x14ac:dyDescent="0.35">
      <c r="A1100" s="357" t="s">
        <v>478</v>
      </c>
      <c r="B1100" s="358">
        <v>260</v>
      </c>
      <c r="C1100" s="359">
        <v>257.60000000000002</v>
      </c>
      <c r="D1100" s="359">
        <v>255.7</v>
      </c>
      <c r="E1100" s="533">
        <f t="shared" si="87"/>
        <v>255.07594886446171</v>
      </c>
      <c r="F1100" s="360">
        <f t="shared" ref="F1100:F1163" si="88">AVERAGE(C1100:E1100)</f>
        <v>256.1253162881539</v>
      </c>
      <c r="G1100" s="361">
        <v>0</v>
      </c>
      <c r="H1100" s="362">
        <v>0</v>
      </c>
      <c r="I1100" s="618">
        <f t="shared" si="84"/>
        <v>0</v>
      </c>
      <c r="J1100" s="363">
        <f t="shared" si="86"/>
        <v>0</v>
      </c>
      <c r="K1100" s="330"/>
      <c r="L1100" s="364"/>
      <c r="M1100" s="330"/>
      <c r="N1100" s="625"/>
      <c r="O1100" s="625"/>
      <c r="P1100" s="632"/>
      <c r="Q1100" s="625"/>
      <c r="R1100" s="625"/>
      <c r="S1100" s="360"/>
      <c r="T1100" s="648"/>
      <c r="U1100" s="638"/>
      <c r="V1100" s="642"/>
      <c r="W1100" s="642"/>
      <c r="X1100" s="360"/>
    </row>
    <row r="1101" spans="1:24" x14ac:dyDescent="0.3">
      <c r="A1101" s="378" t="s">
        <v>45</v>
      </c>
      <c r="B1101" s="379">
        <v>19916.5</v>
      </c>
      <c r="C1101" s="380">
        <v>19819.7</v>
      </c>
      <c r="D1101" s="380">
        <v>19706.5</v>
      </c>
      <c r="E1101" s="529">
        <v>19588.2</v>
      </c>
      <c r="F1101" s="381">
        <f t="shared" si="88"/>
        <v>19704.8</v>
      </c>
      <c r="G1101" s="382">
        <v>0</v>
      </c>
      <c r="H1101" s="383">
        <v>0</v>
      </c>
      <c r="I1101" s="616">
        <f t="shared" si="84"/>
        <v>0</v>
      </c>
      <c r="J1101" s="384">
        <f>SUM(J1102:J1143)</f>
        <v>8237.5148996523967</v>
      </c>
      <c r="K1101" s="385">
        <f>J1101/$J$11</f>
        <v>5.4051396799242937E-2</v>
      </c>
      <c r="L1101" s="386">
        <v>3837</v>
      </c>
      <c r="M1101" s="385">
        <f>L1101/$L$11</f>
        <v>3.7211602804689999E-2</v>
      </c>
      <c r="N1101" s="627">
        <f>F1101</f>
        <v>19704.8</v>
      </c>
      <c r="O1101" s="385">
        <f>N1101/N$11</f>
        <v>4.4236408531401421E-2</v>
      </c>
      <c r="P1101" s="627"/>
      <c r="Q1101" s="385">
        <f>P1101/P$11</f>
        <v>0</v>
      </c>
      <c r="R1101" s="623">
        <f>K1101*$K$11+M1101*$M$11+O1101*$O$11+Q1101*$Q$11</f>
        <v>4.4952360295763993E-2</v>
      </c>
      <c r="S1101" s="381">
        <f>R1101*$S$11</f>
        <v>356472217.14540845</v>
      </c>
      <c r="T1101" s="646">
        <f>S1101-U1101-V1101</f>
        <v>291621642.23837399</v>
      </c>
      <c r="U1101" s="636">
        <f>O1101*$U$11</f>
        <v>64850574.907034487</v>
      </c>
      <c r="V1101" s="640">
        <f>Q1101*$V$11</f>
        <v>0</v>
      </c>
      <c r="W1101" s="640">
        <f>S1101</f>
        <v>356472217.14540845</v>
      </c>
      <c r="X1101" s="381">
        <f>W1101/7</f>
        <v>50924602.449344061</v>
      </c>
    </row>
    <row r="1102" spans="1:24" x14ac:dyDescent="0.3">
      <c r="A1102" s="349" t="s">
        <v>1703</v>
      </c>
      <c r="B1102" s="350">
        <v>573</v>
      </c>
      <c r="C1102" s="351">
        <v>570.5</v>
      </c>
      <c r="D1102" s="351">
        <v>567.79999999999995</v>
      </c>
      <c r="E1102" s="533">
        <f>D1102*$E$1101/$D$1101</f>
        <v>564.39144241747647</v>
      </c>
      <c r="F1102" s="352">
        <f t="shared" si="88"/>
        <v>567.56381413915881</v>
      </c>
      <c r="G1102" s="353">
        <v>1</v>
      </c>
      <c r="H1102" s="354">
        <v>0</v>
      </c>
      <c r="I1102" s="617">
        <f t="shared" ref="I1102:I1165" si="89">1*OR(G1102,H1102)</f>
        <v>1</v>
      </c>
      <c r="J1102" s="355">
        <f t="shared" ref="J1102:J1143" si="90">I1102*F1102</f>
        <v>567.56381413915881</v>
      </c>
      <c r="K1102" s="329"/>
      <c r="L1102" s="356"/>
      <c r="M1102" s="329"/>
      <c r="N1102" s="624"/>
      <c r="O1102" s="624"/>
      <c r="P1102" s="631"/>
      <c r="Q1102" s="624"/>
      <c r="R1102" s="624"/>
      <c r="S1102" s="352"/>
      <c r="T1102" s="647"/>
      <c r="U1102" s="637"/>
      <c r="V1102" s="641"/>
      <c r="W1102" s="641"/>
      <c r="X1102" s="352"/>
    </row>
    <row r="1103" spans="1:24" x14ac:dyDescent="0.3">
      <c r="A1103" s="349" t="s">
        <v>1704</v>
      </c>
      <c r="B1103" s="350">
        <v>283.60000000000002</v>
      </c>
      <c r="C1103" s="351">
        <v>283</v>
      </c>
      <c r="D1103" s="351">
        <v>282.10000000000002</v>
      </c>
      <c r="E1103" s="533">
        <f t="shared" ref="E1103:E1143" si="91">D1103*$E$1101/$D$1101</f>
        <v>280.40652678050395</v>
      </c>
      <c r="F1103" s="352">
        <f t="shared" si="88"/>
        <v>281.83550892683462</v>
      </c>
      <c r="G1103" s="353">
        <v>0</v>
      </c>
      <c r="H1103" s="354">
        <v>0</v>
      </c>
      <c r="I1103" s="617">
        <f t="shared" si="89"/>
        <v>0</v>
      </c>
      <c r="J1103" s="355">
        <f t="shared" si="90"/>
        <v>0</v>
      </c>
      <c r="K1103" s="329"/>
      <c r="L1103" s="356"/>
      <c r="M1103" s="329"/>
      <c r="N1103" s="624"/>
      <c r="O1103" s="624"/>
      <c r="P1103" s="631"/>
      <c r="Q1103" s="624"/>
      <c r="R1103" s="624"/>
      <c r="S1103" s="352"/>
      <c r="T1103" s="647"/>
      <c r="U1103" s="637"/>
      <c r="V1103" s="641"/>
      <c r="W1103" s="641"/>
      <c r="X1103" s="352"/>
    </row>
    <row r="1104" spans="1:24" x14ac:dyDescent="0.3">
      <c r="A1104" s="349" t="s">
        <v>1705</v>
      </c>
      <c r="B1104" s="350">
        <v>700.1</v>
      </c>
      <c r="C1104" s="351">
        <v>701.1</v>
      </c>
      <c r="D1104" s="351">
        <v>702.2</v>
      </c>
      <c r="E1104" s="533">
        <f t="shared" si="91"/>
        <v>697.98462639230718</v>
      </c>
      <c r="F1104" s="352">
        <f t="shared" si="88"/>
        <v>700.42820879743579</v>
      </c>
      <c r="G1104" s="353">
        <v>0</v>
      </c>
      <c r="H1104" s="354">
        <v>0</v>
      </c>
      <c r="I1104" s="617">
        <f t="shared" si="89"/>
        <v>0</v>
      </c>
      <c r="J1104" s="355">
        <f t="shared" si="90"/>
        <v>0</v>
      </c>
      <c r="K1104" s="329"/>
      <c r="L1104" s="356"/>
      <c r="M1104" s="329"/>
      <c r="N1104" s="624"/>
      <c r="O1104" s="624"/>
      <c r="P1104" s="631"/>
      <c r="Q1104" s="624"/>
      <c r="R1104" s="624"/>
      <c r="S1104" s="352"/>
      <c r="T1104" s="647"/>
      <c r="U1104" s="637"/>
      <c r="V1104" s="641"/>
      <c r="W1104" s="641"/>
      <c r="X1104" s="352"/>
    </row>
    <row r="1105" spans="1:24" x14ac:dyDescent="0.3">
      <c r="A1105" s="349" t="s">
        <v>1706</v>
      </c>
      <c r="B1105" s="350">
        <v>471.7</v>
      </c>
      <c r="C1105" s="351">
        <v>469.5</v>
      </c>
      <c r="D1105" s="351">
        <v>467.1</v>
      </c>
      <c r="E1105" s="533">
        <f t="shared" si="91"/>
        <v>464.29595412681101</v>
      </c>
      <c r="F1105" s="352">
        <f t="shared" si="88"/>
        <v>466.96531804227033</v>
      </c>
      <c r="G1105" s="353">
        <v>1</v>
      </c>
      <c r="H1105" s="354">
        <v>0</v>
      </c>
      <c r="I1105" s="617">
        <f t="shared" si="89"/>
        <v>1</v>
      </c>
      <c r="J1105" s="355">
        <f t="shared" si="90"/>
        <v>466.96531804227033</v>
      </c>
      <c r="K1105" s="329"/>
      <c r="L1105" s="356"/>
      <c r="M1105" s="329"/>
      <c r="N1105" s="624"/>
      <c r="O1105" s="624"/>
      <c r="P1105" s="631"/>
      <c r="Q1105" s="624"/>
      <c r="R1105" s="624"/>
      <c r="S1105" s="352"/>
      <c r="T1105" s="647"/>
      <c r="U1105" s="637"/>
      <c r="V1105" s="641"/>
      <c r="W1105" s="641"/>
      <c r="X1105" s="352"/>
    </row>
    <row r="1106" spans="1:24" x14ac:dyDescent="0.3">
      <c r="A1106" s="349" t="s">
        <v>1707</v>
      </c>
      <c r="B1106" s="350">
        <v>340.6</v>
      </c>
      <c r="C1106" s="351">
        <v>339.2</v>
      </c>
      <c r="D1106" s="351">
        <v>337.5</v>
      </c>
      <c r="E1106" s="533">
        <f t="shared" si="91"/>
        <v>335.47395529393856</v>
      </c>
      <c r="F1106" s="352">
        <f t="shared" si="88"/>
        <v>337.39131843131287</v>
      </c>
      <c r="G1106" s="353">
        <v>1</v>
      </c>
      <c r="H1106" s="354">
        <v>0</v>
      </c>
      <c r="I1106" s="617">
        <f t="shared" si="89"/>
        <v>1</v>
      </c>
      <c r="J1106" s="355">
        <f t="shared" si="90"/>
        <v>337.39131843131287</v>
      </c>
      <c r="K1106" s="329"/>
      <c r="L1106" s="356"/>
      <c r="M1106" s="329"/>
      <c r="N1106" s="624"/>
      <c r="O1106" s="624"/>
      <c r="P1106" s="631"/>
      <c r="Q1106" s="624"/>
      <c r="R1106" s="624"/>
      <c r="S1106" s="352"/>
      <c r="T1106" s="647"/>
      <c r="U1106" s="637"/>
      <c r="V1106" s="641"/>
      <c r="W1106" s="641"/>
      <c r="X1106" s="352"/>
    </row>
    <row r="1107" spans="1:24" x14ac:dyDescent="0.3">
      <c r="A1107" s="349" t="s">
        <v>1708</v>
      </c>
      <c r="B1107" s="350">
        <v>219.8</v>
      </c>
      <c r="C1107" s="351">
        <v>218.3</v>
      </c>
      <c r="D1107" s="351">
        <v>216.7</v>
      </c>
      <c r="E1107" s="533">
        <f t="shared" si="91"/>
        <v>215.39912922132288</v>
      </c>
      <c r="F1107" s="352">
        <f t="shared" si="88"/>
        <v>216.79970974044099</v>
      </c>
      <c r="G1107" s="353">
        <v>0</v>
      </c>
      <c r="H1107" s="354">
        <v>0</v>
      </c>
      <c r="I1107" s="617">
        <f t="shared" si="89"/>
        <v>0</v>
      </c>
      <c r="J1107" s="355">
        <f t="shared" si="90"/>
        <v>0</v>
      </c>
      <c r="K1107" s="329"/>
      <c r="L1107" s="356"/>
      <c r="M1107" s="329"/>
      <c r="N1107" s="624"/>
      <c r="O1107" s="624"/>
      <c r="P1107" s="631"/>
      <c r="Q1107" s="624"/>
      <c r="R1107" s="624"/>
      <c r="S1107" s="352"/>
      <c r="T1107" s="647"/>
      <c r="U1107" s="637"/>
      <c r="V1107" s="641"/>
      <c r="W1107" s="641"/>
      <c r="X1107" s="352"/>
    </row>
    <row r="1108" spans="1:24" x14ac:dyDescent="0.3">
      <c r="A1108" s="349" t="s">
        <v>1709</v>
      </c>
      <c r="B1108" s="350">
        <v>336.9</v>
      </c>
      <c r="C1108" s="351">
        <v>334.8</v>
      </c>
      <c r="D1108" s="351">
        <v>332.3</v>
      </c>
      <c r="E1108" s="533">
        <f t="shared" si="91"/>
        <v>330.30517139015046</v>
      </c>
      <c r="F1108" s="352">
        <f t="shared" si="88"/>
        <v>332.46839046338351</v>
      </c>
      <c r="G1108" s="353">
        <v>0</v>
      </c>
      <c r="H1108" s="354">
        <v>0</v>
      </c>
      <c r="I1108" s="617">
        <f t="shared" si="89"/>
        <v>0</v>
      </c>
      <c r="J1108" s="355">
        <f t="shared" si="90"/>
        <v>0</v>
      </c>
      <c r="K1108" s="329"/>
      <c r="L1108" s="356"/>
      <c r="M1108" s="329"/>
      <c r="N1108" s="624"/>
      <c r="O1108" s="624"/>
      <c r="P1108" s="631"/>
      <c r="Q1108" s="624"/>
      <c r="R1108" s="624"/>
      <c r="S1108" s="352"/>
      <c r="T1108" s="647"/>
      <c r="U1108" s="637"/>
      <c r="V1108" s="641"/>
      <c r="W1108" s="641"/>
      <c r="X1108" s="352"/>
    </row>
    <row r="1109" spans="1:24" x14ac:dyDescent="0.3">
      <c r="A1109" s="349" t="s">
        <v>1710</v>
      </c>
      <c r="B1109" s="350">
        <v>551.1</v>
      </c>
      <c r="C1109" s="351">
        <v>551.1</v>
      </c>
      <c r="D1109" s="351">
        <v>550.9</v>
      </c>
      <c r="E1109" s="533">
        <f t="shared" si="91"/>
        <v>547.5928947301652</v>
      </c>
      <c r="F1109" s="352">
        <f t="shared" si="88"/>
        <v>549.86429824338836</v>
      </c>
      <c r="G1109" s="353">
        <v>0</v>
      </c>
      <c r="H1109" s="354">
        <v>0</v>
      </c>
      <c r="I1109" s="617">
        <f t="shared" si="89"/>
        <v>0</v>
      </c>
      <c r="J1109" s="355">
        <f t="shared" si="90"/>
        <v>0</v>
      </c>
      <c r="K1109" s="329"/>
      <c r="L1109" s="356"/>
      <c r="M1109" s="329"/>
      <c r="N1109" s="624"/>
      <c r="O1109" s="624"/>
      <c r="P1109" s="631"/>
      <c r="Q1109" s="624"/>
      <c r="R1109" s="624"/>
      <c r="S1109" s="352"/>
      <c r="T1109" s="647"/>
      <c r="U1109" s="637"/>
      <c r="V1109" s="641"/>
      <c r="W1109" s="641"/>
      <c r="X1109" s="352"/>
    </row>
    <row r="1110" spans="1:24" x14ac:dyDescent="0.3">
      <c r="A1110" s="349" t="s">
        <v>1711</v>
      </c>
      <c r="B1110" s="350">
        <v>208.2</v>
      </c>
      <c r="C1110" s="351">
        <v>207</v>
      </c>
      <c r="D1110" s="351">
        <v>205.7</v>
      </c>
      <c r="E1110" s="533">
        <f t="shared" si="91"/>
        <v>204.46516327100196</v>
      </c>
      <c r="F1110" s="352">
        <f t="shared" si="88"/>
        <v>205.72172109033397</v>
      </c>
      <c r="G1110" s="353">
        <v>0</v>
      </c>
      <c r="H1110" s="354">
        <v>0</v>
      </c>
      <c r="I1110" s="617">
        <f t="shared" si="89"/>
        <v>0</v>
      </c>
      <c r="J1110" s="355">
        <f t="shared" si="90"/>
        <v>0</v>
      </c>
      <c r="K1110" s="329"/>
      <c r="L1110" s="356"/>
      <c r="M1110" s="329"/>
      <c r="N1110" s="624"/>
      <c r="O1110" s="624"/>
      <c r="P1110" s="631"/>
      <c r="Q1110" s="624"/>
      <c r="R1110" s="624"/>
      <c r="S1110" s="352"/>
      <c r="T1110" s="647"/>
      <c r="U1110" s="637"/>
      <c r="V1110" s="641"/>
      <c r="W1110" s="641"/>
      <c r="X1110" s="352"/>
    </row>
    <row r="1111" spans="1:24" x14ac:dyDescent="0.3">
      <c r="A1111" s="349" t="s">
        <v>1712</v>
      </c>
      <c r="B1111" s="350">
        <v>309.8</v>
      </c>
      <c r="C1111" s="351">
        <v>308.5</v>
      </c>
      <c r="D1111" s="351">
        <v>306.7</v>
      </c>
      <c r="E1111" s="533">
        <f t="shared" si="91"/>
        <v>304.85885063303988</v>
      </c>
      <c r="F1111" s="352">
        <f t="shared" si="88"/>
        <v>306.68628354434662</v>
      </c>
      <c r="G1111" s="353">
        <v>0</v>
      </c>
      <c r="H1111" s="354">
        <v>0</v>
      </c>
      <c r="I1111" s="617">
        <f t="shared" si="89"/>
        <v>0</v>
      </c>
      <c r="J1111" s="355">
        <f t="shared" si="90"/>
        <v>0</v>
      </c>
      <c r="K1111" s="329"/>
      <c r="L1111" s="356"/>
      <c r="M1111" s="329"/>
      <c r="N1111" s="624"/>
      <c r="O1111" s="624"/>
      <c r="P1111" s="631"/>
      <c r="Q1111" s="624"/>
      <c r="R1111" s="624"/>
      <c r="S1111" s="352"/>
      <c r="T1111" s="647"/>
      <c r="U1111" s="637"/>
      <c r="V1111" s="641"/>
      <c r="W1111" s="641"/>
      <c r="X1111" s="352"/>
    </row>
    <row r="1112" spans="1:24" x14ac:dyDescent="0.3">
      <c r="A1112" s="349" t="s">
        <v>1713</v>
      </c>
      <c r="B1112" s="350">
        <v>547.29999999999995</v>
      </c>
      <c r="C1112" s="351">
        <v>545.1</v>
      </c>
      <c r="D1112" s="351">
        <v>542.4</v>
      </c>
      <c r="E1112" s="533">
        <f t="shared" si="91"/>
        <v>539.14392104128081</v>
      </c>
      <c r="F1112" s="352">
        <f t="shared" si="88"/>
        <v>542.21464034709368</v>
      </c>
      <c r="G1112" s="353">
        <v>0</v>
      </c>
      <c r="H1112" s="354">
        <v>0</v>
      </c>
      <c r="I1112" s="617">
        <f t="shared" si="89"/>
        <v>0</v>
      </c>
      <c r="J1112" s="355">
        <f t="shared" si="90"/>
        <v>0</v>
      </c>
      <c r="K1112" s="329"/>
      <c r="L1112" s="356"/>
      <c r="M1112" s="329"/>
      <c r="N1112" s="624"/>
      <c r="O1112" s="624"/>
      <c r="P1112" s="631"/>
      <c r="Q1112" s="624"/>
      <c r="R1112" s="624"/>
      <c r="S1112" s="352"/>
      <c r="T1112" s="647"/>
      <c r="U1112" s="637"/>
      <c r="V1112" s="641"/>
      <c r="W1112" s="641"/>
      <c r="X1112" s="352"/>
    </row>
    <row r="1113" spans="1:24" x14ac:dyDescent="0.3">
      <c r="A1113" s="349" t="s">
        <v>1714</v>
      </c>
      <c r="B1113" s="350">
        <v>400.3</v>
      </c>
      <c r="C1113" s="351">
        <v>400.1</v>
      </c>
      <c r="D1113" s="351">
        <v>400</v>
      </c>
      <c r="E1113" s="533">
        <f t="shared" si="91"/>
        <v>397.59876182985312</v>
      </c>
      <c r="F1113" s="352">
        <f t="shared" si="88"/>
        <v>399.23292060995101</v>
      </c>
      <c r="G1113" s="353">
        <v>0</v>
      </c>
      <c r="H1113" s="354">
        <v>0</v>
      </c>
      <c r="I1113" s="617">
        <f t="shared" si="89"/>
        <v>0</v>
      </c>
      <c r="J1113" s="355">
        <f t="shared" si="90"/>
        <v>0</v>
      </c>
      <c r="K1113" s="329"/>
      <c r="L1113" s="356"/>
      <c r="M1113" s="329"/>
      <c r="N1113" s="624"/>
      <c r="O1113" s="624"/>
      <c r="P1113" s="631"/>
      <c r="Q1113" s="624"/>
      <c r="R1113" s="624"/>
      <c r="S1113" s="352"/>
      <c r="T1113" s="647"/>
      <c r="U1113" s="637"/>
      <c r="V1113" s="641"/>
      <c r="W1113" s="641"/>
      <c r="X1113" s="352"/>
    </row>
    <row r="1114" spans="1:24" x14ac:dyDescent="0.3">
      <c r="A1114" s="349" t="s">
        <v>1715</v>
      </c>
      <c r="B1114" s="350">
        <v>605.79999999999995</v>
      </c>
      <c r="C1114" s="351">
        <v>602.6</v>
      </c>
      <c r="D1114" s="351">
        <v>598.1</v>
      </c>
      <c r="E1114" s="533">
        <f t="shared" si="91"/>
        <v>594.50954862608796</v>
      </c>
      <c r="F1114" s="352">
        <f t="shared" si="88"/>
        <v>598.40318287536263</v>
      </c>
      <c r="G1114" s="353">
        <v>0</v>
      </c>
      <c r="H1114" s="354">
        <v>0</v>
      </c>
      <c r="I1114" s="617">
        <f t="shared" si="89"/>
        <v>0</v>
      </c>
      <c r="J1114" s="355">
        <f t="shared" si="90"/>
        <v>0</v>
      </c>
      <c r="K1114" s="329"/>
      <c r="L1114" s="356"/>
      <c r="M1114" s="329"/>
      <c r="N1114" s="624"/>
      <c r="O1114" s="624"/>
      <c r="P1114" s="631"/>
      <c r="Q1114" s="624"/>
      <c r="R1114" s="624"/>
      <c r="S1114" s="352"/>
      <c r="T1114" s="647"/>
      <c r="U1114" s="637"/>
      <c r="V1114" s="641"/>
      <c r="W1114" s="641"/>
      <c r="X1114" s="352"/>
    </row>
    <row r="1115" spans="1:24" x14ac:dyDescent="0.3">
      <c r="A1115" s="349" t="s">
        <v>1716</v>
      </c>
      <c r="B1115" s="350">
        <v>401.3</v>
      </c>
      <c r="C1115" s="351">
        <v>397</v>
      </c>
      <c r="D1115" s="351">
        <v>392.7</v>
      </c>
      <c r="E1115" s="533">
        <f t="shared" si="91"/>
        <v>390.34258442645825</v>
      </c>
      <c r="F1115" s="352">
        <f t="shared" si="88"/>
        <v>393.34752814215273</v>
      </c>
      <c r="G1115" s="353">
        <v>1</v>
      </c>
      <c r="H1115" s="354">
        <v>0</v>
      </c>
      <c r="I1115" s="617">
        <f t="shared" si="89"/>
        <v>1</v>
      </c>
      <c r="J1115" s="355">
        <f t="shared" si="90"/>
        <v>393.34752814215273</v>
      </c>
      <c r="K1115" s="329"/>
      <c r="L1115" s="356"/>
      <c r="M1115" s="329"/>
      <c r="N1115" s="624"/>
      <c r="O1115" s="624"/>
      <c r="P1115" s="631"/>
      <c r="Q1115" s="624"/>
      <c r="R1115" s="624"/>
      <c r="S1115" s="352"/>
      <c r="T1115" s="647"/>
      <c r="U1115" s="637"/>
      <c r="V1115" s="641"/>
      <c r="W1115" s="641"/>
      <c r="X1115" s="352"/>
    </row>
    <row r="1116" spans="1:24" x14ac:dyDescent="0.3">
      <c r="A1116" s="349" t="s">
        <v>1717</v>
      </c>
      <c r="B1116" s="350">
        <v>784.6</v>
      </c>
      <c r="C1116" s="351">
        <v>788.1</v>
      </c>
      <c r="D1116" s="351">
        <v>789.4</v>
      </c>
      <c r="E1116" s="533">
        <f t="shared" si="91"/>
        <v>784.66115647121512</v>
      </c>
      <c r="F1116" s="352">
        <f t="shared" si="88"/>
        <v>787.38705215707171</v>
      </c>
      <c r="G1116" s="353">
        <v>1</v>
      </c>
      <c r="H1116" s="354">
        <v>0</v>
      </c>
      <c r="I1116" s="617">
        <f t="shared" si="89"/>
        <v>1</v>
      </c>
      <c r="J1116" s="355">
        <f t="shared" si="90"/>
        <v>787.38705215707171</v>
      </c>
      <c r="K1116" s="329"/>
      <c r="L1116" s="356"/>
      <c r="M1116" s="329"/>
      <c r="N1116" s="624"/>
      <c r="O1116" s="624"/>
      <c r="P1116" s="631"/>
      <c r="Q1116" s="624"/>
      <c r="R1116" s="624"/>
      <c r="S1116" s="352"/>
      <c r="T1116" s="647"/>
      <c r="U1116" s="637"/>
      <c r="V1116" s="641"/>
      <c r="W1116" s="641"/>
      <c r="X1116" s="352"/>
    </row>
    <row r="1117" spans="1:24" x14ac:dyDescent="0.3">
      <c r="A1117" s="349" t="s">
        <v>1718</v>
      </c>
      <c r="B1117" s="350">
        <v>460.8</v>
      </c>
      <c r="C1117" s="351">
        <v>457.6</v>
      </c>
      <c r="D1117" s="351">
        <v>453.7</v>
      </c>
      <c r="E1117" s="533">
        <f t="shared" si="91"/>
        <v>450.97639560551085</v>
      </c>
      <c r="F1117" s="352">
        <f t="shared" si="88"/>
        <v>454.0921318685036</v>
      </c>
      <c r="G1117" s="353">
        <v>0</v>
      </c>
      <c r="H1117" s="354">
        <v>0</v>
      </c>
      <c r="I1117" s="617">
        <f t="shared" si="89"/>
        <v>0</v>
      </c>
      <c r="J1117" s="355">
        <f t="shared" si="90"/>
        <v>0</v>
      </c>
      <c r="K1117" s="329"/>
      <c r="L1117" s="356"/>
      <c r="M1117" s="329"/>
      <c r="N1117" s="624"/>
      <c r="O1117" s="624"/>
      <c r="P1117" s="631"/>
      <c r="Q1117" s="624"/>
      <c r="R1117" s="624"/>
      <c r="S1117" s="352"/>
      <c r="T1117" s="647"/>
      <c r="U1117" s="637"/>
      <c r="V1117" s="641"/>
      <c r="W1117" s="641"/>
      <c r="X1117" s="352"/>
    </row>
    <row r="1118" spans="1:24" x14ac:dyDescent="0.3">
      <c r="A1118" s="349" t="s">
        <v>1719</v>
      </c>
      <c r="B1118" s="350">
        <v>631.6</v>
      </c>
      <c r="C1118" s="351">
        <v>630.5</v>
      </c>
      <c r="D1118" s="351">
        <v>628.79999999999995</v>
      </c>
      <c r="E1118" s="533">
        <f t="shared" si="91"/>
        <v>625.02525359652907</v>
      </c>
      <c r="F1118" s="352">
        <f t="shared" si="88"/>
        <v>628.10841786550964</v>
      </c>
      <c r="G1118" s="353">
        <v>1</v>
      </c>
      <c r="H1118" s="354">
        <v>0</v>
      </c>
      <c r="I1118" s="617">
        <f t="shared" si="89"/>
        <v>1</v>
      </c>
      <c r="J1118" s="355">
        <f t="shared" si="90"/>
        <v>628.10841786550964</v>
      </c>
      <c r="K1118" s="329"/>
      <c r="L1118" s="356"/>
      <c r="M1118" s="329"/>
      <c r="N1118" s="624"/>
      <c r="O1118" s="624"/>
      <c r="P1118" s="631"/>
      <c r="Q1118" s="624"/>
      <c r="R1118" s="624"/>
      <c r="S1118" s="352"/>
      <c r="T1118" s="647"/>
      <c r="U1118" s="637"/>
      <c r="V1118" s="641"/>
      <c r="W1118" s="641"/>
      <c r="X1118" s="352"/>
    </row>
    <row r="1119" spans="1:24" x14ac:dyDescent="0.3">
      <c r="A1119" s="349" t="s">
        <v>1720</v>
      </c>
      <c r="B1119" s="350">
        <v>390</v>
      </c>
      <c r="C1119" s="351">
        <v>388.8</v>
      </c>
      <c r="D1119" s="351">
        <v>385.8</v>
      </c>
      <c r="E1119" s="533">
        <f t="shared" si="91"/>
        <v>383.48400578489333</v>
      </c>
      <c r="F1119" s="352">
        <f t="shared" si="88"/>
        <v>386.02800192829778</v>
      </c>
      <c r="G1119" s="353">
        <v>1</v>
      </c>
      <c r="H1119" s="354">
        <v>0</v>
      </c>
      <c r="I1119" s="617">
        <f t="shared" si="89"/>
        <v>1</v>
      </c>
      <c r="J1119" s="355">
        <f t="shared" si="90"/>
        <v>386.02800192829778</v>
      </c>
      <c r="K1119" s="329"/>
      <c r="L1119" s="356"/>
      <c r="M1119" s="329"/>
      <c r="N1119" s="624"/>
      <c r="O1119" s="624"/>
      <c r="P1119" s="631"/>
      <c r="Q1119" s="624"/>
      <c r="R1119" s="624"/>
      <c r="S1119" s="352"/>
      <c r="T1119" s="647"/>
      <c r="U1119" s="637"/>
      <c r="V1119" s="641"/>
      <c r="W1119" s="641"/>
      <c r="X1119" s="352"/>
    </row>
    <row r="1120" spans="1:24" x14ac:dyDescent="0.3">
      <c r="A1120" s="349" t="s">
        <v>1721</v>
      </c>
      <c r="B1120" s="350">
        <v>310.2</v>
      </c>
      <c r="C1120" s="351">
        <v>306</v>
      </c>
      <c r="D1120" s="351">
        <v>301.5</v>
      </c>
      <c r="E1120" s="533">
        <f t="shared" si="91"/>
        <v>299.69006672925178</v>
      </c>
      <c r="F1120" s="352">
        <f t="shared" si="88"/>
        <v>302.39668890975059</v>
      </c>
      <c r="G1120" s="353">
        <v>0</v>
      </c>
      <c r="H1120" s="354">
        <v>0</v>
      </c>
      <c r="I1120" s="617">
        <f t="shared" si="89"/>
        <v>0</v>
      </c>
      <c r="J1120" s="355">
        <f t="shared" si="90"/>
        <v>0</v>
      </c>
      <c r="K1120" s="329"/>
      <c r="L1120" s="356"/>
      <c r="M1120" s="329"/>
      <c r="N1120" s="624"/>
      <c r="O1120" s="624"/>
      <c r="P1120" s="631"/>
      <c r="Q1120" s="624"/>
      <c r="R1120" s="624"/>
      <c r="S1120" s="352"/>
      <c r="T1120" s="647"/>
      <c r="U1120" s="637"/>
      <c r="V1120" s="641"/>
      <c r="W1120" s="641"/>
      <c r="X1120" s="352"/>
    </row>
    <row r="1121" spans="1:24" x14ac:dyDescent="0.3">
      <c r="A1121" s="349" t="s">
        <v>1722</v>
      </c>
      <c r="B1121" s="350">
        <v>438.8</v>
      </c>
      <c r="C1121" s="351">
        <v>433.7</v>
      </c>
      <c r="D1121" s="351">
        <v>428.5</v>
      </c>
      <c r="E1121" s="533">
        <f t="shared" si="91"/>
        <v>425.92767361023016</v>
      </c>
      <c r="F1121" s="352">
        <f t="shared" si="88"/>
        <v>429.37589120341005</v>
      </c>
      <c r="G1121" s="353">
        <v>0</v>
      </c>
      <c r="H1121" s="354">
        <v>0</v>
      </c>
      <c r="I1121" s="617">
        <f t="shared" si="89"/>
        <v>0</v>
      </c>
      <c r="J1121" s="355">
        <f t="shared" si="90"/>
        <v>0</v>
      </c>
      <c r="K1121" s="329"/>
      <c r="L1121" s="356"/>
      <c r="M1121" s="329"/>
      <c r="N1121" s="624"/>
      <c r="O1121" s="624"/>
      <c r="P1121" s="631"/>
      <c r="Q1121" s="624"/>
      <c r="R1121" s="624"/>
      <c r="S1121" s="352"/>
      <c r="T1121" s="647"/>
      <c r="U1121" s="637"/>
      <c r="V1121" s="641"/>
      <c r="W1121" s="641"/>
      <c r="X1121" s="352"/>
    </row>
    <row r="1122" spans="1:24" x14ac:dyDescent="0.3">
      <c r="A1122" s="349" t="s">
        <v>1723</v>
      </c>
      <c r="B1122" s="350">
        <v>683.9</v>
      </c>
      <c r="C1122" s="351">
        <v>682.2</v>
      </c>
      <c r="D1122" s="351">
        <v>679.9</v>
      </c>
      <c r="E1122" s="533">
        <f t="shared" si="91"/>
        <v>675.81849542029283</v>
      </c>
      <c r="F1122" s="352">
        <f t="shared" si="88"/>
        <v>679.30616514009762</v>
      </c>
      <c r="G1122" s="353">
        <v>1</v>
      </c>
      <c r="H1122" s="354">
        <v>0</v>
      </c>
      <c r="I1122" s="617">
        <f t="shared" si="89"/>
        <v>1</v>
      </c>
      <c r="J1122" s="355">
        <f t="shared" si="90"/>
        <v>679.30616514009762</v>
      </c>
      <c r="K1122" s="329"/>
      <c r="L1122" s="356"/>
      <c r="M1122" s="329"/>
      <c r="N1122" s="624"/>
      <c r="O1122" s="624"/>
      <c r="P1122" s="631"/>
      <c r="Q1122" s="624"/>
      <c r="R1122" s="624"/>
      <c r="S1122" s="352"/>
      <c r="T1122" s="647"/>
      <c r="U1122" s="637"/>
      <c r="V1122" s="641"/>
      <c r="W1122" s="641"/>
      <c r="X1122" s="352"/>
    </row>
    <row r="1123" spans="1:24" x14ac:dyDescent="0.3">
      <c r="A1123" s="349" t="s">
        <v>1724</v>
      </c>
      <c r="B1123" s="350">
        <v>526.5</v>
      </c>
      <c r="C1123" s="351">
        <v>522.4</v>
      </c>
      <c r="D1123" s="351">
        <v>517.20000000000005</v>
      </c>
      <c r="E1123" s="533">
        <f t="shared" si="91"/>
        <v>514.09519904600006</v>
      </c>
      <c r="F1123" s="352">
        <f t="shared" si="88"/>
        <v>517.89839968199999</v>
      </c>
      <c r="G1123" s="353">
        <v>1</v>
      </c>
      <c r="H1123" s="354">
        <v>0</v>
      </c>
      <c r="I1123" s="617">
        <f t="shared" si="89"/>
        <v>1</v>
      </c>
      <c r="J1123" s="355">
        <f t="shared" si="90"/>
        <v>517.89839968199999</v>
      </c>
      <c r="K1123" s="329"/>
      <c r="L1123" s="356"/>
      <c r="M1123" s="329"/>
      <c r="N1123" s="624"/>
      <c r="O1123" s="624"/>
      <c r="P1123" s="631"/>
      <c r="Q1123" s="624"/>
      <c r="R1123" s="624"/>
      <c r="S1123" s="352"/>
      <c r="T1123" s="647"/>
      <c r="U1123" s="637"/>
      <c r="V1123" s="641"/>
      <c r="W1123" s="641"/>
      <c r="X1123" s="352"/>
    </row>
    <row r="1124" spans="1:24" x14ac:dyDescent="0.3">
      <c r="A1124" s="349" t="s">
        <v>1725</v>
      </c>
      <c r="B1124" s="350">
        <v>207.2</v>
      </c>
      <c r="C1124" s="351">
        <v>204.7</v>
      </c>
      <c r="D1124" s="351">
        <v>202.1</v>
      </c>
      <c r="E1124" s="533">
        <f t="shared" si="91"/>
        <v>200.88677441453328</v>
      </c>
      <c r="F1124" s="352">
        <f t="shared" si="88"/>
        <v>202.56225813817775</v>
      </c>
      <c r="G1124" s="353">
        <v>1</v>
      </c>
      <c r="H1124" s="354">
        <v>0</v>
      </c>
      <c r="I1124" s="617">
        <f t="shared" si="89"/>
        <v>1</v>
      </c>
      <c r="J1124" s="355">
        <f t="shared" si="90"/>
        <v>202.56225813817775</v>
      </c>
      <c r="K1124" s="329"/>
      <c r="L1124" s="356"/>
      <c r="M1124" s="329"/>
      <c r="N1124" s="624"/>
      <c r="O1124" s="624"/>
      <c r="P1124" s="631"/>
      <c r="Q1124" s="624"/>
      <c r="R1124" s="624"/>
      <c r="S1124" s="352"/>
      <c r="T1124" s="647"/>
      <c r="U1124" s="637"/>
      <c r="V1124" s="641"/>
      <c r="W1124" s="641"/>
      <c r="X1124" s="352"/>
    </row>
    <row r="1125" spans="1:24" x14ac:dyDescent="0.3">
      <c r="A1125" s="349" t="s">
        <v>1726</v>
      </c>
      <c r="B1125" s="350">
        <v>334.8</v>
      </c>
      <c r="C1125" s="351">
        <v>332.5</v>
      </c>
      <c r="D1125" s="351">
        <v>329.7</v>
      </c>
      <c r="E1125" s="533">
        <f t="shared" si="91"/>
        <v>327.72077943825644</v>
      </c>
      <c r="F1125" s="352">
        <f t="shared" si="88"/>
        <v>329.97359314608548</v>
      </c>
      <c r="G1125" s="353">
        <v>0</v>
      </c>
      <c r="H1125" s="354">
        <v>0</v>
      </c>
      <c r="I1125" s="617">
        <f t="shared" si="89"/>
        <v>0</v>
      </c>
      <c r="J1125" s="355">
        <f t="shared" si="90"/>
        <v>0</v>
      </c>
      <c r="K1125" s="329"/>
      <c r="L1125" s="356"/>
      <c r="M1125" s="329"/>
      <c r="N1125" s="624"/>
      <c r="O1125" s="624"/>
      <c r="P1125" s="631"/>
      <c r="Q1125" s="624"/>
      <c r="R1125" s="624"/>
      <c r="S1125" s="352"/>
      <c r="T1125" s="647"/>
      <c r="U1125" s="637"/>
      <c r="V1125" s="641"/>
      <c r="W1125" s="641"/>
      <c r="X1125" s="352"/>
    </row>
    <row r="1126" spans="1:24" x14ac:dyDescent="0.3">
      <c r="A1126" s="349" t="s">
        <v>1727</v>
      </c>
      <c r="B1126" s="350">
        <v>602.29999999999995</v>
      </c>
      <c r="C1126" s="351">
        <v>598</v>
      </c>
      <c r="D1126" s="351">
        <v>593.29999999999995</v>
      </c>
      <c r="E1126" s="533">
        <f t="shared" si="91"/>
        <v>589.73836348412954</v>
      </c>
      <c r="F1126" s="352">
        <f t="shared" si="88"/>
        <v>593.67945449470983</v>
      </c>
      <c r="G1126" s="353">
        <v>0</v>
      </c>
      <c r="H1126" s="354">
        <v>0</v>
      </c>
      <c r="I1126" s="617">
        <f t="shared" si="89"/>
        <v>0</v>
      </c>
      <c r="J1126" s="355">
        <f t="shared" si="90"/>
        <v>0</v>
      </c>
      <c r="K1126" s="329"/>
      <c r="L1126" s="356"/>
      <c r="M1126" s="329"/>
      <c r="N1126" s="624"/>
      <c r="O1126" s="624"/>
      <c r="P1126" s="631"/>
      <c r="Q1126" s="624"/>
      <c r="R1126" s="624"/>
      <c r="S1126" s="352"/>
      <c r="T1126" s="647"/>
      <c r="U1126" s="637"/>
      <c r="V1126" s="641"/>
      <c r="W1126" s="641"/>
      <c r="X1126" s="352"/>
    </row>
    <row r="1127" spans="1:24" x14ac:dyDescent="0.3">
      <c r="A1127" s="349" t="s">
        <v>1728</v>
      </c>
      <c r="B1127" s="350">
        <v>300.10000000000002</v>
      </c>
      <c r="C1127" s="351">
        <v>297.2</v>
      </c>
      <c r="D1127" s="351">
        <v>294.3</v>
      </c>
      <c r="E1127" s="533">
        <f t="shared" si="91"/>
        <v>292.53328901631443</v>
      </c>
      <c r="F1127" s="352">
        <f t="shared" si="88"/>
        <v>294.67776300543818</v>
      </c>
      <c r="G1127" s="353">
        <v>1</v>
      </c>
      <c r="H1127" s="354">
        <v>0</v>
      </c>
      <c r="I1127" s="617">
        <f t="shared" si="89"/>
        <v>1</v>
      </c>
      <c r="J1127" s="355">
        <f t="shared" si="90"/>
        <v>294.67776300543818</v>
      </c>
      <c r="K1127" s="329"/>
      <c r="L1127" s="356"/>
      <c r="M1127" s="329"/>
      <c r="N1127" s="624"/>
      <c r="O1127" s="624"/>
      <c r="P1127" s="631"/>
      <c r="Q1127" s="624"/>
      <c r="R1127" s="624"/>
      <c r="S1127" s="352"/>
      <c r="T1127" s="647"/>
      <c r="U1127" s="637"/>
      <c r="V1127" s="641"/>
      <c r="W1127" s="641"/>
      <c r="X1127" s="352"/>
    </row>
    <row r="1128" spans="1:24" x14ac:dyDescent="0.3">
      <c r="A1128" s="349" t="s">
        <v>1729</v>
      </c>
      <c r="B1128" s="350">
        <v>511.2</v>
      </c>
      <c r="C1128" s="351">
        <v>507.4</v>
      </c>
      <c r="D1128" s="351">
        <v>503.4</v>
      </c>
      <c r="E1128" s="533">
        <f t="shared" si="91"/>
        <v>500.37804176287017</v>
      </c>
      <c r="F1128" s="352">
        <f t="shared" si="88"/>
        <v>503.72601392095675</v>
      </c>
      <c r="G1128" s="353">
        <v>0</v>
      </c>
      <c r="H1128" s="354">
        <v>0</v>
      </c>
      <c r="I1128" s="617">
        <f t="shared" si="89"/>
        <v>0</v>
      </c>
      <c r="J1128" s="355">
        <f t="shared" si="90"/>
        <v>0</v>
      </c>
      <c r="K1128" s="329"/>
      <c r="L1128" s="356"/>
      <c r="M1128" s="329"/>
      <c r="N1128" s="624"/>
      <c r="O1128" s="624"/>
      <c r="P1128" s="631"/>
      <c r="Q1128" s="624"/>
      <c r="R1128" s="624"/>
      <c r="S1128" s="352"/>
      <c r="T1128" s="647"/>
      <c r="U1128" s="637"/>
      <c r="V1128" s="641"/>
      <c r="W1128" s="641"/>
      <c r="X1128" s="352"/>
    </row>
    <row r="1129" spans="1:24" x14ac:dyDescent="0.3">
      <c r="A1129" s="349" t="s">
        <v>1730</v>
      </c>
      <c r="B1129" s="350">
        <v>277.60000000000002</v>
      </c>
      <c r="C1129" s="351">
        <v>275.7</v>
      </c>
      <c r="D1129" s="351">
        <v>274.39999999999998</v>
      </c>
      <c r="E1129" s="533">
        <f t="shared" si="91"/>
        <v>272.75275061527924</v>
      </c>
      <c r="F1129" s="352">
        <f t="shared" si="88"/>
        <v>274.28425020509303</v>
      </c>
      <c r="G1129" s="353">
        <v>1</v>
      </c>
      <c r="H1129" s="354">
        <v>0</v>
      </c>
      <c r="I1129" s="617">
        <f t="shared" si="89"/>
        <v>1</v>
      </c>
      <c r="J1129" s="355">
        <f t="shared" si="90"/>
        <v>274.28425020509303</v>
      </c>
      <c r="K1129" s="329"/>
      <c r="L1129" s="356"/>
      <c r="M1129" s="329"/>
      <c r="N1129" s="624"/>
      <c r="O1129" s="624"/>
      <c r="P1129" s="631"/>
      <c r="Q1129" s="624"/>
      <c r="R1129" s="624"/>
      <c r="S1129" s="352"/>
      <c r="T1129" s="647"/>
      <c r="U1129" s="637"/>
      <c r="V1129" s="641"/>
      <c r="W1129" s="641"/>
      <c r="X1129" s="352"/>
    </row>
    <row r="1130" spans="1:24" x14ac:dyDescent="0.3">
      <c r="A1130" s="349" t="s">
        <v>1731</v>
      </c>
      <c r="B1130" s="350">
        <v>268.39999999999998</v>
      </c>
      <c r="C1130" s="351">
        <v>266.10000000000002</v>
      </c>
      <c r="D1130" s="351">
        <v>263.39999999999998</v>
      </c>
      <c r="E1130" s="533">
        <f t="shared" si="91"/>
        <v>261.81878466495823</v>
      </c>
      <c r="F1130" s="352">
        <f t="shared" si="88"/>
        <v>263.77292822165276</v>
      </c>
      <c r="G1130" s="353">
        <v>0</v>
      </c>
      <c r="H1130" s="354">
        <v>0</v>
      </c>
      <c r="I1130" s="617">
        <f t="shared" si="89"/>
        <v>0</v>
      </c>
      <c r="J1130" s="355">
        <f t="shared" si="90"/>
        <v>0</v>
      </c>
      <c r="K1130" s="329"/>
      <c r="L1130" s="356"/>
      <c r="M1130" s="329"/>
      <c r="N1130" s="624"/>
      <c r="O1130" s="624"/>
      <c r="P1130" s="631"/>
      <c r="Q1130" s="624"/>
      <c r="R1130" s="624"/>
      <c r="S1130" s="352"/>
      <c r="T1130" s="647"/>
      <c r="U1130" s="637"/>
      <c r="V1130" s="641"/>
      <c r="W1130" s="641"/>
      <c r="X1130" s="352"/>
    </row>
    <row r="1131" spans="1:24" x14ac:dyDescent="0.3">
      <c r="A1131" s="349" t="s">
        <v>1732</v>
      </c>
      <c r="B1131" s="350">
        <v>750.1</v>
      </c>
      <c r="C1131" s="351">
        <v>744.1</v>
      </c>
      <c r="D1131" s="351">
        <v>736.7</v>
      </c>
      <c r="E1131" s="533">
        <f t="shared" si="91"/>
        <v>732.277519600132</v>
      </c>
      <c r="F1131" s="352">
        <f t="shared" si="88"/>
        <v>737.69250653337747</v>
      </c>
      <c r="G1131" s="353">
        <v>0</v>
      </c>
      <c r="H1131" s="354">
        <v>0</v>
      </c>
      <c r="I1131" s="617">
        <f t="shared" si="89"/>
        <v>0</v>
      </c>
      <c r="J1131" s="355">
        <f t="shared" si="90"/>
        <v>0</v>
      </c>
      <c r="K1131" s="329"/>
      <c r="L1131" s="356"/>
      <c r="M1131" s="329"/>
      <c r="N1131" s="624"/>
      <c r="O1131" s="624"/>
      <c r="P1131" s="631"/>
      <c r="Q1131" s="624"/>
      <c r="R1131" s="624"/>
      <c r="S1131" s="352"/>
      <c r="T1131" s="647"/>
      <c r="U1131" s="637"/>
      <c r="V1131" s="641"/>
      <c r="W1131" s="641"/>
      <c r="X1131" s="352"/>
    </row>
    <row r="1132" spans="1:24" x14ac:dyDescent="0.3">
      <c r="A1132" s="349" t="s">
        <v>1733</v>
      </c>
      <c r="B1132" s="350">
        <v>364.5</v>
      </c>
      <c r="C1132" s="351">
        <v>358.6</v>
      </c>
      <c r="D1132" s="351">
        <v>352.6</v>
      </c>
      <c r="E1132" s="533">
        <f t="shared" si="91"/>
        <v>350.48330855301549</v>
      </c>
      <c r="F1132" s="352">
        <f t="shared" si="88"/>
        <v>353.89443618433853</v>
      </c>
      <c r="G1132" s="353">
        <v>0</v>
      </c>
      <c r="H1132" s="354">
        <v>0</v>
      </c>
      <c r="I1132" s="617">
        <f t="shared" si="89"/>
        <v>0</v>
      </c>
      <c r="J1132" s="355">
        <f t="shared" si="90"/>
        <v>0</v>
      </c>
      <c r="K1132" s="329"/>
      <c r="L1132" s="356"/>
      <c r="M1132" s="329"/>
      <c r="N1132" s="624"/>
      <c r="O1132" s="624"/>
      <c r="P1132" s="631"/>
      <c r="Q1132" s="624"/>
      <c r="R1132" s="624"/>
      <c r="S1132" s="352"/>
      <c r="T1132" s="647"/>
      <c r="U1132" s="637"/>
      <c r="V1132" s="641"/>
      <c r="W1132" s="641"/>
      <c r="X1132" s="352"/>
    </row>
    <row r="1133" spans="1:24" x14ac:dyDescent="0.3">
      <c r="A1133" s="349" t="s">
        <v>1734</v>
      </c>
      <c r="B1133" s="350">
        <v>1859.7</v>
      </c>
      <c r="C1133" s="351">
        <v>1848.7</v>
      </c>
      <c r="D1133" s="351">
        <v>1835.6</v>
      </c>
      <c r="E1133" s="533">
        <f t="shared" si="91"/>
        <v>1824.580718037196</v>
      </c>
      <c r="F1133" s="352">
        <f t="shared" si="88"/>
        <v>1836.2935726790654</v>
      </c>
      <c r="G1133" s="353">
        <v>0</v>
      </c>
      <c r="H1133" s="354">
        <v>0</v>
      </c>
      <c r="I1133" s="617">
        <f t="shared" si="89"/>
        <v>0</v>
      </c>
      <c r="J1133" s="355">
        <f t="shared" si="90"/>
        <v>0</v>
      </c>
      <c r="K1133" s="329"/>
      <c r="L1133" s="356"/>
      <c r="M1133" s="329"/>
      <c r="N1133" s="624"/>
      <c r="O1133" s="624"/>
      <c r="P1133" s="631"/>
      <c r="Q1133" s="624"/>
      <c r="R1133" s="624"/>
      <c r="S1133" s="352"/>
      <c r="T1133" s="647"/>
      <c r="U1133" s="637"/>
      <c r="V1133" s="641"/>
      <c r="W1133" s="641"/>
      <c r="X1133" s="352"/>
    </row>
    <row r="1134" spans="1:24" x14ac:dyDescent="0.3">
      <c r="A1134" s="349" t="s">
        <v>1735</v>
      </c>
      <c r="B1134" s="350">
        <v>424.4</v>
      </c>
      <c r="C1134" s="351">
        <v>437.5</v>
      </c>
      <c r="D1134" s="351">
        <v>452.5</v>
      </c>
      <c r="E1134" s="533">
        <f t="shared" si="91"/>
        <v>449.78359932002132</v>
      </c>
      <c r="F1134" s="352">
        <f t="shared" si="88"/>
        <v>446.59453310667374</v>
      </c>
      <c r="G1134" s="353">
        <v>0</v>
      </c>
      <c r="H1134" s="354">
        <v>0</v>
      </c>
      <c r="I1134" s="617">
        <f t="shared" si="89"/>
        <v>0</v>
      </c>
      <c r="J1134" s="355">
        <f t="shared" si="90"/>
        <v>0</v>
      </c>
      <c r="K1134" s="329"/>
      <c r="L1134" s="356"/>
      <c r="M1134" s="329"/>
      <c r="N1134" s="624"/>
      <c r="O1134" s="624"/>
      <c r="P1134" s="631"/>
      <c r="Q1134" s="624"/>
      <c r="R1134" s="624"/>
      <c r="S1134" s="352"/>
      <c r="T1134" s="647"/>
      <c r="U1134" s="637"/>
      <c r="V1134" s="641"/>
      <c r="W1134" s="641"/>
      <c r="X1134" s="352"/>
    </row>
    <row r="1135" spans="1:24" x14ac:dyDescent="0.3">
      <c r="A1135" s="349" t="s">
        <v>1736</v>
      </c>
      <c r="B1135" s="350">
        <v>648.70000000000005</v>
      </c>
      <c r="C1135" s="351">
        <v>643.79999999999995</v>
      </c>
      <c r="D1135" s="351">
        <v>638.4</v>
      </c>
      <c r="E1135" s="533">
        <f t="shared" si="91"/>
        <v>634.56762388044558</v>
      </c>
      <c r="F1135" s="352">
        <f t="shared" si="88"/>
        <v>638.9225412934818</v>
      </c>
      <c r="G1135" s="353">
        <v>1</v>
      </c>
      <c r="H1135" s="354">
        <v>0</v>
      </c>
      <c r="I1135" s="617">
        <f t="shared" si="89"/>
        <v>1</v>
      </c>
      <c r="J1135" s="355">
        <f t="shared" si="90"/>
        <v>638.9225412934818</v>
      </c>
      <c r="K1135" s="329"/>
      <c r="L1135" s="356"/>
      <c r="M1135" s="329"/>
      <c r="N1135" s="624"/>
      <c r="O1135" s="624"/>
      <c r="P1135" s="631"/>
      <c r="Q1135" s="624"/>
      <c r="R1135" s="624"/>
      <c r="S1135" s="352"/>
      <c r="T1135" s="647"/>
      <c r="U1135" s="637"/>
      <c r="V1135" s="641"/>
      <c r="W1135" s="641"/>
      <c r="X1135" s="352"/>
    </row>
    <row r="1136" spans="1:24" x14ac:dyDescent="0.3">
      <c r="A1136" s="349" t="s">
        <v>1737</v>
      </c>
      <c r="B1136" s="350">
        <v>333.2</v>
      </c>
      <c r="C1136" s="351">
        <v>329.6</v>
      </c>
      <c r="D1136" s="351">
        <v>325.7</v>
      </c>
      <c r="E1136" s="533">
        <f t="shared" si="91"/>
        <v>323.74479181995787</v>
      </c>
      <c r="F1136" s="352">
        <f t="shared" si="88"/>
        <v>326.34826393998594</v>
      </c>
      <c r="G1136" s="353">
        <v>0</v>
      </c>
      <c r="H1136" s="354">
        <v>0</v>
      </c>
      <c r="I1136" s="617">
        <f t="shared" si="89"/>
        <v>0</v>
      </c>
      <c r="J1136" s="355">
        <f t="shared" si="90"/>
        <v>0</v>
      </c>
      <c r="K1136" s="329"/>
      <c r="L1136" s="356"/>
      <c r="M1136" s="329"/>
      <c r="N1136" s="624"/>
      <c r="O1136" s="624"/>
      <c r="P1136" s="631"/>
      <c r="Q1136" s="624"/>
      <c r="R1136" s="624"/>
      <c r="S1136" s="352"/>
      <c r="T1136" s="647"/>
      <c r="U1136" s="637"/>
      <c r="V1136" s="641"/>
      <c r="W1136" s="641"/>
      <c r="X1136" s="352"/>
    </row>
    <row r="1137" spans="1:24" x14ac:dyDescent="0.3">
      <c r="A1137" s="349" t="s">
        <v>1738</v>
      </c>
      <c r="B1137" s="350">
        <v>257.60000000000002</v>
      </c>
      <c r="C1137" s="351">
        <v>254.4</v>
      </c>
      <c r="D1137" s="351">
        <v>251.2</v>
      </c>
      <c r="E1137" s="533">
        <f t="shared" si="91"/>
        <v>249.69202242914773</v>
      </c>
      <c r="F1137" s="352">
        <f t="shared" si="88"/>
        <v>251.7640074763826</v>
      </c>
      <c r="G1137" s="353">
        <v>1</v>
      </c>
      <c r="H1137" s="354">
        <v>0</v>
      </c>
      <c r="I1137" s="617">
        <f t="shared" si="89"/>
        <v>1</v>
      </c>
      <c r="J1137" s="355">
        <f t="shared" si="90"/>
        <v>251.7640074763826</v>
      </c>
      <c r="K1137" s="329"/>
      <c r="L1137" s="356"/>
      <c r="M1137" s="329"/>
      <c r="N1137" s="624"/>
      <c r="O1137" s="624"/>
      <c r="P1137" s="631"/>
      <c r="Q1137" s="624"/>
      <c r="R1137" s="624"/>
      <c r="S1137" s="352"/>
      <c r="T1137" s="647"/>
      <c r="U1137" s="637"/>
      <c r="V1137" s="641"/>
      <c r="W1137" s="641"/>
      <c r="X1137" s="352"/>
    </row>
    <row r="1138" spans="1:24" x14ac:dyDescent="0.3">
      <c r="A1138" s="349" t="s">
        <v>1739</v>
      </c>
      <c r="B1138" s="350">
        <v>421</v>
      </c>
      <c r="C1138" s="351">
        <v>415.5</v>
      </c>
      <c r="D1138" s="351">
        <v>410.2</v>
      </c>
      <c r="E1138" s="533">
        <f t="shared" si="91"/>
        <v>407.73753025651433</v>
      </c>
      <c r="F1138" s="352">
        <f t="shared" si="88"/>
        <v>411.14584341883818</v>
      </c>
      <c r="G1138" s="353">
        <v>1</v>
      </c>
      <c r="H1138" s="354">
        <v>0</v>
      </c>
      <c r="I1138" s="617">
        <f t="shared" si="89"/>
        <v>1</v>
      </c>
      <c r="J1138" s="355">
        <f t="shared" si="90"/>
        <v>411.14584341883818</v>
      </c>
      <c r="K1138" s="329"/>
      <c r="L1138" s="356"/>
      <c r="M1138" s="329"/>
      <c r="N1138" s="624"/>
      <c r="O1138" s="624"/>
      <c r="P1138" s="631"/>
      <c r="Q1138" s="624"/>
      <c r="R1138" s="624"/>
      <c r="S1138" s="352"/>
      <c r="T1138" s="647"/>
      <c r="U1138" s="637"/>
      <c r="V1138" s="641"/>
      <c r="W1138" s="641"/>
      <c r="X1138" s="352"/>
    </row>
    <row r="1139" spans="1:24" x14ac:dyDescent="0.3">
      <c r="A1139" s="349" t="s">
        <v>1740</v>
      </c>
      <c r="B1139" s="350">
        <v>364.5</v>
      </c>
      <c r="C1139" s="351">
        <v>361.6</v>
      </c>
      <c r="D1139" s="351">
        <v>358.4</v>
      </c>
      <c r="E1139" s="533">
        <f t="shared" si="91"/>
        <v>356.24849059954835</v>
      </c>
      <c r="F1139" s="352">
        <f t="shared" si="88"/>
        <v>358.74949686651615</v>
      </c>
      <c r="G1139" s="353">
        <v>0</v>
      </c>
      <c r="H1139" s="354">
        <v>0</v>
      </c>
      <c r="I1139" s="617">
        <f t="shared" si="89"/>
        <v>0</v>
      </c>
      <c r="J1139" s="355">
        <f t="shared" si="90"/>
        <v>0</v>
      </c>
      <c r="K1139" s="329"/>
      <c r="L1139" s="356"/>
      <c r="M1139" s="329"/>
      <c r="N1139" s="624"/>
      <c r="O1139" s="624"/>
      <c r="P1139" s="631"/>
      <c r="Q1139" s="624"/>
      <c r="R1139" s="624"/>
      <c r="S1139" s="352"/>
      <c r="T1139" s="647"/>
      <c r="U1139" s="637"/>
      <c r="V1139" s="641"/>
      <c r="W1139" s="641"/>
      <c r="X1139" s="352"/>
    </row>
    <row r="1140" spans="1:24" x14ac:dyDescent="0.3">
      <c r="A1140" s="349" t="s">
        <v>1741</v>
      </c>
      <c r="B1140" s="350">
        <v>427.4</v>
      </c>
      <c r="C1140" s="351">
        <v>425.3</v>
      </c>
      <c r="D1140" s="351">
        <v>423.1</v>
      </c>
      <c r="E1140" s="533">
        <f t="shared" si="91"/>
        <v>420.56009032552714</v>
      </c>
      <c r="F1140" s="352">
        <f t="shared" si="88"/>
        <v>422.98669677517574</v>
      </c>
      <c r="G1140" s="353">
        <v>1</v>
      </c>
      <c r="H1140" s="354">
        <v>0</v>
      </c>
      <c r="I1140" s="617">
        <f t="shared" si="89"/>
        <v>1</v>
      </c>
      <c r="J1140" s="355">
        <f t="shared" si="90"/>
        <v>422.98669677517574</v>
      </c>
      <c r="K1140" s="329"/>
      <c r="L1140" s="356"/>
      <c r="M1140" s="329"/>
      <c r="N1140" s="624"/>
      <c r="O1140" s="624"/>
      <c r="P1140" s="631"/>
      <c r="Q1140" s="624"/>
      <c r="R1140" s="624"/>
      <c r="S1140" s="352"/>
      <c r="T1140" s="647"/>
      <c r="U1140" s="637"/>
      <c r="V1140" s="641"/>
      <c r="W1140" s="641"/>
      <c r="X1140" s="352"/>
    </row>
    <row r="1141" spans="1:24" x14ac:dyDescent="0.3">
      <c r="A1141" s="349" t="s">
        <v>1742</v>
      </c>
      <c r="B1141" s="350">
        <v>287.7</v>
      </c>
      <c r="C1141" s="351">
        <v>284.39999999999998</v>
      </c>
      <c r="D1141" s="351">
        <v>280.89999999999998</v>
      </c>
      <c r="E1141" s="533">
        <f t="shared" si="91"/>
        <v>279.21373049501432</v>
      </c>
      <c r="F1141" s="352">
        <f t="shared" si="88"/>
        <v>281.50457683167139</v>
      </c>
      <c r="G1141" s="353">
        <v>1</v>
      </c>
      <c r="H1141" s="354">
        <v>0</v>
      </c>
      <c r="I1141" s="617">
        <f t="shared" si="89"/>
        <v>1</v>
      </c>
      <c r="J1141" s="355">
        <f t="shared" si="90"/>
        <v>281.50457683167139</v>
      </c>
      <c r="K1141" s="329"/>
      <c r="L1141" s="356"/>
      <c r="M1141" s="329"/>
      <c r="N1141" s="624"/>
      <c r="O1141" s="624"/>
      <c r="P1141" s="631"/>
      <c r="Q1141" s="624"/>
      <c r="R1141" s="624"/>
      <c r="S1141" s="352"/>
      <c r="T1141" s="647"/>
      <c r="U1141" s="637"/>
      <c r="V1141" s="641"/>
      <c r="W1141" s="641"/>
      <c r="X1141" s="352"/>
    </row>
    <row r="1142" spans="1:24" x14ac:dyDescent="0.3">
      <c r="A1142" s="349" t="s">
        <v>1743</v>
      </c>
      <c r="B1142" s="350">
        <v>405.9</v>
      </c>
      <c r="C1142" s="351">
        <v>401.3</v>
      </c>
      <c r="D1142" s="351">
        <v>396.1</v>
      </c>
      <c r="E1142" s="533">
        <f t="shared" si="91"/>
        <v>393.72217390201206</v>
      </c>
      <c r="F1142" s="352">
        <f t="shared" si="88"/>
        <v>397.04072463400399</v>
      </c>
      <c r="G1142" s="353">
        <v>0</v>
      </c>
      <c r="H1142" s="354">
        <v>0</v>
      </c>
      <c r="I1142" s="617">
        <f t="shared" si="89"/>
        <v>0</v>
      </c>
      <c r="J1142" s="355">
        <f t="shared" si="90"/>
        <v>0</v>
      </c>
      <c r="K1142" s="329"/>
      <c r="L1142" s="356"/>
      <c r="M1142" s="329"/>
      <c r="N1142" s="624"/>
      <c r="O1142" s="624"/>
      <c r="P1142" s="631"/>
      <c r="Q1142" s="624"/>
      <c r="R1142" s="624"/>
      <c r="S1142" s="352"/>
      <c r="T1142" s="647"/>
      <c r="U1142" s="637"/>
      <c r="V1142" s="641"/>
      <c r="W1142" s="641"/>
      <c r="X1142" s="352"/>
    </row>
    <row r="1143" spans="1:24" ht="17.25" thickBot="1" x14ac:dyDescent="0.35">
      <c r="A1143" s="357" t="s">
        <v>1744</v>
      </c>
      <c r="B1143" s="358">
        <v>694.6</v>
      </c>
      <c r="C1143" s="359">
        <v>696.2</v>
      </c>
      <c r="D1143" s="359">
        <v>697.5</v>
      </c>
      <c r="E1143" s="534">
        <f t="shared" si="91"/>
        <v>693.31284094080638</v>
      </c>
      <c r="F1143" s="360">
        <f t="shared" si="88"/>
        <v>695.6709469802687</v>
      </c>
      <c r="G1143" s="361">
        <v>1</v>
      </c>
      <c r="H1143" s="362">
        <v>0</v>
      </c>
      <c r="I1143" s="618">
        <f t="shared" si="89"/>
        <v>1</v>
      </c>
      <c r="J1143" s="363">
        <f t="shared" si="90"/>
        <v>695.6709469802687</v>
      </c>
      <c r="K1143" s="330"/>
      <c r="L1143" s="364"/>
      <c r="M1143" s="330"/>
      <c r="N1143" s="625"/>
      <c r="O1143" s="625"/>
      <c r="P1143" s="632"/>
      <c r="Q1143" s="625"/>
      <c r="R1143" s="625"/>
      <c r="S1143" s="360"/>
      <c r="T1143" s="648"/>
      <c r="U1143" s="638"/>
      <c r="V1143" s="642"/>
      <c r="W1143" s="642"/>
      <c r="X1143" s="360"/>
    </row>
    <row r="1144" spans="1:24" x14ac:dyDescent="0.3">
      <c r="A1144" s="378" t="s">
        <v>46</v>
      </c>
      <c r="B1144" s="379">
        <v>2061.8000000000002</v>
      </c>
      <c r="C1144" s="380">
        <v>2063.3000000000002</v>
      </c>
      <c r="D1144" s="380">
        <v>2064.6</v>
      </c>
      <c r="E1144" s="529">
        <v>2065.8000000000002</v>
      </c>
      <c r="F1144" s="381">
        <f t="shared" si="88"/>
        <v>2064.5666666666666</v>
      </c>
      <c r="G1144" s="382">
        <v>0</v>
      </c>
      <c r="H1144" s="383">
        <v>0</v>
      </c>
      <c r="I1144" s="616">
        <f t="shared" si="89"/>
        <v>0</v>
      </c>
      <c r="J1144" s="384">
        <f>SUM(J1145:J1156)</f>
        <v>1351.3333333333333</v>
      </c>
      <c r="K1144" s="385">
        <f>J1144/$J$11</f>
        <v>8.8669283270280692E-3</v>
      </c>
      <c r="L1144" s="386">
        <v>1282</v>
      </c>
      <c r="M1144" s="385">
        <f>L1144/$L$11</f>
        <v>1.243296189617216E-2</v>
      </c>
      <c r="N1144" s="627">
        <f>F1144</f>
        <v>2064.5666666666666</v>
      </c>
      <c r="O1144" s="385">
        <f>N1144/N$11</f>
        <v>4.6348612778094843E-3</v>
      </c>
      <c r="P1144" s="627"/>
      <c r="Q1144" s="385">
        <f>P1144/P$11</f>
        <v>0</v>
      </c>
      <c r="R1144" s="623">
        <f>K1144*$K$11+M1144*$M$11+O1144*$O$11+Q1144*$Q$11</f>
        <v>8.7800788076732601E-3</v>
      </c>
      <c r="S1144" s="381">
        <f>R1144*$S$11</f>
        <v>69626024.944848955</v>
      </c>
      <c r="T1144" s="646">
        <f>S1144-U1144-V1144</f>
        <v>62831318.311580248</v>
      </c>
      <c r="U1144" s="636">
        <f>O1144*$U$11</f>
        <v>6794706.6332687037</v>
      </c>
      <c r="V1144" s="640">
        <f>Q1144*$V$11</f>
        <v>0</v>
      </c>
      <c r="W1144" s="640">
        <f>S1144</f>
        <v>69626024.944848955</v>
      </c>
      <c r="X1144" s="381">
        <f>W1144/7</f>
        <v>9946574.9921212792</v>
      </c>
    </row>
    <row r="1145" spans="1:24" x14ac:dyDescent="0.3">
      <c r="A1145" s="349" t="s">
        <v>1745</v>
      </c>
      <c r="B1145" s="350">
        <v>117</v>
      </c>
      <c r="C1145" s="351">
        <v>116.4</v>
      </c>
      <c r="D1145" s="351">
        <v>115.8</v>
      </c>
      <c r="E1145" s="530">
        <v>115.3</v>
      </c>
      <c r="F1145" s="352">
        <f t="shared" si="88"/>
        <v>115.83333333333333</v>
      </c>
      <c r="G1145" s="353">
        <v>1</v>
      </c>
      <c r="H1145" s="354">
        <v>0</v>
      </c>
      <c r="I1145" s="617">
        <f t="shared" si="89"/>
        <v>1</v>
      </c>
      <c r="J1145" s="355">
        <f t="shared" ref="J1145:J1156" si="92">I1145*F1145</f>
        <v>115.83333333333333</v>
      </c>
      <c r="K1145" s="329"/>
      <c r="L1145" s="356"/>
      <c r="M1145" s="329"/>
      <c r="N1145" s="624"/>
      <c r="O1145" s="624"/>
      <c r="P1145" s="631"/>
      <c r="Q1145" s="624"/>
      <c r="R1145" s="624"/>
      <c r="S1145" s="352"/>
      <c r="T1145" s="647"/>
      <c r="U1145" s="637"/>
      <c r="V1145" s="641"/>
      <c r="W1145" s="641"/>
      <c r="X1145" s="352"/>
    </row>
    <row r="1146" spans="1:24" x14ac:dyDescent="0.3">
      <c r="A1146" s="349" t="s">
        <v>1746</v>
      </c>
      <c r="B1146" s="350">
        <v>323.10000000000002</v>
      </c>
      <c r="C1146" s="351">
        <v>322.60000000000002</v>
      </c>
      <c r="D1146" s="351">
        <v>321.60000000000002</v>
      </c>
      <c r="E1146" s="530">
        <v>321.39999999999998</v>
      </c>
      <c r="F1146" s="352">
        <f t="shared" si="88"/>
        <v>321.86666666666667</v>
      </c>
      <c r="G1146" s="353">
        <v>1</v>
      </c>
      <c r="H1146" s="354">
        <v>0</v>
      </c>
      <c r="I1146" s="617">
        <f t="shared" si="89"/>
        <v>1</v>
      </c>
      <c r="J1146" s="355">
        <f t="shared" si="92"/>
        <v>321.86666666666667</v>
      </c>
      <c r="K1146" s="329"/>
      <c r="L1146" s="356"/>
      <c r="M1146" s="329"/>
      <c r="N1146" s="624"/>
      <c r="O1146" s="624"/>
      <c r="P1146" s="631"/>
      <c r="Q1146" s="624"/>
      <c r="R1146" s="624"/>
      <c r="S1146" s="352"/>
      <c r="T1146" s="647"/>
      <c r="U1146" s="637"/>
      <c r="V1146" s="641"/>
      <c r="W1146" s="641"/>
      <c r="X1146" s="352"/>
    </row>
    <row r="1147" spans="1:24" x14ac:dyDescent="0.3">
      <c r="A1147" s="349" t="s">
        <v>1747</v>
      </c>
      <c r="B1147" s="350">
        <v>71.400000000000006</v>
      </c>
      <c r="C1147" s="351">
        <v>71.2</v>
      </c>
      <c r="D1147" s="351">
        <v>71</v>
      </c>
      <c r="E1147" s="530">
        <v>70.8</v>
      </c>
      <c r="F1147" s="352">
        <f t="shared" si="88"/>
        <v>71</v>
      </c>
      <c r="G1147" s="353">
        <v>1</v>
      </c>
      <c r="H1147" s="354">
        <v>0</v>
      </c>
      <c r="I1147" s="617">
        <f t="shared" si="89"/>
        <v>1</v>
      </c>
      <c r="J1147" s="355">
        <f t="shared" si="92"/>
        <v>71</v>
      </c>
      <c r="K1147" s="329"/>
      <c r="L1147" s="356"/>
      <c r="M1147" s="329"/>
      <c r="N1147" s="624"/>
      <c r="O1147" s="624"/>
      <c r="P1147" s="631"/>
      <c r="Q1147" s="624"/>
      <c r="R1147" s="624"/>
      <c r="S1147" s="352"/>
      <c r="T1147" s="647"/>
      <c r="U1147" s="637"/>
      <c r="V1147" s="641"/>
      <c r="W1147" s="641"/>
      <c r="X1147" s="352"/>
    </row>
    <row r="1148" spans="1:24" x14ac:dyDescent="0.3">
      <c r="A1148" s="349" t="s">
        <v>1748</v>
      </c>
      <c r="B1148" s="350">
        <v>254.3</v>
      </c>
      <c r="C1148" s="351">
        <v>254.3</v>
      </c>
      <c r="D1148" s="351">
        <v>254.9</v>
      </c>
      <c r="E1148" s="530">
        <v>255.1</v>
      </c>
      <c r="F1148" s="352">
        <f t="shared" si="88"/>
        <v>254.76666666666668</v>
      </c>
      <c r="G1148" s="353">
        <v>1</v>
      </c>
      <c r="H1148" s="354">
        <v>0</v>
      </c>
      <c r="I1148" s="617">
        <f t="shared" si="89"/>
        <v>1</v>
      </c>
      <c r="J1148" s="355">
        <f t="shared" si="92"/>
        <v>254.76666666666668</v>
      </c>
      <c r="K1148" s="329"/>
      <c r="L1148" s="356"/>
      <c r="M1148" s="329"/>
      <c r="N1148" s="624"/>
      <c r="O1148" s="624"/>
      <c r="P1148" s="631"/>
      <c r="Q1148" s="624"/>
      <c r="R1148" s="624"/>
      <c r="S1148" s="352"/>
      <c r="T1148" s="647"/>
      <c r="U1148" s="637"/>
      <c r="V1148" s="641"/>
      <c r="W1148" s="641"/>
      <c r="X1148" s="352"/>
    </row>
    <row r="1149" spans="1:24" x14ac:dyDescent="0.3">
      <c r="A1149" s="349" t="s">
        <v>1749</v>
      </c>
      <c r="B1149" s="350">
        <v>57.8</v>
      </c>
      <c r="C1149" s="351">
        <v>57.6</v>
      </c>
      <c r="D1149" s="351">
        <v>57.5</v>
      </c>
      <c r="E1149" s="530">
        <v>57.2</v>
      </c>
      <c r="F1149" s="352">
        <f t="shared" si="88"/>
        <v>57.433333333333337</v>
      </c>
      <c r="G1149" s="353">
        <v>0</v>
      </c>
      <c r="H1149" s="354">
        <v>0</v>
      </c>
      <c r="I1149" s="617">
        <f t="shared" si="89"/>
        <v>0</v>
      </c>
      <c r="J1149" s="355">
        <f t="shared" si="92"/>
        <v>0</v>
      </c>
      <c r="K1149" s="329"/>
      <c r="L1149" s="356"/>
      <c r="M1149" s="329"/>
      <c r="N1149" s="624"/>
      <c r="O1149" s="624"/>
      <c r="P1149" s="631"/>
      <c r="Q1149" s="624"/>
      <c r="R1149" s="624"/>
      <c r="S1149" s="352"/>
      <c r="T1149" s="647"/>
      <c r="U1149" s="637"/>
      <c r="V1149" s="641"/>
      <c r="W1149" s="641"/>
      <c r="X1149" s="352"/>
    </row>
    <row r="1150" spans="1:24" x14ac:dyDescent="0.3">
      <c r="A1150" s="349" t="s">
        <v>1750</v>
      </c>
      <c r="B1150" s="350">
        <v>75.7</v>
      </c>
      <c r="C1150" s="351">
        <v>75.7</v>
      </c>
      <c r="D1150" s="351">
        <v>75.7</v>
      </c>
      <c r="E1150" s="530">
        <v>75.400000000000006</v>
      </c>
      <c r="F1150" s="352">
        <f t="shared" si="88"/>
        <v>75.600000000000009</v>
      </c>
      <c r="G1150" s="353">
        <v>1</v>
      </c>
      <c r="H1150" s="354">
        <v>0</v>
      </c>
      <c r="I1150" s="617">
        <f t="shared" si="89"/>
        <v>1</v>
      </c>
      <c r="J1150" s="355">
        <f t="shared" si="92"/>
        <v>75.600000000000009</v>
      </c>
      <c r="K1150" s="329"/>
      <c r="L1150" s="356"/>
      <c r="M1150" s="329"/>
      <c r="N1150" s="624"/>
      <c r="O1150" s="624"/>
      <c r="P1150" s="631"/>
      <c r="Q1150" s="624"/>
      <c r="R1150" s="624"/>
      <c r="S1150" s="352"/>
      <c r="T1150" s="647"/>
      <c r="U1150" s="637"/>
      <c r="V1150" s="641"/>
      <c r="W1150" s="641"/>
      <c r="X1150" s="352"/>
    </row>
    <row r="1151" spans="1:24" x14ac:dyDescent="0.3">
      <c r="A1151" s="349" t="s">
        <v>1751</v>
      </c>
      <c r="B1151" s="350">
        <v>142.19999999999999</v>
      </c>
      <c r="C1151" s="351">
        <v>142.4</v>
      </c>
      <c r="D1151" s="351">
        <v>142.69999999999999</v>
      </c>
      <c r="E1151" s="530">
        <v>142.69999999999999</v>
      </c>
      <c r="F1151" s="352">
        <f t="shared" si="88"/>
        <v>142.6</v>
      </c>
      <c r="G1151" s="353">
        <v>1</v>
      </c>
      <c r="H1151" s="354">
        <v>0</v>
      </c>
      <c r="I1151" s="617">
        <f t="shared" si="89"/>
        <v>1</v>
      </c>
      <c r="J1151" s="355">
        <f t="shared" si="92"/>
        <v>142.6</v>
      </c>
      <c r="K1151" s="329"/>
      <c r="L1151" s="356"/>
      <c r="M1151" s="329"/>
      <c r="N1151" s="624"/>
      <c r="O1151" s="624"/>
      <c r="P1151" s="631"/>
      <c r="Q1151" s="624"/>
      <c r="R1151" s="624"/>
      <c r="S1151" s="352"/>
      <c r="T1151" s="647"/>
      <c r="U1151" s="637"/>
      <c r="V1151" s="641"/>
      <c r="W1151" s="641"/>
      <c r="X1151" s="352"/>
    </row>
    <row r="1152" spans="1:24" x14ac:dyDescent="0.3">
      <c r="A1152" s="349" t="s">
        <v>1752</v>
      </c>
      <c r="B1152" s="350">
        <v>52.5</v>
      </c>
      <c r="C1152" s="351">
        <v>52.6</v>
      </c>
      <c r="D1152" s="351">
        <v>52.6</v>
      </c>
      <c r="E1152" s="530">
        <v>52.5</v>
      </c>
      <c r="F1152" s="352">
        <f t="shared" si="88"/>
        <v>52.566666666666663</v>
      </c>
      <c r="G1152" s="353">
        <v>1</v>
      </c>
      <c r="H1152" s="354">
        <v>0</v>
      </c>
      <c r="I1152" s="617">
        <f t="shared" si="89"/>
        <v>1</v>
      </c>
      <c r="J1152" s="355">
        <f t="shared" si="92"/>
        <v>52.566666666666663</v>
      </c>
      <c r="K1152" s="329"/>
      <c r="L1152" s="356"/>
      <c r="M1152" s="329"/>
      <c r="N1152" s="624"/>
      <c r="O1152" s="624"/>
      <c r="P1152" s="631"/>
      <c r="Q1152" s="624"/>
      <c r="R1152" s="624"/>
      <c r="S1152" s="352"/>
      <c r="T1152" s="647"/>
      <c r="U1152" s="637"/>
      <c r="V1152" s="641"/>
      <c r="W1152" s="641"/>
      <c r="X1152" s="352"/>
    </row>
    <row r="1153" spans="1:24" x14ac:dyDescent="0.3">
      <c r="A1153" s="349" t="s">
        <v>1753</v>
      </c>
      <c r="B1153" s="350">
        <v>532.79999999999995</v>
      </c>
      <c r="C1153" s="351">
        <v>535.4</v>
      </c>
      <c r="D1153" s="351">
        <v>538</v>
      </c>
      <c r="E1153" s="530">
        <v>540.29999999999995</v>
      </c>
      <c r="F1153" s="352">
        <f t="shared" si="88"/>
        <v>537.9</v>
      </c>
      <c r="G1153" s="353">
        <v>0</v>
      </c>
      <c r="H1153" s="354">
        <v>0</v>
      </c>
      <c r="I1153" s="617">
        <f t="shared" si="89"/>
        <v>0</v>
      </c>
      <c r="J1153" s="355">
        <f t="shared" si="92"/>
        <v>0</v>
      </c>
      <c r="K1153" s="329"/>
      <c r="L1153" s="356"/>
      <c r="M1153" s="329"/>
      <c r="N1153" s="624"/>
      <c r="O1153" s="624"/>
      <c r="P1153" s="631"/>
      <c r="Q1153" s="624"/>
      <c r="R1153" s="624"/>
      <c r="S1153" s="352"/>
      <c r="T1153" s="647"/>
      <c r="U1153" s="637"/>
      <c r="V1153" s="641"/>
      <c r="W1153" s="641"/>
      <c r="X1153" s="352"/>
    </row>
    <row r="1154" spans="1:24" x14ac:dyDescent="0.3">
      <c r="A1154" s="349" t="s">
        <v>1754</v>
      </c>
      <c r="B1154" s="350">
        <v>203.9</v>
      </c>
      <c r="C1154" s="351">
        <v>204</v>
      </c>
      <c r="D1154" s="351">
        <v>203.7</v>
      </c>
      <c r="E1154" s="530">
        <v>203.7</v>
      </c>
      <c r="F1154" s="352">
        <f t="shared" si="88"/>
        <v>203.79999999999998</v>
      </c>
      <c r="G1154" s="353">
        <v>1</v>
      </c>
      <c r="H1154" s="354">
        <v>0</v>
      </c>
      <c r="I1154" s="617">
        <f t="shared" si="89"/>
        <v>1</v>
      </c>
      <c r="J1154" s="355">
        <f t="shared" si="92"/>
        <v>203.79999999999998</v>
      </c>
      <c r="K1154" s="329"/>
      <c r="L1154" s="356"/>
      <c r="M1154" s="329"/>
      <c r="N1154" s="624"/>
      <c r="O1154" s="624"/>
      <c r="P1154" s="631"/>
      <c r="Q1154" s="624"/>
      <c r="R1154" s="624"/>
      <c r="S1154" s="352"/>
      <c r="T1154" s="647"/>
      <c r="U1154" s="637"/>
      <c r="V1154" s="641"/>
      <c r="W1154" s="641"/>
      <c r="X1154" s="352"/>
    </row>
    <row r="1155" spans="1:24" x14ac:dyDescent="0.3">
      <c r="A1155" s="349" t="s">
        <v>1755</v>
      </c>
      <c r="B1155" s="350">
        <v>118.3</v>
      </c>
      <c r="C1155" s="351">
        <v>118.2</v>
      </c>
      <c r="D1155" s="351">
        <v>118</v>
      </c>
      <c r="E1155" s="530">
        <v>117.7</v>
      </c>
      <c r="F1155" s="352">
        <f t="shared" si="88"/>
        <v>117.96666666666665</v>
      </c>
      <c r="G1155" s="353">
        <v>0</v>
      </c>
      <c r="H1155" s="354">
        <v>0</v>
      </c>
      <c r="I1155" s="617">
        <f t="shared" si="89"/>
        <v>0</v>
      </c>
      <c r="J1155" s="355">
        <f t="shared" si="92"/>
        <v>0</v>
      </c>
      <c r="K1155" s="329"/>
      <c r="L1155" s="356"/>
      <c r="M1155" s="329"/>
      <c r="N1155" s="624"/>
      <c r="O1155" s="624"/>
      <c r="P1155" s="631"/>
      <c r="Q1155" s="624"/>
      <c r="R1155" s="624"/>
      <c r="S1155" s="352"/>
      <c r="T1155" s="647"/>
      <c r="U1155" s="637"/>
      <c r="V1155" s="641"/>
      <c r="W1155" s="641"/>
      <c r="X1155" s="352"/>
    </row>
    <row r="1156" spans="1:24" ht="17.25" thickBot="1" x14ac:dyDescent="0.35">
      <c r="A1156" s="357" t="s">
        <v>1756</v>
      </c>
      <c r="B1156" s="358">
        <v>112.7</v>
      </c>
      <c r="C1156" s="359">
        <v>113</v>
      </c>
      <c r="D1156" s="359">
        <v>113.2</v>
      </c>
      <c r="E1156" s="531">
        <v>113.7</v>
      </c>
      <c r="F1156" s="360">
        <f t="shared" si="88"/>
        <v>113.3</v>
      </c>
      <c r="G1156" s="361">
        <v>1</v>
      </c>
      <c r="H1156" s="362">
        <v>0</v>
      </c>
      <c r="I1156" s="618">
        <f t="shared" si="89"/>
        <v>1</v>
      </c>
      <c r="J1156" s="363">
        <f t="shared" si="92"/>
        <v>113.3</v>
      </c>
      <c r="K1156" s="330"/>
      <c r="L1156" s="364"/>
      <c r="M1156" s="330"/>
      <c r="N1156" s="625"/>
      <c r="O1156" s="625"/>
      <c r="P1156" s="632"/>
      <c r="Q1156" s="625"/>
      <c r="R1156" s="625"/>
      <c r="S1156" s="360"/>
      <c r="T1156" s="648"/>
      <c r="U1156" s="638"/>
      <c r="V1156" s="642"/>
      <c r="W1156" s="642"/>
      <c r="X1156" s="360"/>
    </row>
    <row r="1157" spans="1:24" x14ac:dyDescent="0.3">
      <c r="A1157" s="378" t="s">
        <v>47</v>
      </c>
      <c r="B1157" s="379">
        <v>5418.6</v>
      </c>
      <c r="C1157" s="380">
        <v>5422.3</v>
      </c>
      <c r="D1157" s="380">
        <v>5430.8</v>
      </c>
      <c r="E1157" s="529">
        <v>5438.4</v>
      </c>
      <c r="F1157" s="381">
        <f t="shared" si="88"/>
        <v>5430.5</v>
      </c>
      <c r="G1157" s="382">
        <v>0</v>
      </c>
      <c r="H1157" s="383">
        <v>0</v>
      </c>
      <c r="I1157" s="616">
        <f t="shared" si="89"/>
        <v>0</v>
      </c>
      <c r="J1157" s="384">
        <f>SUM(J1158:J1165)</f>
        <v>5430.5667133141833</v>
      </c>
      <c r="K1157" s="385">
        <f>J1157/$J$11</f>
        <v>3.5633285018821841E-2</v>
      </c>
      <c r="L1157" s="386">
        <v>2958</v>
      </c>
      <c r="M1157" s="385">
        <f>L1157/$L$11</f>
        <v>2.8686974484303629E-2</v>
      </c>
      <c r="N1157" s="627">
        <f>F1157</f>
        <v>5430.5</v>
      </c>
      <c r="O1157" s="385">
        <f>N1157/N$11</f>
        <v>1.219123343194427E-2</v>
      </c>
      <c r="P1157" s="627"/>
      <c r="Q1157" s="385">
        <f>P1157/P$11</f>
        <v>0</v>
      </c>
      <c r="R1157" s="623">
        <f>K1157*$K$11+M1157*$M$11+O1157*$O$11+Q1157*$Q$11</f>
        <v>2.7507818442721862E-2</v>
      </c>
      <c r="S1157" s="381">
        <f>R1157*$S$11</f>
        <v>218137000.25078437</v>
      </c>
      <c r="T1157" s="646">
        <f>S1157-U1157-V1157</f>
        <v>200264652.03955406</v>
      </c>
      <c r="U1157" s="636">
        <f>O1157*$U$11</f>
        <v>17872348.2112303</v>
      </c>
      <c r="V1157" s="640">
        <f>Q1157*$V$11</f>
        <v>0</v>
      </c>
      <c r="W1157" s="640">
        <f>S1157</f>
        <v>218137000.25078437</v>
      </c>
      <c r="X1157" s="381">
        <f>W1157/7</f>
        <v>31162428.607254911</v>
      </c>
    </row>
    <row r="1158" spans="1:24" x14ac:dyDescent="0.3">
      <c r="A1158" s="349" t="s">
        <v>489</v>
      </c>
      <c r="B1158" s="350">
        <v>621.79999999999995</v>
      </c>
      <c r="C1158" s="351">
        <v>629.1</v>
      </c>
      <c r="D1158" s="351">
        <v>637.6</v>
      </c>
      <c r="E1158" s="533">
        <f>D1158*$E$1157/$D$1157</f>
        <v>638.49227369816595</v>
      </c>
      <c r="F1158" s="352">
        <f t="shared" si="88"/>
        <v>635.06409123272203</v>
      </c>
      <c r="G1158" s="353">
        <v>1</v>
      </c>
      <c r="H1158" s="354">
        <v>0</v>
      </c>
      <c r="I1158" s="617">
        <f t="shared" si="89"/>
        <v>1</v>
      </c>
      <c r="J1158" s="355">
        <f t="shared" ref="J1158:J1165" si="93">I1158*F1158</f>
        <v>635.06409123272203</v>
      </c>
      <c r="K1158" s="329"/>
      <c r="L1158" s="356"/>
      <c r="M1158" s="329"/>
      <c r="N1158" s="624"/>
      <c r="O1158" s="624"/>
      <c r="P1158" s="631"/>
      <c r="Q1158" s="624"/>
      <c r="R1158" s="624"/>
      <c r="S1158" s="352"/>
      <c r="T1158" s="647"/>
      <c r="U1158" s="637"/>
      <c r="V1158" s="641"/>
      <c r="W1158" s="641"/>
      <c r="X1158" s="352"/>
    </row>
    <row r="1159" spans="1:24" x14ac:dyDescent="0.3">
      <c r="A1159" s="349" t="s">
        <v>1757</v>
      </c>
      <c r="B1159" s="350">
        <v>558.1</v>
      </c>
      <c r="C1159" s="351">
        <v>559</v>
      </c>
      <c r="D1159" s="351">
        <v>560.4</v>
      </c>
      <c r="E1159" s="533">
        <f t="shared" ref="E1159:E1165" si="94">D1159*$E$1157/$D$1157</f>
        <v>561.18423804964277</v>
      </c>
      <c r="F1159" s="352">
        <f t="shared" si="88"/>
        <v>560.19474601654758</v>
      </c>
      <c r="G1159" s="353">
        <v>1</v>
      </c>
      <c r="H1159" s="354">
        <v>0</v>
      </c>
      <c r="I1159" s="617">
        <f t="shared" si="89"/>
        <v>1</v>
      </c>
      <c r="J1159" s="355">
        <f t="shared" si="93"/>
        <v>560.19474601654758</v>
      </c>
      <c r="K1159" s="329"/>
      <c r="L1159" s="356"/>
      <c r="M1159" s="329"/>
      <c r="N1159" s="624"/>
      <c r="O1159" s="624"/>
      <c r="P1159" s="631"/>
      <c r="Q1159" s="624"/>
      <c r="R1159" s="624"/>
      <c r="S1159" s="352"/>
      <c r="T1159" s="647"/>
      <c r="U1159" s="637"/>
      <c r="V1159" s="641"/>
      <c r="W1159" s="641"/>
      <c r="X1159" s="352"/>
    </row>
    <row r="1160" spans="1:24" x14ac:dyDescent="0.3">
      <c r="A1160" s="349" t="s">
        <v>1758</v>
      </c>
      <c r="B1160" s="350">
        <v>591.79999999999995</v>
      </c>
      <c r="C1160" s="351">
        <v>590.4</v>
      </c>
      <c r="D1160" s="351">
        <v>589.4</v>
      </c>
      <c r="E1160" s="533">
        <f t="shared" si="94"/>
        <v>590.2248213891138</v>
      </c>
      <c r="F1160" s="352">
        <f t="shared" si="88"/>
        <v>590.00827379637121</v>
      </c>
      <c r="G1160" s="353">
        <v>1</v>
      </c>
      <c r="H1160" s="354">
        <v>0</v>
      </c>
      <c r="I1160" s="617">
        <f t="shared" si="89"/>
        <v>1</v>
      </c>
      <c r="J1160" s="355">
        <f t="shared" si="93"/>
        <v>590.00827379637121</v>
      </c>
      <c r="K1160" s="329"/>
      <c r="L1160" s="356"/>
      <c r="M1160" s="329"/>
      <c r="N1160" s="624"/>
      <c r="O1160" s="624"/>
      <c r="P1160" s="631"/>
      <c r="Q1160" s="624"/>
      <c r="R1160" s="624"/>
      <c r="S1160" s="352"/>
      <c r="T1160" s="647"/>
      <c r="U1160" s="637"/>
      <c r="V1160" s="641"/>
      <c r="W1160" s="641"/>
      <c r="X1160" s="352"/>
    </row>
    <row r="1161" spans="1:24" x14ac:dyDescent="0.3">
      <c r="A1161" s="349" t="s">
        <v>1759</v>
      </c>
      <c r="B1161" s="350">
        <v>685.8</v>
      </c>
      <c r="C1161" s="351">
        <v>683.5</v>
      </c>
      <c r="D1161" s="351">
        <v>681.7</v>
      </c>
      <c r="E1161" s="533">
        <f t="shared" si="94"/>
        <v>682.65398836267207</v>
      </c>
      <c r="F1161" s="352">
        <f t="shared" si="88"/>
        <v>682.61799612089078</v>
      </c>
      <c r="G1161" s="353">
        <v>1</v>
      </c>
      <c r="H1161" s="354">
        <v>0</v>
      </c>
      <c r="I1161" s="617">
        <f t="shared" si="89"/>
        <v>1</v>
      </c>
      <c r="J1161" s="355">
        <f t="shared" si="93"/>
        <v>682.61799612089078</v>
      </c>
      <c r="K1161" s="329"/>
      <c r="L1161" s="356"/>
      <c r="M1161" s="329"/>
      <c r="N1161" s="624"/>
      <c r="O1161" s="624"/>
      <c r="P1161" s="631"/>
      <c r="Q1161" s="624"/>
      <c r="R1161" s="624"/>
      <c r="S1161" s="352"/>
      <c r="T1161" s="647"/>
      <c r="U1161" s="637"/>
      <c r="V1161" s="641"/>
      <c r="W1161" s="641"/>
      <c r="X1161" s="352"/>
    </row>
    <row r="1162" spans="1:24" x14ac:dyDescent="0.3">
      <c r="A1162" s="349" t="s">
        <v>1760</v>
      </c>
      <c r="B1162" s="350">
        <v>690.4</v>
      </c>
      <c r="C1162" s="351">
        <v>690.3</v>
      </c>
      <c r="D1162" s="351">
        <v>690.6</v>
      </c>
      <c r="E1162" s="533">
        <f t="shared" si="94"/>
        <v>691.56644324961326</v>
      </c>
      <c r="F1162" s="352">
        <f t="shared" si="88"/>
        <v>690.82214774987108</v>
      </c>
      <c r="G1162" s="353">
        <v>1</v>
      </c>
      <c r="H1162" s="354">
        <v>0</v>
      </c>
      <c r="I1162" s="617">
        <f t="shared" si="89"/>
        <v>1</v>
      </c>
      <c r="J1162" s="355">
        <f t="shared" si="93"/>
        <v>690.82214774987108</v>
      </c>
      <c r="K1162" s="329"/>
      <c r="L1162" s="356"/>
      <c r="M1162" s="329"/>
      <c r="N1162" s="624"/>
      <c r="O1162" s="624"/>
      <c r="P1162" s="631"/>
      <c r="Q1162" s="624"/>
      <c r="R1162" s="624"/>
      <c r="S1162" s="352"/>
      <c r="T1162" s="647"/>
      <c r="U1162" s="637"/>
      <c r="V1162" s="641"/>
      <c r="W1162" s="641"/>
      <c r="X1162" s="352"/>
    </row>
    <row r="1163" spans="1:24" x14ac:dyDescent="0.3">
      <c r="A1163" s="349" t="s">
        <v>1761</v>
      </c>
      <c r="B1163" s="350">
        <v>656.1</v>
      </c>
      <c r="C1163" s="351">
        <v>654</v>
      </c>
      <c r="D1163" s="351">
        <v>652.29999999999995</v>
      </c>
      <c r="E1163" s="533">
        <f t="shared" si="94"/>
        <v>653.21284525300121</v>
      </c>
      <c r="F1163" s="352">
        <f t="shared" si="88"/>
        <v>653.17094841766709</v>
      </c>
      <c r="G1163" s="353">
        <v>1</v>
      </c>
      <c r="H1163" s="354">
        <v>0</v>
      </c>
      <c r="I1163" s="617">
        <f t="shared" si="89"/>
        <v>1</v>
      </c>
      <c r="J1163" s="355">
        <f t="shared" si="93"/>
        <v>653.17094841766709</v>
      </c>
      <c r="K1163" s="329"/>
      <c r="L1163" s="356"/>
      <c r="M1163" s="329"/>
      <c r="N1163" s="624"/>
      <c r="O1163" s="624"/>
      <c r="P1163" s="631"/>
      <c r="Q1163" s="624"/>
      <c r="R1163" s="624"/>
      <c r="S1163" s="352"/>
      <c r="T1163" s="647"/>
      <c r="U1163" s="637"/>
      <c r="V1163" s="641"/>
      <c r="W1163" s="641"/>
      <c r="X1163" s="352"/>
    </row>
    <row r="1164" spans="1:24" x14ac:dyDescent="0.3">
      <c r="A1164" s="349" t="s">
        <v>1762</v>
      </c>
      <c r="B1164" s="350">
        <v>819.4</v>
      </c>
      <c r="C1164" s="351">
        <v>820.1</v>
      </c>
      <c r="D1164" s="351">
        <v>821.5</v>
      </c>
      <c r="E1164" s="533">
        <f t="shared" si="94"/>
        <v>822.64962804743311</v>
      </c>
      <c r="F1164" s="352">
        <f t="shared" ref="F1164:F1207" si="95">AVERAGE(C1164:E1164)</f>
        <v>821.4165426824776</v>
      </c>
      <c r="G1164" s="353">
        <v>1</v>
      </c>
      <c r="H1164" s="354">
        <v>0</v>
      </c>
      <c r="I1164" s="617">
        <f t="shared" si="89"/>
        <v>1</v>
      </c>
      <c r="J1164" s="355">
        <f t="shared" si="93"/>
        <v>821.4165426824776</v>
      </c>
      <c r="K1164" s="329"/>
      <c r="L1164" s="356"/>
      <c r="M1164" s="329"/>
      <c r="N1164" s="624"/>
      <c r="O1164" s="624"/>
      <c r="P1164" s="631"/>
      <c r="Q1164" s="624"/>
      <c r="R1164" s="624"/>
      <c r="S1164" s="352"/>
      <c r="T1164" s="647"/>
      <c r="U1164" s="637"/>
      <c r="V1164" s="641"/>
      <c r="W1164" s="641"/>
      <c r="X1164" s="352"/>
    </row>
    <row r="1165" spans="1:24" ht="17.25" thickBot="1" x14ac:dyDescent="0.35">
      <c r="A1165" s="357" t="s">
        <v>1763</v>
      </c>
      <c r="B1165" s="358">
        <v>795.1</v>
      </c>
      <c r="C1165" s="359">
        <v>795.9</v>
      </c>
      <c r="D1165" s="359">
        <v>797.4</v>
      </c>
      <c r="E1165" s="533">
        <f t="shared" si="94"/>
        <v>798.51590189290698</v>
      </c>
      <c r="F1165" s="360">
        <f t="shared" si="95"/>
        <v>797.27196729763557</v>
      </c>
      <c r="G1165" s="361">
        <v>1</v>
      </c>
      <c r="H1165" s="362">
        <v>0</v>
      </c>
      <c r="I1165" s="618">
        <f t="shared" si="89"/>
        <v>1</v>
      </c>
      <c r="J1165" s="363">
        <f t="shared" si="93"/>
        <v>797.27196729763557</v>
      </c>
      <c r="K1165" s="330"/>
      <c r="L1165" s="364"/>
      <c r="M1165" s="330"/>
      <c r="N1165" s="625"/>
      <c r="O1165" s="625"/>
      <c r="P1165" s="632"/>
      <c r="Q1165" s="625"/>
      <c r="R1165" s="625"/>
      <c r="S1165" s="360"/>
      <c r="T1165" s="648"/>
      <c r="U1165" s="638"/>
      <c r="V1165" s="642"/>
      <c r="W1165" s="642"/>
      <c r="X1165" s="360"/>
    </row>
    <row r="1166" spans="1:24" x14ac:dyDescent="0.3">
      <c r="A1166" s="378" t="s">
        <v>48</v>
      </c>
      <c r="B1166" s="379">
        <v>5462.5</v>
      </c>
      <c r="C1166" s="380">
        <v>5480.5</v>
      </c>
      <c r="D1166" s="380">
        <v>5495.3</v>
      </c>
      <c r="E1166" s="529">
        <v>5508.2</v>
      </c>
      <c r="F1166" s="381">
        <f t="shared" si="95"/>
        <v>5494.666666666667</v>
      </c>
      <c r="G1166" s="382">
        <v>0</v>
      </c>
      <c r="H1166" s="383">
        <v>0</v>
      </c>
      <c r="I1166" s="616">
        <f t="shared" ref="I1166:I1207" si="96">1*OR(G1166,H1166)</f>
        <v>0</v>
      </c>
      <c r="J1166" s="384">
        <f>SUM(J1167:J1185)</f>
        <v>3175.2205460423756</v>
      </c>
      <c r="K1166" s="385">
        <f>J1166/$J$11</f>
        <v>2.0834573017462759E-2</v>
      </c>
      <c r="L1166" s="386">
        <v>2333</v>
      </c>
      <c r="M1166" s="385">
        <f>L1166/$L$11</f>
        <v>2.2625663107464625E-2</v>
      </c>
      <c r="N1166" s="627">
        <f>F1166</f>
        <v>5494.666666666667</v>
      </c>
      <c r="O1166" s="385">
        <f>N1166/N$11</f>
        <v>1.2335284773788131E-2</v>
      </c>
      <c r="P1166" s="627">
        <v>1296733.3333333333</v>
      </c>
      <c r="Q1166" s="385">
        <f>P1166/P$11</f>
        <v>0.18500710980487273</v>
      </c>
      <c r="R1166" s="623">
        <f>K1166*$K$11+M1166*$M$11+O1166*$O$11+Q1166*$Q$11</f>
        <v>2.575538170731257E-2</v>
      </c>
      <c r="S1166" s="381">
        <f>R1166*$S$11</f>
        <v>204240176.93898869</v>
      </c>
      <c r="T1166" s="646">
        <f>S1166-U1166-V1166</f>
        <v>136019722.70349476</v>
      </c>
      <c r="U1166" s="636">
        <f>O1166*$U$11</f>
        <v>18083527.478373401</v>
      </c>
      <c r="V1166" s="640">
        <f>Q1166*$V$11</f>
        <v>50136926.757120512</v>
      </c>
      <c r="W1166" s="640">
        <f>S1166</f>
        <v>204240176.93898869</v>
      </c>
      <c r="X1166" s="381">
        <f>W1166/7</f>
        <v>29177168.13414124</v>
      </c>
    </row>
    <row r="1167" spans="1:24" x14ac:dyDescent="0.3">
      <c r="A1167" s="349" t="s">
        <v>1764</v>
      </c>
      <c r="B1167" s="350">
        <v>275.39999999999998</v>
      </c>
      <c r="C1167" s="351">
        <v>275.60000000000002</v>
      </c>
      <c r="D1167" s="351">
        <v>276</v>
      </c>
      <c r="E1167" s="533">
        <f>D1167*$E$1166/$D$1166</f>
        <v>276.64789911378813</v>
      </c>
      <c r="F1167" s="352">
        <f t="shared" si="95"/>
        <v>276.08263303792938</v>
      </c>
      <c r="G1167" s="353">
        <v>0</v>
      </c>
      <c r="H1167" s="354">
        <v>0</v>
      </c>
      <c r="I1167" s="617">
        <f t="shared" si="96"/>
        <v>0</v>
      </c>
      <c r="J1167" s="355">
        <f t="shared" ref="J1167:J1185" si="97">I1167*F1167</f>
        <v>0</v>
      </c>
      <c r="K1167" s="329"/>
      <c r="L1167" s="356"/>
      <c r="M1167" s="329"/>
      <c r="N1167" s="624"/>
      <c r="O1167" s="624"/>
      <c r="P1167" s="631"/>
      <c r="Q1167" s="624"/>
      <c r="R1167" s="624"/>
      <c r="S1167" s="352"/>
      <c r="T1167" s="647"/>
      <c r="U1167" s="637"/>
      <c r="V1167" s="641"/>
      <c r="W1167" s="641"/>
      <c r="X1167" s="352"/>
    </row>
    <row r="1168" spans="1:24" x14ac:dyDescent="0.3">
      <c r="A1168" s="349" t="s">
        <v>1765</v>
      </c>
      <c r="B1168" s="350">
        <v>193.7</v>
      </c>
      <c r="C1168" s="351">
        <v>193</v>
      </c>
      <c r="D1168" s="351">
        <v>192.2</v>
      </c>
      <c r="E1168" s="533">
        <f t="shared" ref="E1168:E1185" si="98">D1168*$E$1166/$D$1166</f>
        <v>192.65118191909445</v>
      </c>
      <c r="F1168" s="352">
        <f t="shared" si="95"/>
        <v>192.61706063969814</v>
      </c>
      <c r="G1168" s="353">
        <v>0</v>
      </c>
      <c r="H1168" s="354">
        <v>0</v>
      </c>
      <c r="I1168" s="617">
        <f t="shared" si="96"/>
        <v>0</v>
      </c>
      <c r="J1168" s="355">
        <f t="shared" si="97"/>
        <v>0</v>
      </c>
      <c r="K1168" s="329"/>
      <c r="L1168" s="356"/>
      <c r="M1168" s="329"/>
      <c r="N1168" s="624"/>
      <c r="O1168" s="624"/>
      <c r="P1168" s="631"/>
      <c r="Q1168" s="624"/>
      <c r="R1168" s="624"/>
      <c r="S1168" s="352"/>
      <c r="T1168" s="647"/>
      <c r="U1168" s="637"/>
      <c r="V1168" s="641"/>
      <c r="W1168" s="641"/>
      <c r="X1168" s="352"/>
    </row>
    <row r="1169" spans="1:24" x14ac:dyDescent="0.3">
      <c r="A1169" s="349" t="s">
        <v>1766</v>
      </c>
      <c r="B1169" s="350">
        <v>180.8</v>
      </c>
      <c r="C1169" s="351">
        <v>181.5</v>
      </c>
      <c r="D1169" s="351">
        <v>181.6</v>
      </c>
      <c r="E1169" s="533">
        <f t="shared" si="98"/>
        <v>182.02629883718811</v>
      </c>
      <c r="F1169" s="352">
        <f t="shared" si="95"/>
        <v>181.70876627906273</v>
      </c>
      <c r="G1169" s="353">
        <v>0</v>
      </c>
      <c r="H1169" s="354">
        <v>1</v>
      </c>
      <c r="I1169" s="617">
        <f t="shared" si="96"/>
        <v>1</v>
      </c>
      <c r="J1169" s="355">
        <f t="shared" si="97"/>
        <v>181.70876627906273</v>
      </c>
      <c r="K1169" s="329"/>
      <c r="L1169" s="356"/>
      <c r="M1169" s="329"/>
      <c r="N1169" s="624"/>
      <c r="O1169" s="624"/>
      <c r="P1169" s="631"/>
      <c r="Q1169" s="624"/>
      <c r="R1169" s="624"/>
      <c r="S1169" s="352"/>
      <c r="T1169" s="647"/>
      <c r="U1169" s="637"/>
      <c r="V1169" s="641"/>
      <c r="W1169" s="641"/>
      <c r="X1169" s="352"/>
    </row>
    <row r="1170" spans="1:24" x14ac:dyDescent="0.3">
      <c r="A1170" s="349" t="s">
        <v>1767</v>
      </c>
      <c r="B1170" s="350">
        <v>224.3</v>
      </c>
      <c r="C1170" s="351">
        <v>223.5</v>
      </c>
      <c r="D1170" s="351">
        <v>222.3</v>
      </c>
      <c r="E1170" s="533">
        <f t="shared" si="98"/>
        <v>222.82184048186633</v>
      </c>
      <c r="F1170" s="352">
        <f t="shared" si="95"/>
        <v>222.87394682728879</v>
      </c>
      <c r="G1170" s="353">
        <v>0</v>
      </c>
      <c r="H1170" s="354">
        <v>0</v>
      </c>
      <c r="I1170" s="617">
        <f t="shared" si="96"/>
        <v>0</v>
      </c>
      <c r="J1170" s="355">
        <f t="shared" si="97"/>
        <v>0</v>
      </c>
      <c r="K1170" s="329"/>
      <c r="L1170" s="356"/>
      <c r="M1170" s="329"/>
      <c r="N1170" s="624"/>
      <c r="O1170" s="624"/>
      <c r="P1170" s="631"/>
      <c r="Q1170" s="624"/>
      <c r="R1170" s="624"/>
      <c r="S1170" s="352"/>
      <c r="T1170" s="647"/>
      <c r="U1170" s="637"/>
      <c r="V1170" s="641"/>
      <c r="W1170" s="641"/>
      <c r="X1170" s="352"/>
    </row>
    <row r="1171" spans="1:24" x14ac:dyDescent="0.3">
      <c r="A1171" s="349" t="s">
        <v>1768</v>
      </c>
      <c r="B1171" s="350">
        <v>501.9</v>
      </c>
      <c r="C1171" s="351">
        <v>504.8</v>
      </c>
      <c r="D1171" s="351">
        <v>507.7</v>
      </c>
      <c r="E1171" s="533">
        <f t="shared" si="98"/>
        <v>508.89180572489209</v>
      </c>
      <c r="F1171" s="352">
        <f t="shared" si="95"/>
        <v>507.13060190829736</v>
      </c>
      <c r="G1171" s="353">
        <v>0</v>
      </c>
      <c r="H1171" s="354">
        <v>0</v>
      </c>
      <c r="I1171" s="617">
        <f t="shared" si="96"/>
        <v>0</v>
      </c>
      <c r="J1171" s="355">
        <f t="shared" si="97"/>
        <v>0</v>
      </c>
      <c r="K1171" s="329"/>
      <c r="L1171" s="356"/>
      <c r="M1171" s="329"/>
      <c r="N1171" s="624"/>
      <c r="O1171" s="624"/>
      <c r="P1171" s="631"/>
      <c r="Q1171" s="624"/>
      <c r="R1171" s="624"/>
      <c r="S1171" s="352"/>
      <c r="T1171" s="647"/>
      <c r="U1171" s="637"/>
      <c r="V1171" s="641"/>
      <c r="W1171" s="641"/>
      <c r="X1171" s="352"/>
    </row>
    <row r="1172" spans="1:24" x14ac:dyDescent="0.3">
      <c r="A1172" s="349" t="s">
        <v>494</v>
      </c>
      <c r="B1172" s="350">
        <v>1594.7</v>
      </c>
      <c r="C1172" s="351">
        <v>1612.1</v>
      </c>
      <c r="D1172" s="351">
        <v>1629.3</v>
      </c>
      <c r="E1172" s="533">
        <f t="shared" si="98"/>
        <v>1633.1247174858515</v>
      </c>
      <c r="F1172" s="352">
        <f t="shared" si="95"/>
        <v>1624.8415724952838</v>
      </c>
      <c r="G1172" s="353">
        <v>0</v>
      </c>
      <c r="H1172" s="354">
        <v>1</v>
      </c>
      <c r="I1172" s="617">
        <f t="shared" si="96"/>
        <v>1</v>
      </c>
      <c r="J1172" s="355">
        <f t="shared" si="97"/>
        <v>1624.8415724952838</v>
      </c>
      <c r="K1172" s="329"/>
      <c r="L1172" s="356"/>
      <c r="M1172" s="329"/>
      <c r="N1172" s="624"/>
      <c r="O1172" s="624"/>
      <c r="P1172" s="631"/>
      <c r="Q1172" s="624"/>
      <c r="R1172" s="624"/>
      <c r="S1172" s="352"/>
      <c r="T1172" s="647"/>
      <c r="U1172" s="637"/>
      <c r="V1172" s="641"/>
      <c r="W1172" s="641"/>
      <c r="X1172" s="352"/>
    </row>
    <row r="1173" spans="1:24" x14ac:dyDescent="0.3">
      <c r="A1173" s="349" t="s">
        <v>1769</v>
      </c>
      <c r="B1173" s="350">
        <v>471.9</v>
      </c>
      <c r="C1173" s="351">
        <v>473.6</v>
      </c>
      <c r="D1173" s="351">
        <v>474.9</v>
      </c>
      <c r="E1173" s="533">
        <f t="shared" si="98"/>
        <v>476.01480901861584</v>
      </c>
      <c r="F1173" s="352">
        <f t="shared" si="95"/>
        <v>474.83826967287195</v>
      </c>
      <c r="G1173" s="353">
        <v>0</v>
      </c>
      <c r="H1173" s="354">
        <v>1</v>
      </c>
      <c r="I1173" s="617">
        <f t="shared" si="96"/>
        <v>1</v>
      </c>
      <c r="J1173" s="355">
        <f t="shared" si="97"/>
        <v>474.83826967287195</v>
      </c>
      <c r="K1173" s="329"/>
      <c r="L1173" s="356"/>
      <c r="M1173" s="329"/>
      <c r="N1173" s="624"/>
      <c r="O1173" s="624"/>
      <c r="P1173" s="631"/>
      <c r="Q1173" s="624"/>
      <c r="R1173" s="624"/>
      <c r="S1173" s="352"/>
      <c r="T1173" s="647"/>
      <c r="U1173" s="637"/>
      <c r="V1173" s="641"/>
      <c r="W1173" s="641"/>
      <c r="X1173" s="352"/>
    </row>
    <row r="1174" spans="1:24" x14ac:dyDescent="0.3">
      <c r="A1174" s="349" t="s">
        <v>1770</v>
      </c>
      <c r="B1174" s="350">
        <v>175.4</v>
      </c>
      <c r="C1174" s="351">
        <v>175.1</v>
      </c>
      <c r="D1174" s="351">
        <v>174.2</v>
      </c>
      <c r="E1174" s="533">
        <f t="shared" si="98"/>
        <v>174.60892762906482</v>
      </c>
      <c r="F1174" s="352">
        <f t="shared" si="95"/>
        <v>174.63630920968828</v>
      </c>
      <c r="G1174" s="353">
        <v>0</v>
      </c>
      <c r="H1174" s="354">
        <v>0</v>
      </c>
      <c r="I1174" s="617">
        <f t="shared" si="96"/>
        <v>0</v>
      </c>
      <c r="J1174" s="355">
        <f t="shared" si="97"/>
        <v>0</v>
      </c>
      <c r="K1174" s="329"/>
      <c r="L1174" s="356"/>
      <c r="M1174" s="329"/>
      <c r="N1174" s="624"/>
      <c r="O1174" s="624"/>
      <c r="P1174" s="631"/>
      <c r="Q1174" s="624"/>
      <c r="R1174" s="624"/>
      <c r="S1174" s="352"/>
      <c r="T1174" s="647"/>
      <c r="U1174" s="637"/>
      <c r="V1174" s="641"/>
      <c r="W1174" s="641"/>
      <c r="X1174" s="352"/>
    </row>
    <row r="1175" spans="1:24" x14ac:dyDescent="0.3">
      <c r="A1175" s="349" t="s">
        <v>1771</v>
      </c>
      <c r="B1175" s="350">
        <v>202.3</v>
      </c>
      <c r="C1175" s="351">
        <v>201.8</v>
      </c>
      <c r="D1175" s="351">
        <v>201.6</v>
      </c>
      <c r="E1175" s="533">
        <f t="shared" si="98"/>
        <v>202.07324804833218</v>
      </c>
      <c r="F1175" s="352">
        <f t="shared" si="95"/>
        <v>201.82441601611072</v>
      </c>
      <c r="G1175" s="353">
        <v>0</v>
      </c>
      <c r="H1175" s="354">
        <v>0</v>
      </c>
      <c r="I1175" s="617">
        <f t="shared" si="96"/>
        <v>0</v>
      </c>
      <c r="J1175" s="355">
        <f t="shared" si="97"/>
        <v>0</v>
      </c>
      <c r="K1175" s="329"/>
      <c r="L1175" s="356"/>
      <c r="M1175" s="329"/>
      <c r="N1175" s="624"/>
      <c r="O1175" s="624"/>
      <c r="P1175" s="631"/>
      <c r="Q1175" s="624"/>
      <c r="R1175" s="624"/>
      <c r="S1175" s="352"/>
      <c r="T1175" s="647"/>
      <c r="U1175" s="637"/>
      <c r="V1175" s="641"/>
      <c r="W1175" s="641"/>
      <c r="X1175" s="352"/>
    </row>
    <row r="1176" spans="1:24" x14ac:dyDescent="0.3">
      <c r="A1176" s="349" t="s">
        <v>1772</v>
      </c>
      <c r="B1176" s="350">
        <v>180.4</v>
      </c>
      <c r="C1176" s="351">
        <v>179.3</v>
      </c>
      <c r="D1176" s="351">
        <v>178.2</v>
      </c>
      <c r="E1176" s="533">
        <f t="shared" si="98"/>
        <v>178.61831747129364</v>
      </c>
      <c r="F1176" s="352">
        <f t="shared" si="95"/>
        <v>178.70610582376455</v>
      </c>
      <c r="G1176" s="353">
        <v>1</v>
      </c>
      <c r="H1176" s="354">
        <v>1</v>
      </c>
      <c r="I1176" s="617">
        <f t="shared" si="96"/>
        <v>1</v>
      </c>
      <c r="J1176" s="355">
        <f t="shared" si="97"/>
        <v>178.70610582376455</v>
      </c>
      <c r="K1176" s="329"/>
      <c r="L1176" s="356"/>
      <c r="M1176" s="329"/>
      <c r="N1176" s="624"/>
      <c r="O1176" s="624"/>
      <c r="P1176" s="631"/>
      <c r="Q1176" s="624"/>
      <c r="R1176" s="624"/>
      <c r="S1176" s="352"/>
      <c r="T1176" s="647"/>
      <c r="U1176" s="637"/>
      <c r="V1176" s="641"/>
      <c r="W1176" s="641"/>
      <c r="X1176" s="352"/>
    </row>
    <row r="1177" spans="1:24" x14ac:dyDescent="0.3">
      <c r="A1177" s="349" t="s">
        <v>1773</v>
      </c>
      <c r="B1177" s="350">
        <v>132</v>
      </c>
      <c r="C1177" s="351">
        <v>131.5</v>
      </c>
      <c r="D1177" s="351">
        <v>130.80000000000001</v>
      </c>
      <c r="E1177" s="533">
        <f t="shared" si="98"/>
        <v>131.10704784088222</v>
      </c>
      <c r="F1177" s="352">
        <f t="shared" si="95"/>
        <v>131.13568261362741</v>
      </c>
      <c r="G1177" s="353">
        <v>1</v>
      </c>
      <c r="H1177" s="354">
        <v>0</v>
      </c>
      <c r="I1177" s="617">
        <f t="shared" si="96"/>
        <v>1</v>
      </c>
      <c r="J1177" s="355">
        <f t="shared" si="97"/>
        <v>131.13568261362741</v>
      </c>
      <c r="K1177" s="329"/>
      <c r="L1177" s="356"/>
      <c r="M1177" s="329"/>
      <c r="N1177" s="624"/>
      <c r="O1177" s="624"/>
      <c r="P1177" s="631"/>
      <c r="Q1177" s="624"/>
      <c r="R1177" s="624"/>
      <c r="S1177" s="352"/>
      <c r="T1177" s="647"/>
      <c r="U1177" s="637"/>
      <c r="V1177" s="641"/>
      <c r="W1177" s="641"/>
      <c r="X1177" s="352"/>
    </row>
    <row r="1178" spans="1:24" x14ac:dyDescent="0.3">
      <c r="A1178" s="349" t="s">
        <v>1774</v>
      </c>
      <c r="B1178" s="350">
        <v>152.1</v>
      </c>
      <c r="C1178" s="351">
        <v>151</v>
      </c>
      <c r="D1178" s="351">
        <v>149.6</v>
      </c>
      <c r="E1178" s="533">
        <f t="shared" si="98"/>
        <v>149.95118009935763</v>
      </c>
      <c r="F1178" s="352">
        <f t="shared" si="95"/>
        <v>150.18372669978589</v>
      </c>
      <c r="G1178" s="353">
        <v>0</v>
      </c>
      <c r="H1178" s="354">
        <v>0</v>
      </c>
      <c r="I1178" s="617">
        <f t="shared" si="96"/>
        <v>0</v>
      </c>
      <c r="J1178" s="355">
        <f t="shared" si="97"/>
        <v>0</v>
      </c>
      <c r="K1178" s="329"/>
      <c r="L1178" s="356"/>
      <c r="M1178" s="329"/>
      <c r="N1178" s="624"/>
      <c r="O1178" s="624"/>
      <c r="P1178" s="631"/>
      <c r="Q1178" s="624"/>
      <c r="R1178" s="624"/>
      <c r="S1178" s="352"/>
      <c r="T1178" s="647"/>
      <c r="U1178" s="637"/>
      <c r="V1178" s="641"/>
      <c r="W1178" s="641"/>
      <c r="X1178" s="352"/>
    </row>
    <row r="1179" spans="1:24" x14ac:dyDescent="0.3">
      <c r="A1179" s="349" t="s">
        <v>1775</v>
      </c>
      <c r="B1179" s="350">
        <v>248.5</v>
      </c>
      <c r="C1179" s="351">
        <v>248.3</v>
      </c>
      <c r="D1179" s="351">
        <v>248</v>
      </c>
      <c r="E1179" s="533">
        <f t="shared" si="98"/>
        <v>248.58217021818641</v>
      </c>
      <c r="F1179" s="352">
        <f t="shared" si="95"/>
        <v>248.29405673939547</v>
      </c>
      <c r="G1179" s="353">
        <v>0</v>
      </c>
      <c r="H1179" s="354">
        <v>0</v>
      </c>
      <c r="I1179" s="617">
        <f t="shared" si="96"/>
        <v>0</v>
      </c>
      <c r="J1179" s="355">
        <f t="shared" si="97"/>
        <v>0</v>
      </c>
      <c r="K1179" s="329"/>
      <c r="L1179" s="356"/>
      <c r="M1179" s="329"/>
      <c r="N1179" s="624"/>
      <c r="O1179" s="624"/>
      <c r="P1179" s="631"/>
      <c r="Q1179" s="624"/>
      <c r="R1179" s="624"/>
      <c r="S1179" s="352"/>
      <c r="T1179" s="647"/>
      <c r="U1179" s="637"/>
      <c r="V1179" s="641"/>
      <c r="W1179" s="641"/>
      <c r="X1179" s="352"/>
    </row>
    <row r="1180" spans="1:24" x14ac:dyDescent="0.3">
      <c r="A1180" s="349" t="s">
        <v>1776</v>
      </c>
      <c r="B1180" s="350">
        <v>165.4</v>
      </c>
      <c r="C1180" s="351">
        <v>165</v>
      </c>
      <c r="D1180" s="351">
        <v>164.4</v>
      </c>
      <c r="E1180" s="533">
        <f t="shared" si="98"/>
        <v>164.78592251560423</v>
      </c>
      <c r="F1180" s="352">
        <f t="shared" si="95"/>
        <v>164.72864083853474</v>
      </c>
      <c r="G1180" s="353">
        <v>0</v>
      </c>
      <c r="H1180" s="354">
        <v>0</v>
      </c>
      <c r="I1180" s="617">
        <f t="shared" si="96"/>
        <v>0</v>
      </c>
      <c r="J1180" s="355">
        <f t="shared" si="97"/>
        <v>0</v>
      </c>
      <c r="K1180" s="329"/>
      <c r="L1180" s="356"/>
      <c r="M1180" s="329"/>
      <c r="N1180" s="624"/>
      <c r="O1180" s="624"/>
      <c r="P1180" s="631"/>
      <c r="Q1180" s="624"/>
      <c r="R1180" s="624"/>
      <c r="S1180" s="352"/>
      <c r="T1180" s="647"/>
      <c r="U1180" s="637"/>
      <c r="V1180" s="641"/>
      <c r="W1180" s="641"/>
      <c r="X1180" s="352"/>
    </row>
    <row r="1181" spans="1:24" x14ac:dyDescent="0.3">
      <c r="A1181" s="349" t="s">
        <v>1777</v>
      </c>
      <c r="B1181" s="350">
        <v>68.8</v>
      </c>
      <c r="C1181" s="351">
        <v>68.900000000000006</v>
      </c>
      <c r="D1181" s="351">
        <v>69</v>
      </c>
      <c r="E1181" s="533">
        <f t="shared" si="98"/>
        <v>69.161974778447032</v>
      </c>
      <c r="F1181" s="352">
        <f t="shared" si="95"/>
        <v>69.020658259482346</v>
      </c>
      <c r="G1181" s="353">
        <v>1</v>
      </c>
      <c r="H1181" s="354">
        <v>0</v>
      </c>
      <c r="I1181" s="617">
        <f t="shared" si="96"/>
        <v>1</v>
      </c>
      <c r="J1181" s="355">
        <f t="shared" si="97"/>
        <v>69.020658259482346</v>
      </c>
      <c r="K1181" s="329"/>
      <c r="L1181" s="356"/>
      <c r="M1181" s="329"/>
      <c r="N1181" s="624"/>
      <c r="O1181" s="624"/>
      <c r="P1181" s="631"/>
      <c r="Q1181" s="624"/>
      <c r="R1181" s="624"/>
      <c r="S1181" s="352"/>
      <c r="T1181" s="647"/>
      <c r="U1181" s="637"/>
      <c r="V1181" s="641"/>
      <c r="W1181" s="641"/>
      <c r="X1181" s="352"/>
    </row>
    <row r="1182" spans="1:24" x14ac:dyDescent="0.3">
      <c r="A1182" s="349" t="s">
        <v>1778</v>
      </c>
      <c r="B1182" s="350">
        <v>182.2</v>
      </c>
      <c r="C1182" s="351">
        <v>181.3</v>
      </c>
      <c r="D1182" s="351">
        <v>180.5</v>
      </c>
      <c r="E1182" s="533">
        <f t="shared" si="98"/>
        <v>180.9237166305752</v>
      </c>
      <c r="F1182" s="352">
        <f t="shared" si="95"/>
        <v>180.90790554352506</v>
      </c>
      <c r="G1182" s="353">
        <v>0</v>
      </c>
      <c r="H1182" s="354">
        <v>0</v>
      </c>
      <c r="I1182" s="617">
        <f t="shared" si="96"/>
        <v>0</v>
      </c>
      <c r="J1182" s="355">
        <f t="shared" si="97"/>
        <v>0</v>
      </c>
      <c r="K1182" s="329"/>
      <c r="L1182" s="356"/>
      <c r="M1182" s="329"/>
      <c r="N1182" s="624"/>
      <c r="O1182" s="624"/>
      <c r="P1182" s="631"/>
      <c r="Q1182" s="624"/>
      <c r="R1182" s="624"/>
      <c r="S1182" s="352"/>
      <c r="T1182" s="647"/>
      <c r="U1182" s="637"/>
      <c r="V1182" s="641"/>
      <c r="W1182" s="641"/>
      <c r="X1182" s="352"/>
    </row>
    <row r="1183" spans="1:24" x14ac:dyDescent="0.3">
      <c r="A1183" s="349" t="s">
        <v>1779</v>
      </c>
      <c r="B1183" s="350">
        <v>76.5</v>
      </c>
      <c r="C1183" s="351">
        <v>75.7</v>
      </c>
      <c r="D1183" s="351">
        <v>75.099999999999994</v>
      </c>
      <c r="E1183" s="533">
        <f t="shared" si="98"/>
        <v>75.276294287845971</v>
      </c>
      <c r="F1183" s="352">
        <f t="shared" si="95"/>
        <v>75.358764762615337</v>
      </c>
      <c r="G1183" s="353">
        <v>1</v>
      </c>
      <c r="H1183" s="354">
        <v>1</v>
      </c>
      <c r="I1183" s="617">
        <f t="shared" si="96"/>
        <v>1</v>
      </c>
      <c r="J1183" s="355">
        <f t="shared" si="97"/>
        <v>75.358764762615337</v>
      </c>
      <c r="K1183" s="329"/>
      <c r="L1183" s="356"/>
      <c r="M1183" s="329"/>
      <c r="N1183" s="624"/>
      <c r="O1183" s="624"/>
      <c r="P1183" s="631"/>
      <c r="Q1183" s="624"/>
      <c r="R1183" s="624"/>
      <c r="S1183" s="352"/>
      <c r="T1183" s="647"/>
      <c r="U1183" s="637"/>
      <c r="V1183" s="641"/>
      <c r="W1183" s="641"/>
      <c r="X1183" s="352"/>
    </row>
    <row r="1184" spans="1:24" x14ac:dyDescent="0.3">
      <c r="A1184" s="349" t="s">
        <v>1780</v>
      </c>
      <c r="B1184" s="350">
        <v>407.6</v>
      </c>
      <c r="C1184" s="351">
        <v>409.4</v>
      </c>
      <c r="D1184" s="351">
        <v>410.6</v>
      </c>
      <c r="E1184" s="533">
        <f t="shared" si="98"/>
        <v>411.56386730478772</v>
      </c>
      <c r="F1184" s="352">
        <f t="shared" si="95"/>
        <v>410.52128910159587</v>
      </c>
      <c r="G1184" s="353">
        <v>1</v>
      </c>
      <c r="H1184" s="354">
        <v>0</v>
      </c>
      <c r="I1184" s="617">
        <f t="shared" si="96"/>
        <v>1</v>
      </c>
      <c r="J1184" s="355">
        <f t="shared" si="97"/>
        <v>410.52128910159587</v>
      </c>
      <c r="K1184" s="329"/>
      <c r="L1184" s="356"/>
      <c r="M1184" s="329"/>
      <c r="N1184" s="624"/>
      <c r="O1184" s="624"/>
      <c r="P1184" s="631"/>
      <c r="Q1184" s="624"/>
      <c r="R1184" s="624"/>
      <c r="S1184" s="352"/>
      <c r="T1184" s="647"/>
      <c r="U1184" s="637"/>
      <c r="V1184" s="641"/>
      <c r="W1184" s="641"/>
      <c r="X1184" s="352"/>
    </row>
    <row r="1185" spans="1:24" ht="17.25" thickBot="1" x14ac:dyDescent="0.35">
      <c r="A1185" s="357" t="s">
        <v>497</v>
      </c>
      <c r="B1185" s="358">
        <v>28.8</v>
      </c>
      <c r="C1185" s="359">
        <v>29</v>
      </c>
      <c r="D1185" s="359">
        <v>29.1</v>
      </c>
      <c r="E1185" s="534">
        <f t="shared" si="98"/>
        <v>29.168311102214616</v>
      </c>
      <c r="F1185" s="360">
        <f t="shared" si="95"/>
        <v>29.08943703407154</v>
      </c>
      <c r="G1185" s="361">
        <v>0</v>
      </c>
      <c r="H1185" s="362">
        <v>1</v>
      </c>
      <c r="I1185" s="618">
        <f t="shared" si="96"/>
        <v>1</v>
      </c>
      <c r="J1185" s="363">
        <f t="shared" si="97"/>
        <v>29.08943703407154</v>
      </c>
      <c r="K1185" s="330"/>
      <c r="L1185" s="364"/>
      <c r="M1185" s="330"/>
      <c r="N1185" s="625"/>
      <c r="O1185" s="625"/>
      <c r="P1185" s="632"/>
      <c r="Q1185" s="625"/>
      <c r="R1185" s="625"/>
      <c r="S1185" s="360"/>
      <c r="T1185" s="648"/>
      <c r="U1185" s="638"/>
      <c r="V1185" s="642"/>
      <c r="W1185" s="642"/>
      <c r="X1185" s="360"/>
    </row>
    <row r="1186" spans="1:24" x14ac:dyDescent="0.3">
      <c r="A1186" s="373" t="s">
        <v>49</v>
      </c>
      <c r="B1186" s="374">
        <v>9696.1</v>
      </c>
      <c r="C1186" s="375">
        <v>9799.2000000000007</v>
      </c>
      <c r="D1186" s="375">
        <v>9923.1</v>
      </c>
      <c r="E1186" s="535">
        <v>10057.700000000001</v>
      </c>
      <c r="F1186" s="387">
        <f t="shared" si="95"/>
        <v>9926.6666666666679</v>
      </c>
      <c r="G1186" s="388">
        <v>0</v>
      </c>
      <c r="H1186" s="389">
        <v>0</v>
      </c>
      <c r="I1186" s="620">
        <f t="shared" si="96"/>
        <v>0</v>
      </c>
      <c r="J1186" s="390">
        <f>SUM(J1187:J1207)</f>
        <v>8089.2315237509774</v>
      </c>
      <c r="K1186" s="391">
        <f>J1186/$J$11</f>
        <v>5.3078418457204714E-2</v>
      </c>
      <c r="L1186" s="392">
        <v>5546</v>
      </c>
      <c r="M1186" s="391">
        <f>L1186/$L$11</f>
        <v>5.3785652633518567E-2</v>
      </c>
      <c r="N1186" s="627">
        <f>F1186</f>
        <v>9926.6666666666679</v>
      </c>
      <c r="O1186" s="385">
        <f>N1186/N$11</f>
        <v>2.2284929662910128E-2</v>
      </c>
      <c r="P1186" s="628">
        <v>888333.33333333337</v>
      </c>
      <c r="Q1186" s="385">
        <f>P1186/P$11</f>
        <v>0.12673999990488558</v>
      </c>
      <c r="R1186" s="623">
        <f>K1186*$K$11+M1186*$M$11+O1186*$O$11+Q1186*$Q$11</f>
        <v>4.9860905635685709E-2</v>
      </c>
      <c r="S1186" s="387">
        <f>R1186*$S$11</f>
        <v>395396981.69098765</v>
      </c>
      <c r="T1186" s="646">
        <f>S1186-U1186-V1186</f>
        <v>328380734.83093745</v>
      </c>
      <c r="U1186" s="636">
        <f>O1186*$U$11</f>
        <v>32669706.885826249</v>
      </c>
      <c r="V1186" s="640">
        <f>Q1186*$V$11</f>
        <v>34346539.974223994</v>
      </c>
      <c r="W1186" s="640">
        <f>S1186</f>
        <v>395396981.69098765</v>
      </c>
      <c r="X1186" s="381">
        <f>W1186/7</f>
        <v>56485283.098712519</v>
      </c>
    </row>
    <row r="1187" spans="1:24" x14ac:dyDescent="0.3">
      <c r="A1187" s="349" t="s">
        <v>1781</v>
      </c>
      <c r="B1187" s="350">
        <v>2181</v>
      </c>
      <c r="C1187" s="351">
        <v>2215</v>
      </c>
      <c r="D1187" s="351">
        <v>2250</v>
      </c>
      <c r="E1187" s="533">
        <f>D1187*$E$1186/$D$1186</f>
        <v>2280.5196964658221</v>
      </c>
      <c r="F1187" s="352">
        <f t="shared" si="95"/>
        <v>2248.5065654886075</v>
      </c>
      <c r="G1187" s="353">
        <v>0</v>
      </c>
      <c r="H1187" s="354">
        <v>1</v>
      </c>
      <c r="I1187" s="617">
        <f t="shared" si="96"/>
        <v>1</v>
      </c>
      <c r="J1187" s="355">
        <f t="shared" ref="J1187:J1207" si="99">I1187*F1187</f>
        <v>2248.5065654886075</v>
      </c>
      <c r="K1187" s="329"/>
      <c r="L1187" s="356"/>
      <c r="M1187" s="329"/>
      <c r="N1187" s="624"/>
      <c r="O1187" s="624"/>
      <c r="P1187" s="631"/>
      <c r="Q1187" s="624"/>
      <c r="R1187" s="624"/>
      <c r="S1187" s="352"/>
      <c r="T1187" s="647"/>
      <c r="U1187" s="637"/>
      <c r="V1187" s="641"/>
      <c r="W1187" s="641"/>
      <c r="X1187" s="352"/>
    </row>
    <row r="1188" spans="1:24" x14ac:dyDescent="0.3">
      <c r="A1188" s="349" t="s">
        <v>1782</v>
      </c>
      <c r="B1188" s="350">
        <v>347</v>
      </c>
      <c r="C1188" s="351">
        <v>352</v>
      </c>
      <c r="D1188" s="351">
        <v>358</v>
      </c>
      <c r="E1188" s="533">
        <f t="shared" ref="E1188:E1207" si="100">D1188*$E$1186/$D$1186</f>
        <v>362.85602281545079</v>
      </c>
      <c r="F1188" s="352">
        <f t="shared" si="95"/>
        <v>357.61867427181693</v>
      </c>
      <c r="G1188" s="353">
        <v>0</v>
      </c>
      <c r="H1188" s="354">
        <v>1</v>
      </c>
      <c r="I1188" s="617">
        <f t="shared" si="96"/>
        <v>1</v>
      </c>
      <c r="J1188" s="355">
        <f t="shared" si="99"/>
        <v>357.61867427181693</v>
      </c>
      <c r="K1188" s="329"/>
      <c r="L1188" s="356"/>
      <c r="M1188" s="329"/>
      <c r="N1188" s="624"/>
      <c r="O1188" s="624"/>
      <c r="P1188" s="631"/>
      <c r="Q1188" s="624"/>
      <c r="R1188" s="624"/>
      <c r="S1188" s="352"/>
      <c r="T1188" s="647"/>
      <c r="U1188" s="637"/>
      <c r="V1188" s="641"/>
      <c r="W1188" s="641"/>
      <c r="X1188" s="352"/>
    </row>
    <row r="1189" spans="1:24" x14ac:dyDescent="0.3">
      <c r="A1189" s="349" t="s">
        <v>1783</v>
      </c>
      <c r="B1189" s="350">
        <v>279</v>
      </c>
      <c r="C1189" s="351">
        <v>282</v>
      </c>
      <c r="D1189" s="351">
        <v>286</v>
      </c>
      <c r="E1189" s="533">
        <f t="shared" si="100"/>
        <v>289.87939252854454</v>
      </c>
      <c r="F1189" s="352">
        <f t="shared" si="95"/>
        <v>285.95979750951483</v>
      </c>
      <c r="G1189" s="353">
        <v>0</v>
      </c>
      <c r="H1189" s="354">
        <v>0</v>
      </c>
      <c r="I1189" s="617">
        <f t="shared" si="96"/>
        <v>0</v>
      </c>
      <c r="J1189" s="355">
        <f t="shared" si="99"/>
        <v>0</v>
      </c>
      <c r="K1189" s="329"/>
      <c r="L1189" s="356"/>
      <c r="M1189" s="329"/>
      <c r="N1189" s="624"/>
      <c r="O1189" s="624"/>
      <c r="P1189" s="631"/>
      <c r="Q1189" s="624"/>
      <c r="R1189" s="624"/>
      <c r="S1189" s="352"/>
      <c r="T1189" s="647"/>
      <c r="U1189" s="637"/>
      <c r="V1189" s="641"/>
      <c r="W1189" s="641"/>
      <c r="X1189" s="352"/>
    </row>
    <row r="1190" spans="1:24" x14ac:dyDescent="0.3">
      <c r="A1190" s="349" t="s">
        <v>1784</v>
      </c>
      <c r="B1190" s="350">
        <v>440</v>
      </c>
      <c r="C1190" s="351">
        <v>444</v>
      </c>
      <c r="D1190" s="351">
        <v>449</v>
      </c>
      <c r="E1190" s="533">
        <f t="shared" si="100"/>
        <v>455.09037498362414</v>
      </c>
      <c r="F1190" s="352">
        <f t="shared" si="95"/>
        <v>449.3634583278747</v>
      </c>
      <c r="G1190" s="353">
        <v>0</v>
      </c>
      <c r="H1190" s="354">
        <v>0</v>
      </c>
      <c r="I1190" s="617">
        <f t="shared" si="96"/>
        <v>0</v>
      </c>
      <c r="J1190" s="355">
        <f t="shared" si="99"/>
        <v>0</v>
      </c>
      <c r="K1190" s="329"/>
      <c r="L1190" s="356"/>
      <c r="M1190" s="329"/>
      <c r="N1190" s="624"/>
      <c r="O1190" s="624"/>
      <c r="P1190" s="631"/>
      <c r="Q1190" s="624"/>
      <c r="R1190" s="624"/>
      <c r="S1190" s="352"/>
      <c r="T1190" s="647"/>
      <c r="U1190" s="637"/>
      <c r="V1190" s="641"/>
      <c r="W1190" s="641"/>
      <c r="X1190" s="352"/>
    </row>
    <row r="1191" spans="1:24" x14ac:dyDescent="0.3">
      <c r="A1191" s="349" t="s">
        <v>1785</v>
      </c>
      <c r="B1191" s="350">
        <v>287</v>
      </c>
      <c r="C1191" s="351">
        <v>290</v>
      </c>
      <c r="D1191" s="351">
        <v>293</v>
      </c>
      <c r="E1191" s="533">
        <f t="shared" si="100"/>
        <v>296.97434269532704</v>
      </c>
      <c r="F1191" s="352">
        <f t="shared" si="95"/>
        <v>293.32478089844238</v>
      </c>
      <c r="G1191" s="353">
        <v>0</v>
      </c>
      <c r="H1191" s="354">
        <v>0</v>
      </c>
      <c r="I1191" s="617">
        <f t="shared" si="96"/>
        <v>0</v>
      </c>
      <c r="J1191" s="355">
        <f t="shared" si="99"/>
        <v>0</v>
      </c>
      <c r="K1191" s="329"/>
      <c r="L1191" s="356"/>
      <c r="M1191" s="329"/>
      <c r="N1191" s="624"/>
      <c r="O1191" s="624"/>
      <c r="P1191" s="631"/>
      <c r="Q1191" s="624"/>
      <c r="R1191" s="624"/>
      <c r="S1191" s="352"/>
      <c r="T1191" s="647"/>
      <c r="U1191" s="637"/>
      <c r="V1191" s="641"/>
      <c r="W1191" s="641"/>
      <c r="X1191" s="352"/>
    </row>
    <row r="1192" spans="1:24" x14ac:dyDescent="0.3">
      <c r="A1192" s="349" t="s">
        <v>1786</v>
      </c>
      <c r="B1192" s="350">
        <v>260</v>
      </c>
      <c r="C1192" s="351">
        <v>263</v>
      </c>
      <c r="D1192" s="351">
        <v>266</v>
      </c>
      <c r="E1192" s="533">
        <f t="shared" si="100"/>
        <v>269.60810633773718</v>
      </c>
      <c r="F1192" s="352">
        <f t="shared" si="95"/>
        <v>266.20270211257906</v>
      </c>
      <c r="G1192" s="353">
        <v>0</v>
      </c>
      <c r="H1192" s="354">
        <v>0</v>
      </c>
      <c r="I1192" s="617">
        <f t="shared" si="96"/>
        <v>0</v>
      </c>
      <c r="J1192" s="355">
        <f t="shared" si="99"/>
        <v>0</v>
      </c>
      <c r="K1192" s="329"/>
      <c r="L1192" s="356"/>
      <c r="M1192" s="329"/>
      <c r="N1192" s="624"/>
      <c r="O1192" s="624"/>
      <c r="P1192" s="631"/>
      <c r="Q1192" s="624"/>
      <c r="R1192" s="624"/>
      <c r="S1192" s="352"/>
      <c r="T1192" s="647"/>
      <c r="U1192" s="637"/>
      <c r="V1192" s="641"/>
      <c r="W1192" s="641"/>
      <c r="X1192" s="352"/>
    </row>
    <row r="1193" spans="1:24" x14ac:dyDescent="0.3">
      <c r="A1193" s="349" t="s">
        <v>1787</v>
      </c>
      <c r="B1193" s="350">
        <v>343</v>
      </c>
      <c r="C1193" s="351">
        <v>346</v>
      </c>
      <c r="D1193" s="351">
        <v>350</v>
      </c>
      <c r="E1193" s="533">
        <f t="shared" si="100"/>
        <v>354.74750833912793</v>
      </c>
      <c r="F1193" s="352">
        <f t="shared" si="95"/>
        <v>350.24916944637602</v>
      </c>
      <c r="G1193" s="353">
        <v>0</v>
      </c>
      <c r="H1193" s="354">
        <v>0</v>
      </c>
      <c r="I1193" s="617">
        <f t="shared" si="96"/>
        <v>0</v>
      </c>
      <c r="J1193" s="355">
        <f t="shared" si="99"/>
        <v>0</v>
      </c>
      <c r="K1193" s="329"/>
      <c r="L1193" s="356"/>
      <c r="M1193" s="329"/>
      <c r="N1193" s="624"/>
      <c r="O1193" s="624"/>
      <c r="P1193" s="631"/>
      <c r="Q1193" s="624"/>
      <c r="R1193" s="624"/>
      <c r="S1193" s="352"/>
      <c r="T1193" s="647"/>
      <c r="U1193" s="637"/>
      <c r="V1193" s="641"/>
      <c r="W1193" s="641"/>
      <c r="X1193" s="352"/>
    </row>
    <row r="1194" spans="1:24" x14ac:dyDescent="0.3">
      <c r="A1194" s="349" t="s">
        <v>1788</v>
      </c>
      <c r="B1194" s="350">
        <v>188</v>
      </c>
      <c r="C1194" s="351">
        <v>190</v>
      </c>
      <c r="D1194" s="351">
        <v>193</v>
      </c>
      <c r="E1194" s="533">
        <f t="shared" si="100"/>
        <v>195.61791174129053</v>
      </c>
      <c r="F1194" s="352">
        <f t="shared" si="95"/>
        <v>192.87263724709683</v>
      </c>
      <c r="G1194" s="353">
        <v>0</v>
      </c>
      <c r="H1194" s="354">
        <v>0</v>
      </c>
      <c r="I1194" s="617">
        <f t="shared" si="96"/>
        <v>0</v>
      </c>
      <c r="J1194" s="355">
        <f t="shared" si="99"/>
        <v>0</v>
      </c>
      <c r="K1194" s="329"/>
      <c r="L1194" s="356"/>
      <c r="M1194" s="329"/>
      <c r="N1194" s="624"/>
      <c r="O1194" s="624"/>
      <c r="P1194" s="631"/>
      <c r="Q1194" s="624"/>
      <c r="R1194" s="624"/>
      <c r="S1194" s="352"/>
      <c r="T1194" s="647"/>
      <c r="U1194" s="637"/>
      <c r="V1194" s="641"/>
      <c r="W1194" s="641"/>
      <c r="X1194" s="352"/>
    </row>
    <row r="1195" spans="1:24" x14ac:dyDescent="0.3">
      <c r="A1195" s="349" t="s">
        <v>1789</v>
      </c>
      <c r="B1195" s="350">
        <v>235</v>
      </c>
      <c r="C1195" s="351">
        <v>237</v>
      </c>
      <c r="D1195" s="351">
        <v>240</v>
      </c>
      <c r="E1195" s="533">
        <f t="shared" si="100"/>
        <v>243.25543428968768</v>
      </c>
      <c r="F1195" s="352">
        <f t="shared" si="95"/>
        <v>240.08514476322921</v>
      </c>
      <c r="G1195" s="353">
        <v>0</v>
      </c>
      <c r="H1195" s="354">
        <v>1</v>
      </c>
      <c r="I1195" s="617">
        <f t="shared" si="96"/>
        <v>1</v>
      </c>
      <c r="J1195" s="355">
        <f t="shared" si="99"/>
        <v>240.08514476322921</v>
      </c>
      <c r="K1195" s="329"/>
      <c r="L1195" s="356"/>
      <c r="M1195" s="329"/>
      <c r="N1195" s="624"/>
      <c r="O1195" s="624"/>
      <c r="P1195" s="631"/>
      <c r="Q1195" s="624"/>
      <c r="R1195" s="624"/>
      <c r="S1195" s="352"/>
      <c r="T1195" s="647"/>
      <c r="U1195" s="637"/>
      <c r="V1195" s="641"/>
      <c r="W1195" s="641"/>
      <c r="X1195" s="352"/>
    </row>
    <row r="1196" spans="1:24" x14ac:dyDescent="0.3">
      <c r="A1196" s="349" t="s">
        <v>1790</v>
      </c>
      <c r="B1196" s="350">
        <v>57</v>
      </c>
      <c r="C1196" s="351">
        <v>57</v>
      </c>
      <c r="D1196" s="351">
        <v>58</v>
      </c>
      <c r="E1196" s="533">
        <f t="shared" si="100"/>
        <v>58.786729953341201</v>
      </c>
      <c r="F1196" s="352">
        <f t="shared" si="95"/>
        <v>57.928909984447067</v>
      </c>
      <c r="G1196" s="353">
        <v>0</v>
      </c>
      <c r="H1196" s="354">
        <v>1</v>
      </c>
      <c r="I1196" s="617">
        <f t="shared" si="96"/>
        <v>1</v>
      </c>
      <c r="J1196" s="355">
        <f t="shared" si="99"/>
        <v>57.928909984447067</v>
      </c>
      <c r="K1196" s="329"/>
      <c r="L1196" s="356"/>
      <c r="M1196" s="329"/>
      <c r="N1196" s="624"/>
      <c r="O1196" s="624"/>
      <c r="P1196" s="631"/>
      <c r="Q1196" s="624"/>
      <c r="R1196" s="624"/>
      <c r="S1196" s="352"/>
      <c r="T1196" s="647"/>
      <c r="U1196" s="637"/>
      <c r="V1196" s="641"/>
      <c r="W1196" s="641"/>
      <c r="X1196" s="352"/>
    </row>
    <row r="1197" spans="1:24" x14ac:dyDescent="0.3">
      <c r="A1197" s="349" t="s">
        <v>1791</v>
      </c>
      <c r="B1197" s="350">
        <v>153</v>
      </c>
      <c r="C1197" s="351">
        <v>155</v>
      </c>
      <c r="D1197" s="351">
        <v>157</v>
      </c>
      <c r="E1197" s="533">
        <f t="shared" si="100"/>
        <v>159.12959659783738</v>
      </c>
      <c r="F1197" s="352">
        <f t="shared" si="95"/>
        <v>157.04319886594578</v>
      </c>
      <c r="G1197" s="353">
        <v>0</v>
      </c>
      <c r="H1197" s="354">
        <v>1</v>
      </c>
      <c r="I1197" s="617">
        <f t="shared" si="96"/>
        <v>1</v>
      </c>
      <c r="J1197" s="355">
        <f t="shared" si="99"/>
        <v>157.04319886594578</v>
      </c>
      <c r="K1197" s="329"/>
      <c r="L1197" s="356"/>
      <c r="M1197" s="329"/>
      <c r="N1197" s="624"/>
      <c r="O1197" s="624"/>
      <c r="P1197" s="631"/>
      <c r="Q1197" s="624"/>
      <c r="R1197" s="624"/>
      <c r="S1197" s="352"/>
      <c r="T1197" s="647"/>
      <c r="U1197" s="637"/>
      <c r="V1197" s="641"/>
      <c r="W1197" s="641"/>
      <c r="X1197" s="352"/>
    </row>
    <row r="1198" spans="1:24" x14ac:dyDescent="0.3">
      <c r="A1198" s="349" t="s">
        <v>1792</v>
      </c>
      <c r="B1198" s="350">
        <v>1281</v>
      </c>
      <c r="C1198" s="351">
        <v>1296</v>
      </c>
      <c r="D1198" s="351">
        <v>1314</v>
      </c>
      <c r="E1198" s="533">
        <f t="shared" si="100"/>
        <v>1331.8235027360402</v>
      </c>
      <c r="F1198" s="352">
        <f t="shared" si="95"/>
        <v>1313.9411675786801</v>
      </c>
      <c r="G1198" s="353">
        <v>1</v>
      </c>
      <c r="H1198" s="354">
        <v>1</v>
      </c>
      <c r="I1198" s="617">
        <f t="shared" si="96"/>
        <v>1</v>
      </c>
      <c r="J1198" s="355">
        <f t="shared" si="99"/>
        <v>1313.9411675786801</v>
      </c>
      <c r="K1198" s="329"/>
      <c r="L1198" s="356"/>
      <c r="M1198" s="329"/>
      <c r="N1198" s="624"/>
      <c r="O1198" s="624"/>
      <c r="P1198" s="631"/>
      <c r="Q1198" s="624"/>
      <c r="R1198" s="624"/>
      <c r="S1198" s="352"/>
      <c r="T1198" s="647"/>
      <c r="U1198" s="637"/>
      <c r="V1198" s="641"/>
      <c r="W1198" s="641"/>
      <c r="X1198" s="352"/>
    </row>
    <row r="1199" spans="1:24" x14ac:dyDescent="0.3">
      <c r="A1199" s="349" t="s">
        <v>1793</v>
      </c>
      <c r="B1199" s="350">
        <v>309</v>
      </c>
      <c r="C1199" s="351">
        <v>313</v>
      </c>
      <c r="D1199" s="351">
        <v>318</v>
      </c>
      <c r="E1199" s="533">
        <f t="shared" si="100"/>
        <v>322.31345043383618</v>
      </c>
      <c r="F1199" s="352">
        <f t="shared" si="95"/>
        <v>317.77115014461202</v>
      </c>
      <c r="G1199" s="353">
        <v>0</v>
      </c>
      <c r="H1199" s="354">
        <v>1</v>
      </c>
      <c r="I1199" s="617">
        <f t="shared" si="96"/>
        <v>1</v>
      </c>
      <c r="J1199" s="355">
        <f t="shared" si="99"/>
        <v>317.77115014461202</v>
      </c>
      <c r="K1199" s="329"/>
      <c r="L1199" s="356"/>
      <c r="M1199" s="329"/>
      <c r="N1199" s="624"/>
      <c r="O1199" s="624"/>
      <c r="P1199" s="631"/>
      <c r="Q1199" s="624"/>
      <c r="R1199" s="624"/>
      <c r="S1199" s="352"/>
      <c r="T1199" s="647"/>
      <c r="U1199" s="637"/>
      <c r="V1199" s="641"/>
      <c r="W1199" s="641"/>
      <c r="X1199" s="352"/>
    </row>
    <row r="1200" spans="1:24" x14ac:dyDescent="0.3">
      <c r="A1200" s="349" t="s">
        <v>1794</v>
      </c>
      <c r="B1200" s="350">
        <v>1624</v>
      </c>
      <c r="C1200" s="351">
        <v>1640</v>
      </c>
      <c r="D1200" s="351">
        <v>1660</v>
      </c>
      <c r="E1200" s="533">
        <f t="shared" si="100"/>
        <v>1682.5167538370067</v>
      </c>
      <c r="F1200" s="352">
        <f t="shared" si="95"/>
        <v>1660.838917945669</v>
      </c>
      <c r="G1200" s="353">
        <v>1</v>
      </c>
      <c r="H1200" s="354">
        <v>1</v>
      </c>
      <c r="I1200" s="617">
        <f t="shared" si="96"/>
        <v>1</v>
      </c>
      <c r="J1200" s="355">
        <f t="shared" si="99"/>
        <v>1660.838917945669</v>
      </c>
      <c r="K1200" s="329"/>
      <c r="L1200" s="356"/>
      <c r="M1200" s="329"/>
      <c r="N1200" s="624"/>
      <c r="O1200" s="624"/>
      <c r="P1200" s="631"/>
      <c r="Q1200" s="624"/>
      <c r="R1200" s="624"/>
      <c r="S1200" s="352"/>
      <c r="T1200" s="647"/>
      <c r="U1200" s="637"/>
      <c r="V1200" s="641"/>
      <c r="W1200" s="641"/>
      <c r="X1200" s="352"/>
    </row>
    <row r="1201" spans="1:24" x14ac:dyDescent="0.3">
      <c r="A1201" s="349" t="s">
        <v>1795</v>
      </c>
      <c r="B1201" s="350">
        <v>274</v>
      </c>
      <c r="C1201" s="351">
        <v>275</v>
      </c>
      <c r="D1201" s="351">
        <v>278</v>
      </c>
      <c r="E1201" s="533">
        <f t="shared" si="100"/>
        <v>281.77087805222158</v>
      </c>
      <c r="F1201" s="352">
        <f t="shared" si="95"/>
        <v>278.25695935074054</v>
      </c>
      <c r="G1201" s="353">
        <v>1</v>
      </c>
      <c r="H1201" s="354">
        <v>0</v>
      </c>
      <c r="I1201" s="617">
        <f t="shared" si="96"/>
        <v>1</v>
      </c>
      <c r="J1201" s="355">
        <f t="shared" si="99"/>
        <v>278.25695935074054</v>
      </c>
      <c r="K1201" s="329"/>
      <c r="L1201" s="356"/>
      <c r="M1201" s="329"/>
      <c r="N1201" s="624"/>
      <c r="O1201" s="624"/>
      <c r="P1201" s="631"/>
      <c r="Q1201" s="624"/>
      <c r="R1201" s="624"/>
      <c r="S1201" s="352"/>
      <c r="T1201" s="647"/>
      <c r="U1201" s="637"/>
      <c r="V1201" s="641"/>
      <c r="W1201" s="641"/>
      <c r="X1201" s="352"/>
    </row>
    <row r="1202" spans="1:24" x14ac:dyDescent="0.3">
      <c r="A1202" s="349" t="s">
        <v>1796</v>
      </c>
      <c r="B1202" s="350">
        <v>278</v>
      </c>
      <c r="C1202" s="351">
        <v>280</v>
      </c>
      <c r="D1202" s="351">
        <v>283</v>
      </c>
      <c r="E1202" s="533">
        <f t="shared" si="100"/>
        <v>286.83869959992342</v>
      </c>
      <c r="F1202" s="352">
        <f t="shared" si="95"/>
        <v>283.27956653330779</v>
      </c>
      <c r="G1202" s="353">
        <v>1</v>
      </c>
      <c r="H1202" s="354">
        <v>0</v>
      </c>
      <c r="I1202" s="617">
        <f t="shared" si="96"/>
        <v>1</v>
      </c>
      <c r="J1202" s="355">
        <f t="shared" si="99"/>
        <v>283.27956653330779</v>
      </c>
      <c r="K1202" s="329"/>
      <c r="L1202" s="356"/>
      <c r="M1202" s="329"/>
      <c r="N1202" s="624"/>
      <c r="O1202" s="624"/>
      <c r="P1202" s="631"/>
      <c r="Q1202" s="624"/>
      <c r="R1202" s="624"/>
      <c r="S1202" s="352"/>
      <c r="T1202" s="647"/>
      <c r="U1202" s="637"/>
      <c r="V1202" s="641"/>
      <c r="W1202" s="641"/>
      <c r="X1202" s="352"/>
    </row>
    <row r="1203" spans="1:24" x14ac:dyDescent="0.3">
      <c r="A1203" s="349" t="s">
        <v>1797</v>
      </c>
      <c r="B1203" s="350">
        <v>279</v>
      </c>
      <c r="C1203" s="351">
        <v>281</v>
      </c>
      <c r="D1203" s="351">
        <v>283</v>
      </c>
      <c r="E1203" s="533">
        <f t="shared" si="100"/>
        <v>286.83869959992342</v>
      </c>
      <c r="F1203" s="352">
        <f t="shared" si="95"/>
        <v>283.61289986664116</v>
      </c>
      <c r="G1203" s="353">
        <v>0</v>
      </c>
      <c r="H1203" s="354">
        <v>1</v>
      </c>
      <c r="I1203" s="617">
        <f t="shared" si="96"/>
        <v>1</v>
      </c>
      <c r="J1203" s="355">
        <f t="shared" si="99"/>
        <v>283.61289986664116</v>
      </c>
      <c r="K1203" s="329"/>
      <c r="L1203" s="356"/>
      <c r="M1203" s="329"/>
      <c r="N1203" s="624"/>
      <c r="O1203" s="624"/>
      <c r="P1203" s="631"/>
      <c r="Q1203" s="624"/>
      <c r="R1203" s="624"/>
      <c r="S1203" s="352"/>
      <c r="T1203" s="647"/>
      <c r="U1203" s="637"/>
      <c r="V1203" s="641"/>
      <c r="W1203" s="641"/>
      <c r="X1203" s="352"/>
    </row>
    <row r="1204" spans="1:24" x14ac:dyDescent="0.3">
      <c r="A1204" s="349" t="s">
        <v>1798</v>
      </c>
      <c r="B1204" s="350">
        <v>243</v>
      </c>
      <c r="C1204" s="351">
        <v>243</v>
      </c>
      <c r="D1204" s="351">
        <v>245</v>
      </c>
      <c r="E1204" s="533">
        <f t="shared" si="100"/>
        <v>248.32325583738952</v>
      </c>
      <c r="F1204" s="352">
        <f t="shared" si="95"/>
        <v>245.44108527912985</v>
      </c>
      <c r="G1204" s="353">
        <v>0</v>
      </c>
      <c r="H1204" s="354">
        <v>1</v>
      </c>
      <c r="I1204" s="617">
        <f t="shared" si="96"/>
        <v>1</v>
      </c>
      <c r="J1204" s="355">
        <f t="shared" si="99"/>
        <v>245.44108527912985</v>
      </c>
      <c r="K1204" s="329"/>
      <c r="L1204" s="356"/>
      <c r="M1204" s="329"/>
      <c r="N1204" s="624"/>
      <c r="O1204" s="624"/>
      <c r="P1204" s="631"/>
      <c r="Q1204" s="624"/>
      <c r="R1204" s="624"/>
      <c r="S1204" s="352"/>
      <c r="T1204" s="647"/>
      <c r="U1204" s="637"/>
      <c r="V1204" s="641"/>
      <c r="W1204" s="641"/>
      <c r="X1204" s="352"/>
    </row>
    <row r="1205" spans="1:24" x14ac:dyDescent="0.3">
      <c r="A1205" s="349" t="s">
        <v>1799</v>
      </c>
      <c r="B1205" s="350">
        <v>127</v>
      </c>
      <c r="C1205" s="351">
        <v>127</v>
      </c>
      <c r="D1205" s="351">
        <v>128</v>
      </c>
      <c r="E1205" s="533">
        <f t="shared" si="100"/>
        <v>129.73623162116678</v>
      </c>
      <c r="F1205" s="352">
        <f t="shared" si="95"/>
        <v>128.24541054038892</v>
      </c>
      <c r="G1205" s="353">
        <v>1</v>
      </c>
      <c r="H1205" s="354">
        <v>0</v>
      </c>
      <c r="I1205" s="617">
        <f t="shared" si="96"/>
        <v>1</v>
      </c>
      <c r="J1205" s="355">
        <f t="shared" si="99"/>
        <v>128.24541054038892</v>
      </c>
      <c r="K1205" s="329"/>
      <c r="L1205" s="356"/>
      <c r="M1205" s="329"/>
      <c r="N1205" s="624"/>
      <c r="O1205" s="624"/>
      <c r="P1205" s="631"/>
      <c r="Q1205" s="624"/>
      <c r="R1205" s="624"/>
      <c r="S1205" s="352"/>
      <c r="T1205" s="647"/>
      <c r="U1205" s="637"/>
      <c r="V1205" s="641"/>
      <c r="W1205" s="641"/>
      <c r="X1205" s="352"/>
    </row>
    <row r="1206" spans="1:24" x14ac:dyDescent="0.3">
      <c r="A1206" s="349" t="s">
        <v>1800</v>
      </c>
      <c r="B1206" s="350">
        <v>262</v>
      </c>
      <c r="C1206" s="351">
        <v>263</v>
      </c>
      <c r="D1206" s="351">
        <v>265</v>
      </c>
      <c r="E1206" s="533">
        <f t="shared" si="100"/>
        <v>268.59454202819683</v>
      </c>
      <c r="F1206" s="352">
        <f t="shared" si="95"/>
        <v>265.53151400939896</v>
      </c>
      <c r="G1206" s="353">
        <v>1</v>
      </c>
      <c r="H1206" s="354">
        <v>1</v>
      </c>
      <c r="I1206" s="617">
        <f t="shared" si="96"/>
        <v>1</v>
      </c>
      <c r="J1206" s="355">
        <f t="shared" si="99"/>
        <v>265.53151400939896</v>
      </c>
      <c r="K1206" s="329"/>
      <c r="L1206" s="356"/>
      <c r="M1206" s="329"/>
      <c r="N1206" s="624"/>
      <c r="O1206" s="624"/>
      <c r="P1206" s="631"/>
      <c r="Q1206" s="624"/>
      <c r="R1206" s="624"/>
      <c r="S1206" s="352"/>
      <c r="T1206" s="647"/>
      <c r="U1206" s="637"/>
      <c r="V1206" s="641"/>
      <c r="W1206" s="641"/>
      <c r="X1206" s="352"/>
    </row>
    <row r="1207" spans="1:24" ht="17.25" thickBot="1" x14ac:dyDescent="0.35">
      <c r="A1207" s="357" t="s">
        <v>1801</v>
      </c>
      <c r="B1207" s="358">
        <v>250</v>
      </c>
      <c r="C1207" s="359">
        <v>250</v>
      </c>
      <c r="D1207" s="359">
        <v>250</v>
      </c>
      <c r="E1207" s="534">
        <f t="shared" si="100"/>
        <v>253.39107738509134</v>
      </c>
      <c r="F1207" s="360">
        <f t="shared" si="95"/>
        <v>251.13035912836378</v>
      </c>
      <c r="G1207" s="361">
        <v>1</v>
      </c>
      <c r="H1207" s="362">
        <v>1</v>
      </c>
      <c r="I1207" s="618">
        <f t="shared" si="96"/>
        <v>1</v>
      </c>
      <c r="J1207" s="363">
        <f t="shared" si="99"/>
        <v>251.13035912836378</v>
      </c>
      <c r="K1207" s="330"/>
      <c r="L1207" s="364"/>
      <c r="M1207" s="330"/>
      <c r="N1207" s="625"/>
      <c r="O1207" s="625"/>
      <c r="P1207" s="632"/>
      <c r="Q1207" s="625"/>
      <c r="R1207" s="625"/>
      <c r="S1207" s="360"/>
      <c r="T1207" s="648"/>
      <c r="U1207" s="638"/>
      <c r="V1207" s="642"/>
      <c r="W1207" s="642"/>
      <c r="X1207" s="360"/>
    </row>
    <row r="1209" spans="1:24" x14ac:dyDescent="0.3">
      <c r="A1209" s="333"/>
    </row>
    <row r="1210" spans="1:24" x14ac:dyDescent="0.3">
      <c r="A1210" s="333"/>
      <c r="B1210" s="333"/>
    </row>
  </sheetData>
  <dataConsolidate/>
  <mergeCells count="3">
    <mergeCell ref="X9:X10"/>
    <mergeCell ref="J9:S9"/>
    <mergeCell ref="W9:W10"/>
  </mergeCells>
  <conditionalFormatting sqref="G12:I1207">
    <cfRule type="cellIs" dxfId="4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J2" sqref="J1:J2"/>
    </sheetView>
  </sheetViews>
  <sheetFormatPr defaultColWidth="9" defaultRowHeight="16.5" x14ac:dyDescent="0.3"/>
  <cols>
    <col min="1" max="1" width="18.85546875" customWidth="1"/>
    <col min="2" max="2" width="14.42578125" style="2" bestFit="1" customWidth="1"/>
    <col min="3" max="3" width="15.140625" style="2" bestFit="1" customWidth="1"/>
    <col min="4" max="4" width="14.42578125" style="2" bestFit="1" customWidth="1"/>
    <col min="7" max="7" width="12.5703125" customWidth="1"/>
    <col min="8" max="8" width="10.85546875" bestFit="1" customWidth="1"/>
    <col min="9" max="9" width="13.42578125" bestFit="1" customWidth="1"/>
  </cols>
  <sheetData>
    <row r="1" spans="1:9" x14ac:dyDescent="0.3">
      <c r="A1" s="1" t="s">
        <v>1802</v>
      </c>
    </row>
    <row r="2" spans="1:9" x14ac:dyDescent="0.3">
      <c r="A2" s="1" t="s">
        <v>588</v>
      </c>
      <c r="B2" s="74" t="s">
        <v>1803</v>
      </c>
    </row>
    <row r="3" spans="1:9" x14ac:dyDescent="0.3">
      <c r="A3" s="1" t="s">
        <v>507</v>
      </c>
      <c r="B3" t="s">
        <v>1804</v>
      </c>
      <c r="C3" s="2">
        <v>40</v>
      </c>
    </row>
    <row r="4" spans="1:9" hidden="1" x14ac:dyDescent="0.3"/>
    <row r="5" spans="1:9" hidden="1" x14ac:dyDescent="0.3"/>
    <row r="6" spans="1:9" hidden="1" x14ac:dyDescent="0.3"/>
    <row r="7" spans="1:9" hidden="1" x14ac:dyDescent="0.3"/>
    <row r="8" spans="1:9" hidden="1" x14ac:dyDescent="0.3"/>
    <row r="9" spans="1:9" ht="17.25" thickBot="1" x14ac:dyDescent="0.35"/>
    <row r="10" spans="1:9" ht="17.25" thickBot="1" x14ac:dyDescent="0.35">
      <c r="A10" s="1071" t="s">
        <v>1805</v>
      </c>
      <c r="B10" s="1072" t="s">
        <v>1806</v>
      </c>
      <c r="C10" s="1073" t="s">
        <v>1807</v>
      </c>
      <c r="D10" s="1073" t="s">
        <v>596</v>
      </c>
      <c r="G10" s="718" t="s">
        <v>1808</v>
      </c>
    </row>
    <row r="11" spans="1:9" ht="17.25" thickBot="1" x14ac:dyDescent="0.35">
      <c r="A11" s="1074" t="s">
        <v>1809</v>
      </c>
      <c r="B11" s="41">
        <f>B12+B14+B20+B23+B25</f>
        <v>7065722.333333334</v>
      </c>
      <c r="C11" s="42">
        <f>B11*$C$3</f>
        <v>282628893.33333337</v>
      </c>
      <c r="D11" s="43">
        <f>7*C11</f>
        <v>1978402253.3333335</v>
      </c>
      <c r="G11" s="43">
        <v>1471910999.9999998</v>
      </c>
      <c r="H11" s="2">
        <f>D11-G11</f>
        <v>506491253.33333373</v>
      </c>
    </row>
    <row r="12" spans="1:9" x14ac:dyDescent="0.3">
      <c r="A12" s="1075" t="s">
        <v>31</v>
      </c>
      <c r="B12" s="35">
        <f>SUM(B13)</f>
        <v>2180257.6666666665</v>
      </c>
      <c r="C12" s="2">
        <f t="shared" ref="C12:C27" si="0">B12*$C$3</f>
        <v>87210306.666666657</v>
      </c>
      <c r="D12" s="25">
        <f t="shared" ref="D12:D27" si="1">7*C12</f>
        <v>610472146.66666663</v>
      </c>
      <c r="E12" s="48">
        <f>D12/D$11</f>
        <v>0.30856826291928535</v>
      </c>
      <c r="G12" s="25">
        <v>450324000</v>
      </c>
      <c r="H12" s="2">
        <f t="shared" ref="H12:H27" si="2">D12-G12</f>
        <v>160148146.66666663</v>
      </c>
      <c r="I12" s="2">
        <f>H12+100000000</f>
        <v>260148146.66666663</v>
      </c>
    </row>
    <row r="13" spans="1:9" ht="17.25" thickBot="1" x14ac:dyDescent="0.35">
      <c r="A13" s="159" t="s">
        <v>369</v>
      </c>
      <c r="B13" s="35">
        <f>LDR!E124</f>
        <v>2180257.6666666665</v>
      </c>
      <c r="C13" s="2">
        <f>B13*$C$3</f>
        <v>87210306.666666657</v>
      </c>
      <c r="D13" s="25">
        <f t="shared" si="1"/>
        <v>610472146.66666663</v>
      </c>
      <c r="G13" s="25">
        <v>450324000</v>
      </c>
      <c r="H13" s="2">
        <f t="shared" si="2"/>
        <v>160148146.66666663</v>
      </c>
    </row>
    <row r="14" spans="1:9" x14ac:dyDescent="0.3">
      <c r="A14" s="1075" t="s">
        <v>32</v>
      </c>
      <c r="B14" s="34">
        <f>SUM(B15:B19)</f>
        <v>2221024.666666667</v>
      </c>
      <c r="C14" s="22">
        <f t="shared" si="0"/>
        <v>88840986.666666687</v>
      </c>
      <c r="D14" s="24">
        <f t="shared" si="1"/>
        <v>621886906.66666675</v>
      </c>
      <c r="E14" s="48">
        <f>D14/D$11</f>
        <v>0.31433794902875467</v>
      </c>
      <c r="G14" s="24">
        <v>457435999.99999994</v>
      </c>
      <c r="H14" s="2">
        <f t="shared" si="2"/>
        <v>164450906.66666681</v>
      </c>
      <c r="I14" s="2">
        <f>H14+100000000</f>
        <v>264450906.66666681</v>
      </c>
    </row>
    <row r="15" spans="1:9" x14ac:dyDescent="0.3">
      <c r="A15" s="49" t="s">
        <v>1810</v>
      </c>
      <c r="B15" s="35">
        <f>LDR!E148</f>
        <v>414607.66666666669</v>
      </c>
      <c r="C15" s="2">
        <f t="shared" si="0"/>
        <v>16584306.666666668</v>
      </c>
      <c r="D15" s="25">
        <f t="shared" si="1"/>
        <v>116090146.66666667</v>
      </c>
      <c r="G15" s="25">
        <v>89908000.000000015</v>
      </c>
      <c r="H15" s="2">
        <f t="shared" si="2"/>
        <v>26182146.666666657</v>
      </c>
    </row>
    <row r="16" spans="1:9" x14ac:dyDescent="0.3">
      <c r="A16" s="49" t="s">
        <v>1811</v>
      </c>
      <c r="B16" s="35">
        <f>LDR!E149</f>
        <v>359634.66666666669</v>
      </c>
      <c r="C16" s="2">
        <f t="shared" si="0"/>
        <v>14385386.666666668</v>
      </c>
      <c r="D16" s="25">
        <f t="shared" si="1"/>
        <v>100697706.66666667</v>
      </c>
      <c r="G16" s="25">
        <v>78680000</v>
      </c>
      <c r="H16" s="2">
        <f t="shared" si="2"/>
        <v>22017706.666666672</v>
      </c>
    </row>
    <row r="17" spans="1:9" x14ac:dyDescent="0.3">
      <c r="A17" s="49" t="s">
        <v>1812</v>
      </c>
      <c r="B17" s="35">
        <f>LDR!E150</f>
        <v>287209</v>
      </c>
      <c r="C17" s="2">
        <f t="shared" si="0"/>
        <v>11488360</v>
      </c>
      <c r="D17" s="25">
        <f t="shared" si="1"/>
        <v>80418520</v>
      </c>
      <c r="G17" s="25">
        <v>57484000.000000007</v>
      </c>
      <c r="H17" s="2">
        <f t="shared" si="2"/>
        <v>22934519.999999993</v>
      </c>
    </row>
    <row r="18" spans="1:9" x14ac:dyDescent="0.3">
      <c r="A18" s="159" t="s">
        <v>1813</v>
      </c>
      <c r="B18" s="35">
        <f>LDR!E151</f>
        <v>870216.33333333337</v>
      </c>
      <c r="C18" s="2">
        <f t="shared" si="0"/>
        <v>34808653.333333336</v>
      </c>
      <c r="D18" s="25">
        <f t="shared" ref="D18:D19" si="3">7*C18</f>
        <v>243660573.33333334</v>
      </c>
      <c r="G18" s="25">
        <v>179710999.99999997</v>
      </c>
      <c r="H18" s="2">
        <f t="shared" si="2"/>
        <v>63949573.333333373</v>
      </c>
    </row>
    <row r="19" spans="1:9" ht="17.25" thickBot="1" x14ac:dyDescent="0.35">
      <c r="A19" s="50" t="s">
        <v>1814</v>
      </c>
      <c r="B19" s="36">
        <f>LDR!E152</f>
        <v>289357</v>
      </c>
      <c r="C19" s="23">
        <f t="shared" si="0"/>
        <v>11574280</v>
      </c>
      <c r="D19" s="26">
        <f t="shared" si="3"/>
        <v>81019960</v>
      </c>
      <c r="G19" s="26">
        <v>51653000</v>
      </c>
      <c r="H19" s="2">
        <f t="shared" si="2"/>
        <v>29366960</v>
      </c>
    </row>
    <row r="20" spans="1:9" x14ac:dyDescent="0.3">
      <c r="A20" s="1076" t="s">
        <v>44</v>
      </c>
      <c r="B20" s="35">
        <f>SUM(B21:B22)</f>
        <v>489609.66666666663</v>
      </c>
      <c r="C20" s="2">
        <f t="shared" si="0"/>
        <v>19584386.666666664</v>
      </c>
      <c r="D20" s="25">
        <f t="shared" si="1"/>
        <v>137090706.66666666</v>
      </c>
      <c r="E20" s="48">
        <f>D20/D$11</f>
        <v>6.9293646646271162E-2</v>
      </c>
      <c r="G20" s="25">
        <v>105286999.99999999</v>
      </c>
      <c r="H20" s="2">
        <f t="shared" si="2"/>
        <v>31803706.666666672</v>
      </c>
      <c r="I20" s="2">
        <f>H20+25000000</f>
        <v>56803706.666666672</v>
      </c>
    </row>
    <row r="21" spans="1:9" x14ac:dyDescent="0.3">
      <c r="A21" s="49" t="s">
        <v>477</v>
      </c>
      <c r="B21" s="35">
        <f>LDR!E247</f>
        <v>237841</v>
      </c>
      <c r="C21" s="2">
        <f t="shared" si="0"/>
        <v>9513640</v>
      </c>
      <c r="D21" s="25">
        <f t="shared" si="1"/>
        <v>66595480</v>
      </c>
      <c r="G21" s="25">
        <v>51534000</v>
      </c>
      <c r="H21" s="2">
        <f t="shared" si="2"/>
        <v>15061480</v>
      </c>
    </row>
    <row r="22" spans="1:9" ht="17.25" thickBot="1" x14ac:dyDescent="0.35">
      <c r="A22" s="159" t="s">
        <v>478</v>
      </c>
      <c r="B22" s="35">
        <f>LDR!E248</f>
        <v>251768.66666666666</v>
      </c>
      <c r="C22" s="2">
        <f t="shared" si="0"/>
        <v>10070746.666666666</v>
      </c>
      <c r="D22" s="25">
        <f t="shared" si="1"/>
        <v>70495226.666666657</v>
      </c>
      <c r="G22" s="25">
        <v>53753000</v>
      </c>
      <c r="H22" s="2">
        <f t="shared" si="2"/>
        <v>16742226.666666657</v>
      </c>
    </row>
    <row r="23" spans="1:9" x14ac:dyDescent="0.3">
      <c r="A23" s="1075" t="s">
        <v>48</v>
      </c>
      <c r="B23" s="34">
        <f>SUM(B24:B24)</f>
        <v>1275829</v>
      </c>
      <c r="C23" s="22">
        <f t="shared" si="0"/>
        <v>51033160</v>
      </c>
      <c r="D23" s="24">
        <f t="shared" si="1"/>
        <v>357232120</v>
      </c>
      <c r="E23" s="48">
        <f>D23/D$11</f>
        <v>0.18056596902784225</v>
      </c>
      <c r="G23" s="24">
        <v>272314000</v>
      </c>
      <c r="H23" s="2">
        <f t="shared" si="2"/>
        <v>84918120</v>
      </c>
    </row>
    <row r="24" spans="1:9" ht="17.25" thickBot="1" x14ac:dyDescent="0.35">
      <c r="A24" s="159" t="s">
        <v>1815</v>
      </c>
      <c r="B24" s="35">
        <f>LDR!E270</f>
        <v>1275829</v>
      </c>
      <c r="C24" s="2">
        <f t="shared" si="0"/>
        <v>51033160</v>
      </c>
      <c r="D24" s="25">
        <f t="shared" si="1"/>
        <v>357232120</v>
      </c>
      <c r="G24" s="25">
        <v>272314000</v>
      </c>
      <c r="H24" s="2">
        <f t="shared" si="2"/>
        <v>84918120</v>
      </c>
    </row>
    <row r="25" spans="1:9" x14ac:dyDescent="0.3">
      <c r="A25" s="1075" t="s">
        <v>49</v>
      </c>
      <c r="B25" s="34">
        <f>SUM(B26:B27)</f>
        <v>899001.33333333337</v>
      </c>
      <c r="C25" s="22">
        <f t="shared" si="0"/>
        <v>35960053.333333336</v>
      </c>
      <c r="D25" s="24">
        <f t="shared" si="1"/>
        <v>251720373.33333334</v>
      </c>
      <c r="E25" s="48">
        <f>D25/D$11</f>
        <v>0.12723417237784654</v>
      </c>
      <c r="G25" s="24">
        <v>186550000</v>
      </c>
      <c r="H25" s="2">
        <f t="shared" si="2"/>
        <v>65170373.333333343</v>
      </c>
    </row>
    <row r="26" spans="1:9" x14ac:dyDescent="0.3">
      <c r="A26" s="49" t="s">
        <v>504</v>
      </c>
      <c r="B26" s="35">
        <f>LDR!E279</f>
        <v>376037.66666666669</v>
      </c>
      <c r="C26" s="2">
        <f t="shared" si="0"/>
        <v>15041506.666666668</v>
      </c>
      <c r="D26" s="25">
        <f t="shared" si="1"/>
        <v>105290546.66666667</v>
      </c>
      <c r="G26" s="25">
        <v>78330000</v>
      </c>
      <c r="H26" s="2">
        <f t="shared" si="2"/>
        <v>26960546.666666672</v>
      </c>
    </row>
    <row r="27" spans="1:9" ht="17.25" thickBot="1" x14ac:dyDescent="0.35">
      <c r="A27" s="50" t="s">
        <v>505</v>
      </c>
      <c r="B27" s="36">
        <f>LDR!E280</f>
        <v>522963.66666666669</v>
      </c>
      <c r="C27" s="23">
        <f t="shared" si="0"/>
        <v>20918546.666666668</v>
      </c>
      <c r="D27" s="26">
        <f t="shared" si="1"/>
        <v>146429826.66666669</v>
      </c>
      <c r="G27" s="26">
        <v>108220000.00000001</v>
      </c>
      <c r="H27" s="2">
        <f t="shared" si="2"/>
        <v>38209826.666666672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"/>
  <sheetViews>
    <sheetView workbookViewId="0">
      <pane xSplit="1" ySplit="10" topLeftCell="B17" activePane="bottomRight" state="frozen"/>
      <selection pane="topRight" activeCell="B1" sqref="B1"/>
      <selection pane="bottomLeft" activeCell="A11" sqref="A11"/>
      <selection pane="bottomRight" activeCell="C43" sqref="C43"/>
    </sheetView>
  </sheetViews>
  <sheetFormatPr defaultColWidth="9" defaultRowHeight="16.5" x14ac:dyDescent="0.3"/>
  <cols>
    <col min="2" max="3" width="16" customWidth="1"/>
    <col min="4" max="4" width="17.140625" customWidth="1"/>
    <col min="5" max="7" width="16" customWidth="1"/>
    <col min="8" max="8" width="16.85546875" customWidth="1"/>
    <col min="9" max="15" width="16" customWidth="1"/>
    <col min="18" max="18" width="10.42578125" bestFit="1" customWidth="1"/>
  </cols>
  <sheetData>
    <row r="1" spans="1:18" x14ac:dyDescent="0.3">
      <c r="A1" s="1" t="s">
        <v>1816</v>
      </c>
    </row>
    <row r="2" spans="1:18" x14ac:dyDescent="0.3">
      <c r="A2" s="1" t="s">
        <v>588</v>
      </c>
      <c r="B2" s="1" t="s">
        <v>1817</v>
      </c>
    </row>
    <row r="3" spans="1:18" hidden="1" x14ac:dyDescent="0.3"/>
    <row r="4" spans="1:18" hidden="1" x14ac:dyDescent="0.3"/>
    <row r="5" spans="1:18" hidden="1" x14ac:dyDescent="0.3"/>
    <row r="6" spans="1:18" hidden="1" x14ac:dyDescent="0.3"/>
    <row r="7" spans="1:18" hidden="1" x14ac:dyDescent="0.3"/>
    <row r="8" spans="1:18" ht="17.25" thickBot="1" x14ac:dyDescent="0.35"/>
    <row r="9" spans="1:18" ht="15" customHeight="1" thickBot="1" x14ac:dyDescent="0.35">
      <c r="B9" s="1125" t="s">
        <v>1818</v>
      </c>
      <c r="C9" s="1126"/>
      <c r="D9" s="1126"/>
      <c r="E9" s="1126"/>
      <c r="F9" s="1126"/>
      <c r="G9" s="1126"/>
      <c r="H9" s="1127"/>
      <c r="I9" s="1192" t="s">
        <v>1819</v>
      </c>
      <c r="J9" s="1193"/>
      <c r="K9" s="1193"/>
      <c r="L9" s="1193"/>
      <c r="M9" s="1193"/>
      <c r="N9" s="1193"/>
      <c r="O9" s="1194"/>
    </row>
    <row r="10" spans="1:18" ht="17.25" thickBot="1" x14ac:dyDescent="0.35">
      <c r="A10" s="1071" t="s">
        <v>1805</v>
      </c>
      <c r="B10" s="20" t="s">
        <v>5</v>
      </c>
      <c r="C10" s="18" t="s">
        <v>6</v>
      </c>
      <c r="D10" s="18" t="s">
        <v>7</v>
      </c>
      <c r="E10" s="18" t="s">
        <v>8</v>
      </c>
      <c r="F10" s="18" t="s">
        <v>9</v>
      </c>
      <c r="G10" s="18" t="s">
        <v>10</v>
      </c>
      <c r="H10" s="19" t="s">
        <v>1818</v>
      </c>
      <c r="I10" s="54" t="s">
        <v>5</v>
      </c>
      <c r="J10" s="55" t="s">
        <v>6</v>
      </c>
      <c r="K10" s="55" t="s">
        <v>7</v>
      </c>
      <c r="L10" s="55" t="s">
        <v>8</v>
      </c>
      <c r="M10" s="55" t="s">
        <v>9</v>
      </c>
      <c r="N10" s="55" t="s">
        <v>10</v>
      </c>
      <c r="O10" s="56" t="s">
        <v>1818</v>
      </c>
    </row>
    <row r="11" spans="1:18" x14ac:dyDescent="0.3">
      <c r="A11" s="1076" t="s">
        <v>22</v>
      </c>
      <c r="B11" s="35">
        <f>SUM(B12:B38)</f>
        <v>74869052299.999985</v>
      </c>
      <c r="C11" s="2">
        <f t="shared" ref="C11:N11" si="0">SUM(C12:C38)</f>
        <v>262237514611.46234</v>
      </c>
      <c r="D11" s="2">
        <f t="shared" si="0"/>
        <v>35843934016959.641</v>
      </c>
      <c r="E11" s="2">
        <f t="shared" si="0"/>
        <v>32332221377.439476</v>
      </c>
      <c r="F11" s="2">
        <f t="shared" si="0"/>
        <v>7930000000.000001</v>
      </c>
      <c r="G11" s="2">
        <f t="shared" si="0"/>
        <v>1978402253.3333335</v>
      </c>
      <c r="H11" s="25">
        <f t="shared" si="0"/>
        <v>36223281207501.875</v>
      </c>
      <c r="I11" s="35">
        <f t="shared" si="0"/>
        <v>10695578900</v>
      </c>
      <c r="J11" s="2">
        <f t="shared" si="0"/>
        <v>37462502087.351761</v>
      </c>
      <c r="K11" s="2">
        <f t="shared" si="0"/>
        <v>5120562002422.8047</v>
      </c>
      <c r="L11" s="2">
        <f t="shared" si="0"/>
        <v>4618888768.2056389</v>
      </c>
      <c r="M11" s="2">
        <f t="shared" si="0"/>
        <v>1132857142.8571429</v>
      </c>
      <c r="N11" s="2">
        <f t="shared" si="0"/>
        <v>282628893.33333331</v>
      </c>
      <c r="O11" s="29">
        <f>SUM(O12:O38)</f>
        <v>5174754458214.5537</v>
      </c>
      <c r="R11" s="6"/>
    </row>
    <row r="12" spans="1:18" x14ac:dyDescent="0.3">
      <c r="A12" s="107" t="s">
        <v>23</v>
      </c>
      <c r="B12" s="35">
        <f>I12*7</f>
        <v>0</v>
      </c>
      <c r="C12" s="2">
        <f t="shared" ref="C12:G12" si="1">J12*7</f>
        <v>862255207.34957266</v>
      </c>
      <c r="D12" s="2">
        <f t="shared" si="1"/>
        <v>461328034825.78302</v>
      </c>
      <c r="E12" s="2">
        <f t="shared" si="1"/>
        <v>918712189.98198068</v>
      </c>
      <c r="F12" s="2">
        <f t="shared" si="1"/>
        <v>371705487.45172876</v>
      </c>
      <c r="G12">
        <f t="shared" si="1"/>
        <v>0</v>
      </c>
      <c r="H12" s="25">
        <f>SUM(B12:G12)</f>
        <v>463480707710.56628</v>
      </c>
      <c r="I12" s="35">
        <f>CF!AS12</f>
        <v>0</v>
      </c>
      <c r="J12" s="2">
        <f>LDR!O12</f>
        <v>123179315.33565325</v>
      </c>
      <c r="K12" s="2">
        <f>TR!X12</f>
        <v>65904004975.111862</v>
      </c>
      <c r="L12" s="2">
        <f>MDR!AS12</f>
        <v>131244598.56885438</v>
      </c>
      <c r="M12" s="2">
        <f>ETC!X12</f>
        <v>53100783.921675541</v>
      </c>
      <c r="N12" s="2"/>
      <c r="O12" s="30">
        <f>SUM(I12:N12)</f>
        <v>66211529672.938049</v>
      </c>
      <c r="R12" s="6"/>
    </row>
    <row r="13" spans="1:18" x14ac:dyDescent="0.3">
      <c r="A13" s="107" t="s">
        <v>24</v>
      </c>
      <c r="B13" s="35">
        <f t="shared" ref="B13:B38" si="2">I13*7</f>
        <v>3983765105.5950813</v>
      </c>
      <c r="C13" s="2">
        <f t="shared" ref="C13:C38" si="3">J13*7</f>
        <v>17471436544.818081</v>
      </c>
      <c r="D13" s="2">
        <f t="shared" ref="D13:D38" si="4">K13*7</f>
        <v>515420091276.93665</v>
      </c>
      <c r="E13" s="2">
        <f t="shared" ref="E13:E38" si="5">L13*7</f>
        <v>0</v>
      </c>
      <c r="F13" s="2">
        <f t="shared" ref="F13:F38" si="6">M13*7</f>
        <v>132983324.06199756</v>
      </c>
      <c r="G13">
        <f t="shared" ref="G13:G38" si="7">N13*7</f>
        <v>0</v>
      </c>
      <c r="H13" s="25">
        <f t="shared" ref="H13:H38" si="8">SUM(B13:G13)</f>
        <v>537008276251.4118</v>
      </c>
      <c r="I13" s="35">
        <f>CF!AS13</f>
        <v>569109300.79929733</v>
      </c>
      <c r="J13" s="2">
        <f>LDR!O24</f>
        <v>2495919506.4025831</v>
      </c>
      <c r="K13" s="2">
        <f>TR!X24</f>
        <v>73631441610.990952</v>
      </c>
      <c r="L13" s="2">
        <f>MDR!AS24</f>
        <v>0</v>
      </c>
      <c r="M13" s="2">
        <f>ETC!X57</f>
        <v>18997617.723142508</v>
      </c>
      <c r="N13" s="2"/>
      <c r="O13" s="30">
        <f t="shared" ref="O13:O38" si="9">SUM(I13:N13)</f>
        <v>76715468035.91597</v>
      </c>
      <c r="R13" s="6"/>
    </row>
    <row r="14" spans="1:18" x14ac:dyDescent="0.3">
      <c r="A14" s="107" t="s">
        <v>25</v>
      </c>
      <c r="B14" s="35">
        <f t="shared" si="2"/>
        <v>3705216571.639977</v>
      </c>
      <c r="C14" s="2">
        <f t="shared" si="3"/>
        <v>2250565165.8201981</v>
      </c>
      <c r="D14" s="2">
        <f t="shared" si="4"/>
        <v>2780166640198.7646</v>
      </c>
      <c r="E14" s="2">
        <f t="shared" si="5"/>
        <v>41865727.808027975</v>
      </c>
      <c r="F14" s="2">
        <f t="shared" si="6"/>
        <v>291766673.90423769</v>
      </c>
      <c r="G14">
        <f t="shared" si="7"/>
        <v>0</v>
      </c>
      <c r="H14" s="25">
        <f t="shared" si="8"/>
        <v>2786456054337.937</v>
      </c>
      <c r="I14" s="35">
        <f>CF!AS14</f>
        <v>529316653.0914253</v>
      </c>
      <c r="J14" s="2">
        <f>LDR!O31</f>
        <v>321509309.40288544</v>
      </c>
      <c r="K14" s="2">
        <f>TR!X31</f>
        <v>397166662885.53778</v>
      </c>
      <c r="L14" s="2">
        <f>MDR!AS31</f>
        <v>5980818.2582897106</v>
      </c>
      <c r="M14" s="2">
        <f>ETC!X86</f>
        <v>41680953.414891101</v>
      </c>
      <c r="N14" s="2"/>
      <c r="O14" s="30">
        <f t="shared" si="9"/>
        <v>398065150619.70532</v>
      </c>
      <c r="R14" s="6"/>
    </row>
    <row r="15" spans="1:18" x14ac:dyDescent="0.3">
      <c r="A15" s="107" t="s">
        <v>26</v>
      </c>
      <c r="B15" s="35">
        <f t="shared" si="2"/>
        <v>0</v>
      </c>
      <c r="C15" s="2">
        <f t="shared" si="3"/>
        <v>0</v>
      </c>
      <c r="D15" s="2">
        <f t="shared" si="4"/>
        <v>150726628808.70441</v>
      </c>
      <c r="E15" s="2">
        <f t="shared" si="5"/>
        <v>401305514.22532606</v>
      </c>
      <c r="F15" s="2">
        <f t="shared" si="6"/>
        <v>279392928.11673856</v>
      </c>
      <c r="G15">
        <f t="shared" si="7"/>
        <v>0</v>
      </c>
      <c r="H15" s="25">
        <f t="shared" si="8"/>
        <v>151407327251.04645</v>
      </c>
      <c r="I15" s="35">
        <f>CF!AS15</f>
        <v>0</v>
      </c>
      <c r="J15" s="2">
        <f>LDR!O40</f>
        <v>0</v>
      </c>
      <c r="K15" s="2">
        <f>TR!X40</f>
        <v>21532375544.100628</v>
      </c>
      <c r="L15" s="2">
        <f>MDR!AS40</f>
        <v>57329359.175046578</v>
      </c>
      <c r="M15" s="2">
        <f>ETC!X101</f>
        <v>39913275.445248365</v>
      </c>
      <c r="N15" s="2"/>
      <c r="O15" s="30">
        <f t="shared" si="9"/>
        <v>21629618178.720921</v>
      </c>
      <c r="R15" s="6"/>
    </row>
    <row r="16" spans="1:18" x14ac:dyDescent="0.3">
      <c r="A16" s="107" t="s">
        <v>27</v>
      </c>
      <c r="B16" s="35">
        <f t="shared" si="2"/>
        <v>0</v>
      </c>
      <c r="C16" s="2">
        <f t="shared" si="3"/>
        <v>0</v>
      </c>
      <c r="D16" s="2">
        <f t="shared" si="4"/>
        <v>3195427582004.918</v>
      </c>
      <c r="E16" s="2">
        <f t="shared" si="5"/>
        <v>11715505420.187973</v>
      </c>
      <c r="F16" s="2">
        <f t="shared" si="6"/>
        <v>969532149.69361949</v>
      </c>
      <c r="G16">
        <f t="shared" si="7"/>
        <v>0</v>
      </c>
      <c r="H16" s="25">
        <f t="shared" si="8"/>
        <v>3208112619574.7998</v>
      </c>
      <c r="I16" s="35">
        <f>CF!AS16</f>
        <v>0</v>
      </c>
      <c r="J16" s="2">
        <f>LDR!O46</f>
        <v>0</v>
      </c>
      <c r="K16" s="2">
        <f>TR!X46</f>
        <v>456489654572.1311</v>
      </c>
      <c r="L16" s="2">
        <f>MDR!AS46</f>
        <v>1673643631.4554248</v>
      </c>
      <c r="M16" s="2">
        <f>ETC!X113</f>
        <v>138504592.81337422</v>
      </c>
      <c r="N16" s="2"/>
      <c r="O16" s="30">
        <f t="shared" si="9"/>
        <v>458301802796.3999</v>
      </c>
      <c r="R16" s="6"/>
    </row>
    <row r="17" spans="1:18" x14ac:dyDescent="0.3">
      <c r="A17" s="107" t="s">
        <v>28</v>
      </c>
      <c r="B17" s="35">
        <f t="shared" si="2"/>
        <v>1156047318.7313101</v>
      </c>
      <c r="C17" s="2">
        <f t="shared" si="3"/>
        <v>0</v>
      </c>
      <c r="D17" s="2">
        <f t="shared" si="4"/>
        <v>411352269097.3703</v>
      </c>
      <c r="E17" s="2">
        <f t="shared" si="5"/>
        <v>0</v>
      </c>
      <c r="F17" s="2">
        <f t="shared" si="6"/>
        <v>58274196.110818915</v>
      </c>
      <c r="G17">
        <f t="shared" si="7"/>
        <v>0</v>
      </c>
      <c r="H17" s="25">
        <f t="shared" si="8"/>
        <v>412566590612.21246</v>
      </c>
      <c r="I17" s="35">
        <f>CF!AS17</f>
        <v>165149616.96161574</v>
      </c>
      <c r="J17" s="2">
        <f>LDR!O85</f>
        <v>0</v>
      </c>
      <c r="K17" s="2">
        <f>TR!X85</f>
        <v>58764609871.052902</v>
      </c>
      <c r="L17" s="2">
        <f>MDR!AS85</f>
        <v>0</v>
      </c>
      <c r="M17" s="2">
        <f>ETC!X515</f>
        <v>8324885.1586884167</v>
      </c>
      <c r="N17" s="2"/>
      <c r="O17" s="30">
        <f t="shared" si="9"/>
        <v>58938084373.17321</v>
      </c>
      <c r="R17" s="6"/>
    </row>
    <row r="18" spans="1:18" x14ac:dyDescent="0.3">
      <c r="A18" s="107" t="s">
        <v>29</v>
      </c>
      <c r="B18" s="35">
        <f t="shared" si="2"/>
        <v>0</v>
      </c>
      <c r="C18" s="2">
        <f t="shared" si="3"/>
        <v>0</v>
      </c>
      <c r="D18" s="2">
        <f t="shared" si="4"/>
        <v>114015801416.14536</v>
      </c>
      <c r="E18" s="2">
        <f t="shared" si="5"/>
        <v>350810605.90048063</v>
      </c>
      <c r="F18" s="2">
        <f t="shared" si="6"/>
        <v>134397223.43011171</v>
      </c>
      <c r="G18">
        <f t="shared" si="7"/>
        <v>0</v>
      </c>
      <c r="H18" s="25">
        <f t="shared" si="8"/>
        <v>114501009245.47595</v>
      </c>
      <c r="I18" s="35">
        <f>CF!AS18</f>
        <v>0</v>
      </c>
      <c r="J18" s="2">
        <f>LDR!O87</f>
        <v>0</v>
      </c>
      <c r="K18" s="2">
        <f>TR!X87</f>
        <v>16287971630.877907</v>
      </c>
      <c r="L18" s="2">
        <f>MDR!AS87</f>
        <v>50115800.842925802</v>
      </c>
      <c r="M18" s="2">
        <f>ETC!X521</f>
        <v>19199603.347158816</v>
      </c>
      <c r="N18" s="2"/>
      <c r="O18" s="30">
        <f t="shared" si="9"/>
        <v>16357287035.067991</v>
      </c>
      <c r="R18" s="6"/>
    </row>
    <row r="19" spans="1:18" x14ac:dyDescent="0.3">
      <c r="A19" s="107" t="s">
        <v>30</v>
      </c>
      <c r="B19" s="35">
        <f t="shared" si="2"/>
        <v>5263697416.0419664</v>
      </c>
      <c r="C19" s="2">
        <f t="shared" si="3"/>
        <v>23300631339.535255</v>
      </c>
      <c r="D19" s="2">
        <f t="shared" si="4"/>
        <v>2306405756712.1763</v>
      </c>
      <c r="E19" s="2">
        <f t="shared" si="5"/>
        <v>0</v>
      </c>
      <c r="F19" s="2">
        <f t="shared" si="6"/>
        <v>129180437.78402148</v>
      </c>
      <c r="G19">
        <f t="shared" si="7"/>
        <v>0</v>
      </c>
      <c r="H19" s="25">
        <f t="shared" si="8"/>
        <v>2335099265905.5376</v>
      </c>
      <c r="I19" s="35">
        <f>CF!AS19</f>
        <v>751956773.72028089</v>
      </c>
      <c r="J19" s="2">
        <f>LDR!O91</f>
        <v>3328661619.9336081</v>
      </c>
      <c r="K19" s="2">
        <f>TR!X91</f>
        <v>329486536673.16803</v>
      </c>
      <c r="L19" s="2">
        <f>MDR!AS91</f>
        <v>0</v>
      </c>
      <c r="M19" s="2">
        <f>ETC!X530</f>
        <v>18454348.254860211</v>
      </c>
      <c r="N19" s="2"/>
      <c r="O19" s="30">
        <f t="shared" si="9"/>
        <v>333585609415.07678</v>
      </c>
      <c r="R19" s="6"/>
    </row>
    <row r="20" spans="1:18" x14ac:dyDescent="0.3">
      <c r="A20" s="107" t="s">
        <v>31</v>
      </c>
      <c r="B20" s="35">
        <f t="shared" si="2"/>
        <v>19772283289.064816</v>
      </c>
      <c r="C20" s="2">
        <f t="shared" si="3"/>
        <v>28312996458.744728</v>
      </c>
      <c r="D20" s="2">
        <f t="shared" si="4"/>
        <v>4492243254236.0664</v>
      </c>
      <c r="E20" s="2">
        <f t="shared" si="5"/>
        <v>1729987972.4167759</v>
      </c>
      <c r="F20" s="2">
        <f t="shared" si="6"/>
        <v>595804086.61889434</v>
      </c>
      <c r="G20" s="2">
        <f t="shared" si="7"/>
        <v>610472146.66666663</v>
      </c>
      <c r="H20" s="25">
        <f t="shared" si="8"/>
        <v>4543264798189.5791</v>
      </c>
      <c r="I20" s="35">
        <f>CF!AS20</f>
        <v>2824611898.4378309</v>
      </c>
      <c r="J20" s="2">
        <f>LDR!O105</f>
        <v>4044713779.8206754</v>
      </c>
      <c r="K20" s="2">
        <f>TR!X105</f>
        <v>641749036319.43799</v>
      </c>
      <c r="L20" s="2">
        <f>MDR!AS105</f>
        <v>247141138.91668227</v>
      </c>
      <c r="M20" s="2">
        <f>ETC!X583</f>
        <v>85114869.51698491</v>
      </c>
      <c r="N20" s="2">
        <f>OR!C12</f>
        <v>87210306.666666657</v>
      </c>
      <c r="O20" s="30">
        <f t="shared" si="9"/>
        <v>649037828312.79675</v>
      </c>
      <c r="R20" s="6"/>
    </row>
    <row r="21" spans="1:18" x14ac:dyDescent="0.3">
      <c r="A21" s="107" t="s">
        <v>32</v>
      </c>
      <c r="B21" s="35">
        <f t="shared" si="2"/>
        <v>0</v>
      </c>
      <c r="C21" s="2">
        <f t="shared" si="3"/>
        <v>2249759628.5066085</v>
      </c>
      <c r="D21" s="2">
        <f t="shared" si="4"/>
        <v>8334383208976.2568</v>
      </c>
      <c r="E21" s="2">
        <f t="shared" si="5"/>
        <v>3055983125.0154724</v>
      </c>
      <c r="F21" s="2">
        <f t="shared" si="6"/>
        <v>898302431.00467038</v>
      </c>
      <c r="G21" s="2">
        <f t="shared" si="7"/>
        <v>621886906.66666675</v>
      </c>
      <c r="H21" s="25">
        <f t="shared" si="8"/>
        <v>8341209141067.4512</v>
      </c>
      <c r="I21" s="35">
        <f>CF!AS21</f>
        <v>0</v>
      </c>
      <c r="J21" s="2">
        <f>LDR!O125</f>
        <v>321394232.64380121</v>
      </c>
      <c r="K21" s="2">
        <f>TR!X125</f>
        <v>1190626172710.8938</v>
      </c>
      <c r="L21" s="2">
        <f>MDR!AS125</f>
        <v>436569017.85935318</v>
      </c>
      <c r="M21" s="2">
        <f>ETC!X643</f>
        <v>128328918.71495292</v>
      </c>
      <c r="N21" s="2">
        <f>OR!C14</f>
        <v>88840986.666666687</v>
      </c>
      <c r="O21" s="30">
        <f t="shared" si="9"/>
        <v>1191601305866.7786</v>
      </c>
      <c r="R21" s="6"/>
    </row>
    <row r="22" spans="1:18" x14ac:dyDescent="0.3">
      <c r="A22" s="107" t="s">
        <v>33</v>
      </c>
      <c r="B22" s="35">
        <f t="shared" si="2"/>
        <v>2052083554.6531982</v>
      </c>
      <c r="C22" s="2">
        <f t="shared" si="3"/>
        <v>2343621258.3004136</v>
      </c>
      <c r="D22" s="2">
        <f t="shared" si="4"/>
        <v>0</v>
      </c>
      <c r="E22" s="2">
        <f t="shared" si="5"/>
        <v>58470069.810290754</v>
      </c>
      <c r="F22" s="2">
        <f t="shared" si="6"/>
        <v>187109275.92229834</v>
      </c>
      <c r="G22">
        <f t="shared" si="7"/>
        <v>0</v>
      </c>
      <c r="H22" s="25">
        <f t="shared" si="8"/>
        <v>4641284158.6862001</v>
      </c>
      <c r="I22" s="35">
        <f>CF!AS22</f>
        <v>293154793.52188545</v>
      </c>
      <c r="J22" s="2">
        <f>LDR!O153</f>
        <v>334803036.9000591</v>
      </c>
      <c r="K22" s="2">
        <f>TR!X153</f>
        <v>0</v>
      </c>
      <c r="L22" s="2">
        <f>MDR!AS153</f>
        <v>8352867.1157558225</v>
      </c>
      <c r="M22" s="2">
        <f>ETC!X745</f>
        <v>26729896.560328335</v>
      </c>
      <c r="N22" s="2"/>
      <c r="O22" s="30">
        <f t="shared" si="9"/>
        <v>663040594.09802878</v>
      </c>
      <c r="R22" s="6"/>
    </row>
    <row r="23" spans="1:18" x14ac:dyDescent="0.3">
      <c r="A23" s="107" t="s">
        <v>34</v>
      </c>
      <c r="B23" s="35">
        <f t="shared" si="2"/>
        <v>0</v>
      </c>
      <c r="C23" s="2">
        <f t="shared" si="3"/>
        <v>27602726308.926643</v>
      </c>
      <c r="D23" s="2">
        <f t="shared" si="4"/>
        <v>1403117015940.6052</v>
      </c>
      <c r="E23" s="2">
        <f t="shared" si="5"/>
        <v>8590131752.4391136</v>
      </c>
      <c r="F23" s="2">
        <f t="shared" si="6"/>
        <v>917006680.29920912</v>
      </c>
      <c r="G23">
        <f t="shared" si="7"/>
        <v>0</v>
      </c>
      <c r="H23" s="25">
        <f t="shared" si="8"/>
        <v>1440226880682.2705</v>
      </c>
      <c r="I23" s="393">
        <f>CF!AS23</f>
        <v>0</v>
      </c>
      <c r="J23" s="2">
        <f>LDR!O158</f>
        <v>3943246615.5609493</v>
      </c>
      <c r="K23" s="2">
        <f>TR!X158</f>
        <v>200445287991.51505</v>
      </c>
      <c r="L23" s="2">
        <f>MDR!AS158</f>
        <v>1227161678.9198732</v>
      </c>
      <c r="M23" s="2">
        <f>ETC!X767</f>
        <v>131000954.32845844</v>
      </c>
      <c r="N23" s="2"/>
      <c r="O23" s="30">
        <f t="shared" si="9"/>
        <v>205746697240.32431</v>
      </c>
      <c r="R23" s="6"/>
    </row>
    <row r="24" spans="1:18" x14ac:dyDescent="0.3">
      <c r="A24" s="107" t="s">
        <v>35</v>
      </c>
      <c r="B24" s="35">
        <f t="shared" si="2"/>
        <v>366012059.29805213</v>
      </c>
      <c r="C24" s="2">
        <f t="shared" si="3"/>
        <v>0</v>
      </c>
      <c r="D24" s="2">
        <f t="shared" si="4"/>
        <v>177257589463.68359</v>
      </c>
      <c r="E24" s="2">
        <f t="shared" si="5"/>
        <v>0</v>
      </c>
      <c r="F24" s="2">
        <f t="shared" si="6"/>
        <v>36264424.055293284</v>
      </c>
      <c r="G24">
        <f t="shared" si="7"/>
        <v>0</v>
      </c>
      <c r="H24" s="25">
        <f t="shared" si="8"/>
        <v>177659865947.03696</v>
      </c>
      <c r="I24" s="35">
        <f>CF!AS24</f>
        <v>52287437.042578876</v>
      </c>
      <c r="J24" s="2">
        <f>LDR!O180</f>
        <v>0</v>
      </c>
      <c r="K24" s="2">
        <f>TR!X180</f>
        <v>25322512780.526226</v>
      </c>
      <c r="L24" s="2">
        <f>MDR!AS180</f>
        <v>0</v>
      </c>
      <c r="M24" s="2">
        <f>ETC!X878</f>
        <v>5180632.0078990404</v>
      </c>
      <c r="N24" s="2"/>
      <c r="O24" s="30">
        <f t="shared" si="9"/>
        <v>25379980849.576706</v>
      </c>
      <c r="R24" s="6"/>
    </row>
    <row r="25" spans="1:18" x14ac:dyDescent="0.3">
      <c r="A25" s="107" t="s">
        <v>36</v>
      </c>
      <c r="B25" s="35">
        <f t="shared" si="2"/>
        <v>1749707888.0145516</v>
      </c>
      <c r="C25" s="2">
        <f t="shared" si="3"/>
        <v>3701465805.0718503</v>
      </c>
      <c r="D25" s="2">
        <f t="shared" si="4"/>
        <v>0</v>
      </c>
      <c r="E25" s="2">
        <f t="shared" si="5"/>
        <v>0</v>
      </c>
      <c r="F25" s="2">
        <f t="shared" si="6"/>
        <v>49079891.42159164</v>
      </c>
      <c r="G25">
        <f t="shared" si="7"/>
        <v>0</v>
      </c>
      <c r="H25" s="25">
        <f t="shared" si="8"/>
        <v>5500253584.5079937</v>
      </c>
      <c r="I25" s="35">
        <f>CF!AS25</f>
        <v>249958269.7163645</v>
      </c>
      <c r="J25" s="2">
        <f>LDR!O182</f>
        <v>528780829.29597861</v>
      </c>
      <c r="K25" s="2">
        <f>TR!X182</f>
        <v>0</v>
      </c>
      <c r="L25" s="2">
        <f>MDR!AS182</f>
        <v>0</v>
      </c>
      <c r="M25" s="2">
        <f>ETC!X880</f>
        <v>7011413.0602273773</v>
      </c>
      <c r="N25" s="2"/>
      <c r="O25" s="30">
        <f t="shared" si="9"/>
        <v>785750512.07257056</v>
      </c>
      <c r="R25" s="6"/>
    </row>
    <row r="26" spans="1:18" x14ac:dyDescent="0.3">
      <c r="A26" s="107" t="s">
        <v>37</v>
      </c>
      <c r="B26" s="35">
        <f t="shared" si="2"/>
        <v>1842127542.3775558</v>
      </c>
      <c r="C26" s="2">
        <f t="shared" si="3"/>
        <v>1768412724.3966656</v>
      </c>
      <c r="D26" s="2">
        <f t="shared" si="4"/>
        <v>0</v>
      </c>
      <c r="E26" s="2">
        <f t="shared" si="5"/>
        <v>0</v>
      </c>
      <c r="F26" s="2">
        <f t="shared" si="6"/>
        <v>92234771.567867249</v>
      </c>
      <c r="G26">
        <f t="shared" si="7"/>
        <v>0</v>
      </c>
      <c r="H26" s="25">
        <f t="shared" si="8"/>
        <v>3702775038.3420887</v>
      </c>
      <c r="I26" s="35">
        <f>CF!AS26</f>
        <v>263161077.48250797</v>
      </c>
      <c r="J26" s="2">
        <f>LDR!O184</f>
        <v>252630389.19952366</v>
      </c>
      <c r="K26" s="2">
        <f>TR!X184</f>
        <v>0</v>
      </c>
      <c r="L26" s="2">
        <f>MDR!AS184</f>
        <v>0</v>
      </c>
      <c r="M26" s="2">
        <f>ETC!X887</f>
        <v>13176395.93826675</v>
      </c>
      <c r="N26" s="2"/>
      <c r="O26" s="30">
        <f t="shared" si="9"/>
        <v>528967862.62029839</v>
      </c>
      <c r="R26" s="6"/>
    </row>
    <row r="27" spans="1:18" x14ac:dyDescent="0.3">
      <c r="A27" s="107" t="s">
        <v>38</v>
      </c>
      <c r="B27" s="35">
        <f t="shared" si="2"/>
        <v>0</v>
      </c>
      <c r="C27" s="2">
        <f t="shared" si="3"/>
        <v>0</v>
      </c>
      <c r="D27" s="2">
        <f t="shared" si="4"/>
        <v>0</v>
      </c>
      <c r="E27" s="2">
        <f t="shared" si="5"/>
        <v>106522891.25387146</v>
      </c>
      <c r="F27" s="2">
        <f t="shared" si="6"/>
        <v>27992796.183418721</v>
      </c>
      <c r="G27">
        <f t="shared" si="7"/>
        <v>0</v>
      </c>
      <c r="H27" s="25">
        <f t="shared" si="8"/>
        <v>134515687.43729019</v>
      </c>
      <c r="I27" s="35">
        <f>CF!AS27</f>
        <v>0</v>
      </c>
      <c r="J27" s="2">
        <f>LDR!O187</f>
        <v>0</v>
      </c>
      <c r="K27" s="2">
        <f>TR!X187</f>
        <v>0</v>
      </c>
      <c r="L27" s="2">
        <f>MDR!AS187</f>
        <v>15217555.893410208</v>
      </c>
      <c r="M27" s="2">
        <f>ETC!X898</f>
        <v>3998970.8833455318</v>
      </c>
      <c r="N27" s="2"/>
      <c r="O27" s="30">
        <f t="shared" si="9"/>
        <v>19216526.776755739</v>
      </c>
      <c r="R27" s="6"/>
    </row>
    <row r="28" spans="1:18" x14ac:dyDescent="0.3">
      <c r="A28" s="107" t="s">
        <v>39</v>
      </c>
      <c r="B28" s="35">
        <f t="shared" si="2"/>
        <v>4048252556.8150129</v>
      </c>
      <c r="C28" s="2">
        <f t="shared" si="3"/>
        <v>23070090995.254784</v>
      </c>
      <c r="D28" s="2">
        <f t="shared" si="4"/>
        <v>0</v>
      </c>
      <c r="E28" s="2">
        <f t="shared" si="5"/>
        <v>0</v>
      </c>
      <c r="F28" s="2">
        <f t="shared" si="6"/>
        <v>253772155.86074597</v>
      </c>
      <c r="G28">
        <f t="shared" si="7"/>
        <v>0</v>
      </c>
      <c r="H28" s="25">
        <f t="shared" si="8"/>
        <v>27372115707.930542</v>
      </c>
      <c r="I28" s="35">
        <f>CF!AS28</f>
        <v>578321793.83071613</v>
      </c>
      <c r="J28" s="2">
        <f>LDR!O189</f>
        <v>3295727285.0363979</v>
      </c>
      <c r="K28" s="2">
        <f>TR!X189</f>
        <v>0</v>
      </c>
      <c r="L28" s="2">
        <f>MDR!AS189</f>
        <v>0</v>
      </c>
      <c r="M28" s="2">
        <f>ETC!X900</f>
        <v>36253165.122963712</v>
      </c>
      <c r="N28" s="2"/>
      <c r="O28" s="30">
        <f t="shared" si="9"/>
        <v>3910302243.990078</v>
      </c>
      <c r="R28" s="6"/>
    </row>
    <row r="29" spans="1:18" x14ac:dyDescent="0.3">
      <c r="A29" s="107" t="s">
        <v>40</v>
      </c>
      <c r="B29" s="35">
        <f t="shared" si="2"/>
        <v>0</v>
      </c>
      <c r="C29" s="2">
        <f t="shared" si="3"/>
        <v>0</v>
      </c>
      <c r="D29" s="2">
        <f t="shared" si="4"/>
        <v>0</v>
      </c>
      <c r="E29" s="2">
        <f t="shared" si="5"/>
        <v>105916792.84077016</v>
      </c>
      <c r="F29" s="2">
        <f t="shared" si="6"/>
        <v>22286471.516314603</v>
      </c>
      <c r="G29">
        <f t="shared" si="7"/>
        <v>0</v>
      </c>
      <c r="H29" s="25">
        <f t="shared" si="8"/>
        <v>128203264.35708475</v>
      </c>
      <c r="I29" s="35">
        <f>CF!AS29</f>
        <v>0</v>
      </c>
      <c r="J29" s="2">
        <f>LDR!O198</f>
        <v>0</v>
      </c>
      <c r="K29" s="2">
        <f>TR!X198</f>
        <v>0</v>
      </c>
      <c r="L29" s="2">
        <f>MDR!AS198</f>
        <v>15130970.405824307</v>
      </c>
      <c r="M29" s="2">
        <f>ETC!X921</f>
        <v>3183781.6451878003</v>
      </c>
      <c r="N29" s="2"/>
      <c r="O29" s="30">
        <f t="shared" si="9"/>
        <v>18314752.051012106</v>
      </c>
      <c r="R29" s="6"/>
    </row>
    <row r="30" spans="1:18" x14ac:dyDescent="0.3">
      <c r="A30" s="107" t="s">
        <v>41</v>
      </c>
      <c r="B30" s="35">
        <f t="shared" si="2"/>
        <v>0</v>
      </c>
      <c r="C30" s="2">
        <f t="shared" si="3"/>
        <v>0</v>
      </c>
      <c r="D30" s="2">
        <f t="shared" si="4"/>
        <v>242671278335.42987</v>
      </c>
      <c r="E30" s="2">
        <f t="shared" si="5"/>
        <v>1117311819.6337364</v>
      </c>
      <c r="F30" s="2">
        <f t="shared" si="6"/>
        <v>345481516.60932595</v>
      </c>
      <c r="G30">
        <f t="shared" si="7"/>
        <v>0</v>
      </c>
      <c r="H30" s="25">
        <f t="shared" si="8"/>
        <v>244134071671.67291</v>
      </c>
      <c r="I30" s="35">
        <f>CF!AS30</f>
        <v>0</v>
      </c>
      <c r="J30" s="2">
        <f>LDR!O200</f>
        <v>0</v>
      </c>
      <c r="K30" s="2">
        <f>TR!X200</f>
        <v>34667325476.489983</v>
      </c>
      <c r="L30" s="2">
        <f>MDR!AS200</f>
        <v>159615974.2333909</v>
      </c>
      <c r="M30" s="2">
        <f>ETC!X924</f>
        <v>49354502.372760847</v>
      </c>
      <c r="N30" s="2"/>
      <c r="O30" s="30">
        <f t="shared" si="9"/>
        <v>34876295953.096138</v>
      </c>
      <c r="R30" s="6"/>
    </row>
    <row r="31" spans="1:18" x14ac:dyDescent="0.3">
      <c r="A31" s="107" t="s">
        <v>42</v>
      </c>
      <c r="B31" s="35">
        <f t="shared" si="2"/>
        <v>0</v>
      </c>
      <c r="C31" s="2">
        <f t="shared" si="3"/>
        <v>0</v>
      </c>
      <c r="D31" s="2">
        <f t="shared" si="4"/>
        <v>55493339869.745178</v>
      </c>
      <c r="E31" s="2">
        <f t="shared" si="5"/>
        <v>1469485693.6014915</v>
      </c>
      <c r="F31" s="2">
        <f t="shared" si="6"/>
        <v>212837897.00740719</v>
      </c>
      <c r="G31">
        <f t="shared" si="7"/>
        <v>0</v>
      </c>
      <c r="H31" s="25">
        <f t="shared" si="8"/>
        <v>57175663460.35408</v>
      </c>
      <c r="I31" s="35">
        <f>CF!AS31</f>
        <v>0</v>
      </c>
      <c r="J31" s="2">
        <f>LDR!O213</f>
        <v>0</v>
      </c>
      <c r="K31" s="2">
        <f>TR!X213</f>
        <v>7927619981.392168</v>
      </c>
      <c r="L31" s="2">
        <f>MDR!AS213</f>
        <v>209926527.6573559</v>
      </c>
      <c r="M31" s="2">
        <f>ETC!X965</f>
        <v>30405413.858201027</v>
      </c>
      <c r="N31" s="2"/>
      <c r="O31" s="30">
        <f t="shared" si="9"/>
        <v>8167951922.9077253</v>
      </c>
      <c r="R31" s="6"/>
    </row>
    <row r="32" spans="1:18" x14ac:dyDescent="0.3">
      <c r="A32" s="107" t="s">
        <v>43</v>
      </c>
      <c r="B32" s="35">
        <f t="shared" si="2"/>
        <v>14571491963.108803</v>
      </c>
      <c r="C32" s="2">
        <f t="shared" si="3"/>
        <v>51607184661.6082</v>
      </c>
      <c r="D32" s="2">
        <f t="shared" si="4"/>
        <v>9607270922684.5352</v>
      </c>
      <c r="E32" s="2">
        <f t="shared" si="5"/>
        <v>154873769.10340711</v>
      </c>
      <c r="F32" s="2">
        <f t="shared" si="6"/>
        <v>555663383.33043337</v>
      </c>
      <c r="G32" s="2">
        <f t="shared" si="7"/>
        <v>0</v>
      </c>
      <c r="H32" s="25">
        <f t="shared" si="8"/>
        <v>9674160136461.6855</v>
      </c>
      <c r="I32" s="35">
        <f>CF!AS32</f>
        <v>2081641709.0155432</v>
      </c>
      <c r="J32" s="2">
        <f>LDR!O223</f>
        <v>7372454951.6583147</v>
      </c>
      <c r="K32" s="2">
        <f>TR!X223</f>
        <v>1372467274669.2192</v>
      </c>
      <c r="L32" s="2">
        <f>MDR!AS223</f>
        <v>22124824.157629587</v>
      </c>
      <c r="M32" s="2">
        <f>ETC!X1001</f>
        <v>79380483.332919046</v>
      </c>
      <c r="N32" s="2"/>
      <c r="O32" s="30">
        <f t="shared" si="9"/>
        <v>1382022876637.3838</v>
      </c>
      <c r="R32" s="6"/>
    </row>
    <row r="33" spans="1:18" x14ac:dyDescent="0.3">
      <c r="A33" s="107" t="s">
        <v>44</v>
      </c>
      <c r="B33" s="35">
        <f t="shared" si="2"/>
        <v>4144244326.0498905</v>
      </c>
      <c r="C33" s="2">
        <f t="shared" si="3"/>
        <v>17618615311.620647</v>
      </c>
      <c r="D33" s="2">
        <f t="shared" si="4"/>
        <v>1022468044838.9423</v>
      </c>
      <c r="E33" s="2">
        <f t="shared" si="5"/>
        <v>0</v>
      </c>
      <c r="F33" s="2">
        <f t="shared" si="6"/>
        <v>125059397.07823883</v>
      </c>
      <c r="G33">
        <f t="shared" si="7"/>
        <v>137090706.66666666</v>
      </c>
      <c r="H33" s="25">
        <f t="shared" si="8"/>
        <v>1044493054580.3577</v>
      </c>
      <c r="I33" s="35">
        <f>CF!AS33</f>
        <v>592034903.7214129</v>
      </c>
      <c r="J33" s="2">
        <f>LDR!O241</f>
        <v>2516945044.5172353</v>
      </c>
      <c r="K33" s="2">
        <f>TR!X241</f>
        <v>146066863548.42032</v>
      </c>
      <c r="L33" s="2">
        <f>MDR!AS241</f>
        <v>0</v>
      </c>
      <c r="M33" s="2">
        <f>ETC!X1075</f>
        <v>17865628.154034119</v>
      </c>
      <c r="N33" s="2">
        <f>OR!C20</f>
        <v>19584386.666666664</v>
      </c>
      <c r="O33" s="30">
        <f t="shared" si="9"/>
        <v>149213293511.47964</v>
      </c>
      <c r="R33" s="6"/>
    </row>
    <row r="34" spans="1:18" x14ac:dyDescent="0.3">
      <c r="A34" s="107" t="s">
        <v>45</v>
      </c>
      <c r="B34" s="35">
        <f t="shared" si="2"/>
        <v>9162509734.7950211</v>
      </c>
      <c r="C34" s="2">
        <f t="shared" si="3"/>
        <v>46075614457.931641</v>
      </c>
      <c r="D34" s="2">
        <f t="shared" si="4"/>
        <v>0</v>
      </c>
      <c r="E34" s="2">
        <f t="shared" si="5"/>
        <v>76416615.944759026</v>
      </c>
      <c r="F34" s="2">
        <f t="shared" si="6"/>
        <v>356472217.14540845</v>
      </c>
      <c r="G34">
        <f t="shared" si="7"/>
        <v>0</v>
      </c>
      <c r="H34" s="25">
        <f t="shared" si="8"/>
        <v>55671013025.816826</v>
      </c>
      <c r="I34" s="35">
        <f>CF!AS34</f>
        <v>1308929962.1135745</v>
      </c>
      <c r="J34" s="2">
        <f>LDR!O249</f>
        <v>6582230636.8473778</v>
      </c>
      <c r="K34" s="2">
        <f>TR!X249</f>
        <v>0</v>
      </c>
      <c r="L34" s="2">
        <f>MDR!AS249</f>
        <v>10916659.420679862</v>
      </c>
      <c r="M34" s="2">
        <f>ETC!X1101</f>
        <v>50924602.449344061</v>
      </c>
      <c r="N34" s="2"/>
      <c r="O34" s="30">
        <f t="shared" si="9"/>
        <v>7953001860.8309765</v>
      </c>
      <c r="R34" s="6"/>
    </row>
    <row r="35" spans="1:18" x14ac:dyDescent="0.3">
      <c r="A35" s="107" t="s">
        <v>46</v>
      </c>
      <c r="B35" s="35">
        <f t="shared" si="2"/>
        <v>821754413.05397761</v>
      </c>
      <c r="C35" s="2">
        <f t="shared" si="3"/>
        <v>928995875.68203378</v>
      </c>
      <c r="D35" s="2">
        <f t="shared" si="4"/>
        <v>0</v>
      </c>
      <c r="E35" s="2">
        <f t="shared" si="5"/>
        <v>71626156.848328546</v>
      </c>
      <c r="F35" s="2">
        <f t="shared" si="6"/>
        <v>69626024.944848955</v>
      </c>
      <c r="G35">
        <f t="shared" si="7"/>
        <v>0</v>
      </c>
      <c r="H35" s="25">
        <f t="shared" si="8"/>
        <v>1892002470.5291891</v>
      </c>
      <c r="I35" s="35">
        <f>CF!AS35</f>
        <v>117393487.57913966</v>
      </c>
      <c r="J35" s="2">
        <f>LDR!O258</f>
        <v>132713696.52600482</v>
      </c>
      <c r="K35" s="2">
        <f>TR!X258</f>
        <v>0</v>
      </c>
      <c r="L35" s="2">
        <f>MDR!AS258</f>
        <v>10232308.121189792</v>
      </c>
      <c r="M35" s="2">
        <f>ETC!X1144</f>
        <v>9946574.9921212792</v>
      </c>
      <c r="N35" s="2"/>
      <c r="O35" s="30">
        <f t="shared" si="9"/>
        <v>270286067.21845555</v>
      </c>
      <c r="R35" s="6"/>
    </row>
    <row r="36" spans="1:18" x14ac:dyDescent="0.3">
      <c r="A36" s="107" t="s">
        <v>47</v>
      </c>
      <c r="B36" s="35">
        <f t="shared" si="2"/>
        <v>2229858560.7607827</v>
      </c>
      <c r="C36" s="2">
        <f t="shared" si="3"/>
        <v>13073142867.895023</v>
      </c>
      <c r="D36" s="2">
        <f t="shared" si="4"/>
        <v>0</v>
      </c>
      <c r="E36" s="2">
        <f t="shared" si="5"/>
        <v>20142145.159075193</v>
      </c>
      <c r="F36" s="2">
        <f t="shared" si="6"/>
        <v>218137000.25078437</v>
      </c>
      <c r="G36" s="2">
        <f t="shared" si="7"/>
        <v>0</v>
      </c>
      <c r="H36" s="25">
        <f t="shared" si="8"/>
        <v>15541280574.065664</v>
      </c>
      <c r="I36" s="35">
        <f>CF!AS36</f>
        <v>318551222.96582609</v>
      </c>
      <c r="J36" s="2">
        <f>LDR!O261</f>
        <v>1867591838.2707176</v>
      </c>
      <c r="K36" s="2">
        <f>TR!X261</f>
        <v>0</v>
      </c>
      <c r="L36" s="2">
        <f>MDR!AS261</f>
        <v>2877449.3084393134</v>
      </c>
      <c r="M36" s="2">
        <f>ETC!X1157</f>
        <v>31162428.607254911</v>
      </c>
      <c r="N36" s="2"/>
      <c r="O36" s="30">
        <f t="shared" si="9"/>
        <v>2220182939.1522379</v>
      </c>
      <c r="R36" s="6"/>
    </row>
    <row r="37" spans="1:18" x14ac:dyDescent="0.3">
      <c r="A37" s="107" t="s">
        <v>48</v>
      </c>
      <c r="B37" s="35">
        <f t="shared" si="2"/>
        <v>0</v>
      </c>
      <c r="C37" s="2">
        <f t="shared" si="3"/>
        <v>0</v>
      </c>
      <c r="D37" s="2">
        <f t="shared" si="4"/>
        <v>472404992354.21826</v>
      </c>
      <c r="E37" s="2">
        <f t="shared" si="5"/>
        <v>177123308.55545992</v>
      </c>
      <c r="F37" s="2">
        <f t="shared" si="6"/>
        <v>204240176.93898869</v>
      </c>
      <c r="G37" s="2">
        <f t="shared" si="7"/>
        <v>357232120</v>
      </c>
      <c r="H37" s="25">
        <f>SUM(B37:G37)</f>
        <v>473143587959.71271</v>
      </c>
      <c r="I37" s="35">
        <f>CF!AS37</f>
        <v>0</v>
      </c>
      <c r="J37" s="2">
        <f>LDR!O266</f>
        <v>0</v>
      </c>
      <c r="K37" s="2">
        <f>TR!X266</f>
        <v>67486427479.174042</v>
      </c>
      <c r="L37" s="2">
        <f>MDR!AS266</f>
        <v>25303329.79363713</v>
      </c>
      <c r="M37" s="2">
        <f>ETC!X1166</f>
        <v>29177168.13414124</v>
      </c>
      <c r="N37" s="2">
        <f>OR!C23</f>
        <v>51033160</v>
      </c>
      <c r="O37" s="30">
        <f t="shared" si="9"/>
        <v>67591941137.101822</v>
      </c>
      <c r="R37" s="6"/>
    </row>
    <row r="38" spans="1:18" ht="17.25" thickBot="1" x14ac:dyDescent="0.35">
      <c r="A38" s="107" t="s">
        <v>49</v>
      </c>
      <c r="B38" s="36">
        <f t="shared" si="2"/>
        <v>0</v>
      </c>
      <c r="C38" s="23">
        <f t="shared" si="3"/>
        <v>0</v>
      </c>
      <c r="D38" s="23">
        <f t="shared" si="4"/>
        <v>101781565919.35826</v>
      </c>
      <c r="E38" s="23">
        <f t="shared" si="5"/>
        <v>2170029806.7131348</v>
      </c>
      <c r="F38" s="23">
        <f t="shared" si="6"/>
        <v>395396981.69098765</v>
      </c>
      <c r="G38" s="4">
        <f t="shared" si="7"/>
        <v>251720373.33333334</v>
      </c>
      <c r="H38" s="26">
        <f t="shared" si="8"/>
        <v>104598713081.09572</v>
      </c>
      <c r="I38" s="36">
        <f>CF!AS38</f>
        <v>0</v>
      </c>
      <c r="J38" s="23">
        <f>LDR!O272</f>
        <v>0</v>
      </c>
      <c r="K38" s="23">
        <f>TR!X272</f>
        <v>14540223702.765467</v>
      </c>
      <c r="L38" s="23">
        <f>MDR!AS272</f>
        <v>310004258.10187638</v>
      </c>
      <c r="M38" s="23">
        <f>ETC!X1186</f>
        <v>56485283.098712519</v>
      </c>
      <c r="N38" s="23">
        <f>OR!C25</f>
        <v>35960053.333333336</v>
      </c>
      <c r="O38" s="31">
        <f t="shared" si="9"/>
        <v>14942673297.299391</v>
      </c>
      <c r="R38" s="6"/>
    </row>
  </sheetData>
  <mergeCells count="2">
    <mergeCell ref="B9:H9"/>
    <mergeCell ref="I9:O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"/>
  <sheetViews>
    <sheetView workbookViewId="0">
      <selection activeCell="R20" sqref="R20"/>
    </sheetView>
  </sheetViews>
  <sheetFormatPr defaultColWidth="11.42578125" defaultRowHeight="16.5" x14ac:dyDescent="0.3"/>
  <sheetData>
    <row r="1" spans="1:20" x14ac:dyDescent="0.3">
      <c r="B1">
        <v>2024</v>
      </c>
      <c r="C1">
        <v>2025</v>
      </c>
      <c r="D1">
        <v>2026</v>
      </c>
      <c r="E1">
        <v>2027</v>
      </c>
      <c r="F1">
        <v>2028</v>
      </c>
      <c r="G1">
        <v>2029</v>
      </c>
      <c r="H1">
        <v>2030</v>
      </c>
      <c r="I1">
        <v>2031</v>
      </c>
      <c r="J1">
        <v>2032</v>
      </c>
      <c r="K1">
        <v>2023</v>
      </c>
      <c r="L1">
        <v>2024</v>
      </c>
      <c r="M1">
        <v>2025</v>
      </c>
      <c r="N1">
        <v>2026</v>
      </c>
      <c r="O1">
        <v>2027</v>
      </c>
      <c r="P1">
        <v>2028</v>
      </c>
      <c r="Q1">
        <v>2029</v>
      </c>
      <c r="R1">
        <v>2030</v>
      </c>
      <c r="S1">
        <v>2031</v>
      </c>
      <c r="T1">
        <v>2032</v>
      </c>
    </row>
    <row r="2" spans="1:20" x14ac:dyDescent="0.3">
      <c r="A2" t="s">
        <v>23</v>
      </c>
      <c r="B2" s="1085">
        <v>1.1000000000000001</v>
      </c>
      <c r="C2" s="1086">
        <v>1.2</v>
      </c>
      <c r="D2" s="1086">
        <v>1.5</v>
      </c>
      <c r="E2" s="1084">
        <v>1.3</v>
      </c>
      <c r="F2" s="1084">
        <v>1.3</v>
      </c>
      <c r="G2" s="1084">
        <v>1.3</v>
      </c>
      <c r="H2" s="1083">
        <v>0.9</v>
      </c>
      <c r="I2" s="1083">
        <v>0.9</v>
      </c>
      <c r="J2" s="1083">
        <v>0.9</v>
      </c>
      <c r="K2" s="1087">
        <v>596320.6</v>
      </c>
      <c r="L2" s="1088">
        <f t="shared" ref="L2:L21" si="0">K2*(1+B2/100)</f>
        <v>602880.12659999996</v>
      </c>
      <c r="M2" s="1088">
        <f t="shared" ref="M2:M21" si="1">L2*(1+C2/100)</f>
        <v>610114.68811919994</v>
      </c>
      <c r="N2" s="1088">
        <f t="shared" ref="N2:N21" si="2">M2*(1+D2/100)</f>
        <v>619266.40844098793</v>
      </c>
      <c r="O2" s="1088">
        <f t="shared" ref="O2:O21" si="3">N2*(1+E2/100)</f>
        <v>627316.87175072066</v>
      </c>
      <c r="P2" s="1088">
        <f t="shared" ref="P2:P21" si="4">O2*(1+F2/100)</f>
        <v>635471.99108347995</v>
      </c>
      <c r="Q2" s="1088">
        <f t="shared" ref="Q2:Q21" si="5">P2*(1+G2/100)</f>
        <v>643733.12696756516</v>
      </c>
      <c r="R2" s="60">
        <f t="shared" ref="R2:R21" si="6">Q2*(1+H2/100)</f>
        <v>649526.72511027323</v>
      </c>
      <c r="S2" s="60">
        <f t="shared" ref="S2:S21" si="7">R2*(1+I2/100)</f>
        <v>655372.46563626558</v>
      </c>
      <c r="T2" s="60">
        <f t="shared" ref="T2:T21" si="8">S2*(1+J2/100)</f>
        <v>661270.8178269919</v>
      </c>
    </row>
    <row r="3" spans="1:20" x14ac:dyDescent="0.3">
      <c r="A3" t="s">
        <v>24</v>
      </c>
      <c r="B3" s="1085">
        <v>2.4</v>
      </c>
      <c r="C3" s="1086">
        <v>2.9</v>
      </c>
      <c r="D3" s="1086">
        <v>3</v>
      </c>
      <c r="E3" s="1084">
        <v>2.7</v>
      </c>
      <c r="F3" s="1084">
        <v>2.7</v>
      </c>
      <c r="G3" s="1084">
        <v>2.6</v>
      </c>
      <c r="H3" s="285">
        <v>1.7</v>
      </c>
      <c r="I3" s="285">
        <v>1.6</v>
      </c>
      <c r="J3" s="285">
        <v>1.5</v>
      </c>
      <c r="K3" s="1087">
        <v>94709</v>
      </c>
      <c r="L3" s="1088">
        <f t="shared" si="0"/>
        <v>96982.016000000003</v>
      </c>
      <c r="M3" s="1088">
        <f t="shared" si="1"/>
        <v>99794.494463999989</v>
      </c>
      <c r="N3" s="1088">
        <f t="shared" si="2"/>
        <v>102788.32929791999</v>
      </c>
      <c r="O3" s="1088">
        <f t="shared" si="3"/>
        <v>105563.61418896382</v>
      </c>
      <c r="P3" s="1088">
        <f t="shared" si="4"/>
        <v>108413.83177206584</v>
      </c>
      <c r="Q3" s="1088">
        <f t="shared" si="5"/>
        <v>111232.59139813956</v>
      </c>
      <c r="R3" s="2">
        <f t="shared" si="6"/>
        <v>113123.54545190792</v>
      </c>
      <c r="S3" s="2">
        <f t="shared" si="7"/>
        <v>114933.52217913845</v>
      </c>
      <c r="T3" s="2">
        <f t="shared" si="8"/>
        <v>116657.52501182552</v>
      </c>
    </row>
    <row r="4" spans="1:20" x14ac:dyDescent="0.3">
      <c r="A4" t="s">
        <v>25</v>
      </c>
      <c r="B4" s="1085">
        <v>1</v>
      </c>
      <c r="C4" s="1086">
        <v>2.4</v>
      </c>
      <c r="D4" s="1086">
        <v>2.7</v>
      </c>
      <c r="E4" s="1084">
        <v>2.1</v>
      </c>
      <c r="F4" s="1084">
        <v>2</v>
      </c>
      <c r="G4" s="1084">
        <v>2</v>
      </c>
      <c r="H4" s="285">
        <v>1.9</v>
      </c>
      <c r="I4" s="285">
        <v>1.8</v>
      </c>
      <c r="J4" s="285">
        <v>1.7</v>
      </c>
      <c r="K4" s="1087">
        <v>317387</v>
      </c>
      <c r="L4" s="1088">
        <f t="shared" si="0"/>
        <v>320560.87</v>
      </c>
      <c r="M4" s="1088">
        <f t="shared" si="1"/>
        <v>328254.33088000002</v>
      </c>
      <c r="N4" s="1088">
        <f t="shared" si="2"/>
        <v>337117.19781376002</v>
      </c>
      <c r="O4" s="1088">
        <f t="shared" si="3"/>
        <v>344196.65896784893</v>
      </c>
      <c r="P4" s="1088">
        <f t="shared" si="4"/>
        <v>351080.5921472059</v>
      </c>
      <c r="Q4" s="1088">
        <f t="shared" si="5"/>
        <v>358102.20399015001</v>
      </c>
      <c r="R4" s="2">
        <f t="shared" si="6"/>
        <v>364906.14586596284</v>
      </c>
      <c r="S4" s="2">
        <f t="shared" si="7"/>
        <v>371474.4564915502</v>
      </c>
      <c r="T4" s="2">
        <f t="shared" si="8"/>
        <v>377789.52225190651</v>
      </c>
    </row>
    <row r="5" spans="1:20" x14ac:dyDescent="0.3">
      <c r="A5" t="s">
        <v>26</v>
      </c>
      <c r="B5" s="1085">
        <v>2.4</v>
      </c>
      <c r="C5" s="1086">
        <v>2.5</v>
      </c>
      <c r="D5" s="1086">
        <v>1.8</v>
      </c>
      <c r="E5" s="1084">
        <v>1.4</v>
      </c>
      <c r="F5" s="1084">
        <v>1.4</v>
      </c>
      <c r="G5" s="1084">
        <v>1.4</v>
      </c>
      <c r="H5" s="285">
        <v>1.5</v>
      </c>
      <c r="I5" s="285">
        <v>1.5</v>
      </c>
      <c r="J5" s="285">
        <v>1.4</v>
      </c>
      <c r="K5" s="1087">
        <v>376430</v>
      </c>
      <c r="L5" s="1088">
        <f t="shared" si="0"/>
        <v>385464.32000000001</v>
      </c>
      <c r="M5" s="1088">
        <f t="shared" si="1"/>
        <v>395100.92799999996</v>
      </c>
      <c r="N5" s="1088">
        <f t="shared" si="2"/>
        <v>402212.74470399995</v>
      </c>
      <c r="O5" s="1088">
        <f t="shared" si="3"/>
        <v>407843.72312985593</v>
      </c>
      <c r="P5" s="1088">
        <f t="shared" si="4"/>
        <v>413553.53525367391</v>
      </c>
      <c r="Q5" s="1088">
        <f t="shared" si="5"/>
        <v>419343.28474722535</v>
      </c>
      <c r="R5" s="2">
        <f t="shared" si="6"/>
        <v>425633.43401843368</v>
      </c>
      <c r="S5" s="2">
        <f t="shared" si="7"/>
        <v>432017.93552871014</v>
      </c>
      <c r="T5" s="2">
        <f t="shared" si="8"/>
        <v>438066.18662611209</v>
      </c>
    </row>
    <row r="6" spans="1:20" x14ac:dyDescent="0.3">
      <c r="A6" t="s">
        <v>27</v>
      </c>
      <c r="B6" s="1085">
        <v>-0.1</v>
      </c>
      <c r="C6" s="1086">
        <v>0.7</v>
      </c>
      <c r="D6" s="1086">
        <v>1.3</v>
      </c>
      <c r="E6" s="1084">
        <v>1.1000000000000001</v>
      </c>
      <c r="F6" s="1084">
        <v>0.8</v>
      </c>
      <c r="G6" s="1084">
        <v>0.7</v>
      </c>
      <c r="H6" s="285">
        <v>0.9</v>
      </c>
      <c r="I6" s="285">
        <v>0.8</v>
      </c>
      <c r="J6" s="285">
        <v>0.7</v>
      </c>
      <c r="K6" s="1087">
        <v>4185550</v>
      </c>
      <c r="L6" s="1088">
        <f t="shared" si="0"/>
        <v>4181364.45</v>
      </c>
      <c r="M6" s="1088">
        <f t="shared" si="1"/>
        <v>4210634.0011499999</v>
      </c>
      <c r="N6" s="1088">
        <f t="shared" si="2"/>
        <v>4265372.2431649491</v>
      </c>
      <c r="O6" s="1088">
        <f t="shared" si="3"/>
        <v>4312291.3378397627</v>
      </c>
      <c r="P6" s="1088">
        <f t="shared" si="4"/>
        <v>4346789.668542481</v>
      </c>
      <c r="Q6" s="1088">
        <f t="shared" si="5"/>
        <v>4377217.1962222783</v>
      </c>
      <c r="R6" s="2">
        <f t="shared" si="6"/>
        <v>4416612.150988278</v>
      </c>
      <c r="S6" s="2">
        <f t="shared" si="7"/>
        <v>4451945.0481961844</v>
      </c>
      <c r="T6" s="2">
        <f t="shared" si="8"/>
        <v>4483108.6635335572</v>
      </c>
    </row>
    <row r="7" spans="1:20" x14ac:dyDescent="0.3">
      <c r="A7" t="s">
        <v>28</v>
      </c>
      <c r="B7" s="1085">
        <v>-1</v>
      </c>
      <c r="C7" s="1086">
        <v>1.1000000000000001</v>
      </c>
      <c r="D7" s="1086">
        <v>2.6</v>
      </c>
      <c r="E7" s="1084">
        <v>2</v>
      </c>
      <c r="F7" s="1084">
        <v>2</v>
      </c>
      <c r="G7" s="1084">
        <v>2</v>
      </c>
      <c r="H7" s="285">
        <v>2.2999999999999998</v>
      </c>
      <c r="I7" s="285">
        <v>2.2999999999999998</v>
      </c>
      <c r="J7" s="285">
        <v>2.2999999999999998</v>
      </c>
      <c r="K7" s="1087">
        <v>38187.800000000003</v>
      </c>
      <c r="L7" s="1088">
        <f t="shared" si="0"/>
        <v>37805.922000000006</v>
      </c>
      <c r="M7" s="1088">
        <f t="shared" si="1"/>
        <v>38221.787142000001</v>
      </c>
      <c r="N7" s="1088">
        <f t="shared" si="2"/>
        <v>39215.553607692003</v>
      </c>
      <c r="O7" s="1088">
        <f t="shared" si="3"/>
        <v>39999.864679845843</v>
      </c>
      <c r="P7" s="1088">
        <f t="shared" si="4"/>
        <v>40799.861973442763</v>
      </c>
      <c r="Q7" s="1088">
        <f t="shared" si="5"/>
        <v>41615.859212911622</v>
      </c>
      <c r="R7" s="2">
        <f t="shared" si="6"/>
        <v>42573.023974808588</v>
      </c>
      <c r="S7" s="2">
        <f t="shared" si="7"/>
        <v>43552.203526229183</v>
      </c>
      <c r="T7" s="2">
        <f t="shared" si="8"/>
        <v>44553.904207332453</v>
      </c>
    </row>
    <row r="8" spans="1:20" x14ac:dyDescent="0.3">
      <c r="A8" t="s">
        <v>29</v>
      </c>
      <c r="B8" s="1085">
        <v>-0.5</v>
      </c>
      <c r="C8" s="1086">
        <v>4</v>
      </c>
      <c r="D8" s="1086">
        <v>3.6</v>
      </c>
      <c r="E8" s="1084">
        <v>2.2999999999999998</v>
      </c>
      <c r="F8" s="1084">
        <v>2.2999999999999998</v>
      </c>
      <c r="G8" s="1084">
        <v>2.2999999999999998</v>
      </c>
      <c r="H8" s="285">
        <v>2.5</v>
      </c>
      <c r="I8" s="285">
        <v>2.2000000000000002</v>
      </c>
      <c r="J8" s="285">
        <v>1.8</v>
      </c>
      <c r="K8" s="1087">
        <v>509951.8</v>
      </c>
      <c r="L8" s="1088">
        <f t="shared" si="0"/>
        <v>507402.04099999997</v>
      </c>
      <c r="M8" s="1088">
        <f t="shared" si="1"/>
        <v>527698.12263999996</v>
      </c>
      <c r="N8" s="1088">
        <f t="shared" si="2"/>
        <v>546695.25505504</v>
      </c>
      <c r="O8" s="1088">
        <f t="shared" si="3"/>
        <v>559269.24592130585</v>
      </c>
      <c r="P8" s="1088">
        <f t="shared" si="4"/>
        <v>572132.43857749586</v>
      </c>
      <c r="Q8" s="1088">
        <f t="shared" si="5"/>
        <v>585291.48466477823</v>
      </c>
      <c r="R8" s="2">
        <f t="shared" si="6"/>
        <v>599923.77178139763</v>
      </c>
      <c r="S8" s="2">
        <f t="shared" si="7"/>
        <v>613122.09476058837</v>
      </c>
      <c r="T8" s="2">
        <f t="shared" si="8"/>
        <v>624158.292466279</v>
      </c>
    </row>
    <row r="9" spans="1:20" x14ac:dyDescent="0.3">
      <c r="A9" t="s">
        <v>30</v>
      </c>
      <c r="B9" s="1085">
        <v>2.1</v>
      </c>
      <c r="C9" s="1086">
        <v>2.2999999999999998</v>
      </c>
      <c r="D9" s="1086">
        <v>2.2000000000000002</v>
      </c>
      <c r="E9" s="1084">
        <v>1.5</v>
      </c>
      <c r="F9" s="1084">
        <v>1.4</v>
      </c>
      <c r="G9" s="1084">
        <v>1.3</v>
      </c>
      <c r="H9" s="285">
        <v>0.4</v>
      </c>
      <c r="I9" s="285">
        <v>0.4</v>
      </c>
      <c r="J9" s="285">
        <v>0.4</v>
      </c>
      <c r="K9" s="1087">
        <v>225196.9</v>
      </c>
      <c r="L9" s="1088">
        <f t="shared" si="0"/>
        <v>229926.03489999997</v>
      </c>
      <c r="M9" s="1088">
        <f t="shared" si="1"/>
        <v>235214.33370269995</v>
      </c>
      <c r="N9" s="1088">
        <f t="shared" si="2"/>
        <v>240389.04904415936</v>
      </c>
      <c r="O9" s="1088">
        <f t="shared" si="3"/>
        <v>243994.88477982173</v>
      </c>
      <c r="P9" s="1088">
        <f t="shared" si="4"/>
        <v>247410.81316673924</v>
      </c>
      <c r="Q9" s="1088">
        <f t="shared" si="5"/>
        <v>250627.15373790683</v>
      </c>
      <c r="R9" s="2">
        <f t="shared" si="6"/>
        <v>251629.66235285846</v>
      </c>
      <c r="S9" s="2">
        <f t="shared" si="7"/>
        <v>252636.18100226991</v>
      </c>
      <c r="T9" s="2">
        <f t="shared" si="8"/>
        <v>253646.72572627899</v>
      </c>
    </row>
    <row r="10" spans="1:20" x14ac:dyDescent="0.3">
      <c r="A10" t="s">
        <v>31</v>
      </c>
      <c r="B10" s="1085">
        <v>3</v>
      </c>
      <c r="C10" s="1086">
        <v>2.2999999999999998</v>
      </c>
      <c r="D10" s="1086">
        <v>2.1</v>
      </c>
      <c r="E10" s="1084">
        <v>1.6</v>
      </c>
      <c r="F10" s="1084">
        <v>1.6</v>
      </c>
      <c r="G10" s="1084">
        <v>1.6</v>
      </c>
      <c r="H10" s="285">
        <v>0.7</v>
      </c>
      <c r="I10" s="285">
        <v>0.7</v>
      </c>
      <c r="J10" s="285">
        <v>0.8</v>
      </c>
      <c r="K10" s="1087">
        <v>1498324</v>
      </c>
      <c r="L10" s="1088">
        <f t="shared" si="0"/>
        <v>1543273.72</v>
      </c>
      <c r="M10" s="1088">
        <f t="shared" si="1"/>
        <v>1578769.0155599997</v>
      </c>
      <c r="N10" s="1088">
        <f t="shared" si="2"/>
        <v>1611923.1648867596</v>
      </c>
      <c r="O10" s="1088">
        <f t="shared" si="3"/>
        <v>1637713.9355249477</v>
      </c>
      <c r="P10" s="1088">
        <f t="shared" si="4"/>
        <v>1663917.358493347</v>
      </c>
      <c r="Q10" s="1088">
        <f t="shared" si="5"/>
        <v>1690540.0362292405</v>
      </c>
      <c r="R10" s="2">
        <f t="shared" si="6"/>
        <v>1702373.816482845</v>
      </c>
      <c r="S10" s="2">
        <f t="shared" si="7"/>
        <v>1714290.4331982248</v>
      </c>
      <c r="T10" s="2">
        <f t="shared" si="8"/>
        <v>1728004.7566638105</v>
      </c>
    </row>
    <row r="11" spans="1:20" x14ac:dyDescent="0.3">
      <c r="A11" t="s">
        <v>32</v>
      </c>
      <c r="B11" s="1085">
        <v>1.1000000000000001</v>
      </c>
      <c r="C11" s="1086">
        <v>0.8</v>
      </c>
      <c r="D11" s="1086">
        <v>1.4</v>
      </c>
      <c r="E11" s="1084">
        <v>1.4</v>
      </c>
      <c r="F11" s="1084">
        <v>1.4</v>
      </c>
      <c r="G11" s="1084">
        <v>1.3</v>
      </c>
      <c r="H11" s="285">
        <v>1</v>
      </c>
      <c r="I11" s="285">
        <v>1.1000000000000001</v>
      </c>
      <c r="J11" s="285">
        <v>1.1000000000000001</v>
      </c>
      <c r="K11" s="1087">
        <v>2822454.6</v>
      </c>
      <c r="L11" s="1088">
        <f t="shared" si="0"/>
        <v>2853501.6006</v>
      </c>
      <c r="M11" s="1088">
        <f t="shared" si="1"/>
        <v>2876329.6134048002</v>
      </c>
      <c r="N11" s="1088">
        <f t="shared" si="2"/>
        <v>2916598.2279924676</v>
      </c>
      <c r="O11" s="1088">
        <f t="shared" si="3"/>
        <v>2957430.6031843619</v>
      </c>
      <c r="P11" s="1088">
        <f t="shared" si="4"/>
        <v>2998834.6316289431</v>
      </c>
      <c r="Q11" s="1088">
        <f t="shared" si="5"/>
        <v>3037819.4818401192</v>
      </c>
      <c r="R11" s="2">
        <f t="shared" si="6"/>
        <v>3068197.6766585205</v>
      </c>
      <c r="S11" s="2">
        <f t="shared" si="7"/>
        <v>3101947.851101764</v>
      </c>
      <c r="T11" s="2">
        <f t="shared" si="8"/>
        <v>3136069.2774638832</v>
      </c>
    </row>
    <row r="12" spans="1:20" x14ac:dyDescent="0.3">
      <c r="A12" t="s">
        <v>33</v>
      </c>
      <c r="B12" s="1085">
        <v>3.6</v>
      </c>
      <c r="C12" s="1086">
        <v>3.3</v>
      </c>
      <c r="D12" s="1086">
        <v>2.9</v>
      </c>
      <c r="E12" s="1084">
        <v>2.6</v>
      </c>
      <c r="F12" s="1084">
        <v>2.6</v>
      </c>
      <c r="G12" s="1084">
        <v>2.6</v>
      </c>
      <c r="H12" s="285">
        <v>0.9</v>
      </c>
      <c r="I12" s="285">
        <v>0.9</v>
      </c>
      <c r="J12" s="285">
        <v>0.9</v>
      </c>
      <c r="K12" s="1087">
        <v>78048.5</v>
      </c>
      <c r="L12" s="1088">
        <f t="shared" si="0"/>
        <v>80858.245999999999</v>
      </c>
      <c r="M12" s="1088">
        <f t="shared" si="1"/>
        <v>83526.568117999996</v>
      </c>
      <c r="N12" s="1088">
        <f t="shared" si="2"/>
        <v>85948.838593421984</v>
      </c>
      <c r="O12" s="1088">
        <f t="shared" si="3"/>
        <v>88183.508396850957</v>
      </c>
      <c r="P12" s="1088">
        <f t="shared" si="4"/>
        <v>90476.279615169085</v>
      </c>
      <c r="Q12" s="1088">
        <f t="shared" si="5"/>
        <v>92828.662885163489</v>
      </c>
      <c r="R12" s="2">
        <f t="shared" si="6"/>
        <v>93664.120851129948</v>
      </c>
      <c r="S12" s="2">
        <f t="shared" si="7"/>
        <v>94507.097938790102</v>
      </c>
      <c r="T12" s="2">
        <f t="shared" si="8"/>
        <v>95357.661820239198</v>
      </c>
    </row>
    <row r="13" spans="1:20" x14ac:dyDescent="0.3">
      <c r="A13" t="s">
        <v>34</v>
      </c>
      <c r="B13" s="1085">
        <v>0.7</v>
      </c>
      <c r="C13" s="1086">
        <v>1</v>
      </c>
      <c r="D13" s="1086">
        <v>1.2</v>
      </c>
      <c r="E13" s="1084">
        <v>0.6</v>
      </c>
      <c r="F13" s="1084">
        <v>0.7</v>
      </c>
      <c r="G13" s="1084">
        <v>0.7</v>
      </c>
      <c r="H13" s="285">
        <v>0.6</v>
      </c>
      <c r="I13" s="285">
        <v>0.6</v>
      </c>
      <c r="J13" s="285">
        <v>0.4</v>
      </c>
      <c r="K13" s="1087">
        <v>2128001.4</v>
      </c>
      <c r="L13" s="1088">
        <f t="shared" si="0"/>
        <v>2142897.4097999996</v>
      </c>
      <c r="M13" s="1088">
        <f t="shared" si="1"/>
        <v>2164326.3838979998</v>
      </c>
      <c r="N13" s="1088">
        <f t="shared" si="2"/>
        <v>2190298.3005047757</v>
      </c>
      <c r="O13" s="1088">
        <f t="shared" si="3"/>
        <v>2203440.0903078043</v>
      </c>
      <c r="P13" s="1088">
        <f t="shared" si="4"/>
        <v>2218864.1709399587</v>
      </c>
      <c r="Q13" s="1088">
        <f t="shared" si="5"/>
        <v>2234396.2201365381</v>
      </c>
      <c r="R13" s="2">
        <f t="shared" si="6"/>
        <v>2247802.5974573572</v>
      </c>
      <c r="S13" s="2">
        <f t="shared" si="7"/>
        <v>2261289.4130421015</v>
      </c>
      <c r="T13" s="2">
        <f t="shared" si="8"/>
        <v>2270334.5706942701</v>
      </c>
    </row>
    <row r="14" spans="1:20" x14ac:dyDescent="0.3">
      <c r="A14" t="s">
        <v>35</v>
      </c>
      <c r="B14" s="1085">
        <v>3.6</v>
      </c>
      <c r="C14" s="1086">
        <v>2.8</v>
      </c>
      <c r="D14" s="1086">
        <v>2.5</v>
      </c>
      <c r="E14" s="1084">
        <v>3</v>
      </c>
      <c r="F14" s="1084">
        <v>3</v>
      </c>
      <c r="G14" s="1084">
        <v>3</v>
      </c>
      <c r="H14" s="285">
        <v>1.4</v>
      </c>
      <c r="I14" s="285">
        <v>1.5</v>
      </c>
      <c r="J14" s="285">
        <v>1.6</v>
      </c>
      <c r="K14" s="1087">
        <v>31340</v>
      </c>
      <c r="L14" s="1088">
        <f t="shared" si="0"/>
        <v>32468.240000000002</v>
      </c>
      <c r="M14" s="1088">
        <f t="shared" si="1"/>
        <v>33377.350720000002</v>
      </c>
      <c r="N14" s="1088">
        <f t="shared" si="2"/>
        <v>34211.784487999998</v>
      </c>
      <c r="O14" s="1088">
        <f t="shared" si="3"/>
        <v>35238.13802264</v>
      </c>
      <c r="P14" s="1088">
        <f t="shared" si="4"/>
        <v>36295.2821633192</v>
      </c>
      <c r="Q14" s="1088">
        <f t="shared" si="5"/>
        <v>37384.140628218775</v>
      </c>
      <c r="R14" s="2">
        <f t="shared" si="6"/>
        <v>37907.518597013841</v>
      </c>
      <c r="S14" s="2">
        <f t="shared" si="7"/>
        <v>38476.131375969046</v>
      </c>
      <c r="T14" s="2">
        <f t="shared" si="8"/>
        <v>39091.749477984551</v>
      </c>
    </row>
    <row r="15" spans="1:20" x14ac:dyDescent="0.3">
      <c r="A15" t="s">
        <v>36</v>
      </c>
      <c r="B15" s="1085">
        <v>0</v>
      </c>
      <c r="C15" s="1086">
        <v>1</v>
      </c>
      <c r="D15" s="1086">
        <v>2.1</v>
      </c>
      <c r="E15" s="1084">
        <v>2.5</v>
      </c>
      <c r="F15" s="1084">
        <v>2.5</v>
      </c>
      <c r="G15" s="1084">
        <v>2.5</v>
      </c>
      <c r="H15" s="285">
        <v>2.2000000000000002</v>
      </c>
      <c r="I15" s="285">
        <v>2.2000000000000002</v>
      </c>
      <c r="J15" s="285">
        <v>2.2000000000000002</v>
      </c>
      <c r="K15" s="1087">
        <v>39072.5</v>
      </c>
      <c r="L15" s="1088">
        <f t="shared" si="0"/>
        <v>39072.5</v>
      </c>
      <c r="M15" s="1088">
        <f t="shared" si="1"/>
        <v>39463.224999999999</v>
      </c>
      <c r="N15" s="1088">
        <f t="shared" si="2"/>
        <v>40291.952724999996</v>
      </c>
      <c r="O15" s="1088">
        <f t="shared" si="3"/>
        <v>41299.251543124992</v>
      </c>
      <c r="P15" s="1088">
        <f t="shared" si="4"/>
        <v>42331.732831703113</v>
      </c>
      <c r="Q15" s="1088">
        <f t="shared" si="5"/>
        <v>43390.026152495688</v>
      </c>
      <c r="R15" s="2">
        <f t="shared" si="6"/>
        <v>44344.606727850594</v>
      </c>
      <c r="S15" s="2">
        <f t="shared" si="7"/>
        <v>45320.188075863305</v>
      </c>
      <c r="T15" s="2">
        <f t="shared" si="8"/>
        <v>46317.232213532297</v>
      </c>
    </row>
    <row r="16" spans="1:20" x14ac:dyDescent="0.3">
      <c r="A16" t="s">
        <v>37</v>
      </c>
      <c r="B16" s="1085">
        <v>2.2000000000000002</v>
      </c>
      <c r="C16" s="1086">
        <v>3</v>
      </c>
      <c r="D16" s="1086">
        <v>3</v>
      </c>
      <c r="E16" s="1084">
        <v>2.2000000000000002</v>
      </c>
      <c r="F16" s="1084">
        <v>2.2000000000000002</v>
      </c>
      <c r="G16" s="1084">
        <v>2.2000000000000002</v>
      </c>
      <c r="H16" s="285">
        <v>1.5</v>
      </c>
      <c r="I16" s="285">
        <v>1.3</v>
      </c>
      <c r="J16" s="285">
        <v>1</v>
      </c>
      <c r="K16" s="1087">
        <v>73792.800000000003</v>
      </c>
      <c r="L16" s="1088">
        <f t="shared" si="0"/>
        <v>75416.241600000008</v>
      </c>
      <c r="M16" s="1088">
        <f t="shared" si="1"/>
        <v>77678.728848000013</v>
      </c>
      <c r="N16" s="1088">
        <f t="shared" si="2"/>
        <v>80009.090713440019</v>
      </c>
      <c r="O16" s="1088">
        <f t="shared" si="3"/>
        <v>81769.290709135705</v>
      </c>
      <c r="P16" s="1088">
        <f t="shared" si="4"/>
        <v>83568.215104736693</v>
      </c>
      <c r="Q16" s="1088">
        <f t="shared" si="5"/>
        <v>85406.715837040902</v>
      </c>
      <c r="R16" s="2">
        <f t="shared" si="6"/>
        <v>86687.816574596509</v>
      </c>
      <c r="S16" s="2">
        <f t="shared" si="7"/>
        <v>87814.758190066248</v>
      </c>
      <c r="T16" s="2">
        <f t="shared" si="8"/>
        <v>88692.905771966907</v>
      </c>
    </row>
    <row r="17" spans="1:20" x14ac:dyDescent="0.3">
      <c r="A17" t="s">
        <v>38</v>
      </c>
      <c r="B17" s="1085">
        <v>1.2</v>
      </c>
      <c r="C17" s="1086">
        <v>2.2999999999999998</v>
      </c>
      <c r="D17" s="1086">
        <v>2.2000000000000002</v>
      </c>
      <c r="E17" s="1084">
        <v>2.2999999999999998</v>
      </c>
      <c r="F17" s="1084">
        <v>2.2999999999999998</v>
      </c>
      <c r="G17" s="1084">
        <v>2.2999999999999998</v>
      </c>
      <c r="H17" s="285">
        <v>2.1</v>
      </c>
      <c r="I17" s="285">
        <v>1.9</v>
      </c>
      <c r="J17" s="285">
        <v>1.9</v>
      </c>
      <c r="K17" s="1087">
        <v>79309.600000000006</v>
      </c>
      <c r="L17" s="1088">
        <f t="shared" si="0"/>
        <v>80261.315200000012</v>
      </c>
      <c r="M17" s="1088">
        <f t="shared" si="1"/>
        <v>82107.325449600001</v>
      </c>
      <c r="N17" s="1088">
        <f t="shared" si="2"/>
        <v>83913.686609491197</v>
      </c>
      <c r="O17" s="1088">
        <f t="shared" si="3"/>
        <v>85843.70140150949</v>
      </c>
      <c r="P17" s="1088">
        <f t="shared" si="4"/>
        <v>87818.106533744198</v>
      </c>
      <c r="Q17" s="1088">
        <f t="shared" si="5"/>
        <v>89837.922984020304</v>
      </c>
      <c r="R17" s="2">
        <f t="shared" si="6"/>
        <v>91724.519366684719</v>
      </c>
      <c r="S17" s="2">
        <f t="shared" si="7"/>
        <v>93467.285234651717</v>
      </c>
      <c r="T17" s="2">
        <f t="shared" si="8"/>
        <v>95243.163654110089</v>
      </c>
    </row>
    <row r="18" spans="1:20" x14ac:dyDescent="0.3">
      <c r="A18" t="s">
        <v>39</v>
      </c>
      <c r="B18" s="1085">
        <v>0.6</v>
      </c>
      <c r="C18" s="1086">
        <v>1.8</v>
      </c>
      <c r="D18" s="1086">
        <v>3.1</v>
      </c>
      <c r="E18" s="1084">
        <v>3</v>
      </c>
      <c r="F18" s="1084">
        <v>3.2</v>
      </c>
      <c r="G18" s="1084">
        <v>3.2</v>
      </c>
      <c r="H18" s="285">
        <v>2.9</v>
      </c>
      <c r="I18" s="285">
        <v>2.8</v>
      </c>
      <c r="J18" s="285">
        <v>2.6</v>
      </c>
      <c r="K18" s="1087">
        <v>196639</v>
      </c>
      <c r="L18" s="1088">
        <f t="shared" si="0"/>
        <v>197818.834</v>
      </c>
      <c r="M18" s="1088">
        <f t="shared" si="1"/>
        <v>201379.57301200001</v>
      </c>
      <c r="N18" s="1088">
        <f t="shared" si="2"/>
        <v>207622.33977537201</v>
      </c>
      <c r="O18" s="1088">
        <f t="shared" si="3"/>
        <v>213851.00996863318</v>
      </c>
      <c r="P18" s="1088">
        <f t="shared" si="4"/>
        <v>220694.24228762946</v>
      </c>
      <c r="Q18" s="1088">
        <f t="shared" si="5"/>
        <v>227756.45804083362</v>
      </c>
      <c r="R18" s="2">
        <f t="shared" si="6"/>
        <v>234361.39532401777</v>
      </c>
      <c r="S18" s="2">
        <f t="shared" si="7"/>
        <v>240923.51439309027</v>
      </c>
      <c r="T18" s="2">
        <f t="shared" si="8"/>
        <v>247187.52576731061</v>
      </c>
    </row>
    <row r="19" spans="1:20" x14ac:dyDescent="0.3">
      <c r="A19" t="s">
        <v>40</v>
      </c>
      <c r="B19" s="1085">
        <v>5</v>
      </c>
      <c r="C19" s="1086">
        <v>4.3</v>
      </c>
      <c r="D19" s="1086">
        <v>4.3</v>
      </c>
      <c r="E19" s="1084">
        <v>3.5</v>
      </c>
      <c r="F19" s="1084">
        <v>3.5</v>
      </c>
      <c r="G19" s="1084">
        <v>3.5</v>
      </c>
      <c r="H19" s="285">
        <v>4</v>
      </c>
      <c r="I19" s="285">
        <v>4</v>
      </c>
      <c r="J19" s="285">
        <v>3.8</v>
      </c>
      <c r="K19" s="1087">
        <v>20650.400000000001</v>
      </c>
      <c r="L19" s="1088">
        <f t="shared" si="0"/>
        <v>21682.920000000002</v>
      </c>
      <c r="M19" s="1088">
        <f t="shared" si="1"/>
        <v>22615.28556</v>
      </c>
      <c r="N19" s="1088">
        <f t="shared" si="2"/>
        <v>23587.742839079998</v>
      </c>
      <c r="O19" s="1088">
        <f t="shared" si="3"/>
        <v>24413.313838447797</v>
      </c>
      <c r="P19" s="1088">
        <f t="shared" si="4"/>
        <v>25267.779822793469</v>
      </c>
      <c r="Q19" s="1088">
        <f t="shared" si="5"/>
        <v>26152.152116591238</v>
      </c>
      <c r="R19" s="2">
        <f t="shared" si="6"/>
        <v>27198.238201254888</v>
      </c>
      <c r="S19" s="2">
        <f t="shared" si="7"/>
        <v>28286.167729305085</v>
      </c>
      <c r="T19" s="2">
        <f t="shared" si="8"/>
        <v>29361.042103018681</v>
      </c>
    </row>
    <row r="20" spans="1:20" x14ac:dyDescent="0.3">
      <c r="A20" t="s">
        <v>41</v>
      </c>
      <c r="B20" s="1085">
        <v>0.8</v>
      </c>
      <c r="C20" s="1086">
        <v>1.6</v>
      </c>
      <c r="D20" s="1086">
        <v>1.5</v>
      </c>
      <c r="E20" s="1084">
        <v>1.8</v>
      </c>
      <c r="F20" s="1084">
        <v>1.5</v>
      </c>
      <c r="G20" s="1084">
        <v>1.4</v>
      </c>
      <c r="H20" s="285">
        <v>1.1000000000000001</v>
      </c>
      <c r="I20" s="285">
        <v>1</v>
      </c>
      <c r="J20" s="285">
        <v>0.9</v>
      </c>
      <c r="K20" s="1087">
        <v>1067599</v>
      </c>
      <c r="L20" s="1088">
        <f t="shared" si="0"/>
        <v>1076139.7919999999</v>
      </c>
      <c r="M20" s="1088">
        <f t="shared" si="1"/>
        <v>1093358.0286719999</v>
      </c>
      <c r="N20" s="1088">
        <f t="shared" si="2"/>
        <v>1109758.3991020799</v>
      </c>
      <c r="O20" s="1088">
        <f t="shared" si="3"/>
        <v>1129734.0502859175</v>
      </c>
      <c r="P20" s="1088">
        <f t="shared" si="4"/>
        <v>1146680.0610402061</v>
      </c>
      <c r="Q20" s="1088">
        <f t="shared" si="5"/>
        <v>1162733.5818947691</v>
      </c>
      <c r="R20" s="2">
        <f t="shared" si="6"/>
        <v>1175523.6512956114</v>
      </c>
      <c r="S20" s="2">
        <f t="shared" si="7"/>
        <v>1187278.8878085676</v>
      </c>
      <c r="T20" s="2">
        <f t="shared" si="8"/>
        <v>1197964.3977988446</v>
      </c>
    </row>
    <row r="21" spans="1:20" x14ac:dyDescent="0.3">
      <c r="A21" t="s">
        <v>42</v>
      </c>
      <c r="B21" s="1085">
        <v>-0.6</v>
      </c>
      <c r="C21" s="1086">
        <v>1</v>
      </c>
      <c r="D21" s="1086">
        <v>1.4</v>
      </c>
      <c r="E21" s="1084">
        <v>1.6</v>
      </c>
      <c r="F21" s="1084">
        <v>1.1000000000000001</v>
      </c>
      <c r="G21" s="1084">
        <v>0.9</v>
      </c>
      <c r="H21" s="285">
        <v>1.8</v>
      </c>
      <c r="I21" s="285">
        <v>1.7</v>
      </c>
      <c r="J21" s="285">
        <v>1.5</v>
      </c>
      <c r="K21" s="1087">
        <v>473226.7</v>
      </c>
      <c r="L21" s="1088">
        <f t="shared" si="0"/>
        <v>470387.33980000002</v>
      </c>
      <c r="M21" s="1088">
        <f t="shared" si="1"/>
        <v>475091.21319800004</v>
      </c>
      <c r="N21" s="1088">
        <f t="shared" si="2"/>
        <v>481742.49018277205</v>
      </c>
      <c r="O21" s="1088">
        <f t="shared" si="3"/>
        <v>489450.37002569641</v>
      </c>
      <c r="P21" s="1088">
        <f t="shared" si="4"/>
        <v>494834.32409597904</v>
      </c>
      <c r="Q21" s="1088">
        <f t="shared" si="5"/>
        <v>499287.83301284281</v>
      </c>
      <c r="R21" s="2">
        <f t="shared" si="6"/>
        <v>508275.014007074</v>
      </c>
      <c r="S21" s="2">
        <f t="shared" si="7"/>
        <v>516915.6892451942</v>
      </c>
      <c r="T21" s="2">
        <f t="shared" si="8"/>
        <v>524669.42458387208</v>
      </c>
    </row>
    <row r="22" spans="1:20" x14ac:dyDescent="0.3">
      <c r="A22" t="s">
        <v>43</v>
      </c>
      <c r="B22" s="1085">
        <v>3</v>
      </c>
      <c r="C22" s="1086">
        <v>3.6</v>
      </c>
      <c r="D22" s="1086">
        <v>3.1</v>
      </c>
      <c r="E22" s="1084">
        <v>3.1</v>
      </c>
      <c r="F22" s="1084">
        <v>3</v>
      </c>
      <c r="G22" s="1084">
        <v>2.9</v>
      </c>
      <c r="H22" s="285">
        <v>3.2</v>
      </c>
      <c r="I22" s="285">
        <v>3.1</v>
      </c>
      <c r="J22" s="285">
        <v>3.1</v>
      </c>
      <c r="K22" s="1087">
        <v>748923</v>
      </c>
      <c r="L22" s="1088">
        <f t="shared" ref="L22" si="9">K22*(1+B22/100)</f>
        <v>771390.69000000006</v>
      </c>
      <c r="M22" s="1088">
        <f t="shared" ref="M22:T28" si="10">L22*(1+C22/100)</f>
        <v>799160.75484000007</v>
      </c>
      <c r="N22" s="1088">
        <f t="shared" si="10"/>
        <v>823934.73824004002</v>
      </c>
      <c r="O22" s="1088">
        <f t="shared" si="10"/>
        <v>849476.71512548125</v>
      </c>
      <c r="P22" s="1088">
        <f t="shared" si="10"/>
        <v>874961.01657924568</v>
      </c>
      <c r="Q22" s="1088">
        <f t="shared" si="10"/>
        <v>900334.8860600437</v>
      </c>
      <c r="R22" s="2">
        <f t="shared" si="10"/>
        <v>929145.60241396516</v>
      </c>
      <c r="S22" s="2">
        <f t="shared" si="10"/>
        <v>957949.11608879804</v>
      </c>
      <c r="T22" s="2">
        <f t="shared" si="10"/>
        <v>987645.5386875507</v>
      </c>
    </row>
    <row r="23" spans="1:20" x14ac:dyDescent="0.3">
      <c r="A23" t="s">
        <v>44</v>
      </c>
      <c r="B23" s="1085">
        <v>1.7</v>
      </c>
      <c r="C23" s="1086">
        <v>1.9</v>
      </c>
      <c r="D23" s="1086">
        <v>2.1</v>
      </c>
      <c r="E23" s="1084">
        <v>1.9</v>
      </c>
      <c r="F23" s="1084">
        <v>1.9</v>
      </c>
      <c r="G23" s="1084">
        <v>1.9</v>
      </c>
      <c r="H23" s="285">
        <v>0.7</v>
      </c>
      <c r="I23" s="285">
        <v>0.7</v>
      </c>
      <c r="J23" s="285">
        <v>0.7</v>
      </c>
      <c r="K23" s="1087">
        <v>267384.3</v>
      </c>
      <c r="L23" s="1088">
        <f t="shared" ref="L23:L28" si="11">K23*(1+B23/100)</f>
        <v>271929.83309999999</v>
      </c>
      <c r="M23" s="1088">
        <f t="shared" si="10"/>
        <v>277096.49992889998</v>
      </c>
      <c r="N23" s="1088">
        <f t="shared" si="10"/>
        <v>282915.52642740688</v>
      </c>
      <c r="O23" s="1088">
        <f t="shared" si="10"/>
        <v>288290.92142952757</v>
      </c>
      <c r="P23" s="1088">
        <f t="shared" si="10"/>
        <v>293768.4489366886</v>
      </c>
      <c r="Q23" s="1088">
        <f t="shared" si="10"/>
        <v>299350.04946648568</v>
      </c>
      <c r="R23" s="2">
        <f t="shared" si="10"/>
        <v>301445.49981275108</v>
      </c>
      <c r="S23" s="2">
        <f t="shared" si="10"/>
        <v>303555.61831144028</v>
      </c>
      <c r="T23" s="2">
        <f t="shared" si="10"/>
        <v>305680.50763962034</v>
      </c>
    </row>
    <row r="24" spans="1:20" x14ac:dyDescent="0.3">
      <c r="A24" t="s">
        <v>45</v>
      </c>
      <c r="B24" s="1085">
        <v>1.4</v>
      </c>
      <c r="C24" s="1086">
        <v>2.5</v>
      </c>
      <c r="D24" s="1086">
        <v>2.9</v>
      </c>
      <c r="E24" s="1084">
        <v>3.7</v>
      </c>
      <c r="F24" s="1084">
        <v>3.4</v>
      </c>
      <c r="G24" s="1084">
        <v>3.5</v>
      </c>
      <c r="H24" s="285">
        <v>2.9</v>
      </c>
      <c r="I24" s="285">
        <v>2.9</v>
      </c>
      <c r="J24" s="285">
        <v>2.9</v>
      </c>
      <c r="K24" s="1087">
        <v>324369</v>
      </c>
      <c r="L24" s="1088">
        <f t="shared" si="11"/>
        <v>328910.16600000003</v>
      </c>
      <c r="M24" s="1088">
        <f t="shared" si="10"/>
        <v>337132.92015000002</v>
      </c>
      <c r="N24" s="1088">
        <f t="shared" si="10"/>
        <v>346909.77483434998</v>
      </c>
      <c r="O24" s="1088">
        <f t="shared" si="10"/>
        <v>359745.43650322093</v>
      </c>
      <c r="P24" s="1088">
        <f t="shared" si="10"/>
        <v>371976.78134433046</v>
      </c>
      <c r="Q24" s="1088">
        <f t="shared" si="10"/>
        <v>384995.96869138198</v>
      </c>
      <c r="R24" s="2">
        <f t="shared" si="10"/>
        <v>396160.85178343201</v>
      </c>
      <c r="S24" s="2">
        <f t="shared" si="10"/>
        <v>407649.51648515149</v>
      </c>
      <c r="T24" s="2">
        <f t="shared" si="10"/>
        <v>419471.35246322083</v>
      </c>
    </row>
    <row r="25" spans="1:20" x14ac:dyDescent="0.3">
      <c r="A25" t="s">
        <v>46</v>
      </c>
      <c r="B25" s="1085">
        <v>1.4</v>
      </c>
      <c r="C25" s="1086">
        <v>2.5</v>
      </c>
      <c r="D25" s="1086">
        <v>2.6</v>
      </c>
      <c r="E25" s="1084">
        <v>2.5</v>
      </c>
      <c r="F25" s="1084">
        <v>2.5</v>
      </c>
      <c r="G25" s="1084">
        <v>2.5</v>
      </c>
      <c r="H25" s="285">
        <v>3</v>
      </c>
      <c r="I25" s="285">
        <v>2.7</v>
      </c>
      <c r="J25" s="285">
        <v>2.4</v>
      </c>
      <c r="K25" s="1087">
        <v>63951.199999999997</v>
      </c>
      <c r="L25" s="1088">
        <f t="shared" si="11"/>
        <v>64846.516799999998</v>
      </c>
      <c r="M25" s="1088">
        <f t="shared" si="10"/>
        <v>66467.679719999986</v>
      </c>
      <c r="N25" s="1088">
        <f t="shared" si="10"/>
        <v>68195.83939271998</v>
      </c>
      <c r="O25" s="1088">
        <f t="shared" si="10"/>
        <v>69900.735377537974</v>
      </c>
      <c r="P25" s="1088">
        <f t="shared" si="10"/>
        <v>71648.253761976419</v>
      </c>
      <c r="Q25" s="1088">
        <f t="shared" si="10"/>
        <v>73439.460106025828</v>
      </c>
      <c r="R25" s="2">
        <f t="shared" si="10"/>
        <v>75642.643909206599</v>
      </c>
      <c r="S25" s="2">
        <f t="shared" si="10"/>
        <v>77684.995294755165</v>
      </c>
      <c r="T25" s="2">
        <f t="shared" si="10"/>
        <v>79549.435181829293</v>
      </c>
    </row>
    <row r="26" spans="1:20" x14ac:dyDescent="0.3">
      <c r="A26" t="s">
        <v>47</v>
      </c>
      <c r="B26" s="1085">
        <v>2.2000000000000002</v>
      </c>
      <c r="C26" s="1086">
        <v>2.2999999999999998</v>
      </c>
      <c r="D26" s="1086">
        <v>2.5</v>
      </c>
      <c r="E26" s="1084">
        <v>2.6</v>
      </c>
      <c r="F26" s="1084">
        <v>2.6</v>
      </c>
      <c r="G26" s="1084">
        <v>2.2999999999999998</v>
      </c>
      <c r="H26" s="285">
        <v>3</v>
      </c>
      <c r="I26" s="285">
        <v>3</v>
      </c>
      <c r="J26" s="285">
        <v>3.1</v>
      </c>
      <c r="K26" s="1087">
        <v>122918.9</v>
      </c>
      <c r="L26" s="1088">
        <f t="shared" si="11"/>
        <v>125623.1158</v>
      </c>
      <c r="M26" s="1088">
        <f t="shared" si="10"/>
        <v>128512.44746339999</v>
      </c>
      <c r="N26" s="1088">
        <f t="shared" si="10"/>
        <v>131725.25864998499</v>
      </c>
      <c r="O26" s="1088">
        <f t="shared" si="10"/>
        <v>135150.1153748846</v>
      </c>
      <c r="P26" s="1088">
        <f t="shared" si="10"/>
        <v>138664.01837463159</v>
      </c>
      <c r="Q26" s="1088">
        <f t="shared" si="10"/>
        <v>141853.2907972481</v>
      </c>
      <c r="R26" s="2">
        <f t="shared" si="10"/>
        <v>146108.88952116555</v>
      </c>
      <c r="S26" s="2">
        <f t="shared" si="10"/>
        <v>150492.15620680052</v>
      </c>
      <c r="T26" s="2">
        <f t="shared" si="10"/>
        <v>155157.41304921132</v>
      </c>
    </row>
    <row r="27" spans="1:20" x14ac:dyDescent="0.3">
      <c r="A27" t="s">
        <v>48</v>
      </c>
      <c r="B27" s="1085">
        <v>-0.3</v>
      </c>
      <c r="C27" s="1086">
        <v>1.5</v>
      </c>
      <c r="D27" s="1086">
        <v>1.6</v>
      </c>
      <c r="E27" s="1084">
        <v>1.7</v>
      </c>
      <c r="F27" s="1084">
        <v>1.6</v>
      </c>
      <c r="G27" s="1084">
        <v>1.5</v>
      </c>
      <c r="H27" s="285">
        <v>0.8</v>
      </c>
      <c r="I27" s="285">
        <v>0.9</v>
      </c>
      <c r="J27" s="285">
        <v>1</v>
      </c>
      <c r="K27" s="1087">
        <v>273320</v>
      </c>
      <c r="L27" s="1088">
        <f t="shared" si="11"/>
        <v>272500.03999999998</v>
      </c>
      <c r="M27" s="1088">
        <f t="shared" si="10"/>
        <v>276587.54059999995</v>
      </c>
      <c r="N27" s="1088">
        <f t="shared" si="10"/>
        <v>281012.94124959997</v>
      </c>
      <c r="O27" s="1088">
        <f t="shared" si="10"/>
        <v>285790.16125084314</v>
      </c>
      <c r="P27" s="1088">
        <f t="shared" si="10"/>
        <v>290362.80383085663</v>
      </c>
      <c r="Q27" s="1088">
        <f t="shared" si="10"/>
        <v>294718.24588831945</v>
      </c>
      <c r="R27" s="2">
        <f t="shared" si="10"/>
        <v>297075.99185542599</v>
      </c>
      <c r="S27" s="2">
        <f t="shared" si="10"/>
        <v>299749.6757821248</v>
      </c>
      <c r="T27" s="2">
        <f t="shared" si="10"/>
        <v>302747.17253994604</v>
      </c>
    </row>
    <row r="28" spans="1:20" x14ac:dyDescent="0.3">
      <c r="A28" t="s">
        <v>49</v>
      </c>
      <c r="B28" s="1085">
        <v>0.3</v>
      </c>
      <c r="C28" s="1086">
        <v>1.8</v>
      </c>
      <c r="D28" s="1086">
        <v>2.6</v>
      </c>
      <c r="E28" s="1084">
        <v>2.2000000000000002</v>
      </c>
      <c r="F28" s="1084">
        <v>2.1</v>
      </c>
      <c r="G28" s="1084">
        <v>2.1</v>
      </c>
      <c r="H28" s="285">
        <v>1.8</v>
      </c>
      <c r="I28" s="285">
        <v>1.8</v>
      </c>
      <c r="J28" s="285">
        <v>1.8</v>
      </c>
      <c r="K28" s="1087">
        <v>540695</v>
      </c>
      <c r="L28" s="1088">
        <f t="shared" si="11"/>
        <v>542317.08499999996</v>
      </c>
      <c r="M28" s="1088">
        <f t="shared" si="10"/>
        <v>552078.79252999998</v>
      </c>
      <c r="N28" s="1088">
        <f t="shared" si="10"/>
        <v>566432.84113577998</v>
      </c>
      <c r="O28" s="1088">
        <f t="shared" si="10"/>
        <v>578894.36364076717</v>
      </c>
      <c r="P28" s="1088">
        <f t="shared" si="10"/>
        <v>591051.1452772232</v>
      </c>
      <c r="Q28" s="1088">
        <f t="shared" si="10"/>
        <v>603463.2193280448</v>
      </c>
      <c r="R28" s="2">
        <f t="shared" si="10"/>
        <v>614325.55727594963</v>
      </c>
      <c r="S28" s="2">
        <f t="shared" si="10"/>
        <v>625383.41730691679</v>
      </c>
      <c r="T28" s="2">
        <f t="shared" si="10"/>
        <v>636640.31881844124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3"/>
  <sheetViews>
    <sheetView workbookViewId="0">
      <pane xSplit="1" ySplit="10" topLeftCell="R18" activePane="bottomRight" state="frozen"/>
      <selection pane="topRight" activeCell="B1" sqref="B1"/>
      <selection pane="bottomLeft" activeCell="A11" sqref="A11"/>
      <selection pane="bottomRight" activeCell="Y1" sqref="Y1:Y1048576"/>
    </sheetView>
  </sheetViews>
  <sheetFormatPr defaultColWidth="9" defaultRowHeight="16.5" x14ac:dyDescent="0.3"/>
  <cols>
    <col min="2" max="8" width="13" customWidth="1"/>
    <col min="9" max="9" width="9.85546875" customWidth="1"/>
    <col min="11" max="24" width="16" customWidth="1"/>
    <col min="25" max="25" width="16.7109375" customWidth="1"/>
    <col min="26" max="33" width="16" customWidth="1"/>
  </cols>
  <sheetData>
    <row r="1" spans="1:33" x14ac:dyDescent="0.3">
      <c r="A1" s="1" t="s">
        <v>1820</v>
      </c>
      <c r="O1" t="s">
        <v>1821</v>
      </c>
    </row>
    <row r="2" spans="1:33" x14ac:dyDescent="0.3">
      <c r="A2" s="1" t="s">
        <v>1822</v>
      </c>
      <c r="B2" s="1" t="s">
        <v>1823</v>
      </c>
      <c r="K2" s="13">
        <f>parameters!C44</f>
        <v>-0.2</v>
      </c>
      <c r="L2" s="13" t="str">
        <f>parameters!D44</f>
        <v>for those above</v>
      </c>
      <c r="M2" s="13">
        <f>parameters!F44</f>
        <v>1.2</v>
      </c>
    </row>
    <row r="3" spans="1:33" x14ac:dyDescent="0.3">
      <c r="A3" s="1" t="s">
        <v>507</v>
      </c>
      <c r="B3" t="s">
        <v>1824</v>
      </c>
      <c r="C3" s="13">
        <f>parameters!C39</f>
        <v>2.3E-2</v>
      </c>
      <c r="D3" s="80">
        <f>parameters!F39</f>
        <v>0.55000000000000004</v>
      </c>
      <c r="H3" t="s">
        <v>1825</v>
      </c>
      <c r="K3" s="13">
        <f>parameters!C43</f>
        <v>7.0000000000000007E-2</v>
      </c>
    </row>
    <row r="4" spans="1:33" ht="16.5" customHeight="1" x14ac:dyDescent="0.3">
      <c r="C4" s="13">
        <f>parameters!C40</f>
        <v>0.02</v>
      </c>
      <c r="D4" s="80">
        <f>parameters!F40</f>
        <v>0.68</v>
      </c>
      <c r="E4" s="80"/>
      <c r="H4" t="s">
        <v>1826</v>
      </c>
      <c r="K4" s="48">
        <f>1-parameters!C46</f>
        <v>0.24</v>
      </c>
    </row>
    <row r="5" spans="1:33" x14ac:dyDescent="0.3">
      <c r="C5" s="13">
        <f>parameters!C41</f>
        <v>1.4999999999999999E-2</v>
      </c>
      <c r="D5" s="80">
        <f>parameters!F41</f>
        <v>0.68</v>
      </c>
    </row>
    <row r="6" spans="1:33" ht="17.25" customHeight="1" x14ac:dyDescent="0.3">
      <c r="C6" s="13">
        <f>parameters!C42</f>
        <v>1.4999999999999999E-2</v>
      </c>
    </row>
    <row r="7" spans="1:33" ht="17.25" customHeight="1" thickBot="1" x14ac:dyDescent="0.35"/>
    <row r="8" spans="1:33" ht="17.25" customHeight="1" thickBot="1" x14ac:dyDescent="0.35">
      <c r="B8" s="2"/>
      <c r="K8" s="1195" t="s">
        <v>1827</v>
      </c>
      <c r="L8" s="1196"/>
      <c r="M8" s="1196"/>
      <c r="N8" s="1196"/>
      <c r="O8" s="1196"/>
      <c r="P8" s="1196"/>
      <c r="Q8" s="1197"/>
      <c r="R8" s="1195" t="s">
        <v>1828</v>
      </c>
      <c r="S8" s="1196"/>
      <c r="T8" s="1196"/>
      <c r="U8" s="1196"/>
      <c r="V8" s="1196"/>
      <c r="W8" s="1196"/>
      <c r="X8" s="1196"/>
      <c r="Y8" s="1197"/>
      <c r="Z8" s="1195" t="s">
        <v>1829</v>
      </c>
      <c r="AA8" s="1196"/>
      <c r="AB8" s="1196"/>
      <c r="AC8" s="1196"/>
      <c r="AD8" s="1196"/>
      <c r="AE8" s="1196"/>
      <c r="AF8" s="1196"/>
      <c r="AG8" s="1196"/>
    </row>
    <row r="9" spans="1:33" ht="17.25" customHeight="1" thickBot="1" x14ac:dyDescent="0.35">
      <c r="K9" s="1125" t="s">
        <v>1830</v>
      </c>
      <c r="L9" s="1126"/>
      <c r="M9" s="1126"/>
      <c r="N9" s="1126"/>
      <c r="O9" s="1126"/>
      <c r="P9" s="1126"/>
      <c r="Q9" s="1127"/>
      <c r="R9" s="1125" t="s">
        <v>1831</v>
      </c>
      <c r="S9" s="1126"/>
      <c r="T9" s="1126"/>
      <c r="U9" s="1126"/>
      <c r="V9" s="1126"/>
      <c r="W9" s="1126"/>
      <c r="X9" s="1127"/>
      <c r="Y9" s="83"/>
      <c r="Z9" s="1125" t="s">
        <v>1832</v>
      </c>
      <c r="AA9" s="1126"/>
      <c r="AB9" s="1126"/>
      <c r="AC9" s="1126"/>
      <c r="AD9" s="1126"/>
      <c r="AE9" s="1126"/>
      <c r="AF9" s="1126"/>
      <c r="AG9" s="1126"/>
    </row>
    <row r="10" spans="1:33" ht="17.25" thickBot="1" x14ac:dyDescent="0.35">
      <c r="A10" s="284" t="s">
        <v>261</v>
      </c>
      <c r="B10" s="44">
        <v>2021</v>
      </c>
      <c r="C10" s="44">
        <v>2022</v>
      </c>
      <c r="D10" s="44">
        <v>2023</v>
      </c>
      <c r="E10" s="44">
        <v>2024</v>
      </c>
      <c r="F10" s="44">
        <v>2025</v>
      </c>
      <c r="G10" s="44">
        <v>2026</v>
      </c>
      <c r="H10" s="47">
        <v>2027</v>
      </c>
      <c r="I10" s="47" t="s">
        <v>1833</v>
      </c>
      <c r="J10" s="45" t="s">
        <v>1834</v>
      </c>
      <c r="K10" s="18">
        <v>2021</v>
      </c>
      <c r="L10" s="18">
        <v>2022</v>
      </c>
      <c r="M10" s="18">
        <v>2023</v>
      </c>
      <c r="N10" s="18">
        <v>2024</v>
      </c>
      <c r="O10" s="18">
        <v>2025</v>
      </c>
      <c r="P10" s="18">
        <v>2026</v>
      </c>
      <c r="Q10" s="18">
        <v>2027</v>
      </c>
      <c r="R10" s="18">
        <v>2021</v>
      </c>
      <c r="S10" s="18">
        <v>2022</v>
      </c>
      <c r="T10" s="18">
        <v>2023</v>
      </c>
      <c r="U10" s="18">
        <v>2024</v>
      </c>
      <c r="V10" s="18">
        <v>2025</v>
      </c>
      <c r="W10" s="18">
        <v>2026</v>
      </c>
      <c r="X10" s="18">
        <v>2027</v>
      </c>
      <c r="Y10" s="17" t="s">
        <v>1818</v>
      </c>
      <c r="Z10" s="18">
        <v>2021</v>
      </c>
      <c r="AA10" s="18">
        <v>2022</v>
      </c>
      <c r="AB10" s="18">
        <v>2023</v>
      </c>
      <c r="AC10" s="18">
        <v>2024</v>
      </c>
      <c r="AD10" s="18">
        <v>2025</v>
      </c>
      <c r="AE10" s="18">
        <v>2026</v>
      </c>
      <c r="AF10" s="18">
        <v>2027</v>
      </c>
      <c r="AG10" s="152" t="s">
        <v>1818</v>
      </c>
    </row>
    <row r="11" spans="1:33" x14ac:dyDescent="0.3">
      <c r="A11" s="107" t="s">
        <v>1835</v>
      </c>
      <c r="B11" s="22">
        <f t="shared" ref="B11:H11" si="0">SUM(B12:B38)</f>
        <v>17920089.71947106</v>
      </c>
      <c r="C11" s="2">
        <f t="shared" si="0"/>
        <v>18196091.913169462</v>
      </c>
      <c r="D11" s="2">
        <f t="shared" si="0"/>
        <v>18457667.385179073</v>
      </c>
      <c r="E11" s="2">
        <f t="shared" si="0"/>
        <v>18712851.25303638</v>
      </c>
      <c r="F11" s="2">
        <f t="shared" si="0"/>
        <v>18941894.467659775</v>
      </c>
      <c r="G11" s="2">
        <f t="shared" si="0"/>
        <v>19168035.820130505</v>
      </c>
      <c r="H11" s="25">
        <f t="shared" si="0"/>
        <v>19384437.084042948</v>
      </c>
      <c r="I11" s="25"/>
      <c r="J11" s="16"/>
      <c r="K11" s="11"/>
      <c r="L11" s="3"/>
      <c r="M11" s="3"/>
      <c r="N11" s="3"/>
      <c r="O11" s="3"/>
      <c r="P11" s="3"/>
      <c r="Q11" s="14"/>
      <c r="R11" s="11"/>
      <c r="S11" s="3"/>
      <c r="T11" s="3"/>
      <c r="U11" s="3"/>
      <c r="V11" s="3"/>
      <c r="W11" s="3"/>
      <c r="X11" s="14"/>
      <c r="Y11" s="394"/>
      <c r="Z11" s="11"/>
      <c r="AA11" s="3"/>
      <c r="AB11" s="3"/>
      <c r="AC11" s="3"/>
      <c r="AD11" s="3"/>
      <c r="AE11" s="3"/>
      <c r="AF11" s="14"/>
      <c r="AG11" s="394"/>
    </row>
    <row r="12" spans="1:33" x14ac:dyDescent="0.3">
      <c r="A12" s="107" t="s">
        <v>23</v>
      </c>
      <c r="B12" s="2">
        <f>'GDP prediction'!N2</f>
        <v>619266.40844098793</v>
      </c>
      <c r="C12" s="2">
        <f>'GDP prediction'!O2</f>
        <v>627316.87175072066</v>
      </c>
      <c r="D12" s="2">
        <f>'GDP prediction'!P2</f>
        <v>635471.99108347995</v>
      </c>
      <c r="E12" s="2">
        <f>'GDP prediction'!Q2</f>
        <v>643733.12696756516</v>
      </c>
      <c r="F12" s="2">
        <f>'GDP prediction'!R2</f>
        <v>649526.72511027323</v>
      </c>
      <c r="G12" s="2">
        <f>'GDP prediction'!S2</f>
        <v>655372.46563626558</v>
      </c>
      <c r="H12" s="25">
        <f>'GDP prediction'!T2</f>
        <v>661270.8178269919</v>
      </c>
      <c r="I12" s="286">
        <f>CF!AA12</f>
        <v>1.205999434441307</v>
      </c>
      <c r="J12" s="161">
        <f>IF(I12&gt;$D$5,$C$5,IF(I12&lt;$D$3,$C$3,($D$5-I12)/($D$5-$D$3)*($C$3-$C$5)+$C$5))</f>
        <v>1.4999999999999999E-2</v>
      </c>
      <c r="K12" s="35">
        <f t="shared" ref="K12:K38" si="1">$J12*B12*1000000</f>
        <v>9288996126.6148186</v>
      </c>
      <c r="L12" s="2">
        <f t="shared" ref="L12:L38" si="2">$J12*C12*1000000</f>
        <v>9409753076.2608089</v>
      </c>
      <c r="M12" s="2">
        <f t="shared" ref="M12:M38" si="3">$J12*D12*1000000</f>
        <v>9532079866.2521992</v>
      </c>
      <c r="N12" s="2">
        <f t="shared" ref="N12:N38" si="4">$J12*E12*1000000</f>
        <v>9655996904.5134773</v>
      </c>
      <c r="O12" s="2">
        <f t="shared" ref="O12:O38" si="5">$J12*F12*1000000</f>
        <v>9742900876.6540966</v>
      </c>
      <c r="P12" s="2">
        <f t="shared" ref="P12:P38" si="6">$J12*G12*1000000</f>
        <v>9830586984.5439835</v>
      </c>
      <c r="Q12" s="25">
        <f t="shared" ref="Q12:Q38" si="7">$J12*H12*1000000</f>
        <v>9919062267.4048767</v>
      </c>
      <c r="R12" s="35">
        <f>'initial allocation'!$O12</f>
        <v>66211529672.938049</v>
      </c>
      <c r="S12" s="2">
        <f>'initial allocation'!$O12</f>
        <v>66211529672.938049</v>
      </c>
      <c r="T12" s="2">
        <f>'initial allocation'!$O12</f>
        <v>66211529672.938049</v>
      </c>
      <c r="U12" s="2">
        <f>'initial allocation'!$O12</f>
        <v>66211529672.938049</v>
      </c>
      <c r="V12" s="2">
        <f>'initial allocation'!$O12</f>
        <v>66211529672.938049</v>
      </c>
      <c r="W12" s="2">
        <f>'initial allocation'!$O12</f>
        <v>66211529672.938049</v>
      </c>
      <c r="X12" s="25">
        <f>'initial allocation'!$O12</f>
        <v>66211529672.938049</v>
      </c>
      <c r="Y12" s="30">
        <f>SUM(R12:X12)</f>
        <v>463480707710.56635</v>
      </c>
      <c r="Z12" s="35">
        <f t="shared" ref="Z12:AF12" si="8">MIN(K12,R12)</f>
        <v>9288996126.6148186</v>
      </c>
      <c r="AA12" s="2">
        <f t="shared" si="8"/>
        <v>9409753076.2608089</v>
      </c>
      <c r="AB12" s="2">
        <f t="shared" si="8"/>
        <v>9532079866.2521992</v>
      </c>
      <c r="AC12" s="2">
        <f t="shared" si="8"/>
        <v>9655996904.5134773</v>
      </c>
      <c r="AD12" s="2">
        <f t="shared" si="8"/>
        <v>9742900876.6540966</v>
      </c>
      <c r="AE12" s="2">
        <f t="shared" si="8"/>
        <v>9830586984.5439835</v>
      </c>
      <c r="AF12" s="25">
        <f t="shared" si="8"/>
        <v>9919062267.4048767</v>
      </c>
      <c r="AG12" s="30">
        <f>SUM(Z12:AF12)</f>
        <v>67379376102.244255</v>
      </c>
    </row>
    <row r="13" spans="1:33" x14ac:dyDescent="0.3">
      <c r="A13" s="107" t="s">
        <v>24</v>
      </c>
      <c r="B13" s="2">
        <f>'GDP prediction'!N3</f>
        <v>102788.32929791999</v>
      </c>
      <c r="C13" s="2">
        <f>'GDP prediction'!O3</f>
        <v>105563.61418896382</v>
      </c>
      <c r="D13" s="2">
        <f>'GDP prediction'!P3</f>
        <v>108413.83177206584</v>
      </c>
      <c r="E13" s="2">
        <f>'GDP prediction'!Q3</f>
        <v>111232.59139813956</v>
      </c>
      <c r="F13" s="2">
        <f>'GDP prediction'!R3</f>
        <v>113123.54545190792</v>
      </c>
      <c r="G13" s="2">
        <f>'GDP prediction'!S3</f>
        <v>114933.52217913845</v>
      </c>
      <c r="H13" s="25">
        <f>'GDP prediction'!T3</f>
        <v>116657.52501182552</v>
      </c>
      <c r="I13" s="286">
        <f>CF!AA13</f>
        <v>0.55880141212911338</v>
      </c>
      <c r="J13" s="161">
        <f t="shared" ref="J13:J38" si="9">IF(I13&gt;$D$5,$C$5,IF(I13&lt;$D$3,$C$3,($D$5-I13)/($D$5-$D$3)*($C$3-$C$5)+$C$5))</f>
        <v>2.2458374638208409E-2</v>
      </c>
      <c r="K13" s="35">
        <f t="shared" si="1"/>
        <v>2308458807.8082209</v>
      </c>
      <c r="L13" s="2">
        <f t="shared" si="2"/>
        <v>2370787195.6190424</v>
      </c>
      <c r="M13" s="2">
        <f t="shared" si="3"/>
        <v>2434798449.9007568</v>
      </c>
      <c r="N13" s="2">
        <f t="shared" si="4"/>
        <v>2498103209.5981765</v>
      </c>
      <c r="O13" s="2">
        <f t="shared" si="5"/>
        <v>2540570964.1613455</v>
      </c>
      <c r="P13" s="2">
        <f t="shared" si="6"/>
        <v>2581220099.5879264</v>
      </c>
      <c r="Q13" s="25">
        <f t="shared" si="7"/>
        <v>2619938401.0817451</v>
      </c>
      <c r="R13" s="35">
        <f>'initial allocation'!$O13</f>
        <v>76715468035.91597</v>
      </c>
      <c r="S13" s="2">
        <f>'initial allocation'!$O13</f>
        <v>76715468035.91597</v>
      </c>
      <c r="T13" s="2">
        <f>'initial allocation'!$O13</f>
        <v>76715468035.91597</v>
      </c>
      <c r="U13" s="2">
        <f>'initial allocation'!$O13</f>
        <v>76715468035.91597</v>
      </c>
      <c r="V13" s="2">
        <f>'initial allocation'!$O13</f>
        <v>76715468035.91597</v>
      </c>
      <c r="W13" s="2">
        <f>'initial allocation'!$O13</f>
        <v>76715468035.91597</v>
      </c>
      <c r="X13" s="25">
        <f>'initial allocation'!$O13</f>
        <v>76715468035.91597</v>
      </c>
      <c r="Y13" s="30">
        <f t="shared" ref="Y13:Y38" si="10">SUM(R13:X13)</f>
        <v>537008276251.41174</v>
      </c>
      <c r="Z13" s="35">
        <f>MIN(K13,R13)</f>
        <v>2308458807.8082209</v>
      </c>
      <c r="AA13" s="2">
        <f t="shared" ref="AA13:AA38" si="11">MIN(L13,S13)</f>
        <v>2370787195.6190424</v>
      </c>
      <c r="AB13" s="2">
        <f t="shared" ref="AB13:AB38" si="12">MIN(M13,T13)</f>
        <v>2434798449.9007568</v>
      </c>
      <c r="AC13" s="2">
        <f t="shared" ref="AC13:AC38" si="13">MIN(N13,U13)</f>
        <v>2498103209.5981765</v>
      </c>
      <c r="AD13" s="2">
        <f t="shared" ref="AD13:AD38" si="14">MIN(O13,V13)</f>
        <v>2540570964.1613455</v>
      </c>
      <c r="AE13" s="2">
        <f t="shared" ref="AE13:AE38" si="15">MIN(P13,W13)</f>
        <v>2581220099.5879264</v>
      </c>
      <c r="AF13" s="25">
        <f t="shared" ref="AF13:AF38" si="16">MIN(Q13,X13)</f>
        <v>2619938401.0817451</v>
      </c>
      <c r="AG13" s="30">
        <f t="shared" ref="AG13:AG38" si="17">SUM(Z13:AF13)</f>
        <v>17353877127.757217</v>
      </c>
    </row>
    <row r="14" spans="1:33" x14ac:dyDescent="0.3">
      <c r="A14" s="107" t="s">
        <v>25</v>
      </c>
      <c r="B14" s="2">
        <f>'GDP prediction'!N4</f>
        <v>337117.19781376002</v>
      </c>
      <c r="C14" s="2">
        <f>'GDP prediction'!O4</f>
        <v>344196.65896784893</v>
      </c>
      <c r="D14" s="2">
        <f>'GDP prediction'!P4</f>
        <v>351080.5921472059</v>
      </c>
      <c r="E14" s="2">
        <f>'GDP prediction'!Q4</f>
        <v>358102.20399015001</v>
      </c>
      <c r="F14" s="2">
        <f>'GDP prediction'!R4</f>
        <v>364906.14586596284</v>
      </c>
      <c r="G14" s="2">
        <f>'GDP prediction'!S4</f>
        <v>371474.4564915502</v>
      </c>
      <c r="H14" s="25">
        <f>'GDP prediction'!T4</f>
        <v>377789.52225190651</v>
      </c>
      <c r="I14" s="286">
        <f>CF!AA14</f>
        <v>0.87450723110772699</v>
      </c>
      <c r="J14" s="161">
        <f t="shared" si="9"/>
        <v>1.4999999999999999E-2</v>
      </c>
      <c r="K14" s="35">
        <f t="shared" si="1"/>
        <v>5056757967.2063999</v>
      </c>
      <c r="L14" s="2">
        <f t="shared" si="2"/>
        <v>5162949884.5177345</v>
      </c>
      <c r="M14" s="2">
        <f t="shared" si="3"/>
        <v>5266208882.2080889</v>
      </c>
      <c r="N14" s="2">
        <f t="shared" si="4"/>
        <v>5371533059.8522491</v>
      </c>
      <c r="O14" s="2">
        <f t="shared" si="5"/>
        <v>5473592187.9894419</v>
      </c>
      <c r="P14" s="2">
        <f t="shared" si="6"/>
        <v>5572116847.3732519</v>
      </c>
      <c r="Q14" s="25">
        <f t="shared" si="7"/>
        <v>5666842833.7785969</v>
      </c>
      <c r="R14" s="35">
        <f>'initial allocation'!$O14</f>
        <v>398065150619.70532</v>
      </c>
      <c r="S14" s="2">
        <f>'initial allocation'!$O14</f>
        <v>398065150619.70532</v>
      </c>
      <c r="T14" s="2">
        <f>'initial allocation'!$O14</f>
        <v>398065150619.70532</v>
      </c>
      <c r="U14" s="2">
        <f>'initial allocation'!$O14</f>
        <v>398065150619.70532</v>
      </c>
      <c r="V14" s="2">
        <f>'initial allocation'!$O14</f>
        <v>398065150619.70532</v>
      </c>
      <c r="W14" s="2">
        <f>'initial allocation'!$O14</f>
        <v>398065150619.70532</v>
      </c>
      <c r="X14" s="25">
        <f>'initial allocation'!$O14</f>
        <v>398065150619.70532</v>
      </c>
      <c r="Y14" s="30">
        <f t="shared" si="10"/>
        <v>2786456054337.9375</v>
      </c>
      <c r="Z14" s="35">
        <f>MIN(K14,R14)</f>
        <v>5056757967.2063999</v>
      </c>
      <c r="AA14" s="2">
        <f t="shared" si="11"/>
        <v>5162949884.5177345</v>
      </c>
      <c r="AB14" s="2">
        <f t="shared" si="12"/>
        <v>5266208882.2080889</v>
      </c>
      <c r="AC14" s="2">
        <f t="shared" si="13"/>
        <v>5371533059.8522491</v>
      </c>
      <c r="AD14" s="2">
        <f t="shared" si="14"/>
        <v>5473592187.9894419</v>
      </c>
      <c r="AE14" s="2">
        <f t="shared" si="15"/>
        <v>5572116847.3732519</v>
      </c>
      <c r="AF14" s="25">
        <f t="shared" si="16"/>
        <v>5666842833.7785969</v>
      </c>
      <c r="AG14" s="30">
        <f t="shared" si="17"/>
        <v>37570001662.925766</v>
      </c>
    </row>
    <row r="15" spans="1:33" x14ac:dyDescent="0.3">
      <c r="A15" s="107" t="s">
        <v>26</v>
      </c>
      <c r="B15" s="2">
        <f>'GDP prediction'!N5</f>
        <v>402212.74470399995</v>
      </c>
      <c r="C15" s="2">
        <f>'GDP prediction'!O5</f>
        <v>407843.72312985593</v>
      </c>
      <c r="D15" s="2">
        <f>'GDP prediction'!P5</f>
        <v>413553.53525367391</v>
      </c>
      <c r="E15" s="2">
        <f>'GDP prediction'!Q5</f>
        <v>419343.28474722535</v>
      </c>
      <c r="F15" s="2">
        <f>'GDP prediction'!R5</f>
        <v>425633.43401843368</v>
      </c>
      <c r="G15" s="2">
        <f>'GDP prediction'!S5</f>
        <v>432017.93552871014</v>
      </c>
      <c r="H15" s="25">
        <f>'GDP prediction'!T5</f>
        <v>438066.18662611209</v>
      </c>
      <c r="I15" s="286">
        <f>CF!AA15</f>
        <v>1.3988677318274425</v>
      </c>
      <c r="J15" s="161">
        <f t="shared" si="9"/>
        <v>1.4999999999999999E-2</v>
      </c>
      <c r="K15" s="35">
        <f t="shared" si="1"/>
        <v>6033191170.5599985</v>
      </c>
      <c r="L15" s="2">
        <f t="shared" si="2"/>
        <v>6117655846.9478388</v>
      </c>
      <c r="M15" s="2">
        <f t="shared" si="3"/>
        <v>6203303028.805109</v>
      </c>
      <c r="N15" s="2">
        <f t="shared" si="4"/>
        <v>6290149271.2083797</v>
      </c>
      <c r="O15" s="2">
        <f t="shared" si="5"/>
        <v>6384501510.2765045</v>
      </c>
      <c r="P15" s="2">
        <f t="shared" si="6"/>
        <v>6480269032.9306517</v>
      </c>
      <c r="Q15" s="25">
        <f t="shared" si="7"/>
        <v>6570992799.3916807</v>
      </c>
      <c r="R15" s="35">
        <f>'initial allocation'!$O15</f>
        <v>21629618178.720921</v>
      </c>
      <c r="S15" s="2">
        <f>'initial allocation'!$O15</f>
        <v>21629618178.720921</v>
      </c>
      <c r="T15" s="2">
        <f>'initial allocation'!$O15</f>
        <v>21629618178.720921</v>
      </c>
      <c r="U15" s="2">
        <f>'initial allocation'!$O15</f>
        <v>21629618178.720921</v>
      </c>
      <c r="V15" s="2">
        <f>'initial allocation'!$O15</f>
        <v>21629618178.720921</v>
      </c>
      <c r="W15" s="2">
        <f>'initial allocation'!$O15</f>
        <v>21629618178.720921</v>
      </c>
      <c r="X15" s="25">
        <f>'initial allocation'!$O15</f>
        <v>21629618178.720921</v>
      </c>
      <c r="Y15" s="30">
        <f t="shared" si="10"/>
        <v>151407327251.04645</v>
      </c>
      <c r="Z15" s="35">
        <f t="shared" ref="Z15:Z38" si="18">MIN(K15,R15)</f>
        <v>6033191170.5599985</v>
      </c>
      <c r="AA15" s="2">
        <f t="shared" si="11"/>
        <v>6117655846.9478388</v>
      </c>
      <c r="AB15" s="2">
        <f t="shared" si="12"/>
        <v>6203303028.805109</v>
      </c>
      <c r="AC15" s="2">
        <f t="shared" si="13"/>
        <v>6290149271.2083797</v>
      </c>
      <c r="AD15" s="2">
        <f t="shared" si="14"/>
        <v>6384501510.2765045</v>
      </c>
      <c r="AE15" s="2">
        <f t="shared" si="15"/>
        <v>6480269032.9306517</v>
      </c>
      <c r="AF15" s="25">
        <f t="shared" si="16"/>
        <v>6570992799.3916807</v>
      </c>
      <c r="AG15" s="30">
        <f t="shared" si="17"/>
        <v>44080062660.120155</v>
      </c>
    </row>
    <row r="16" spans="1:33" x14ac:dyDescent="0.3">
      <c r="A16" s="107" t="s">
        <v>1836</v>
      </c>
      <c r="B16" s="2">
        <f>'GDP prediction'!N6</f>
        <v>4265372.2431649491</v>
      </c>
      <c r="C16" s="2">
        <f>'GDP prediction'!O6</f>
        <v>4312291.3378397627</v>
      </c>
      <c r="D16" s="2">
        <f>'GDP prediction'!P6</f>
        <v>4346789.668542481</v>
      </c>
      <c r="E16" s="2">
        <f>'GDP prediction'!Q6</f>
        <v>4377217.1962222783</v>
      </c>
      <c r="F16" s="2">
        <f>'GDP prediction'!R6</f>
        <v>4416612.150988278</v>
      </c>
      <c r="G16" s="2">
        <f>'GDP prediction'!S6</f>
        <v>4451945.0481961844</v>
      </c>
      <c r="H16" s="25">
        <f>'GDP prediction'!T6</f>
        <v>4483108.6635335572</v>
      </c>
      <c r="I16" s="286">
        <f>CF!AA16</f>
        <v>1.2366935294693371</v>
      </c>
      <c r="J16" s="161">
        <f t="shared" si="9"/>
        <v>1.4999999999999999E-2</v>
      </c>
      <c r="K16" s="35">
        <f t="shared" si="1"/>
        <v>63980583647.474236</v>
      </c>
      <c r="L16" s="2">
        <f t="shared" si="2"/>
        <v>64684370067.596436</v>
      </c>
      <c r="M16" s="2">
        <f t="shared" si="3"/>
        <v>65201845028.137215</v>
      </c>
      <c r="N16" s="2">
        <f t="shared" si="4"/>
        <v>65658257943.334175</v>
      </c>
      <c r="O16" s="2">
        <f t="shared" si="5"/>
        <v>66249182264.824165</v>
      </c>
      <c r="P16" s="2">
        <f t="shared" si="6"/>
        <v>66779175722.942757</v>
      </c>
      <c r="Q16" s="25">
        <f t="shared" si="7"/>
        <v>67246629953.003357</v>
      </c>
      <c r="R16" s="35">
        <f>'initial allocation'!$O16</f>
        <v>458301802796.3999</v>
      </c>
      <c r="S16" s="2">
        <f>'initial allocation'!$O16</f>
        <v>458301802796.3999</v>
      </c>
      <c r="T16" s="2">
        <f>'initial allocation'!$O16</f>
        <v>458301802796.3999</v>
      </c>
      <c r="U16" s="2">
        <f>'initial allocation'!$O16</f>
        <v>458301802796.3999</v>
      </c>
      <c r="V16" s="2">
        <f>'initial allocation'!$O16</f>
        <v>458301802796.3999</v>
      </c>
      <c r="W16" s="2">
        <f>'initial allocation'!$O16</f>
        <v>458301802796.3999</v>
      </c>
      <c r="X16" s="25">
        <f>'initial allocation'!$O16</f>
        <v>458301802796.3999</v>
      </c>
      <c r="Y16" s="30">
        <f t="shared" si="10"/>
        <v>3208112619574.7993</v>
      </c>
      <c r="Z16" s="35">
        <f t="shared" si="18"/>
        <v>63980583647.474236</v>
      </c>
      <c r="AA16" s="2">
        <f t="shared" si="11"/>
        <v>64684370067.596436</v>
      </c>
      <c r="AB16" s="2">
        <f t="shared" si="12"/>
        <v>65201845028.137215</v>
      </c>
      <c r="AC16" s="2">
        <f t="shared" si="13"/>
        <v>65658257943.334175</v>
      </c>
      <c r="AD16" s="2">
        <f t="shared" si="14"/>
        <v>66249182264.824165</v>
      </c>
      <c r="AE16" s="2">
        <f t="shared" si="15"/>
        <v>66779175722.942757</v>
      </c>
      <c r="AF16" s="25">
        <f t="shared" si="16"/>
        <v>67246629953.003357</v>
      </c>
      <c r="AG16" s="30">
        <f t="shared" si="17"/>
        <v>459800044627.31232</v>
      </c>
    </row>
    <row r="17" spans="1:33" x14ac:dyDescent="0.3">
      <c r="A17" s="107" t="s">
        <v>28</v>
      </c>
      <c r="B17" s="2">
        <f>'GDP prediction'!N7</f>
        <v>39215.553607692003</v>
      </c>
      <c r="C17" s="2">
        <f>'GDP prediction'!O7</f>
        <v>39999.864679845843</v>
      </c>
      <c r="D17" s="2">
        <f>'GDP prediction'!P7</f>
        <v>40799.861973442763</v>
      </c>
      <c r="E17" s="2">
        <f>'GDP prediction'!Q7</f>
        <v>41615.859212911622</v>
      </c>
      <c r="F17" s="2">
        <f>'GDP prediction'!R7</f>
        <v>42573.023974808588</v>
      </c>
      <c r="G17" s="2">
        <f>'GDP prediction'!S7</f>
        <v>43552.203526229183</v>
      </c>
      <c r="H17" s="25">
        <f>'GDP prediction'!T7</f>
        <v>44553.904207332453</v>
      </c>
      <c r="I17" s="286">
        <f>CF!AA17</f>
        <v>0.83786790413452616</v>
      </c>
      <c r="J17" s="161">
        <f t="shared" si="9"/>
        <v>1.4999999999999999E-2</v>
      </c>
      <c r="K17" s="35">
        <f t="shared" si="1"/>
        <v>588233304.11538005</v>
      </c>
      <c r="L17" s="2">
        <f t="shared" si="2"/>
        <v>599997970.19768763</v>
      </c>
      <c r="M17" s="2">
        <f t="shared" si="3"/>
        <v>611997929.60164142</v>
      </c>
      <c r="N17" s="2">
        <f t="shared" si="4"/>
        <v>624237888.19367433</v>
      </c>
      <c r="O17" s="2">
        <f t="shared" si="5"/>
        <v>638595359.62212873</v>
      </c>
      <c r="P17" s="2">
        <f t="shared" si="6"/>
        <v>653283052.89343774</v>
      </c>
      <c r="Q17" s="25">
        <f t="shared" si="7"/>
        <v>668308563.10998666</v>
      </c>
      <c r="R17" s="35">
        <f>'initial allocation'!$O17</f>
        <v>58938084373.17321</v>
      </c>
      <c r="S17" s="2">
        <f>'initial allocation'!$O17</f>
        <v>58938084373.17321</v>
      </c>
      <c r="T17" s="2">
        <f>'initial allocation'!$O17</f>
        <v>58938084373.17321</v>
      </c>
      <c r="U17" s="2">
        <f>'initial allocation'!$O17</f>
        <v>58938084373.17321</v>
      </c>
      <c r="V17" s="2">
        <f>'initial allocation'!$O17</f>
        <v>58938084373.17321</v>
      </c>
      <c r="W17" s="2">
        <f>'initial allocation'!$O17</f>
        <v>58938084373.17321</v>
      </c>
      <c r="X17" s="25">
        <f>'initial allocation'!$O17</f>
        <v>58938084373.17321</v>
      </c>
      <c r="Y17" s="30">
        <f t="shared" si="10"/>
        <v>412566590612.21246</v>
      </c>
      <c r="Z17" s="35">
        <f t="shared" si="18"/>
        <v>588233304.11538005</v>
      </c>
      <c r="AA17" s="2">
        <f t="shared" si="11"/>
        <v>599997970.19768763</v>
      </c>
      <c r="AB17" s="2">
        <f t="shared" si="12"/>
        <v>611997929.60164142</v>
      </c>
      <c r="AC17" s="2">
        <f t="shared" si="13"/>
        <v>624237888.19367433</v>
      </c>
      <c r="AD17" s="2">
        <f t="shared" si="14"/>
        <v>638595359.62212873</v>
      </c>
      <c r="AE17" s="2">
        <f t="shared" si="15"/>
        <v>653283052.89343774</v>
      </c>
      <c r="AF17" s="25">
        <f t="shared" si="16"/>
        <v>668308563.10998666</v>
      </c>
      <c r="AG17" s="30">
        <f t="shared" si="17"/>
        <v>4384654067.7339363</v>
      </c>
    </row>
    <row r="18" spans="1:33" x14ac:dyDescent="0.3">
      <c r="A18" s="107" t="s">
        <v>29</v>
      </c>
      <c r="B18" s="2">
        <f>'GDP prediction'!N8</f>
        <v>546695.25505504</v>
      </c>
      <c r="C18" s="2">
        <f>'GDP prediction'!O8</f>
        <v>559269.24592130585</v>
      </c>
      <c r="D18" s="2">
        <f>'GDP prediction'!P8</f>
        <v>572132.43857749586</v>
      </c>
      <c r="E18" s="2">
        <f>'GDP prediction'!Q8</f>
        <v>585291.48466477823</v>
      </c>
      <c r="F18" s="2">
        <f>'GDP prediction'!R8</f>
        <v>599923.77178139763</v>
      </c>
      <c r="G18" s="2">
        <f>'GDP prediction'!S8</f>
        <v>613122.09476058837</v>
      </c>
      <c r="H18" s="25">
        <f>'GDP prediction'!T8</f>
        <v>624158.292466279</v>
      </c>
      <c r="I18" s="286">
        <f>CF!AA18</f>
        <v>1.6335484059817567</v>
      </c>
      <c r="J18" s="161">
        <f t="shared" si="9"/>
        <v>1.4999999999999999E-2</v>
      </c>
      <c r="K18" s="35">
        <f t="shared" si="1"/>
        <v>8200428825.8255997</v>
      </c>
      <c r="L18" s="2">
        <f t="shared" si="2"/>
        <v>8389038688.8195877</v>
      </c>
      <c r="M18" s="2">
        <f t="shared" si="3"/>
        <v>8581986578.6624374</v>
      </c>
      <c r="N18" s="2">
        <f t="shared" si="4"/>
        <v>8779372269.9716721</v>
      </c>
      <c r="O18" s="2">
        <f t="shared" si="5"/>
        <v>8998856576.7209644</v>
      </c>
      <c r="P18" s="2">
        <f t="shared" si="6"/>
        <v>9196831421.4088268</v>
      </c>
      <c r="Q18" s="25">
        <f t="shared" si="7"/>
        <v>9362374386.9941845</v>
      </c>
      <c r="R18" s="35">
        <f>'initial allocation'!$O18</f>
        <v>16357287035.067991</v>
      </c>
      <c r="S18" s="2">
        <f>'initial allocation'!$O18</f>
        <v>16357287035.067991</v>
      </c>
      <c r="T18" s="2">
        <f>'initial allocation'!$O18</f>
        <v>16357287035.067991</v>
      </c>
      <c r="U18" s="2">
        <f>'initial allocation'!$O18</f>
        <v>16357287035.067991</v>
      </c>
      <c r="V18" s="2">
        <f>'initial allocation'!$O18</f>
        <v>16357287035.067991</v>
      </c>
      <c r="W18" s="2">
        <f>'initial allocation'!$O18</f>
        <v>16357287035.067991</v>
      </c>
      <c r="X18" s="25">
        <f>'initial allocation'!$O18</f>
        <v>16357287035.067991</v>
      </c>
      <c r="Y18" s="30">
        <f t="shared" si="10"/>
        <v>114501009245.47594</v>
      </c>
      <c r="Z18" s="35">
        <f t="shared" si="18"/>
        <v>8200428825.8255997</v>
      </c>
      <c r="AA18" s="2">
        <f t="shared" si="11"/>
        <v>8389038688.8195877</v>
      </c>
      <c r="AB18" s="2">
        <f t="shared" si="12"/>
        <v>8581986578.6624374</v>
      </c>
      <c r="AC18" s="2">
        <f t="shared" si="13"/>
        <v>8779372269.9716721</v>
      </c>
      <c r="AD18" s="2">
        <f t="shared" si="14"/>
        <v>8998856576.7209644</v>
      </c>
      <c r="AE18" s="2">
        <f t="shared" si="15"/>
        <v>9196831421.4088268</v>
      </c>
      <c r="AF18" s="25">
        <f t="shared" si="16"/>
        <v>9362374386.9941845</v>
      </c>
      <c r="AG18" s="30">
        <f t="shared" si="17"/>
        <v>61508888748.403275</v>
      </c>
    </row>
    <row r="19" spans="1:33" x14ac:dyDescent="0.3">
      <c r="A19" s="107" t="s">
        <v>30</v>
      </c>
      <c r="B19" s="2">
        <f>'GDP prediction'!N9</f>
        <v>240389.04904415936</v>
      </c>
      <c r="C19" s="2">
        <f>'GDP prediction'!O9</f>
        <v>243994.88477982173</v>
      </c>
      <c r="D19" s="2">
        <f>'GDP prediction'!P9</f>
        <v>247410.81316673924</v>
      </c>
      <c r="E19" s="2">
        <f>'GDP prediction'!Q9</f>
        <v>250627.15373790683</v>
      </c>
      <c r="F19" s="2">
        <f>'GDP prediction'!R9</f>
        <v>251629.66235285846</v>
      </c>
      <c r="G19" s="2">
        <f>'GDP prediction'!S9</f>
        <v>252636.18100226991</v>
      </c>
      <c r="H19" s="25">
        <f>'GDP prediction'!T9</f>
        <v>253646.72572627899</v>
      </c>
      <c r="I19" s="286">
        <f>CF!AA19</f>
        <v>0.63661149293588393</v>
      </c>
      <c r="J19" s="161">
        <f t="shared" si="9"/>
        <v>1.7670061973176377E-2</v>
      </c>
      <c r="K19" s="35">
        <f t="shared" si="1"/>
        <v>4247689394.2832313</v>
      </c>
      <c r="L19" s="2">
        <f t="shared" si="2"/>
        <v>4311404735.1974792</v>
      </c>
      <c r="M19" s="2">
        <f t="shared" si="3"/>
        <v>4371764401.4902439</v>
      </c>
      <c r="N19" s="2">
        <f t="shared" si="4"/>
        <v>4428597338.7096176</v>
      </c>
      <c r="O19" s="2">
        <f t="shared" si="5"/>
        <v>4446311728.064456</v>
      </c>
      <c r="P19" s="2">
        <f t="shared" si="6"/>
        <v>4464096974.9767141</v>
      </c>
      <c r="Q19" s="25">
        <f t="shared" si="7"/>
        <v>4481953362.8766203</v>
      </c>
      <c r="R19" s="35">
        <f>'initial allocation'!$O19</f>
        <v>333585609415.07678</v>
      </c>
      <c r="S19" s="2">
        <f>'initial allocation'!$O19</f>
        <v>333585609415.07678</v>
      </c>
      <c r="T19" s="2">
        <f>'initial allocation'!$O19</f>
        <v>333585609415.07678</v>
      </c>
      <c r="U19" s="2">
        <f>'initial allocation'!$O19</f>
        <v>333585609415.07678</v>
      </c>
      <c r="V19" s="2">
        <f>'initial allocation'!$O19</f>
        <v>333585609415.07678</v>
      </c>
      <c r="W19" s="2">
        <f>'initial allocation'!$O19</f>
        <v>333585609415.07678</v>
      </c>
      <c r="X19" s="25">
        <f>'initial allocation'!$O19</f>
        <v>333585609415.07678</v>
      </c>
      <c r="Y19" s="30">
        <f t="shared" si="10"/>
        <v>2335099265905.5371</v>
      </c>
      <c r="Z19" s="35">
        <f t="shared" si="18"/>
        <v>4247689394.2832313</v>
      </c>
      <c r="AA19" s="2">
        <f t="shared" si="11"/>
        <v>4311404735.1974792</v>
      </c>
      <c r="AB19" s="2">
        <f t="shared" si="12"/>
        <v>4371764401.4902439</v>
      </c>
      <c r="AC19" s="2">
        <f t="shared" si="13"/>
        <v>4428597338.7096176</v>
      </c>
      <c r="AD19" s="2">
        <f t="shared" si="14"/>
        <v>4446311728.064456</v>
      </c>
      <c r="AE19" s="2">
        <f t="shared" si="15"/>
        <v>4464096974.9767141</v>
      </c>
      <c r="AF19" s="25">
        <f t="shared" si="16"/>
        <v>4481953362.8766203</v>
      </c>
      <c r="AG19" s="30">
        <f t="shared" si="17"/>
        <v>30751817935.598366</v>
      </c>
    </row>
    <row r="20" spans="1:33" x14ac:dyDescent="0.3">
      <c r="A20" s="107" t="s">
        <v>31</v>
      </c>
      <c r="B20" s="2">
        <f>'GDP prediction'!N10</f>
        <v>1611923.1648867596</v>
      </c>
      <c r="C20" s="2">
        <f>'GDP prediction'!O10</f>
        <v>1637713.9355249477</v>
      </c>
      <c r="D20" s="2">
        <f>'GDP prediction'!P10</f>
        <v>1663917.358493347</v>
      </c>
      <c r="E20" s="2">
        <f>'GDP prediction'!Q10</f>
        <v>1690540.0362292405</v>
      </c>
      <c r="F20" s="2">
        <f>'GDP prediction'!R10</f>
        <v>1702373.816482845</v>
      </c>
      <c r="G20" s="2">
        <f>'GDP prediction'!S10</f>
        <v>1714290.4331982248</v>
      </c>
      <c r="H20" s="25">
        <f>'GDP prediction'!T10</f>
        <v>1728004.7566638105</v>
      </c>
      <c r="I20" s="286">
        <f>CF!AA20</f>
        <v>0.84614285201623562</v>
      </c>
      <c r="J20" s="161">
        <f t="shared" si="9"/>
        <v>1.4999999999999999E-2</v>
      </c>
      <c r="K20" s="35">
        <f t="shared" si="1"/>
        <v>24178847473.301395</v>
      </c>
      <c r="L20" s="2">
        <f t="shared" si="2"/>
        <v>24565709032.874214</v>
      </c>
      <c r="M20" s="2">
        <f t="shared" si="3"/>
        <v>24958760377.400204</v>
      </c>
      <c r="N20" s="2">
        <f t="shared" si="4"/>
        <v>25358100543.438606</v>
      </c>
      <c r="O20" s="2">
        <f t="shared" si="5"/>
        <v>25535607247.242676</v>
      </c>
      <c r="P20" s="2">
        <f t="shared" si="6"/>
        <v>25714356497.97337</v>
      </c>
      <c r="Q20" s="25">
        <f t="shared" si="7"/>
        <v>25920071349.957157</v>
      </c>
      <c r="R20" s="35">
        <f>'initial allocation'!$O20</f>
        <v>649037828312.79675</v>
      </c>
      <c r="S20" s="2">
        <f>'initial allocation'!$O20</f>
        <v>649037828312.79675</v>
      </c>
      <c r="T20" s="2">
        <f>'initial allocation'!$O20</f>
        <v>649037828312.79675</v>
      </c>
      <c r="U20" s="2">
        <f>'initial allocation'!$O20</f>
        <v>649037828312.79675</v>
      </c>
      <c r="V20" s="2">
        <f>'initial allocation'!$O20</f>
        <v>649037828312.79675</v>
      </c>
      <c r="W20" s="2">
        <f>'initial allocation'!$O20</f>
        <v>649037828312.79675</v>
      </c>
      <c r="X20" s="25">
        <f>'initial allocation'!$O20</f>
        <v>649037828312.79675</v>
      </c>
      <c r="Y20" s="30">
        <f t="shared" si="10"/>
        <v>4543264798189.5771</v>
      </c>
      <c r="Z20" s="35">
        <f t="shared" si="18"/>
        <v>24178847473.301395</v>
      </c>
      <c r="AA20" s="2">
        <f t="shared" si="11"/>
        <v>24565709032.874214</v>
      </c>
      <c r="AB20" s="2">
        <f t="shared" si="12"/>
        <v>24958760377.400204</v>
      </c>
      <c r="AC20" s="2">
        <f t="shared" si="13"/>
        <v>25358100543.438606</v>
      </c>
      <c r="AD20" s="2">
        <f t="shared" si="14"/>
        <v>25535607247.242676</v>
      </c>
      <c r="AE20" s="2">
        <f t="shared" si="15"/>
        <v>25714356497.97337</v>
      </c>
      <c r="AF20" s="25">
        <f t="shared" si="16"/>
        <v>25920071349.957157</v>
      </c>
      <c r="AG20" s="30">
        <f t="shared" si="17"/>
        <v>176231452522.18762</v>
      </c>
    </row>
    <row r="21" spans="1:33" x14ac:dyDescent="0.3">
      <c r="A21" s="107" t="s">
        <v>32</v>
      </c>
      <c r="B21" s="2">
        <f>'GDP prediction'!N11</f>
        <v>2916598.2279924676</v>
      </c>
      <c r="C21" s="2">
        <f>'GDP prediction'!O11</f>
        <v>2957430.6031843619</v>
      </c>
      <c r="D21" s="2">
        <f>'GDP prediction'!P11</f>
        <v>2998834.6316289431</v>
      </c>
      <c r="E21" s="2">
        <f>'GDP prediction'!Q11</f>
        <v>3037819.4818401192</v>
      </c>
      <c r="F21" s="2">
        <f>'GDP prediction'!R11</f>
        <v>3068197.6766585205</v>
      </c>
      <c r="G21" s="2">
        <f>'GDP prediction'!S11</f>
        <v>3101947.851101764</v>
      </c>
      <c r="H21" s="25">
        <f>'GDP prediction'!T11</f>
        <v>3136069.2774638832</v>
      </c>
      <c r="I21" s="286">
        <f>CF!AA21</f>
        <v>1.0446642538574502</v>
      </c>
      <c r="J21" s="161">
        <f t="shared" si="9"/>
        <v>1.4999999999999999E-2</v>
      </c>
      <c r="K21" s="35">
        <f t="shared" si="1"/>
        <v>43748973419.887016</v>
      </c>
      <c r="L21" s="2">
        <f t="shared" si="2"/>
        <v>44361459047.765427</v>
      </c>
      <c r="M21" s="2">
        <f t="shared" si="3"/>
        <v>44982519474.434143</v>
      </c>
      <c r="N21" s="2">
        <f t="shared" si="4"/>
        <v>45567292227.601784</v>
      </c>
      <c r="O21" s="2">
        <f t="shared" si="5"/>
        <v>46022965149.877808</v>
      </c>
      <c r="P21" s="2">
        <f t="shared" si="6"/>
        <v>46529217766.526459</v>
      </c>
      <c r="Q21" s="25">
        <f t="shared" si="7"/>
        <v>47041039161.958244</v>
      </c>
      <c r="R21" s="35">
        <f>'initial allocation'!$O21</f>
        <v>1191601305866.7786</v>
      </c>
      <c r="S21" s="2">
        <f>'initial allocation'!$O21</f>
        <v>1191601305866.7786</v>
      </c>
      <c r="T21" s="2">
        <f>'initial allocation'!$O21</f>
        <v>1191601305866.7786</v>
      </c>
      <c r="U21" s="2">
        <f>'initial allocation'!$O21</f>
        <v>1191601305866.7786</v>
      </c>
      <c r="V21" s="2">
        <f>'initial allocation'!$O21</f>
        <v>1191601305866.7786</v>
      </c>
      <c r="W21" s="2">
        <f>'initial allocation'!$O21</f>
        <v>1191601305866.7786</v>
      </c>
      <c r="X21" s="25">
        <f>'initial allocation'!$O21</f>
        <v>1191601305866.7786</v>
      </c>
      <c r="Y21" s="30">
        <f t="shared" si="10"/>
        <v>8341209141067.4492</v>
      </c>
      <c r="Z21" s="35">
        <f t="shared" si="18"/>
        <v>43748973419.887016</v>
      </c>
      <c r="AA21" s="2">
        <f t="shared" si="11"/>
        <v>44361459047.765427</v>
      </c>
      <c r="AB21" s="2">
        <f t="shared" si="12"/>
        <v>44982519474.434143</v>
      </c>
      <c r="AC21" s="2">
        <f t="shared" si="13"/>
        <v>45567292227.601784</v>
      </c>
      <c r="AD21" s="2">
        <f t="shared" si="14"/>
        <v>46022965149.877808</v>
      </c>
      <c r="AE21" s="2">
        <f t="shared" si="15"/>
        <v>46529217766.526459</v>
      </c>
      <c r="AF21" s="25">
        <f t="shared" si="16"/>
        <v>47041039161.958244</v>
      </c>
      <c r="AG21" s="30">
        <f t="shared" si="17"/>
        <v>318253466248.05084</v>
      </c>
    </row>
    <row r="22" spans="1:33" x14ac:dyDescent="0.3">
      <c r="A22" s="107" t="s">
        <v>33</v>
      </c>
      <c r="B22" s="2">
        <f>'GDP prediction'!N12</f>
        <v>85948.838593421984</v>
      </c>
      <c r="C22" s="2">
        <f>'GDP prediction'!O12</f>
        <v>88183.508396850957</v>
      </c>
      <c r="D22" s="2">
        <f>'GDP prediction'!P12</f>
        <v>90476.279615169085</v>
      </c>
      <c r="E22" s="2">
        <f>'GDP prediction'!Q12</f>
        <v>92828.662885163489</v>
      </c>
      <c r="F22" s="2">
        <f>'GDP prediction'!R12</f>
        <v>93664.120851129948</v>
      </c>
      <c r="G22" s="2">
        <f>'GDP prediction'!S12</f>
        <v>94507.097938790102</v>
      </c>
      <c r="H22" s="25">
        <f>'GDP prediction'!T12</f>
        <v>95357.661820239198</v>
      </c>
      <c r="I22" s="286">
        <f>CF!AA22</f>
        <v>0.69396906717665952</v>
      </c>
      <c r="J22" s="161">
        <f t="shared" si="9"/>
        <v>1.4999999999999999E-2</v>
      </c>
      <c r="K22" s="35">
        <f t="shared" si="1"/>
        <v>1289232578.9013298</v>
      </c>
      <c r="L22" s="2">
        <f t="shared" ref="L22:Q22" si="19">$J22*C22*1000000</f>
        <v>1322752625.9527643</v>
      </c>
      <c r="M22" s="2">
        <f t="shared" si="19"/>
        <v>1357144194.2275362</v>
      </c>
      <c r="N22" s="2">
        <f t="shared" si="19"/>
        <v>1392429943.2774525</v>
      </c>
      <c r="O22" s="2">
        <f t="shared" si="19"/>
        <v>1404961812.7669492</v>
      </c>
      <c r="P22" s="2">
        <f t="shared" si="19"/>
        <v>1417606469.0818515</v>
      </c>
      <c r="Q22" s="25">
        <f t="shared" si="19"/>
        <v>1430364927.3035879</v>
      </c>
      <c r="R22" s="35">
        <f>'initial allocation'!$O22</f>
        <v>663040594.09802878</v>
      </c>
      <c r="S22" s="2">
        <f>'initial allocation'!$O22</f>
        <v>663040594.09802878</v>
      </c>
      <c r="T22" s="2">
        <f>'initial allocation'!$O22</f>
        <v>663040594.09802878</v>
      </c>
      <c r="U22" s="2">
        <f>'initial allocation'!$O22</f>
        <v>663040594.09802878</v>
      </c>
      <c r="V22" s="2">
        <f>'initial allocation'!$O22</f>
        <v>663040594.09802878</v>
      </c>
      <c r="W22" s="2">
        <f>'initial allocation'!$O22</f>
        <v>663040594.09802878</v>
      </c>
      <c r="X22" s="25">
        <f>'initial allocation'!$O22</f>
        <v>663040594.09802878</v>
      </c>
      <c r="Y22" s="30">
        <f>SUM(R22:X22)</f>
        <v>4641284158.6862011</v>
      </c>
      <c r="Z22" s="35">
        <f t="shared" ref="Z22:AF22" si="20">MIN(K22,R22)</f>
        <v>663040594.09802878</v>
      </c>
      <c r="AA22" s="2">
        <f t="shared" si="20"/>
        <v>663040594.09802878</v>
      </c>
      <c r="AB22" s="2">
        <f t="shared" si="20"/>
        <v>663040594.09802878</v>
      </c>
      <c r="AC22" s="2">
        <f t="shared" si="20"/>
        <v>663040594.09802878</v>
      </c>
      <c r="AD22" s="2">
        <f t="shared" si="20"/>
        <v>663040594.09802878</v>
      </c>
      <c r="AE22" s="2">
        <f t="shared" si="20"/>
        <v>663040594.09802878</v>
      </c>
      <c r="AF22" s="25">
        <f t="shared" si="20"/>
        <v>663040594.09802878</v>
      </c>
      <c r="AG22" s="30">
        <f>SUM(Z22:AF22)</f>
        <v>4641284158.6862011</v>
      </c>
    </row>
    <row r="23" spans="1:33" x14ac:dyDescent="0.3">
      <c r="A23" s="107" t="s">
        <v>34</v>
      </c>
      <c r="B23" s="2">
        <f>'GDP prediction'!N13</f>
        <v>2190298.3005047757</v>
      </c>
      <c r="C23" s="2">
        <f>'GDP prediction'!O13</f>
        <v>2203440.0903078043</v>
      </c>
      <c r="D23" s="2">
        <f>'GDP prediction'!P13</f>
        <v>2218864.1709399587</v>
      </c>
      <c r="E23" s="2">
        <f>'GDP prediction'!Q13</f>
        <v>2234396.2201365381</v>
      </c>
      <c r="F23" s="2">
        <f>'GDP prediction'!R13</f>
        <v>2247802.5974573572</v>
      </c>
      <c r="G23" s="2">
        <f>'GDP prediction'!S13</f>
        <v>2261289.4130421015</v>
      </c>
      <c r="H23" s="25">
        <f>'GDP prediction'!T13</f>
        <v>2270334.5706942701</v>
      </c>
      <c r="I23" s="286">
        <f>CF!AA23</f>
        <v>0.96817872049992348</v>
      </c>
      <c r="J23" s="161">
        <f t="shared" si="9"/>
        <v>1.4999999999999999E-2</v>
      </c>
      <c r="K23" s="35">
        <f t="shared" si="1"/>
        <v>32854474507.571636</v>
      </c>
      <c r="L23" s="2">
        <f t="shared" si="2"/>
        <v>33051601354.617065</v>
      </c>
      <c r="M23" s="2">
        <f t="shared" si="3"/>
        <v>33282962564.099377</v>
      </c>
      <c r="N23" s="2">
        <f t="shared" si="4"/>
        <v>33515943302.048073</v>
      </c>
      <c r="O23" s="2">
        <f t="shared" si="5"/>
        <v>33717038961.860359</v>
      </c>
      <c r="P23" s="2">
        <f t="shared" si="6"/>
        <v>33919341195.631523</v>
      </c>
      <c r="Q23" s="25">
        <f t="shared" si="7"/>
        <v>34055018560.414051</v>
      </c>
      <c r="R23" s="35">
        <f>'initial allocation'!$O23</f>
        <v>205746697240.32431</v>
      </c>
      <c r="S23" s="2">
        <f>'initial allocation'!$O23</f>
        <v>205746697240.32431</v>
      </c>
      <c r="T23" s="2">
        <f>'initial allocation'!$O23</f>
        <v>205746697240.32431</v>
      </c>
      <c r="U23" s="2">
        <f>'initial allocation'!$O23</f>
        <v>205746697240.32431</v>
      </c>
      <c r="V23" s="2">
        <f>'initial allocation'!$O23</f>
        <v>205746697240.32431</v>
      </c>
      <c r="W23" s="2">
        <f>'initial allocation'!$O23</f>
        <v>205746697240.32431</v>
      </c>
      <c r="X23" s="25">
        <f>'initial allocation'!$O23</f>
        <v>205746697240.32431</v>
      </c>
      <c r="Y23" s="30">
        <f t="shared" si="10"/>
        <v>1440226880682.27</v>
      </c>
      <c r="Z23" s="35">
        <f t="shared" si="18"/>
        <v>32854474507.571636</v>
      </c>
      <c r="AA23" s="2">
        <f t="shared" si="11"/>
        <v>33051601354.617065</v>
      </c>
      <c r="AB23" s="2">
        <f t="shared" si="12"/>
        <v>33282962564.099377</v>
      </c>
      <c r="AC23" s="2">
        <f t="shared" si="13"/>
        <v>33515943302.048073</v>
      </c>
      <c r="AD23" s="2">
        <f t="shared" si="14"/>
        <v>33717038961.860359</v>
      </c>
      <c r="AE23" s="2">
        <f t="shared" si="15"/>
        <v>33919341195.631523</v>
      </c>
      <c r="AF23" s="25">
        <f t="shared" si="16"/>
        <v>34055018560.414051</v>
      </c>
      <c r="AG23" s="30">
        <f t="shared" si="17"/>
        <v>234396380446.2421</v>
      </c>
    </row>
    <row r="24" spans="1:33" x14ac:dyDescent="0.3">
      <c r="A24" s="107" t="s">
        <v>35</v>
      </c>
      <c r="B24" s="2">
        <f>'GDP prediction'!N14</f>
        <v>34211.784487999998</v>
      </c>
      <c r="C24" s="2">
        <f>'GDP prediction'!O14</f>
        <v>35238.13802264</v>
      </c>
      <c r="D24" s="2">
        <f>'GDP prediction'!P14</f>
        <v>36295.2821633192</v>
      </c>
      <c r="E24" s="2">
        <f>'GDP prediction'!Q14</f>
        <v>37384.140628218775</v>
      </c>
      <c r="F24" s="2">
        <f>'GDP prediction'!R14</f>
        <v>37907.518597013841</v>
      </c>
      <c r="G24" s="2">
        <f>'GDP prediction'!S14</f>
        <v>38476.131375969046</v>
      </c>
      <c r="H24" s="25">
        <f>'GDP prediction'!T14</f>
        <v>39091.749477984551</v>
      </c>
      <c r="I24" s="286">
        <f>CF!AA24</f>
        <v>0.85627767001645017</v>
      </c>
      <c r="J24" s="161">
        <f t="shared" si="9"/>
        <v>1.4999999999999999E-2</v>
      </c>
      <c r="K24" s="35">
        <f t="shared" si="1"/>
        <v>513176767.31999993</v>
      </c>
      <c r="L24" s="2">
        <f t="shared" si="2"/>
        <v>528572070.33960003</v>
      </c>
      <c r="M24" s="2">
        <f t="shared" si="3"/>
        <v>544429232.44978797</v>
      </c>
      <c r="N24" s="2">
        <f t="shared" si="4"/>
        <v>560762109.42328155</v>
      </c>
      <c r="O24" s="2">
        <f t="shared" si="5"/>
        <v>568612778.95520759</v>
      </c>
      <c r="P24" s="2">
        <f t="shared" si="6"/>
        <v>577141970.63953567</v>
      </c>
      <c r="Q24" s="25">
        <f t="shared" si="7"/>
        <v>586376242.16976821</v>
      </c>
      <c r="R24" s="35">
        <f>'initial allocation'!$O24</f>
        <v>25379980849.576706</v>
      </c>
      <c r="S24" s="2">
        <f>'initial allocation'!$O24</f>
        <v>25379980849.576706</v>
      </c>
      <c r="T24" s="2">
        <f>'initial allocation'!$O24</f>
        <v>25379980849.576706</v>
      </c>
      <c r="U24" s="2">
        <f>'initial allocation'!$O24</f>
        <v>25379980849.576706</v>
      </c>
      <c r="V24" s="2">
        <f>'initial allocation'!$O24</f>
        <v>25379980849.576706</v>
      </c>
      <c r="W24" s="2">
        <f>'initial allocation'!$O24</f>
        <v>25379980849.576706</v>
      </c>
      <c r="X24" s="25">
        <f>'initial allocation'!$O24</f>
        <v>25379980849.576706</v>
      </c>
      <c r="Y24" s="30">
        <f t="shared" si="10"/>
        <v>177659865947.03693</v>
      </c>
      <c r="Z24" s="35">
        <f t="shared" si="18"/>
        <v>513176767.31999993</v>
      </c>
      <c r="AA24" s="2">
        <f t="shared" si="11"/>
        <v>528572070.33960003</v>
      </c>
      <c r="AB24" s="2">
        <f t="shared" si="12"/>
        <v>544429232.44978797</v>
      </c>
      <c r="AC24" s="2">
        <f t="shared" si="13"/>
        <v>560762109.42328155</v>
      </c>
      <c r="AD24" s="2">
        <f t="shared" si="14"/>
        <v>568612778.95520759</v>
      </c>
      <c r="AE24" s="2">
        <f t="shared" si="15"/>
        <v>577141970.63953567</v>
      </c>
      <c r="AF24" s="25">
        <f t="shared" si="16"/>
        <v>586376242.16976821</v>
      </c>
      <c r="AG24" s="30">
        <f t="shared" si="17"/>
        <v>3879071171.2971811</v>
      </c>
    </row>
    <row r="25" spans="1:33" x14ac:dyDescent="0.3">
      <c r="A25" s="107" t="s">
        <v>36</v>
      </c>
      <c r="B25" s="2">
        <f>'GDP prediction'!N15</f>
        <v>40291.952724999996</v>
      </c>
      <c r="C25" s="2">
        <f>'GDP prediction'!O15</f>
        <v>41299.251543124992</v>
      </c>
      <c r="D25" s="2">
        <f>'GDP prediction'!P15</f>
        <v>42331.732831703113</v>
      </c>
      <c r="E25" s="2">
        <f>'GDP prediction'!Q15</f>
        <v>43390.026152495688</v>
      </c>
      <c r="F25" s="2">
        <f>'GDP prediction'!R15</f>
        <v>44344.606727850594</v>
      </c>
      <c r="G25" s="2">
        <f>'GDP prediction'!S15</f>
        <v>45320.188075863305</v>
      </c>
      <c r="H25" s="25">
        <f>'GDP prediction'!T15</f>
        <v>46317.232213532297</v>
      </c>
      <c r="I25" s="286">
        <f>CF!AA25</f>
        <v>0.70881449674062602</v>
      </c>
      <c r="J25" s="161">
        <f t="shared" si="9"/>
        <v>1.4999999999999999E-2</v>
      </c>
      <c r="K25" s="35">
        <f t="shared" si="1"/>
        <v>604379290.87499988</v>
      </c>
      <c r="L25" s="2">
        <f t="shared" si="2"/>
        <v>619488773.1468749</v>
      </c>
      <c r="M25" s="2">
        <f t="shared" si="3"/>
        <v>634975992.47554672</v>
      </c>
      <c r="N25" s="2">
        <f t="shared" si="4"/>
        <v>650850392.28743529</v>
      </c>
      <c r="O25" s="2">
        <f t="shared" si="5"/>
        <v>665169100.91775894</v>
      </c>
      <c r="P25" s="2">
        <f t="shared" si="6"/>
        <v>679802821.13794959</v>
      </c>
      <c r="Q25" s="25">
        <f t="shared" si="7"/>
        <v>694758483.20298445</v>
      </c>
      <c r="R25" s="35">
        <f>'initial allocation'!$O25</f>
        <v>785750512.07257056</v>
      </c>
      <c r="S25" s="2">
        <f>'initial allocation'!$O25</f>
        <v>785750512.07257056</v>
      </c>
      <c r="T25" s="2">
        <f>'initial allocation'!$O25</f>
        <v>785750512.07257056</v>
      </c>
      <c r="U25" s="2">
        <f>'initial allocation'!$O25</f>
        <v>785750512.07257056</v>
      </c>
      <c r="V25" s="2">
        <f>'initial allocation'!$O25</f>
        <v>785750512.07257056</v>
      </c>
      <c r="W25" s="2">
        <f>'initial allocation'!$O25</f>
        <v>785750512.07257056</v>
      </c>
      <c r="X25" s="25">
        <f>'initial allocation'!$O25</f>
        <v>785750512.07257056</v>
      </c>
      <c r="Y25" s="30">
        <f t="shared" si="10"/>
        <v>5500253584.5079947</v>
      </c>
      <c r="Z25" s="35">
        <f t="shared" si="18"/>
        <v>604379290.87499988</v>
      </c>
      <c r="AA25" s="2">
        <f t="shared" si="11"/>
        <v>619488773.1468749</v>
      </c>
      <c r="AB25" s="2">
        <f t="shared" si="12"/>
        <v>634975992.47554672</v>
      </c>
      <c r="AC25" s="2">
        <f t="shared" si="13"/>
        <v>650850392.28743529</v>
      </c>
      <c r="AD25" s="2">
        <f t="shared" si="14"/>
        <v>665169100.91775894</v>
      </c>
      <c r="AE25" s="2">
        <f t="shared" si="15"/>
        <v>679802821.13794959</v>
      </c>
      <c r="AF25" s="25">
        <f t="shared" si="16"/>
        <v>694758483.20298445</v>
      </c>
      <c r="AG25" s="30">
        <f t="shared" si="17"/>
        <v>4549424854.0435495</v>
      </c>
    </row>
    <row r="26" spans="1:33" x14ac:dyDescent="0.3">
      <c r="A26" s="107" t="s">
        <v>37</v>
      </c>
      <c r="B26" s="2">
        <f>'GDP prediction'!N16</f>
        <v>80009.090713440019</v>
      </c>
      <c r="C26" s="2">
        <f>'GDP prediction'!O16</f>
        <v>81769.290709135705</v>
      </c>
      <c r="D26" s="2">
        <f>'GDP prediction'!P16</f>
        <v>83568.215104736693</v>
      </c>
      <c r="E26" s="2">
        <f>'GDP prediction'!Q16</f>
        <v>85406.715837040902</v>
      </c>
      <c r="F26" s="2">
        <f>'GDP prediction'!R16</f>
        <v>86687.816574596509</v>
      </c>
      <c r="G26" s="2">
        <f>'GDP prediction'!S16</f>
        <v>87814.758190066248</v>
      </c>
      <c r="H26" s="25">
        <f>'GDP prediction'!T16</f>
        <v>88692.905771966907</v>
      </c>
      <c r="I26" s="286">
        <f>CF!AA26</f>
        <v>0.85570150799420475</v>
      </c>
      <c r="J26" s="161">
        <f t="shared" si="9"/>
        <v>1.4999999999999999E-2</v>
      </c>
      <c r="K26" s="35">
        <f t="shared" si="1"/>
        <v>1200136360.7016003</v>
      </c>
      <c r="L26" s="2">
        <f t="shared" si="2"/>
        <v>1226539360.6370356</v>
      </c>
      <c r="M26" s="2">
        <f t="shared" si="3"/>
        <v>1253523226.5710504</v>
      </c>
      <c r="N26" s="2">
        <f t="shared" si="4"/>
        <v>1281100737.5556135</v>
      </c>
      <c r="O26" s="2">
        <f t="shared" si="5"/>
        <v>1300317248.6189475</v>
      </c>
      <c r="P26" s="2">
        <f t="shared" si="6"/>
        <v>1317221372.8509936</v>
      </c>
      <c r="Q26" s="25">
        <f t="shared" si="7"/>
        <v>1330393586.5795035</v>
      </c>
      <c r="R26" s="35">
        <f>'initial allocation'!$O26</f>
        <v>528967862.62029839</v>
      </c>
      <c r="S26" s="2">
        <f>'initial allocation'!$O26</f>
        <v>528967862.62029839</v>
      </c>
      <c r="T26" s="2">
        <f>'initial allocation'!$O26</f>
        <v>528967862.62029839</v>
      </c>
      <c r="U26" s="2">
        <f>'initial allocation'!$O26</f>
        <v>528967862.62029839</v>
      </c>
      <c r="V26" s="2">
        <f>'initial allocation'!$O26</f>
        <v>528967862.62029839</v>
      </c>
      <c r="W26" s="2">
        <f>'initial allocation'!$O26</f>
        <v>528967862.62029839</v>
      </c>
      <c r="X26" s="25">
        <f>'initial allocation'!$O26</f>
        <v>528967862.62029839</v>
      </c>
      <c r="Y26" s="30">
        <f t="shared" si="10"/>
        <v>3702775038.3420887</v>
      </c>
      <c r="Z26" s="35">
        <f t="shared" si="18"/>
        <v>528967862.62029839</v>
      </c>
      <c r="AA26" s="2">
        <f t="shared" si="11"/>
        <v>528967862.62029839</v>
      </c>
      <c r="AB26" s="2">
        <f t="shared" si="12"/>
        <v>528967862.62029839</v>
      </c>
      <c r="AC26" s="2">
        <f t="shared" si="13"/>
        <v>528967862.62029839</v>
      </c>
      <c r="AD26" s="2">
        <f t="shared" si="14"/>
        <v>528967862.62029839</v>
      </c>
      <c r="AE26" s="2">
        <f t="shared" si="15"/>
        <v>528967862.62029839</v>
      </c>
      <c r="AF26" s="25">
        <f t="shared" si="16"/>
        <v>528967862.62029839</v>
      </c>
      <c r="AG26" s="30">
        <f t="shared" si="17"/>
        <v>3702775038.3420887</v>
      </c>
    </row>
    <row r="27" spans="1:33" x14ac:dyDescent="0.3">
      <c r="A27" s="107" t="s">
        <v>38</v>
      </c>
      <c r="B27" s="2">
        <f>'GDP prediction'!N17</f>
        <v>83913.686609491197</v>
      </c>
      <c r="C27" s="2">
        <f>'GDP prediction'!O17</f>
        <v>85843.70140150949</v>
      </c>
      <c r="D27" s="2">
        <f>'GDP prediction'!P17</f>
        <v>87818.106533744198</v>
      </c>
      <c r="E27" s="2">
        <f>'GDP prediction'!Q17</f>
        <v>89837.922984020304</v>
      </c>
      <c r="F27" s="2">
        <f>'GDP prediction'!R17</f>
        <v>91724.519366684719</v>
      </c>
      <c r="G27" s="2">
        <f>'GDP prediction'!S17</f>
        <v>93467.285234651717</v>
      </c>
      <c r="H27" s="25">
        <f>'GDP prediction'!T17</f>
        <v>95243.163654110089</v>
      </c>
      <c r="I27" s="286">
        <f>CF!AA27</f>
        <v>1.7873111919089293</v>
      </c>
      <c r="J27" s="161">
        <f t="shared" si="9"/>
        <v>1.4999999999999999E-2</v>
      </c>
      <c r="K27" s="35">
        <f t="shared" si="1"/>
        <v>1258705299.1423678</v>
      </c>
      <c r="L27" s="2">
        <f t="shared" si="2"/>
        <v>1287655521.0226421</v>
      </c>
      <c r="M27" s="2">
        <f t="shared" si="3"/>
        <v>1317271598.0061631</v>
      </c>
      <c r="N27" s="2">
        <f t="shared" si="4"/>
        <v>1347568844.7603045</v>
      </c>
      <c r="O27" s="2">
        <f t="shared" si="5"/>
        <v>1375867790.5002708</v>
      </c>
      <c r="P27" s="2">
        <f t="shared" si="6"/>
        <v>1402009278.5197759</v>
      </c>
      <c r="Q27" s="25">
        <f t="shared" si="7"/>
        <v>1428647454.8116512</v>
      </c>
      <c r="R27" s="35">
        <f>'initial allocation'!$O27</f>
        <v>19216526.776755739</v>
      </c>
      <c r="S27" s="2">
        <f>'initial allocation'!$O27</f>
        <v>19216526.776755739</v>
      </c>
      <c r="T27" s="2">
        <f>'initial allocation'!$O27</f>
        <v>19216526.776755739</v>
      </c>
      <c r="U27" s="2">
        <f>'initial allocation'!$O27</f>
        <v>19216526.776755739</v>
      </c>
      <c r="V27" s="2">
        <f>'initial allocation'!$O27</f>
        <v>19216526.776755739</v>
      </c>
      <c r="W27" s="2">
        <f>'initial allocation'!$O27</f>
        <v>19216526.776755739</v>
      </c>
      <c r="X27" s="25">
        <f>'initial allocation'!$O27</f>
        <v>19216526.776755739</v>
      </c>
      <c r="Y27" s="30">
        <f t="shared" si="10"/>
        <v>134515687.43729016</v>
      </c>
      <c r="Z27" s="35">
        <f t="shared" si="18"/>
        <v>19216526.776755739</v>
      </c>
      <c r="AA27" s="2">
        <f t="shared" si="11"/>
        <v>19216526.776755739</v>
      </c>
      <c r="AB27" s="2">
        <f t="shared" si="12"/>
        <v>19216526.776755739</v>
      </c>
      <c r="AC27" s="2">
        <f t="shared" si="13"/>
        <v>19216526.776755739</v>
      </c>
      <c r="AD27" s="2">
        <f t="shared" si="14"/>
        <v>19216526.776755739</v>
      </c>
      <c r="AE27" s="2">
        <f t="shared" si="15"/>
        <v>19216526.776755739</v>
      </c>
      <c r="AF27" s="25">
        <f t="shared" si="16"/>
        <v>19216526.776755739</v>
      </c>
      <c r="AG27" s="30">
        <f t="shared" si="17"/>
        <v>134515687.43729016</v>
      </c>
    </row>
    <row r="28" spans="1:33" x14ac:dyDescent="0.3">
      <c r="A28" s="107" t="s">
        <v>39</v>
      </c>
      <c r="B28" s="2">
        <f>'GDP prediction'!N18</f>
        <v>207622.33977537201</v>
      </c>
      <c r="C28" s="2">
        <f>'GDP prediction'!O18</f>
        <v>213851.00996863318</v>
      </c>
      <c r="D28" s="2">
        <f>'GDP prediction'!P18</f>
        <v>220694.24228762946</v>
      </c>
      <c r="E28" s="2">
        <f>'GDP prediction'!Q18</f>
        <v>227756.45804083362</v>
      </c>
      <c r="F28" s="2">
        <f>'GDP prediction'!R18</f>
        <v>234361.39532401777</v>
      </c>
      <c r="G28" s="2">
        <f>'GDP prediction'!S18</f>
        <v>240923.51439309027</v>
      </c>
      <c r="H28" s="25">
        <f>'GDP prediction'!T18</f>
        <v>247187.52576731061</v>
      </c>
      <c r="I28" s="286">
        <f>CF!AA28</f>
        <v>0.72802299493460543</v>
      </c>
      <c r="J28" s="161">
        <f t="shared" si="9"/>
        <v>1.4999999999999999E-2</v>
      </c>
      <c r="K28" s="35">
        <f t="shared" si="1"/>
        <v>3114335096.6305799</v>
      </c>
      <c r="L28" s="2">
        <f t="shared" si="2"/>
        <v>3207765149.5294976</v>
      </c>
      <c r="M28" s="2">
        <f t="shared" si="3"/>
        <v>3310413634.3144417</v>
      </c>
      <c r="N28" s="2">
        <f t="shared" si="4"/>
        <v>3416346870.612504</v>
      </c>
      <c r="O28" s="2">
        <f t="shared" si="5"/>
        <v>3515420929.8602662</v>
      </c>
      <c r="P28" s="2">
        <f t="shared" si="6"/>
        <v>3613852715.8963537</v>
      </c>
      <c r="Q28" s="25">
        <f t="shared" si="7"/>
        <v>3707812886.5096593</v>
      </c>
      <c r="R28" s="35">
        <f>'initial allocation'!$O28</f>
        <v>3910302243.990078</v>
      </c>
      <c r="S28" s="2">
        <f>'initial allocation'!$O28</f>
        <v>3910302243.990078</v>
      </c>
      <c r="T28" s="2">
        <f>'initial allocation'!$O28</f>
        <v>3910302243.990078</v>
      </c>
      <c r="U28" s="2">
        <f>'initial allocation'!$O28</f>
        <v>3910302243.990078</v>
      </c>
      <c r="V28" s="2">
        <f>'initial allocation'!$O28</f>
        <v>3910302243.990078</v>
      </c>
      <c r="W28" s="2">
        <f>'initial allocation'!$O28</f>
        <v>3910302243.990078</v>
      </c>
      <c r="X28" s="25">
        <f>'initial allocation'!$O28</f>
        <v>3910302243.990078</v>
      </c>
      <c r="Y28" s="30">
        <f t="shared" si="10"/>
        <v>27372115707.930546</v>
      </c>
      <c r="Z28" s="35">
        <f t="shared" si="18"/>
        <v>3114335096.6305799</v>
      </c>
      <c r="AA28" s="2">
        <f t="shared" si="11"/>
        <v>3207765149.5294976</v>
      </c>
      <c r="AB28" s="2">
        <f t="shared" si="12"/>
        <v>3310413634.3144417</v>
      </c>
      <c r="AC28" s="2">
        <f t="shared" si="13"/>
        <v>3416346870.612504</v>
      </c>
      <c r="AD28" s="2">
        <f t="shared" si="14"/>
        <v>3515420929.8602662</v>
      </c>
      <c r="AE28" s="2">
        <f t="shared" si="15"/>
        <v>3613852715.8963537</v>
      </c>
      <c r="AF28" s="25">
        <f t="shared" si="16"/>
        <v>3707812886.5096593</v>
      </c>
      <c r="AG28" s="30">
        <f t="shared" si="17"/>
        <v>23885947283.353302</v>
      </c>
    </row>
    <row r="29" spans="1:33" x14ac:dyDescent="0.3">
      <c r="A29" s="107" t="s">
        <v>40</v>
      </c>
      <c r="B29" s="2">
        <f>'GDP prediction'!N19</f>
        <v>23587.742839079998</v>
      </c>
      <c r="C29" s="2">
        <f>'GDP prediction'!O19</f>
        <v>24413.313838447797</v>
      </c>
      <c r="D29" s="2">
        <f>'GDP prediction'!P19</f>
        <v>25267.779822793469</v>
      </c>
      <c r="E29" s="2">
        <f>'GDP prediction'!Q19</f>
        <v>26152.152116591238</v>
      </c>
      <c r="F29" s="2">
        <f>'GDP prediction'!R19</f>
        <v>27198.238201254888</v>
      </c>
      <c r="G29" s="2">
        <f>'GDP prediction'!S19</f>
        <v>28286.167729305085</v>
      </c>
      <c r="H29" s="25">
        <f>'GDP prediction'!T19</f>
        <v>29361.042103018681</v>
      </c>
      <c r="I29" s="286">
        <f>CF!AA29</f>
        <v>0.91216342569402664</v>
      </c>
      <c r="J29" s="161">
        <f t="shared" si="9"/>
        <v>1.4999999999999999E-2</v>
      </c>
      <c r="K29" s="35">
        <f t="shared" si="1"/>
        <v>353816142.58619994</v>
      </c>
      <c r="L29" s="2">
        <f t="shared" si="2"/>
        <v>366199707.57671696</v>
      </c>
      <c r="M29" s="2">
        <f t="shared" si="3"/>
        <v>379016697.34190202</v>
      </c>
      <c r="N29" s="2">
        <f t="shared" si="4"/>
        <v>392282281.74886858</v>
      </c>
      <c r="O29" s="2">
        <f t="shared" si="5"/>
        <v>407973573.01882327</v>
      </c>
      <c r="P29" s="2">
        <f t="shared" si="6"/>
        <v>424292515.93957627</v>
      </c>
      <c r="Q29" s="25">
        <f t="shared" si="7"/>
        <v>440415631.54528016</v>
      </c>
      <c r="R29" s="35">
        <f>'initial allocation'!$O29</f>
        <v>18314752.051012106</v>
      </c>
      <c r="S29" s="2">
        <f>'initial allocation'!$O29</f>
        <v>18314752.051012106</v>
      </c>
      <c r="T29" s="2">
        <f>'initial allocation'!$O29</f>
        <v>18314752.051012106</v>
      </c>
      <c r="U29" s="2">
        <f>'initial allocation'!$O29</f>
        <v>18314752.051012106</v>
      </c>
      <c r="V29" s="2">
        <f>'initial allocation'!$O29</f>
        <v>18314752.051012106</v>
      </c>
      <c r="W29" s="2">
        <f>'initial allocation'!$O29</f>
        <v>18314752.051012106</v>
      </c>
      <c r="X29" s="25">
        <f>'initial allocation'!$O29</f>
        <v>18314752.051012106</v>
      </c>
      <c r="Y29" s="30">
        <f t="shared" si="10"/>
        <v>128203264.35708472</v>
      </c>
      <c r="Z29" s="35">
        <f t="shared" si="18"/>
        <v>18314752.051012106</v>
      </c>
      <c r="AA29" s="2">
        <f t="shared" si="11"/>
        <v>18314752.051012106</v>
      </c>
      <c r="AB29" s="2">
        <f t="shared" si="12"/>
        <v>18314752.051012106</v>
      </c>
      <c r="AC29" s="2">
        <f t="shared" si="13"/>
        <v>18314752.051012106</v>
      </c>
      <c r="AD29" s="2">
        <f t="shared" si="14"/>
        <v>18314752.051012106</v>
      </c>
      <c r="AE29" s="2">
        <f t="shared" si="15"/>
        <v>18314752.051012106</v>
      </c>
      <c r="AF29" s="25">
        <f t="shared" si="16"/>
        <v>18314752.051012106</v>
      </c>
      <c r="AG29" s="30">
        <f t="shared" si="17"/>
        <v>128203264.35708472</v>
      </c>
    </row>
    <row r="30" spans="1:33" x14ac:dyDescent="0.3">
      <c r="A30" s="107" t="s">
        <v>41</v>
      </c>
      <c r="B30" s="2">
        <f>'GDP prediction'!N20</f>
        <v>1109758.3991020799</v>
      </c>
      <c r="C30" s="2">
        <f>'GDP prediction'!O20</f>
        <v>1129734.0502859175</v>
      </c>
      <c r="D30" s="2">
        <f>'GDP prediction'!P20</f>
        <v>1146680.0610402061</v>
      </c>
      <c r="E30" s="2">
        <f>'GDP prediction'!Q20</f>
        <v>1162733.5818947691</v>
      </c>
      <c r="F30" s="2">
        <f>'GDP prediction'!R20</f>
        <v>1175523.6512956114</v>
      </c>
      <c r="G30" s="2">
        <f>'GDP prediction'!S20</f>
        <v>1187278.8878085676</v>
      </c>
      <c r="H30" s="25">
        <f>'GDP prediction'!T20</f>
        <v>1197964.3977988446</v>
      </c>
      <c r="I30" s="286">
        <f>CF!AA30</f>
        <v>1.2924757223813705</v>
      </c>
      <c r="J30" s="161">
        <f t="shared" si="9"/>
        <v>1.4999999999999999E-2</v>
      </c>
      <c r="K30" s="35">
        <f t="shared" si="1"/>
        <v>16646375986.531199</v>
      </c>
      <c r="L30" s="2">
        <f t="shared" si="2"/>
        <v>16946010754.288759</v>
      </c>
      <c r="M30" s="2">
        <f t="shared" si="3"/>
        <v>17200200915.603092</v>
      </c>
      <c r="N30" s="2">
        <f t="shared" si="4"/>
        <v>17441003728.421535</v>
      </c>
      <c r="O30" s="2">
        <f t="shared" si="5"/>
        <v>17632854769.43417</v>
      </c>
      <c r="P30" s="2">
        <f t="shared" si="6"/>
        <v>17809183317.128513</v>
      </c>
      <c r="Q30" s="25">
        <f t="shared" si="7"/>
        <v>17969465966.98267</v>
      </c>
      <c r="R30" s="35">
        <f>'initial allocation'!$O30</f>
        <v>34876295953.096138</v>
      </c>
      <c r="S30" s="2">
        <f>'initial allocation'!$O30</f>
        <v>34876295953.096138</v>
      </c>
      <c r="T30" s="2">
        <f>'initial allocation'!$O30</f>
        <v>34876295953.096138</v>
      </c>
      <c r="U30" s="2">
        <f>'initial allocation'!$O30</f>
        <v>34876295953.096138</v>
      </c>
      <c r="V30" s="2">
        <f>'initial allocation'!$O30</f>
        <v>34876295953.096138</v>
      </c>
      <c r="W30" s="2">
        <f>'initial allocation'!$O30</f>
        <v>34876295953.096138</v>
      </c>
      <c r="X30" s="25">
        <f>'initial allocation'!$O30</f>
        <v>34876295953.096138</v>
      </c>
      <c r="Y30" s="30">
        <f t="shared" si="10"/>
        <v>244134071671.67294</v>
      </c>
      <c r="Z30" s="35">
        <f t="shared" si="18"/>
        <v>16646375986.531199</v>
      </c>
      <c r="AA30" s="2">
        <f t="shared" si="11"/>
        <v>16946010754.288759</v>
      </c>
      <c r="AB30" s="2">
        <f t="shared" si="12"/>
        <v>17200200915.603092</v>
      </c>
      <c r="AC30" s="2">
        <f t="shared" si="13"/>
        <v>17441003728.421535</v>
      </c>
      <c r="AD30" s="2">
        <f t="shared" si="14"/>
        <v>17632854769.43417</v>
      </c>
      <c r="AE30" s="2">
        <f t="shared" si="15"/>
        <v>17809183317.128513</v>
      </c>
      <c r="AF30" s="25">
        <f t="shared" si="16"/>
        <v>17969465966.98267</v>
      </c>
      <c r="AG30" s="30">
        <f t="shared" si="17"/>
        <v>121645095438.38994</v>
      </c>
    </row>
    <row r="31" spans="1:33" x14ac:dyDescent="0.3">
      <c r="A31" s="107" t="s">
        <v>42</v>
      </c>
      <c r="B31" s="2">
        <f>'GDP prediction'!N21</f>
        <v>481742.49018277205</v>
      </c>
      <c r="C31" s="2">
        <f>'GDP prediction'!O21</f>
        <v>489450.37002569641</v>
      </c>
      <c r="D31" s="2">
        <f>'GDP prediction'!P21</f>
        <v>494834.32409597904</v>
      </c>
      <c r="E31" s="2">
        <f>'GDP prediction'!Q21</f>
        <v>499287.83301284281</v>
      </c>
      <c r="F31" s="2">
        <f>'GDP prediction'!R21</f>
        <v>508275.014007074</v>
      </c>
      <c r="G31" s="2">
        <f>'GDP prediction'!S21</f>
        <v>516915.6892451942</v>
      </c>
      <c r="H31" s="25">
        <f>'GDP prediction'!T21</f>
        <v>524669.42458387208</v>
      </c>
      <c r="I31" s="286">
        <f>CF!AA31</f>
        <v>1.245576289971472</v>
      </c>
      <c r="J31" s="161">
        <f t="shared" si="9"/>
        <v>1.4999999999999999E-2</v>
      </c>
      <c r="K31" s="35">
        <f t="shared" si="1"/>
        <v>7226137352.741581</v>
      </c>
      <c r="L31" s="2">
        <f t="shared" si="2"/>
        <v>7341755550.3854456</v>
      </c>
      <c r="M31" s="2">
        <f t="shared" si="3"/>
        <v>7422514861.4396858</v>
      </c>
      <c r="N31" s="2">
        <f t="shared" si="4"/>
        <v>7489317495.1926422</v>
      </c>
      <c r="O31" s="2">
        <f t="shared" si="5"/>
        <v>7624125210.1061096</v>
      </c>
      <c r="P31" s="2">
        <f t="shared" si="6"/>
        <v>7753735338.6779127</v>
      </c>
      <c r="Q31" s="25">
        <f t="shared" si="7"/>
        <v>7870041368.7580814</v>
      </c>
      <c r="R31" s="35">
        <f>'initial allocation'!$O31</f>
        <v>8167951922.9077253</v>
      </c>
      <c r="S31" s="2">
        <f>'initial allocation'!$O31</f>
        <v>8167951922.9077253</v>
      </c>
      <c r="T31" s="2">
        <f>'initial allocation'!$O31</f>
        <v>8167951922.9077253</v>
      </c>
      <c r="U31" s="2">
        <f>'initial allocation'!$O31</f>
        <v>8167951922.9077253</v>
      </c>
      <c r="V31" s="2">
        <f>'initial allocation'!$O31</f>
        <v>8167951922.9077253</v>
      </c>
      <c r="W31" s="2">
        <f>'initial allocation'!$O31</f>
        <v>8167951922.9077253</v>
      </c>
      <c r="X31" s="25">
        <f>'initial allocation'!$O31</f>
        <v>8167951922.9077253</v>
      </c>
      <c r="Y31" s="30">
        <f t="shared" si="10"/>
        <v>57175663460.354073</v>
      </c>
      <c r="Z31" s="35">
        <f>MIN(K31,R31)</f>
        <v>7226137352.741581</v>
      </c>
      <c r="AA31" s="2">
        <f t="shared" si="11"/>
        <v>7341755550.3854456</v>
      </c>
      <c r="AB31" s="2">
        <f t="shared" si="12"/>
        <v>7422514861.4396858</v>
      </c>
      <c r="AC31" s="2">
        <f t="shared" si="13"/>
        <v>7489317495.1926422</v>
      </c>
      <c r="AD31" s="2">
        <f t="shared" si="14"/>
        <v>7624125210.1061096</v>
      </c>
      <c r="AE31" s="2">
        <f t="shared" si="15"/>
        <v>7753735338.6779127</v>
      </c>
      <c r="AF31" s="25">
        <f t="shared" si="16"/>
        <v>7870041368.7580814</v>
      </c>
      <c r="AG31" s="30">
        <f t="shared" si="17"/>
        <v>52727627177.301453</v>
      </c>
    </row>
    <row r="32" spans="1:33" x14ac:dyDescent="0.3">
      <c r="A32" s="107" t="s">
        <v>43</v>
      </c>
      <c r="B32" s="2">
        <f>'GDP prediction'!N22</f>
        <v>823934.73824004002</v>
      </c>
      <c r="C32" s="2">
        <f>'GDP prediction'!O22</f>
        <v>849476.71512548125</v>
      </c>
      <c r="D32" s="2">
        <f>'GDP prediction'!P22</f>
        <v>874961.01657924568</v>
      </c>
      <c r="E32" s="2">
        <f>'GDP prediction'!Q22</f>
        <v>900334.8860600437</v>
      </c>
      <c r="F32" s="2">
        <f>'GDP prediction'!R22</f>
        <v>929145.60241396516</v>
      </c>
      <c r="G32" s="2">
        <f>'GDP prediction'!S22</f>
        <v>957949.11608879804</v>
      </c>
      <c r="H32" s="25">
        <f>'GDP prediction'!T22</f>
        <v>987645.5386875507</v>
      </c>
      <c r="I32" s="286">
        <f>CF!AA32</f>
        <v>0.74713160427107672</v>
      </c>
      <c r="J32" s="161">
        <f t="shared" si="9"/>
        <v>1.4999999999999999E-2</v>
      </c>
      <c r="K32" s="35">
        <f t="shared" si="1"/>
        <v>12359021073.600599</v>
      </c>
      <c r="L32" s="2">
        <f t="shared" si="2"/>
        <v>12742150726.882219</v>
      </c>
      <c r="M32" s="2">
        <f t="shared" si="3"/>
        <v>13124415248.688684</v>
      </c>
      <c r="N32" s="2">
        <f t="shared" si="4"/>
        <v>13505023290.900656</v>
      </c>
      <c r="O32" s="2">
        <f t="shared" si="5"/>
        <v>13937184036.209476</v>
      </c>
      <c r="P32" s="2">
        <f t="shared" si="6"/>
        <v>14369236741.33197</v>
      </c>
      <c r="Q32" s="25">
        <f t="shared" si="7"/>
        <v>14814683080.313259</v>
      </c>
      <c r="R32" s="35">
        <f>'initial allocation'!$O32</f>
        <v>1382022876637.3838</v>
      </c>
      <c r="S32" s="2">
        <f>'initial allocation'!$O32</f>
        <v>1382022876637.3838</v>
      </c>
      <c r="T32" s="2">
        <f>'initial allocation'!$O32</f>
        <v>1382022876637.3838</v>
      </c>
      <c r="U32" s="2">
        <f>'initial allocation'!$O32</f>
        <v>1382022876637.3838</v>
      </c>
      <c r="V32" s="2">
        <f>'initial allocation'!$O32</f>
        <v>1382022876637.3838</v>
      </c>
      <c r="W32" s="2">
        <f>'initial allocation'!$O32</f>
        <v>1382022876637.3838</v>
      </c>
      <c r="X32" s="25">
        <f>'initial allocation'!$O32</f>
        <v>1382022876637.3838</v>
      </c>
      <c r="Y32" s="30">
        <f t="shared" si="10"/>
        <v>9674160136461.6875</v>
      </c>
      <c r="Z32" s="35">
        <f t="shared" si="18"/>
        <v>12359021073.600599</v>
      </c>
      <c r="AA32" s="2">
        <f t="shared" si="11"/>
        <v>12742150726.882219</v>
      </c>
      <c r="AB32" s="2">
        <f t="shared" si="12"/>
        <v>13124415248.688684</v>
      </c>
      <c r="AC32" s="2">
        <f t="shared" si="13"/>
        <v>13505023290.900656</v>
      </c>
      <c r="AD32" s="2">
        <f t="shared" si="14"/>
        <v>13937184036.209476</v>
      </c>
      <c r="AE32" s="2">
        <f t="shared" si="15"/>
        <v>14369236741.33197</v>
      </c>
      <c r="AF32" s="25">
        <f t="shared" si="16"/>
        <v>14814683080.313259</v>
      </c>
      <c r="AG32" s="30">
        <f t="shared" si="17"/>
        <v>94851714197.926865</v>
      </c>
    </row>
    <row r="33" spans="1:33" x14ac:dyDescent="0.3">
      <c r="A33" s="107" t="s">
        <v>44</v>
      </c>
      <c r="B33" s="2">
        <f>'GDP prediction'!N23</f>
        <v>282915.52642740688</v>
      </c>
      <c r="C33" s="2">
        <f>'GDP prediction'!O23</f>
        <v>288290.92142952757</v>
      </c>
      <c r="D33" s="2">
        <f>'GDP prediction'!P23</f>
        <v>293768.4489366886</v>
      </c>
      <c r="E33" s="2">
        <f>'GDP prediction'!Q23</f>
        <v>299350.04946648568</v>
      </c>
      <c r="F33" s="2">
        <f>'GDP prediction'!R23</f>
        <v>301445.49981275108</v>
      </c>
      <c r="G33" s="2">
        <f>'GDP prediction'!S23</f>
        <v>303555.61831144028</v>
      </c>
      <c r="H33" s="25">
        <f>'GDP prediction'!T23</f>
        <v>305680.50763962034</v>
      </c>
      <c r="I33" s="286">
        <f>CF!AA33</f>
        <v>0.75721034934952425</v>
      </c>
      <c r="J33" s="161">
        <f t="shared" si="9"/>
        <v>1.4999999999999999E-2</v>
      </c>
      <c r="K33" s="35">
        <f t="shared" si="1"/>
        <v>4243732896.4111028</v>
      </c>
      <c r="L33" s="2">
        <f t="shared" si="2"/>
        <v>4324363821.442914</v>
      </c>
      <c r="M33" s="2">
        <f t="shared" si="3"/>
        <v>4406526734.0503292</v>
      </c>
      <c r="N33" s="2">
        <f t="shared" si="4"/>
        <v>4490250741.9972849</v>
      </c>
      <c r="O33" s="2">
        <f t="shared" si="5"/>
        <v>4521682497.1912661</v>
      </c>
      <c r="P33" s="2">
        <f t="shared" si="6"/>
        <v>4553334274.6716042</v>
      </c>
      <c r="Q33" s="25">
        <f t="shared" si="7"/>
        <v>4585207614.594305</v>
      </c>
      <c r="R33" s="35">
        <f>'initial allocation'!$O33</f>
        <v>149213293511.47964</v>
      </c>
      <c r="S33" s="2">
        <f>'initial allocation'!$O33</f>
        <v>149213293511.47964</v>
      </c>
      <c r="T33" s="2">
        <f>'initial allocation'!$O33</f>
        <v>149213293511.47964</v>
      </c>
      <c r="U33" s="2">
        <f>'initial allocation'!$O33</f>
        <v>149213293511.47964</v>
      </c>
      <c r="V33" s="2">
        <f>'initial allocation'!$O33</f>
        <v>149213293511.47964</v>
      </c>
      <c r="W33" s="2">
        <f>'initial allocation'!$O33</f>
        <v>149213293511.47964</v>
      </c>
      <c r="X33" s="25">
        <f>'initial allocation'!$O33</f>
        <v>149213293511.47964</v>
      </c>
      <c r="Y33" s="30">
        <f t="shared" si="10"/>
        <v>1044493054580.3574</v>
      </c>
      <c r="Z33" s="35">
        <f t="shared" si="18"/>
        <v>4243732896.4111028</v>
      </c>
      <c r="AA33" s="2">
        <f t="shared" si="11"/>
        <v>4324363821.442914</v>
      </c>
      <c r="AB33" s="2">
        <f t="shared" si="12"/>
        <v>4406526734.0503292</v>
      </c>
      <c r="AC33" s="2">
        <f t="shared" si="13"/>
        <v>4490250741.9972849</v>
      </c>
      <c r="AD33" s="2">
        <f t="shared" si="14"/>
        <v>4521682497.1912661</v>
      </c>
      <c r="AE33" s="2">
        <f t="shared" si="15"/>
        <v>4553334274.6716042</v>
      </c>
      <c r="AF33" s="25">
        <f t="shared" si="16"/>
        <v>4585207614.594305</v>
      </c>
      <c r="AG33" s="30">
        <f t="shared" si="17"/>
        <v>31125098580.358803</v>
      </c>
    </row>
    <row r="34" spans="1:33" x14ac:dyDescent="0.3">
      <c r="A34" s="107" t="s">
        <v>45</v>
      </c>
      <c r="B34" s="2">
        <f>'GDP prediction'!N24</f>
        <v>346909.77483434998</v>
      </c>
      <c r="C34" s="2">
        <f>'GDP prediction'!O24</f>
        <v>359745.43650322093</v>
      </c>
      <c r="D34" s="2">
        <f>'GDP prediction'!P24</f>
        <v>371976.78134433046</v>
      </c>
      <c r="E34" s="2">
        <f>'GDP prediction'!Q24</f>
        <v>384995.96869138198</v>
      </c>
      <c r="F34" s="2">
        <f>'GDP prediction'!R24</f>
        <v>396160.85178343201</v>
      </c>
      <c r="G34" s="2">
        <f>'GDP prediction'!S24</f>
        <v>407649.51648515149</v>
      </c>
      <c r="H34" s="25">
        <f>'GDP prediction'!T24</f>
        <v>419471.35246322083</v>
      </c>
      <c r="I34" s="286">
        <f>CF!AA34</f>
        <v>0.72142288688983147</v>
      </c>
      <c r="J34" s="161">
        <f t="shared" si="9"/>
        <v>1.4999999999999999E-2</v>
      </c>
      <c r="K34" s="35">
        <f t="shared" si="1"/>
        <v>5203646622.5152502</v>
      </c>
      <c r="L34" s="2">
        <f t="shared" si="2"/>
        <v>5396181547.5483131</v>
      </c>
      <c r="M34" s="2">
        <f t="shared" si="3"/>
        <v>5579651720.164957</v>
      </c>
      <c r="N34" s="2">
        <f t="shared" si="4"/>
        <v>5774939530.3707294</v>
      </c>
      <c r="O34" s="2">
        <f t="shared" si="5"/>
        <v>5942412776.7514801</v>
      </c>
      <c r="P34" s="2">
        <f t="shared" si="6"/>
        <v>6114742747.2772722</v>
      </c>
      <c r="Q34" s="25">
        <f t="shared" si="7"/>
        <v>6292070286.9483118</v>
      </c>
      <c r="R34" s="35">
        <f>'initial allocation'!$O34</f>
        <v>7953001860.8309765</v>
      </c>
      <c r="S34" s="2">
        <f>'initial allocation'!$O34</f>
        <v>7953001860.8309765</v>
      </c>
      <c r="T34" s="2">
        <f>'initial allocation'!$O34</f>
        <v>7953001860.8309765</v>
      </c>
      <c r="U34" s="2">
        <f>'initial allocation'!$O34</f>
        <v>7953001860.8309765</v>
      </c>
      <c r="V34" s="2">
        <f>'initial allocation'!$O34</f>
        <v>7953001860.8309765</v>
      </c>
      <c r="W34" s="2">
        <f>'initial allocation'!$O34</f>
        <v>7953001860.8309765</v>
      </c>
      <c r="X34" s="25">
        <f>'initial allocation'!$O34</f>
        <v>7953001860.8309765</v>
      </c>
      <c r="Y34" s="30">
        <f t="shared" si="10"/>
        <v>55671013025.816841</v>
      </c>
      <c r="Z34" s="35">
        <f t="shared" si="18"/>
        <v>5203646622.5152502</v>
      </c>
      <c r="AA34" s="2">
        <f t="shared" si="11"/>
        <v>5396181547.5483131</v>
      </c>
      <c r="AB34" s="2">
        <f t="shared" si="12"/>
        <v>5579651720.164957</v>
      </c>
      <c r="AC34" s="2">
        <f t="shared" si="13"/>
        <v>5774939530.3707294</v>
      </c>
      <c r="AD34" s="2">
        <f t="shared" si="14"/>
        <v>5942412776.7514801</v>
      </c>
      <c r="AE34" s="2">
        <f t="shared" si="15"/>
        <v>6114742747.2772722</v>
      </c>
      <c r="AF34" s="25">
        <f t="shared" si="16"/>
        <v>6292070286.9483118</v>
      </c>
      <c r="AG34" s="30">
        <f t="shared" si="17"/>
        <v>40303645231.576317</v>
      </c>
    </row>
    <row r="35" spans="1:33" x14ac:dyDescent="0.3">
      <c r="A35" s="107" t="s">
        <v>46</v>
      </c>
      <c r="B35" s="2">
        <f>'GDP prediction'!N25</f>
        <v>68195.83939271998</v>
      </c>
      <c r="C35" s="2">
        <f>'GDP prediction'!O25</f>
        <v>69900.735377537974</v>
      </c>
      <c r="D35" s="2">
        <f>'GDP prediction'!P25</f>
        <v>71648.253761976419</v>
      </c>
      <c r="E35" s="2">
        <f>'GDP prediction'!Q25</f>
        <v>73439.460106025828</v>
      </c>
      <c r="F35" s="2">
        <f>'GDP prediction'!R25</f>
        <v>75642.643909206599</v>
      </c>
      <c r="G35" s="2">
        <f>'GDP prediction'!S25</f>
        <v>77684.995294755165</v>
      </c>
      <c r="H35" s="25">
        <f>'GDP prediction'!T25</f>
        <v>79549.435181829293</v>
      </c>
      <c r="I35" s="286">
        <f>CF!AA35</f>
        <v>0.88109820219900392</v>
      </c>
      <c r="J35" s="161">
        <f t="shared" si="9"/>
        <v>1.4999999999999999E-2</v>
      </c>
      <c r="K35" s="35">
        <f t="shared" si="1"/>
        <v>1022937590.8907996</v>
      </c>
      <c r="L35" s="2">
        <f t="shared" si="2"/>
        <v>1048511030.6630695</v>
      </c>
      <c r="M35" s="2">
        <f t="shared" si="3"/>
        <v>1074723806.4296463</v>
      </c>
      <c r="N35" s="2">
        <f t="shared" si="4"/>
        <v>1101591901.5903873</v>
      </c>
      <c r="O35" s="2">
        <f t="shared" si="5"/>
        <v>1134639658.638099</v>
      </c>
      <c r="P35" s="2">
        <f t="shared" si="6"/>
        <v>1165274929.4213274</v>
      </c>
      <c r="Q35" s="25">
        <f t="shared" si="7"/>
        <v>1193241527.7274392</v>
      </c>
      <c r="R35" s="35">
        <f>'initial allocation'!$O35</f>
        <v>270286067.21845555</v>
      </c>
      <c r="S35" s="2">
        <f>'initial allocation'!$O35</f>
        <v>270286067.21845555</v>
      </c>
      <c r="T35" s="2">
        <f>'initial allocation'!$O35</f>
        <v>270286067.21845555</v>
      </c>
      <c r="U35" s="2">
        <f>'initial allocation'!$O35</f>
        <v>270286067.21845555</v>
      </c>
      <c r="V35" s="2">
        <f>'initial allocation'!$O35</f>
        <v>270286067.21845555</v>
      </c>
      <c r="W35" s="2">
        <f>'initial allocation'!$O35</f>
        <v>270286067.21845555</v>
      </c>
      <c r="X35" s="25">
        <f>'initial allocation'!$O35</f>
        <v>270286067.21845555</v>
      </c>
      <c r="Y35" s="30">
        <f t="shared" si="10"/>
        <v>1892002470.5291889</v>
      </c>
      <c r="Z35" s="35">
        <f t="shared" si="18"/>
        <v>270286067.21845555</v>
      </c>
      <c r="AA35" s="2">
        <f t="shared" si="11"/>
        <v>270286067.21845555</v>
      </c>
      <c r="AB35" s="2">
        <f t="shared" si="12"/>
        <v>270286067.21845555</v>
      </c>
      <c r="AC35" s="2">
        <f t="shared" si="13"/>
        <v>270286067.21845555</v>
      </c>
      <c r="AD35" s="2">
        <f t="shared" si="14"/>
        <v>270286067.21845555</v>
      </c>
      <c r="AE35" s="2">
        <f t="shared" si="15"/>
        <v>270286067.21845555</v>
      </c>
      <c r="AF35" s="25">
        <f t="shared" si="16"/>
        <v>270286067.21845555</v>
      </c>
      <c r="AG35" s="30">
        <f t="shared" si="17"/>
        <v>1892002470.5291889</v>
      </c>
    </row>
    <row r="36" spans="1:33" x14ac:dyDescent="0.3">
      <c r="A36" s="107" t="s">
        <v>47</v>
      </c>
      <c r="B36" s="2">
        <f>'GDP prediction'!N26</f>
        <v>131725.25864998499</v>
      </c>
      <c r="C36" s="2">
        <f>'GDP prediction'!O26</f>
        <v>135150.1153748846</v>
      </c>
      <c r="D36" s="2">
        <f>'GDP prediction'!P26</f>
        <v>138664.01837463159</v>
      </c>
      <c r="E36" s="2">
        <f>'GDP prediction'!Q26</f>
        <v>141853.2907972481</v>
      </c>
      <c r="F36" s="2">
        <f>'GDP prediction'!R26</f>
        <v>146108.88952116555</v>
      </c>
      <c r="G36" s="2">
        <f>'GDP prediction'!S26</f>
        <v>150492.15620680052</v>
      </c>
      <c r="H36" s="25">
        <f>'GDP prediction'!T26</f>
        <v>155157.41304921132</v>
      </c>
      <c r="I36" s="286">
        <f>CF!AA36</f>
        <v>0.71358805486102628</v>
      </c>
      <c r="J36" s="161">
        <f t="shared" si="9"/>
        <v>1.4999999999999999E-2</v>
      </c>
      <c r="K36" s="35">
        <f t="shared" si="1"/>
        <v>1975878879.7497747</v>
      </c>
      <c r="L36" s="2">
        <f t="shared" si="2"/>
        <v>2027251730.6232688</v>
      </c>
      <c r="M36" s="2">
        <f t="shared" si="3"/>
        <v>2079960275.6194737</v>
      </c>
      <c r="N36" s="2">
        <f t="shared" si="4"/>
        <v>2127799361.9587214</v>
      </c>
      <c r="O36" s="2">
        <f t="shared" si="5"/>
        <v>2191633342.8174829</v>
      </c>
      <c r="P36" s="2">
        <f t="shared" si="6"/>
        <v>2257382343.1020079</v>
      </c>
      <c r="Q36" s="25">
        <f t="shared" si="7"/>
        <v>2327361195.7381697</v>
      </c>
      <c r="R36" s="35">
        <f>'initial allocation'!$O36</f>
        <v>2220182939.1522379</v>
      </c>
      <c r="S36" s="2">
        <f>'initial allocation'!$O36</f>
        <v>2220182939.1522379</v>
      </c>
      <c r="T36" s="2">
        <f>'initial allocation'!$O36</f>
        <v>2220182939.1522379</v>
      </c>
      <c r="U36" s="2">
        <f>'initial allocation'!$O36</f>
        <v>2220182939.1522379</v>
      </c>
      <c r="V36" s="2">
        <f>'initial allocation'!$O36</f>
        <v>2220182939.1522379</v>
      </c>
      <c r="W36" s="2">
        <f>'initial allocation'!$O36</f>
        <v>2220182939.1522379</v>
      </c>
      <c r="X36" s="25">
        <f>'initial allocation'!$O36</f>
        <v>2220182939.1522379</v>
      </c>
      <c r="Y36" s="30">
        <f t="shared" si="10"/>
        <v>15541280574.065662</v>
      </c>
      <c r="Z36" s="35">
        <f>MIN(K36,R36)</f>
        <v>1975878879.7497747</v>
      </c>
      <c r="AA36" s="2">
        <f t="shared" si="11"/>
        <v>2027251730.6232688</v>
      </c>
      <c r="AB36" s="2">
        <f t="shared" si="12"/>
        <v>2079960275.6194737</v>
      </c>
      <c r="AC36" s="2">
        <f t="shared" si="13"/>
        <v>2127799361.9587214</v>
      </c>
      <c r="AD36" s="2">
        <f t="shared" si="14"/>
        <v>2191633342.8174829</v>
      </c>
      <c r="AE36" s="2">
        <f t="shared" si="15"/>
        <v>2220182939.1522379</v>
      </c>
      <c r="AF36" s="25">
        <f t="shared" si="16"/>
        <v>2220182939.1522379</v>
      </c>
      <c r="AG36" s="30">
        <f t="shared" si="17"/>
        <v>14842889469.073196</v>
      </c>
    </row>
    <row r="37" spans="1:33" x14ac:dyDescent="0.3">
      <c r="A37" s="107" t="s">
        <v>48</v>
      </c>
      <c r="B37" s="2">
        <f>'GDP prediction'!N27</f>
        <v>281012.94124959997</v>
      </c>
      <c r="C37" s="2">
        <f>'GDP prediction'!O27</f>
        <v>285790.16125084314</v>
      </c>
      <c r="D37" s="2">
        <f>'GDP prediction'!P27</f>
        <v>290362.80383085663</v>
      </c>
      <c r="E37" s="2">
        <f>'GDP prediction'!Q27</f>
        <v>294718.24588831945</v>
      </c>
      <c r="F37" s="2">
        <f>'GDP prediction'!R27</f>
        <v>297075.99185542599</v>
      </c>
      <c r="G37" s="2">
        <f>'GDP prediction'!S27</f>
        <v>299749.6757821248</v>
      </c>
      <c r="H37" s="25">
        <f>'GDP prediction'!T27</f>
        <v>302747.17253994604</v>
      </c>
      <c r="I37" s="286">
        <f>CF!AA37</f>
        <v>1.1314831277447073</v>
      </c>
      <c r="J37" s="161">
        <f t="shared" si="9"/>
        <v>1.4999999999999999E-2</v>
      </c>
      <c r="K37" s="35">
        <f t="shared" si="1"/>
        <v>4215194118.744</v>
      </c>
      <c r="L37" s="2">
        <f t="shared" si="2"/>
        <v>4286852418.7626472</v>
      </c>
      <c r="M37" s="2">
        <f t="shared" si="3"/>
        <v>4355442057.4628496</v>
      </c>
      <c r="N37" s="2">
        <f t="shared" si="4"/>
        <v>4420773688.3247919</v>
      </c>
      <c r="O37" s="2">
        <f t="shared" si="5"/>
        <v>4456139877.8313894</v>
      </c>
      <c r="P37" s="2">
        <f t="shared" si="6"/>
        <v>4496245136.7318716</v>
      </c>
      <c r="Q37" s="25">
        <f t="shared" si="7"/>
        <v>4541207588.0991907</v>
      </c>
      <c r="R37" s="35">
        <f>'initial allocation'!$O37</f>
        <v>67591941137.101822</v>
      </c>
      <c r="S37" s="2">
        <f>'initial allocation'!$O37</f>
        <v>67591941137.101822</v>
      </c>
      <c r="T37" s="2">
        <f>'initial allocation'!$O37</f>
        <v>67591941137.101822</v>
      </c>
      <c r="U37" s="2">
        <f>'initial allocation'!$O37</f>
        <v>67591941137.101822</v>
      </c>
      <c r="V37" s="2">
        <f>'initial allocation'!$O37</f>
        <v>67591941137.101822</v>
      </c>
      <c r="W37" s="2">
        <f>'initial allocation'!$O37</f>
        <v>67591941137.101822</v>
      </c>
      <c r="X37" s="25">
        <f>'initial allocation'!$O37</f>
        <v>67591941137.101822</v>
      </c>
      <c r="Y37" s="30">
        <f t="shared" si="10"/>
        <v>473143587959.71271</v>
      </c>
      <c r="Z37" s="35">
        <f t="shared" si="18"/>
        <v>4215194118.744</v>
      </c>
      <c r="AA37" s="2">
        <f t="shared" si="11"/>
        <v>4286852418.7626472</v>
      </c>
      <c r="AB37" s="2">
        <f t="shared" si="12"/>
        <v>4355442057.4628496</v>
      </c>
      <c r="AC37" s="2">
        <f t="shared" si="13"/>
        <v>4420773688.3247919</v>
      </c>
      <c r="AD37" s="2">
        <f t="shared" si="14"/>
        <v>4456139877.8313894</v>
      </c>
      <c r="AE37" s="2">
        <f t="shared" si="15"/>
        <v>4496245136.7318716</v>
      </c>
      <c r="AF37" s="25">
        <f t="shared" si="16"/>
        <v>4541207588.0991907</v>
      </c>
      <c r="AG37" s="30">
        <f t="shared" si="17"/>
        <v>30771854885.956741</v>
      </c>
    </row>
    <row r="38" spans="1:33" ht="17.25" thickBot="1" x14ac:dyDescent="0.35">
      <c r="A38" s="298" t="s">
        <v>49</v>
      </c>
      <c r="B38" s="23">
        <f>'GDP prediction'!N28</f>
        <v>566432.84113577998</v>
      </c>
      <c r="C38" s="23">
        <f>'GDP prediction'!O28</f>
        <v>578894.36364076717</v>
      </c>
      <c r="D38" s="23">
        <f>'GDP prediction'!P28</f>
        <v>591051.1452772232</v>
      </c>
      <c r="E38" s="23">
        <f>'GDP prediction'!Q28</f>
        <v>603463.2193280448</v>
      </c>
      <c r="F38" s="23">
        <f>'GDP prediction'!R28</f>
        <v>614325.55727594963</v>
      </c>
      <c r="G38" s="23">
        <f>'GDP prediction'!S28</f>
        <v>625383.41730691679</v>
      </c>
      <c r="H38" s="26">
        <f>'GDP prediction'!T28</f>
        <v>636640.31881844124</v>
      </c>
      <c r="I38" s="296">
        <f>CF!AA38</f>
        <v>1.2581692712243959</v>
      </c>
      <c r="J38" s="297">
        <f t="shared" si="9"/>
        <v>1.4999999999999999E-2</v>
      </c>
      <c r="K38" s="36">
        <f t="shared" si="1"/>
        <v>8496492617.0367002</v>
      </c>
      <c r="L38" s="23">
        <f t="shared" si="2"/>
        <v>8683415454.6115074</v>
      </c>
      <c r="M38" s="23">
        <f t="shared" si="3"/>
        <v>8865767179.1583462</v>
      </c>
      <c r="N38" s="23">
        <f t="shared" si="4"/>
        <v>9051948289.9206715</v>
      </c>
      <c r="O38" s="23">
        <f t="shared" si="5"/>
        <v>9214883359.1392441</v>
      </c>
      <c r="P38" s="23">
        <f t="shared" si="6"/>
        <v>9380751259.6037521</v>
      </c>
      <c r="Q38" s="26">
        <f t="shared" si="7"/>
        <v>9549604782.2766171</v>
      </c>
      <c r="R38" s="36">
        <f>'initial allocation'!$O38</f>
        <v>14942673297.299391</v>
      </c>
      <c r="S38" s="23">
        <f>'initial allocation'!$O38</f>
        <v>14942673297.299391</v>
      </c>
      <c r="T38" s="23">
        <f>'initial allocation'!$O38</f>
        <v>14942673297.299391</v>
      </c>
      <c r="U38" s="23">
        <f>'initial allocation'!$O38</f>
        <v>14942673297.299391</v>
      </c>
      <c r="V38" s="23">
        <f>'initial allocation'!$O38</f>
        <v>14942673297.299391</v>
      </c>
      <c r="W38" s="23">
        <f>'initial allocation'!$O38</f>
        <v>14942673297.299391</v>
      </c>
      <c r="X38" s="26">
        <f>'initial allocation'!$O38</f>
        <v>14942673297.299391</v>
      </c>
      <c r="Y38" s="31">
        <f t="shared" si="10"/>
        <v>104598713081.09573</v>
      </c>
      <c r="Z38" s="36">
        <f t="shared" si="18"/>
        <v>8496492617.0367002</v>
      </c>
      <c r="AA38" s="23">
        <f t="shared" si="11"/>
        <v>8683415454.6115074</v>
      </c>
      <c r="AB38" s="23">
        <f t="shared" si="12"/>
        <v>8865767179.1583462</v>
      </c>
      <c r="AC38" s="23">
        <f t="shared" si="13"/>
        <v>9051948289.9206715</v>
      </c>
      <c r="AD38" s="23">
        <f t="shared" si="14"/>
        <v>9214883359.1392441</v>
      </c>
      <c r="AE38" s="23">
        <f t="shared" si="15"/>
        <v>9380751259.6037521</v>
      </c>
      <c r="AF38" s="26">
        <f t="shared" si="16"/>
        <v>9549604782.2766171</v>
      </c>
      <c r="AG38" s="31">
        <f t="shared" si="17"/>
        <v>63242862941.746841</v>
      </c>
    </row>
    <row r="39" spans="1:33" x14ac:dyDescent="0.3">
      <c r="B39" s="2"/>
      <c r="C39" s="2"/>
      <c r="D39" s="2"/>
      <c r="E39" s="2"/>
      <c r="F39" s="2"/>
      <c r="G39" s="2"/>
      <c r="H39" s="2"/>
      <c r="I39" s="2"/>
    </row>
    <row r="40" spans="1:33" x14ac:dyDescent="0.3">
      <c r="J40" s="13"/>
    </row>
    <row r="41" spans="1:33" x14ac:dyDescent="0.3">
      <c r="J41" s="80"/>
    </row>
    <row r="42" spans="1:33" x14ac:dyDescent="0.3">
      <c r="J42" s="634"/>
    </row>
    <row r="43" spans="1:33" x14ac:dyDescent="0.3">
      <c r="J43" s="13"/>
    </row>
  </sheetData>
  <mergeCells count="6">
    <mergeCell ref="K9:Q9"/>
    <mergeCell ref="R9:X9"/>
    <mergeCell ref="Z9:AG9"/>
    <mergeCell ref="K8:Q8"/>
    <mergeCell ref="R8:Y8"/>
    <mergeCell ref="Z8:AG8"/>
  </mergeCells>
  <conditionalFormatting sqref="Z12:AF38">
    <cfRule type="expression" dxfId="3" priority="9">
      <formula>Z12&lt;R12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8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2" sqref="B12"/>
    </sheetView>
  </sheetViews>
  <sheetFormatPr defaultColWidth="9" defaultRowHeight="16.5" x14ac:dyDescent="0.3"/>
  <cols>
    <col min="2" max="58" width="16" customWidth="1"/>
  </cols>
  <sheetData>
    <row r="1" spans="1:60" x14ac:dyDescent="0.3">
      <c r="A1" s="1" t="s">
        <v>1837</v>
      </c>
      <c r="B1" s="1"/>
    </row>
    <row r="2" spans="1:60" x14ac:dyDescent="0.3">
      <c r="A2" s="1" t="s">
        <v>588</v>
      </c>
      <c r="B2" s="1" t="s">
        <v>1838</v>
      </c>
    </row>
    <row r="3" spans="1:60" hidden="1" x14ac:dyDescent="0.3"/>
    <row r="4" spans="1:60" hidden="1" x14ac:dyDescent="0.3"/>
    <row r="5" spans="1:60" hidden="1" x14ac:dyDescent="0.3"/>
    <row r="6" spans="1:60" hidden="1" x14ac:dyDescent="0.3"/>
    <row r="7" spans="1:60" hidden="1" x14ac:dyDescent="0.3"/>
    <row r="8" spans="1:60" ht="17.25" thickBot="1" x14ac:dyDescent="0.35"/>
    <row r="9" spans="1:60" ht="17.25" thickBot="1" x14ac:dyDescent="0.35">
      <c r="B9" s="1125">
        <v>2021</v>
      </c>
      <c r="C9" s="1126"/>
      <c r="D9" s="1126"/>
      <c r="E9" s="1126"/>
      <c r="F9" s="1126"/>
      <c r="G9" s="1126"/>
      <c r="H9" s="1127"/>
      <c r="I9" s="1125">
        <v>2022</v>
      </c>
      <c r="J9" s="1126"/>
      <c r="K9" s="1126"/>
      <c r="L9" s="1126"/>
      <c r="M9" s="1126"/>
      <c r="N9" s="1126"/>
      <c r="O9" s="1127"/>
      <c r="P9" s="1125">
        <v>2023</v>
      </c>
      <c r="Q9" s="1126"/>
      <c r="R9" s="1126"/>
      <c r="S9" s="1126"/>
      <c r="T9" s="1126"/>
      <c r="U9" s="1126"/>
      <c r="V9" s="1127"/>
      <c r="W9" s="1125">
        <v>2024</v>
      </c>
      <c r="X9" s="1126"/>
      <c r="Y9" s="1126"/>
      <c r="Z9" s="1126"/>
      <c r="AA9" s="1126"/>
      <c r="AB9" s="1126"/>
      <c r="AC9" s="1127"/>
      <c r="AD9" s="1125">
        <v>2025</v>
      </c>
      <c r="AE9" s="1126"/>
      <c r="AF9" s="1126"/>
      <c r="AG9" s="1126"/>
      <c r="AH9" s="1126"/>
      <c r="AI9" s="1126"/>
      <c r="AJ9" s="1127"/>
      <c r="AK9" s="1125">
        <v>2026</v>
      </c>
      <c r="AL9" s="1126"/>
      <c r="AM9" s="1126"/>
      <c r="AN9" s="1126"/>
      <c r="AO9" s="1126"/>
      <c r="AP9" s="1126"/>
      <c r="AQ9" s="1127"/>
      <c r="AR9" s="1125">
        <v>2027</v>
      </c>
      <c r="AS9" s="1126"/>
      <c r="AT9" s="1126"/>
      <c r="AU9" s="1126"/>
      <c r="AV9" s="1126"/>
      <c r="AW9" s="1126"/>
      <c r="AX9" s="1127"/>
      <c r="AY9" s="1192" t="s">
        <v>1839</v>
      </c>
      <c r="AZ9" s="1193"/>
      <c r="BA9" s="1193"/>
      <c r="BB9" s="1193"/>
      <c r="BC9" s="1193"/>
      <c r="BD9" s="1193"/>
      <c r="BE9" s="1193"/>
      <c r="BF9" s="1194"/>
    </row>
    <row r="10" spans="1:60" ht="17.25" thickBot="1" x14ac:dyDescent="0.35">
      <c r="A10" s="1071" t="s">
        <v>1805</v>
      </c>
      <c r="B10" s="54" t="s">
        <v>5</v>
      </c>
      <c r="C10" s="55" t="s">
        <v>6</v>
      </c>
      <c r="D10" s="55" t="s">
        <v>7</v>
      </c>
      <c r="E10" s="55" t="s">
        <v>8</v>
      </c>
      <c r="F10" s="55" t="s">
        <v>9</v>
      </c>
      <c r="G10" s="55" t="s">
        <v>10</v>
      </c>
      <c r="H10" s="56" t="s">
        <v>1818</v>
      </c>
      <c r="I10" s="54" t="s">
        <v>5</v>
      </c>
      <c r="J10" s="55" t="s">
        <v>6</v>
      </c>
      <c r="K10" s="55" t="s">
        <v>7</v>
      </c>
      <c r="L10" s="55" t="s">
        <v>8</v>
      </c>
      <c r="M10" s="55" t="s">
        <v>9</v>
      </c>
      <c r="N10" s="55" t="s">
        <v>10</v>
      </c>
      <c r="O10" s="56" t="s">
        <v>1818</v>
      </c>
      <c r="P10" s="54" t="s">
        <v>5</v>
      </c>
      <c r="Q10" s="55" t="s">
        <v>6</v>
      </c>
      <c r="R10" s="55" t="s">
        <v>7</v>
      </c>
      <c r="S10" s="55" t="s">
        <v>8</v>
      </c>
      <c r="T10" s="55" t="s">
        <v>9</v>
      </c>
      <c r="U10" s="55" t="s">
        <v>10</v>
      </c>
      <c r="V10" s="56" t="s">
        <v>1818</v>
      </c>
      <c r="W10" s="54" t="s">
        <v>5</v>
      </c>
      <c r="X10" s="55" t="s">
        <v>6</v>
      </c>
      <c r="Y10" s="55" t="s">
        <v>7</v>
      </c>
      <c r="Z10" s="55" t="s">
        <v>8</v>
      </c>
      <c r="AA10" s="55" t="s">
        <v>9</v>
      </c>
      <c r="AB10" s="55" t="s">
        <v>10</v>
      </c>
      <c r="AC10" s="56" t="s">
        <v>1818</v>
      </c>
      <c r="AD10" s="54" t="s">
        <v>5</v>
      </c>
      <c r="AE10" s="55" t="s">
        <v>6</v>
      </c>
      <c r="AF10" s="55" t="s">
        <v>7</v>
      </c>
      <c r="AG10" s="55" t="s">
        <v>8</v>
      </c>
      <c r="AH10" s="55" t="s">
        <v>9</v>
      </c>
      <c r="AI10" s="55" t="s">
        <v>10</v>
      </c>
      <c r="AJ10" s="56" t="s">
        <v>1818</v>
      </c>
      <c r="AK10" s="54" t="s">
        <v>5</v>
      </c>
      <c r="AL10" s="55" t="s">
        <v>6</v>
      </c>
      <c r="AM10" s="55" t="s">
        <v>7</v>
      </c>
      <c r="AN10" s="55" t="s">
        <v>8</v>
      </c>
      <c r="AO10" s="55" t="s">
        <v>9</v>
      </c>
      <c r="AP10" s="55" t="s">
        <v>10</v>
      </c>
      <c r="AQ10" s="56" t="s">
        <v>1818</v>
      </c>
      <c r="AR10" s="54" t="s">
        <v>5</v>
      </c>
      <c r="AS10" s="55" t="s">
        <v>6</v>
      </c>
      <c r="AT10" s="55" t="s">
        <v>7</v>
      </c>
      <c r="AU10" s="55" t="s">
        <v>8</v>
      </c>
      <c r="AV10" s="55" t="s">
        <v>9</v>
      </c>
      <c r="AW10" s="55" t="s">
        <v>10</v>
      </c>
      <c r="AX10" s="56" t="s">
        <v>1818</v>
      </c>
      <c r="AY10" s="54" t="s">
        <v>5</v>
      </c>
      <c r="AZ10" s="55" t="s">
        <v>6</v>
      </c>
      <c r="BA10" s="55" t="s">
        <v>7</v>
      </c>
      <c r="BB10" s="55" t="s">
        <v>8</v>
      </c>
      <c r="BC10" s="55" t="s">
        <v>9</v>
      </c>
      <c r="BD10" s="55" t="s">
        <v>10</v>
      </c>
      <c r="BE10" s="57" t="s">
        <v>1818</v>
      </c>
      <c r="BF10" s="57" t="s">
        <v>1819</v>
      </c>
    </row>
    <row r="11" spans="1:60" x14ac:dyDescent="0.3">
      <c r="A11" s="1076" t="s">
        <v>22</v>
      </c>
      <c r="B11" s="11"/>
      <c r="C11" s="3"/>
      <c r="D11" s="3"/>
      <c r="E11" s="3"/>
      <c r="F11" s="3"/>
      <c r="G11" s="3"/>
      <c r="H11" s="14"/>
      <c r="I11" s="9"/>
      <c r="O11" s="15"/>
      <c r="P11" s="9"/>
      <c r="V11" s="15"/>
      <c r="W11" s="9"/>
      <c r="AC11" s="15"/>
      <c r="AD11" s="9"/>
      <c r="AJ11" s="15"/>
      <c r="AK11" s="9"/>
      <c r="AQ11" s="15"/>
      <c r="AR11" s="9"/>
      <c r="AX11" s="15"/>
      <c r="AY11" s="9"/>
      <c r="BE11" s="16"/>
      <c r="BF11" s="16"/>
    </row>
    <row r="12" spans="1:60" x14ac:dyDescent="0.3">
      <c r="A12" s="107" t="s">
        <v>23</v>
      </c>
      <c r="B12" s="35">
        <f>IF('initial allocation'!$I12=0,0,'initial allocation'!$I12-(capping!$R12-capping!$Z12)*'initial allocation'!$I12/('initial allocation'!$O12-'initial allocation'!$L12-'initial allocation'!$M12))</f>
        <v>0</v>
      </c>
      <c r="C12" s="2">
        <f>IF('initial allocation'!$J12=0,0,'initial allocation'!$J12-(capping!$R12-capping!$Z12)*'initial allocation'!$J12/('initial allocation'!$O12-'initial allocation'!$L12-'initial allocation'!$M12))</f>
        <v>16985498.580373809</v>
      </c>
      <c r="D12" s="2">
        <f>IF('initial allocation'!$K12=0,0,'initial allocation'!$K12-(capping!$R12-capping!$Z12)*'initial allocation'!$K12/('initial allocation'!$O12-'initial allocation'!$L12-'initial allocation'!$M12))</f>
        <v>9087665245.5439148</v>
      </c>
      <c r="E12" s="2">
        <f>'initial allocation'!$L12</f>
        <v>131244598.56885438</v>
      </c>
      <c r="F12" s="2">
        <f>'initial allocation'!$M12</f>
        <v>53100783.921675541</v>
      </c>
      <c r="G12" s="2">
        <f>IF('initial allocation'!$N12=0,0,'initial allocation'!$N12-(capping!$R12-capping!$Z12)*'initial allocation'!$N12/('initial allocation'!$O12-'initial allocation'!$L12-'initial allocation'!$M12))</f>
        <v>0</v>
      </c>
      <c r="H12" s="25">
        <f>SUM(B12:G12)</f>
        <v>9288996126.6148186</v>
      </c>
      <c r="I12" s="35">
        <f>IF('initial allocation'!$I12=0,0,'initial allocation'!$I12-(capping!$S12-capping!$AA12)*'initial allocation'!$I12/('initial allocation'!$O12-'initial allocation'!$L12-'initial allocation'!$M12))</f>
        <v>0</v>
      </c>
      <c r="J12" s="2">
        <f>IF('initial allocation'!$J12=0,0,'initial allocation'!$J12-(capping!$S12-capping!$AA12)*'initial allocation'!$J12/('initial allocation'!$O12-'initial allocation'!$L12-'initial allocation'!$M12))</f>
        <v>17210780.917327344</v>
      </c>
      <c r="K12" s="2">
        <f>IF('initial allocation'!$K12=0,0,'initial allocation'!$K12-(capping!$S12-capping!$AA12)*'initial allocation'!$K12/('initial allocation'!$O12-'initial allocation'!$L12-'initial allocation'!$M12))</f>
        <v>9208196912.852951</v>
      </c>
      <c r="L12" s="2">
        <f>'initial allocation'!$L12</f>
        <v>131244598.56885438</v>
      </c>
      <c r="M12" s="2">
        <f>'initial allocation'!$M12</f>
        <v>53100783.921675541</v>
      </c>
      <c r="N12" s="2">
        <f>IF('initial allocation'!$N12=0,0,'initial allocation'!$N12-(capping!$S12-capping!$AA12)*'initial allocation'!$N12/('initial allocation'!$O12-'initial allocation'!$L12-'initial allocation'!$M12))</f>
        <v>0</v>
      </c>
      <c r="O12" s="25">
        <f>SUM(I12:N12)</f>
        <v>9409753076.2608089</v>
      </c>
      <c r="P12" s="35">
        <f>IF('initial allocation'!$I12=0,0,'initial allocation'!$I12-(capping!$T12-capping!$AB12)*'initial allocation'!$I12/('initial allocation'!$O12-'initial allocation'!$L12-'initial allocation'!$M12))</f>
        <v>0</v>
      </c>
      <c r="Q12" s="2">
        <f>IF('initial allocation'!$J12=0,0,'initial allocation'!$J12-(capping!$T12-capping!$AB12)*'initial allocation'!$J12/('initial allocation'!$O12-'initial allocation'!$L12-'initial allocation'!$M12))</f>
        <v>17438991.924661294</v>
      </c>
      <c r="R12" s="2">
        <f>IF('initial allocation'!$K12=0,0,'initial allocation'!$K12-(capping!$T12-capping!$AB12)*'initial allocation'!$K12/('initial allocation'!$O12-'initial allocation'!$L12-'initial allocation'!$M12))</f>
        <v>9330295491.8370056</v>
      </c>
      <c r="S12" s="2">
        <f>'initial allocation'!$L12</f>
        <v>131244598.56885438</v>
      </c>
      <c r="T12" s="2">
        <f>'initial allocation'!$M12</f>
        <v>53100783.921675541</v>
      </c>
      <c r="U12" s="2">
        <f>IF('initial allocation'!$N12=0,0,'initial allocation'!$N12-(capping!$T12-capping!$AB12)*'initial allocation'!$N12/('initial allocation'!$O12-'initial allocation'!$L12-'initial allocation'!$M12))</f>
        <v>0</v>
      </c>
      <c r="V12" s="25">
        <f>SUM(P12:U12)</f>
        <v>9532079866.2521973</v>
      </c>
      <c r="W12" s="35">
        <f>IF('initial allocation'!$I12=0,0,'initial allocation'!$I12-(capping!$U12-capping!$AC12)*'initial allocation'!$I12/('initial allocation'!$O12-'initial allocation'!$L12-'initial allocation'!$M12))</f>
        <v>0</v>
      </c>
      <c r="X12" s="2">
        <f>IF('initial allocation'!$J12=0,0,'initial allocation'!$J12-(capping!$U12-capping!$AC12)*'initial allocation'!$J12/('initial allocation'!$O12-'initial allocation'!$L12-'initial allocation'!$M12))</f>
        <v>17670169.675090596</v>
      </c>
      <c r="Y12" s="2">
        <f>IF('initial allocation'!$K12=0,0,'initial allocation'!$K12-(capping!$U12-capping!$AC12)*'initial allocation'!$K12/('initial allocation'!$O12-'initial allocation'!$L12-'initial allocation'!$M12))</f>
        <v>9453981352.3478546</v>
      </c>
      <c r="Z12" s="2">
        <f>'initial allocation'!$L12</f>
        <v>131244598.56885438</v>
      </c>
      <c r="AA12" s="2">
        <f>'initial allocation'!$M12</f>
        <v>53100783.921675541</v>
      </c>
      <c r="AB12" s="2">
        <f>IF('initial allocation'!$N12=0,0,'initial allocation'!$N12-(capping!$U12-capping!$AC12)*'initial allocation'!$N12/('initial allocation'!$O12-'initial allocation'!$L12-'initial allocation'!$M12))</f>
        <v>0</v>
      </c>
      <c r="AC12" s="25">
        <f>SUM(W12:AB12)</f>
        <v>9655996904.5134754</v>
      </c>
      <c r="AD12" s="35">
        <f>IF('initial allocation'!$I12=0,0,'initial allocation'!$I12-(capping!$V12-capping!$AD12)*'initial allocation'!$I12/('initial allocation'!$O12-'initial allocation'!$L12-'initial allocation'!$M12))</f>
        <v>0</v>
      </c>
      <c r="AE12" s="2">
        <f>IF('initial allocation'!$J12=0,0,'initial allocation'!$J12-(capping!$V12-capping!$AD12)*'initial allocation'!$J12/('initial allocation'!$O12-'initial allocation'!$L12-'initial allocation'!$M12))</f>
        <v>17832296.409757048</v>
      </c>
      <c r="AF12" s="2">
        <f>IF('initial allocation'!$K12=0,0,'initial allocation'!$K12-(capping!$V12-capping!$AD12)*'initial allocation'!$K12/('initial allocation'!$O12-'initial allocation'!$L12-'initial allocation'!$M12))</f>
        <v>9540723197.7538071</v>
      </c>
      <c r="AG12" s="2">
        <f>'initial allocation'!$L12</f>
        <v>131244598.56885438</v>
      </c>
      <c r="AH12" s="2">
        <f>'initial allocation'!$M12</f>
        <v>53100783.921675541</v>
      </c>
      <c r="AI12" s="2">
        <f>IF('initial allocation'!$N12=0,0,'initial allocation'!$N12-(capping!$V12-capping!$AD12)*'initial allocation'!$N12/('initial allocation'!$O12-'initial allocation'!$L12-'initial allocation'!$M12))</f>
        <v>0</v>
      </c>
      <c r="AJ12" s="25">
        <f>SUM(AD12:AI12)</f>
        <v>9742900876.6540947</v>
      </c>
      <c r="AK12" s="35">
        <f>IF('initial allocation'!$I12=0,0,'initial allocation'!$I12-(capping!$W12-capping!$AE12)*'initial allocation'!$I12/('initial allocation'!$O12-'initial allocation'!$L12-'initial allocation'!$M12))</f>
        <v>0</v>
      </c>
      <c r="AL12" s="2">
        <f>IF('initial allocation'!$J12=0,0,'initial allocation'!$J12-(capping!$W12-capping!$AE12)*'initial allocation'!$J12/('initial allocation'!$O12-'initial allocation'!$L12-'initial allocation'!$M12))</f>
        <v>17995882.285035506</v>
      </c>
      <c r="AM12" s="2">
        <f>IF('initial allocation'!$K12=0,0,'initial allocation'!$K12-(capping!$W12-capping!$AE12)*'initial allocation'!$K12/('initial allocation'!$O12-'initial allocation'!$L12-'initial allocation'!$M12))</f>
        <v>9628245719.7684097</v>
      </c>
      <c r="AN12" s="2">
        <f>'initial allocation'!$L12</f>
        <v>131244598.56885438</v>
      </c>
      <c r="AO12" s="2">
        <f>'initial allocation'!$M12</f>
        <v>53100783.921675541</v>
      </c>
      <c r="AP12" s="2">
        <f>IF('initial allocation'!$N12=0,0,'initial allocation'!$N12-(capping!$W12-capping!$AE12)*'initial allocation'!$N12/('initial allocation'!$O12-'initial allocation'!$L12-'initial allocation'!$M12))</f>
        <v>0</v>
      </c>
      <c r="AQ12" s="25">
        <f>SUM(AK12:AP12)</f>
        <v>9830586984.5439758</v>
      </c>
      <c r="AR12" s="35">
        <f>IF('initial allocation'!$I12=0,0,'initial allocation'!$I12-(capping!$X12-capping!$AF12)*'initial allocation'!$I12/('initial allocation'!$O12-'initial allocation'!$L12-'initial allocation'!$M12))</f>
        <v>0</v>
      </c>
      <c r="AS12" s="2">
        <f>IF('initial allocation'!$J12=0,0,'initial allocation'!$J12-(capping!$X12-capping!$AF12)*'initial allocation'!$J12/('initial allocation'!$O12-'initial allocation'!$L12-'initial allocation'!$M12))</f>
        <v>18160940.433191463</v>
      </c>
      <c r="AT12" s="2">
        <f>IF('initial allocation'!$K12=0,0,'initial allocation'!$K12-(capping!$X12-capping!$AF12)*'initial allocation'!$K12/('initial allocation'!$O12-'initial allocation'!$L12-'initial allocation'!$M12))</f>
        <v>9716555944.4811554</v>
      </c>
      <c r="AU12" s="2">
        <f>'initial allocation'!$L12</f>
        <v>131244598.56885438</v>
      </c>
      <c r="AV12" s="2">
        <f>'initial allocation'!$M12</f>
        <v>53100783.921675541</v>
      </c>
      <c r="AW12" s="2">
        <f>IF('initial allocation'!$N12=0,0,'initial allocation'!$N12-(capping!$X12-capping!$AF12)*'initial allocation'!$N12/('initial allocation'!$O12-'initial allocation'!$L12-'initial allocation'!$M12))</f>
        <v>0</v>
      </c>
      <c r="AX12" s="25">
        <f>SUM(AR12:AW12)</f>
        <v>9919062267.4048767</v>
      </c>
      <c r="AY12" s="35">
        <f>B12+I12+P12+W12+AD12+AK12+AR12</f>
        <v>0</v>
      </c>
      <c r="AZ12" s="2">
        <f t="shared" ref="AZ12:AZ38" si="0">C12+J12+Q12+X12+AE12+AL12+AS12</f>
        <v>123294560.22543706</v>
      </c>
      <c r="BA12" s="2">
        <f t="shared" ref="BA12:BA38" si="1">D12+K12+R12+Y12+AF12+AM12+AT12</f>
        <v>65965663864.585098</v>
      </c>
      <c r="BB12" s="2">
        <f t="shared" ref="BB12:BB38" si="2">E12+L12+S12+Z12+AG12+AN12+AU12</f>
        <v>918712189.98198056</v>
      </c>
      <c r="BC12" s="2">
        <f t="shared" ref="BC12:BC38" si="3">F12+M12+T12+AA12+AH12+AO12+AV12</f>
        <v>371705487.45172882</v>
      </c>
      <c r="BD12" s="2">
        <f t="shared" ref="BD12:BD38" si="4">G12+N12+U12+AB12+AI12+AP12+AW12</f>
        <v>0</v>
      </c>
      <c r="BE12" s="30">
        <f t="shared" ref="BE12:BE38" si="5">H12+O12+V12+AC12+AJ12+AQ12+AX12</f>
        <v>67379376102.244247</v>
      </c>
      <c r="BF12" s="30">
        <f>BE12/7</f>
        <v>9625625157.4634647</v>
      </c>
      <c r="BG12" s="13"/>
      <c r="BH12" s="2"/>
    </row>
    <row r="13" spans="1:60" x14ac:dyDescent="0.3">
      <c r="A13" s="107" t="s">
        <v>24</v>
      </c>
      <c r="B13" s="35">
        <f>IF('initial allocation'!I13=0,0,'initial allocation'!I13-(capping!$R13-capping!$Z13)*'initial allocation'!I13/('initial allocation'!$O13-'initial allocation'!$L13-'initial allocation'!$M13))</f>
        <v>16988443.535823703</v>
      </c>
      <c r="C13" s="2">
        <f>IF('initial allocation'!J13=0,0,'initial allocation'!J13-(capping!$R13-capping!$Z13)*'initial allocation'!J13/('initial allocation'!$O13-'initial allocation'!$L13-'initial allocation'!$M13))</f>
        <v>74505525.643192768</v>
      </c>
      <c r="D13" s="2">
        <f>IF('initial allocation'!K13=0,0,'initial allocation'!K13-(capping!$R13-capping!$Z13)*'initial allocation'!K13/('initial allocation'!$O13-'initial allocation'!$L13-'initial allocation'!$M13))</f>
        <v>2197967220.9060669</v>
      </c>
      <c r="E13" s="2">
        <f>'initial allocation'!$L13</f>
        <v>0</v>
      </c>
      <c r="F13" s="2">
        <f>'initial allocation'!$M13</f>
        <v>18997617.723142508</v>
      </c>
      <c r="G13" s="2">
        <f>IF('initial allocation'!N13=0,0,'initial allocation'!N13-(capping!$R13-capping!$Z13)*'initial allocation'!N13/('initial allocation'!$O13-'initial allocation'!$L13-'initial allocation'!$M13))</f>
        <v>0</v>
      </c>
      <c r="H13" s="25">
        <f t="shared" ref="H13:H38" si="6">SUM(B13:G13)</f>
        <v>2308458807.8082261</v>
      </c>
      <c r="I13" s="35">
        <f>IF('initial allocation'!$I13=0,0,'initial allocation'!$I13-(capping!$S13-capping!$AA13)*'initial allocation'!$I13/('initial allocation'!$O13-'initial allocation'!$L13-'initial allocation'!$M13))</f>
        <v>17450937.63774991</v>
      </c>
      <c r="J13" s="2">
        <f>IF('initial allocation'!$J13=0,0,'initial allocation'!$J13-(capping!$S13-capping!$AA13)*'initial allocation'!$J13/('initial allocation'!$O13-'initial allocation'!$L13-'initial allocation'!$M13))</f>
        <v>76533867.209517479</v>
      </c>
      <c r="K13" s="2">
        <f>IF('initial allocation'!$K13=0,0,'initial allocation'!$K13-(capping!$S13-capping!$AA13)*'initial allocation'!$K13/('initial allocation'!$O13-'initial allocation'!$L13-'initial allocation'!$M13))</f>
        <v>2257804773.0486298</v>
      </c>
      <c r="L13" s="2">
        <f>'initial allocation'!$L13</f>
        <v>0</v>
      </c>
      <c r="M13" s="2">
        <f>'initial allocation'!$M13</f>
        <v>18997617.723142508</v>
      </c>
      <c r="N13" s="2">
        <f>IF('initial allocation'!$N13=0,0,'initial allocation'!$N13-(capping!$S13-capping!$AA13)*'initial allocation'!$N13/('initial allocation'!$O13-'initial allocation'!$L13-'initial allocation'!$M13))</f>
        <v>0</v>
      </c>
      <c r="O13" s="25">
        <f t="shared" ref="O13:O38" si="7">SUM(I13:N13)</f>
        <v>2370787195.6190395</v>
      </c>
      <c r="P13" s="35">
        <f>IF('initial allocation'!$I13=0,0,'initial allocation'!$I13-(capping!$T13-capping!$AB13)*'initial allocation'!$I13/('initial allocation'!$O13-'initial allocation'!$L13-'initial allocation'!$M13))</f>
        <v>17925919.080428004</v>
      </c>
      <c r="Q13" s="2">
        <f>IF('initial allocation'!$J13=0,0,'initial allocation'!$J13-(capping!$T13-capping!$AB13)*'initial allocation'!$J13/('initial allocation'!$O13-'initial allocation'!$L13-'initial allocation'!$M13))</f>
        <v>78616973.998133659</v>
      </c>
      <c r="R13" s="2">
        <f>IF('initial allocation'!$K13=0,0,'initial allocation'!$K13-(capping!$T13-capping!$AB13)*'initial allocation'!$K13/('initial allocation'!$O13-'initial allocation'!$L13-'initial allocation'!$M13))</f>
        <v>2319257939.0990448</v>
      </c>
      <c r="S13" s="2">
        <f>'initial allocation'!$L13</f>
        <v>0</v>
      </c>
      <c r="T13" s="2">
        <f>'initial allocation'!$M13</f>
        <v>18997617.723142508</v>
      </c>
      <c r="U13" s="2">
        <f>IF('initial allocation'!$N13=0,0,'initial allocation'!$N13-(capping!$T13-capping!$AB13)*'initial allocation'!$N13/('initial allocation'!$O13-'initial allocation'!$L13-'initial allocation'!$M13))</f>
        <v>0</v>
      </c>
      <c r="V13" s="25">
        <f t="shared" ref="V13:V38" si="8">SUM(P13:U13)</f>
        <v>2434798449.9007492</v>
      </c>
      <c r="W13" s="35">
        <f>IF('initial allocation'!$I13=0,0,'initial allocation'!$I13-(capping!$U13-capping!$AC13)*'initial allocation'!$I13/('initial allocation'!$O13-'initial allocation'!$L13-'initial allocation'!$M13))</f>
        <v>18395658.135331273</v>
      </c>
      <c r="X13" s="2">
        <f>IF('initial allocation'!$J13=0,0,'initial allocation'!$J13-(capping!$U13-capping!$AC13)*'initial allocation'!$J13/('initial allocation'!$O13-'initial allocation'!$L13-'initial allocation'!$M13))</f>
        <v>80677089.459971905</v>
      </c>
      <c r="Y13" s="2">
        <f>IF('initial allocation'!$K13=0,0,'initial allocation'!$K13-(capping!$U13-capping!$AC13)*'initial allocation'!$K13/('initial allocation'!$O13-'initial allocation'!$L13-'initial allocation'!$M13))</f>
        <v>2380032844.2797241</v>
      </c>
      <c r="Z13" s="2">
        <f>'initial allocation'!$L13</f>
        <v>0</v>
      </c>
      <c r="AA13" s="2">
        <f>'initial allocation'!$M13</f>
        <v>18997617.723142508</v>
      </c>
      <c r="AB13" s="2">
        <f>IF('initial allocation'!$N13=0,0,'initial allocation'!$N13-(capping!$U13-capping!$AC13)*'initial allocation'!$N13/('initial allocation'!$O13-'initial allocation'!$L13-'initial allocation'!$M13))</f>
        <v>0</v>
      </c>
      <c r="AC13" s="25">
        <f t="shared" ref="AC13:AC38" si="9">SUM(W13:AB13)</f>
        <v>2498103209.5981698</v>
      </c>
      <c r="AD13" s="35">
        <f>IF('initial allocation'!$I13=0,0,'initial allocation'!$I13-(capping!$V13-capping!$AD13)*'initial allocation'!$I13/('initial allocation'!$O13-'initial allocation'!$L13-'initial allocation'!$M13))</f>
        <v>18710780.773624539</v>
      </c>
      <c r="AE13" s="2">
        <f>IF('initial allocation'!$J13=0,0,'initial allocation'!$J13-(capping!$V13-capping!$AD13)*'initial allocation'!$J13/('initial allocation'!$O13-'initial allocation'!$L13-'initial allocation'!$M13))</f>
        <v>82059109.994024754</v>
      </c>
      <c r="AF13" s="2">
        <f>IF('initial allocation'!$K13=0,0,'initial allocation'!$K13-(capping!$V13-capping!$AD13)*'initial allocation'!$K13/('initial allocation'!$O13-'initial allocation'!$L13-'initial allocation'!$M13))</f>
        <v>2420803455.6705475</v>
      </c>
      <c r="AG13" s="2">
        <f>'initial allocation'!$L13</f>
        <v>0</v>
      </c>
      <c r="AH13" s="2">
        <f>'initial allocation'!$M13</f>
        <v>18997617.723142508</v>
      </c>
      <c r="AI13" s="2">
        <f>IF('initial allocation'!$N13=0,0,'initial allocation'!$N13-(capping!$V13-capping!$AD13)*'initial allocation'!$N13/('initial allocation'!$O13-'initial allocation'!$L13-'initial allocation'!$M13))</f>
        <v>0</v>
      </c>
      <c r="AJ13" s="25">
        <f t="shared" ref="AJ13:AJ38" si="10">SUM(AD13:AI13)</f>
        <v>2540570964.1613393</v>
      </c>
      <c r="AK13" s="35">
        <f>IF('initial allocation'!$I13=0,0,'initial allocation'!$I13-(capping!$W13-capping!$AE13)*'initial allocation'!$I13/('initial allocation'!$O13-'initial allocation'!$L13-'initial allocation'!$M13))</f>
        <v>19012408.748348475</v>
      </c>
      <c r="AL13" s="2">
        <f>IF('initial allocation'!$J13=0,0,'initial allocation'!$J13-(capping!$W13-capping!$AE13)*'initial allocation'!$J13/('initial allocation'!$O13-'initial allocation'!$L13-'initial allocation'!$M13))</f>
        <v>83381947.531089783</v>
      </c>
      <c r="AM13" s="2">
        <f>IF('initial allocation'!$K13=0,0,'initial allocation'!$K13-(capping!$W13-capping!$AE13)*'initial allocation'!$K13/('initial allocation'!$O13-'initial allocation'!$L13-'initial allocation'!$M13))</f>
        <v>2459828125.5853271</v>
      </c>
      <c r="AN13" s="2">
        <f>'initial allocation'!$L13</f>
        <v>0</v>
      </c>
      <c r="AO13" s="2">
        <f>'initial allocation'!$M13</f>
        <v>18997617.723142508</v>
      </c>
      <c r="AP13" s="2">
        <f>IF('initial allocation'!$N13=0,0,'initial allocation'!$N13-(capping!$W13-capping!$AE13)*'initial allocation'!$N13/('initial allocation'!$O13-'initial allocation'!$L13-'initial allocation'!$M13))</f>
        <v>0</v>
      </c>
      <c r="AQ13" s="25">
        <f t="shared" ref="AQ13:AQ38" si="11">SUM(AK13:AP13)</f>
        <v>2581220099.5879078</v>
      </c>
      <c r="AR13" s="35">
        <f>IF('initial allocation'!$I13=0,0,'initial allocation'!$I13-(capping!$X13-capping!$AF13)*'initial allocation'!$I13/('initial allocation'!$O13-'initial allocation'!$L13-'initial allocation'!$M13))</f>
        <v>19299709.394273162</v>
      </c>
      <c r="AS13" s="2">
        <f>IF('initial allocation'!$J13=0,0,'initial allocation'!$J13-(capping!$X13-capping!$AF13)*'initial allocation'!$J13/('initial allocation'!$O13-'initial allocation'!$L13-'initial allocation'!$M13))</f>
        <v>84641950.285144329</v>
      </c>
      <c r="AT13" s="2">
        <f>IF('initial allocation'!$K13=0,0,'initial allocation'!$K13-(capping!$X13-capping!$AF13)*'initial allocation'!$K13/('initial allocation'!$O13-'initial allocation'!$L13-'initial allocation'!$M13))</f>
        <v>2496999123.679184</v>
      </c>
      <c r="AU13" s="2">
        <f>'initial allocation'!$L13</f>
        <v>0</v>
      </c>
      <c r="AV13" s="2">
        <f>'initial allocation'!$M13</f>
        <v>18997617.723142508</v>
      </c>
      <c r="AW13" s="2">
        <f>IF('initial allocation'!$N13=0,0,'initial allocation'!$N13-(capping!$X13-capping!$AF13)*'initial allocation'!$N13/('initial allocation'!$O13-'initial allocation'!$L13-'initial allocation'!$M13))</f>
        <v>0</v>
      </c>
      <c r="AX13" s="25">
        <f t="shared" ref="AX13:AX38" si="12">SUM(AR13:AW13)</f>
        <v>2619938401.0817442</v>
      </c>
      <c r="AY13" s="35">
        <f t="shared" ref="AY13:AY38" si="13">B13+I13+P13+W13+AD13+AK13+AR13</f>
        <v>127783857.30557907</v>
      </c>
      <c r="AZ13" s="2">
        <f t="shared" si="0"/>
        <v>560416464.12107468</v>
      </c>
      <c r="BA13" s="2">
        <f t="shared" si="1"/>
        <v>16532693482.268524</v>
      </c>
      <c r="BB13" s="2">
        <f t="shared" si="2"/>
        <v>0</v>
      </c>
      <c r="BC13" s="2">
        <f t="shared" si="3"/>
        <v>132983324.06199755</v>
      </c>
      <c r="BD13" s="2">
        <f t="shared" si="4"/>
        <v>0</v>
      </c>
      <c r="BE13" s="30">
        <f t="shared" si="5"/>
        <v>17353877127.757175</v>
      </c>
      <c r="BF13" s="30">
        <f t="shared" ref="BF13:BF38" si="14">BE13/7</f>
        <v>2479125303.9653106</v>
      </c>
      <c r="BG13" s="13"/>
      <c r="BH13" s="2"/>
    </row>
    <row r="14" spans="1:60" x14ac:dyDescent="0.3">
      <c r="A14" s="107" t="s">
        <v>25</v>
      </c>
      <c r="B14" s="35">
        <f>IF('initial allocation'!I14=0,0,'initial allocation'!I14-(capping!$R14-capping!$Z14)*'initial allocation'!I14/('initial allocation'!$O14-'initial allocation'!$L14-'initial allocation'!$M14))</f>
        <v>6661511.3846039176</v>
      </c>
      <c r="C14" s="2">
        <f>IF('initial allocation'!J14=0,0,'initial allocation'!J14-(capping!$R14-capping!$Z14)*'initial allocation'!J14/('initial allocation'!$O14-'initial allocation'!$L14-'initial allocation'!$M14))</f>
        <v>4046231.8960396051</v>
      </c>
      <c r="D14" s="2">
        <f>IF('initial allocation'!K14=0,0,'initial allocation'!K14-(capping!$R14-capping!$Z14)*'initial allocation'!K14/('initial allocation'!$O14-'initial allocation'!$L14-'initial allocation'!$M14))</f>
        <v>4998388452.2525635</v>
      </c>
      <c r="E14" s="2">
        <f>'initial allocation'!$L14</f>
        <v>5980818.2582897106</v>
      </c>
      <c r="F14" s="2">
        <f>'initial allocation'!$M14</f>
        <v>41680953.414891101</v>
      </c>
      <c r="G14" s="2">
        <f>IF('initial allocation'!N14=0,0,'initial allocation'!N14-(capping!$R14-capping!$Z14)*'initial allocation'!N14/('initial allocation'!$O14-'initial allocation'!$L14-'initial allocation'!$M14))</f>
        <v>0</v>
      </c>
      <c r="H14" s="25">
        <f t="shared" si="6"/>
        <v>5056757967.2063875</v>
      </c>
      <c r="I14" s="35">
        <f>IF('initial allocation'!$I14=0,0,'initial allocation'!$I14-(capping!$S14-capping!$AA14)*'initial allocation'!$I14/('initial allocation'!$O14-'initial allocation'!$L14-'initial allocation'!$M14))</f>
        <v>6802734.1997603178</v>
      </c>
      <c r="J14" s="2">
        <f>IF('initial allocation'!$J14=0,0,'initial allocation'!$J14-(capping!$S14-capping!$AA14)*'initial allocation'!$J14/('initial allocation'!$O14-'initial allocation'!$L14-'initial allocation'!$M14))</f>
        <v>4132011.2674379945</v>
      </c>
      <c r="K14" s="2">
        <f>IF('initial allocation'!$K14=0,0,'initial allocation'!$K14-(capping!$S14-capping!$AA14)*'initial allocation'!$K14/('initial allocation'!$O14-'initial allocation'!$L14-'initial allocation'!$M14))</f>
        <v>5104353367.3773193</v>
      </c>
      <c r="L14" s="2">
        <f>'initial allocation'!$L14</f>
        <v>5980818.2582897106</v>
      </c>
      <c r="M14" s="2">
        <f>'initial allocation'!$M14</f>
        <v>41680953.414891101</v>
      </c>
      <c r="N14" s="2">
        <f>IF('initial allocation'!$N14=0,0,'initial allocation'!$N14-(capping!$S14-capping!$AA14)*'initial allocation'!$N14/('initial allocation'!$O14-'initial allocation'!$L14-'initial allocation'!$M14))</f>
        <v>0</v>
      </c>
      <c r="O14" s="25">
        <f t="shared" si="7"/>
        <v>5162949884.5176983</v>
      </c>
      <c r="P14" s="35">
        <f>IF('initial allocation'!$I14=0,0,'initial allocation'!$I14-(capping!$T14-capping!$AB14)*'initial allocation'!$I14/('initial allocation'!$O14-'initial allocation'!$L14-'initial allocation'!$M14))</f>
        <v>6940056.5752599239</v>
      </c>
      <c r="Q14" s="2">
        <f>IF('initial allocation'!$J14=0,0,'initial allocation'!$J14-(capping!$T14-capping!$AB14)*'initial allocation'!$J14/('initial allocation'!$O14-'initial allocation'!$L14-'initial allocation'!$M14))</f>
        <v>4215421.4942929149</v>
      </c>
      <c r="R14" s="2">
        <f>IF('initial allocation'!$K14=0,0,'initial allocation'!$K14-(capping!$T14-capping!$AB14)*'initial allocation'!$K14/('initial allocation'!$O14-'initial allocation'!$L14-'initial allocation'!$M14))</f>
        <v>5207391632.465271</v>
      </c>
      <c r="S14" s="2">
        <f>'initial allocation'!$L14</f>
        <v>5980818.2582897106</v>
      </c>
      <c r="T14" s="2">
        <f>'initial allocation'!$M14</f>
        <v>41680953.414891101</v>
      </c>
      <c r="U14" s="2">
        <f>IF('initial allocation'!$N14=0,0,'initial allocation'!$N14-(capping!$T14-capping!$AB14)*'initial allocation'!$N14/('initial allocation'!$O14-'initial allocation'!$L14-'initial allocation'!$M14))</f>
        <v>0</v>
      </c>
      <c r="V14" s="25">
        <f t="shared" si="8"/>
        <v>5266208882.208004</v>
      </c>
      <c r="W14" s="35">
        <f>IF('initial allocation'!$I14=0,0,'initial allocation'!$I14-(capping!$U14-capping!$AC14)*'initial allocation'!$I14/('initial allocation'!$O14-'initial allocation'!$L14-'initial allocation'!$M14))</f>
        <v>7080125.3982696533</v>
      </c>
      <c r="X14" s="2">
        <f>IF('initial allocation'!$J14=0,0,'initial allocation'!$J14-(capping!$U14-capping!$AC14)*'initial allocation'!$J14/('initial allocation'!$O14-'initial allocation'!$L14-'initial allocation'!$M14))</f>
        <v>4300499.9256849885</v>
      </c>
      <c r="Y14" s="2">
        <f>IF('initial allocation'!$K14=0,0,'initial allocation'!$K14-(capping!$U14-capping!$AC14)*'initial allocation'!$K14/('initial allocation'!$O14-'initial allocation'!$L14-'initial allocation'!$M14))</f>
        <v>5312490662.8550415</v>
      </c>
      <c r="Z14" s="2">
        <f>'initial allocation'!$L14</f>
        <v>5980818.2582897106</v>
      </c>
      <c r="AA14" s="2">
        <f>'initial allocation'!$M14</f>
        <v>41680953.414891101</v>
      </c>
      <c r="AB14" s="2">
        <f>IF('initial allocation'!$N14=0,0,'initial allocation'!$N14-(capping!$U14-capping!$AC14)*'initial allocation'!$N14/('initial allocation'!$O14-'initial allocation'!$L14-'initial allocation'!$M14))</f>
        <v>0</v>
      </c>
      <c r="AC14" s="25">
        <f t="shared" si="9"/>
        <v>5371533059.8521767</v>
      </c>
      <c r="AD14" s="35">
        <f>IF('initial allocation'!$I14=0,0,'initial allocation'!$I14-(capping!$V14-capping!$AD14)*'initial allocation'!$I14/('initial allocation'!$O14-'initial allocation'!$L14-'initial allocation'!$M14))</f>
        <v>7215852.0877659917</v>
      </c>
      <c r="AE14" s="2">
        <f>IF('initial allocation'!$J14=0,0,'initial allocation'!$J14-(capping!$V14-capping!$AD14)*'initial allocation'!$J14/('initial allocation'!$O14-'initial allocation'!$L14-'initial allocation'!$M14))</f>
        <v>4382940.9257038832</v>
      </c>
      <c r="AF14" s="2">
        <f>IF('initial allocation'!$K14=0,0,'initial allocation'!$K14-(capping!$V14-capping!$AD14)*'initial allocation'!$K14/('initial allocation'!$O14-'initial allocation'!$L14-'initial allocation'!$M14))</f>
        <v>5414331623.3027344</v>
      </c>
      <c r="AG14" s="2">
        <f>'initial allocation'!$L14</f>
        <v>5980818.2582897106</v>
      </c>
      <c r="AH14" s="2">
        <f>'initial allocation'!$M14</f>
        <v>41680953.414891101</v>
      </c>
      <c r="AI14" s="2">
        <f>IF('initial allocation'!$N14=0,0,'initial allocation'!$N14-(capping!$V14-capping!$AD14)*'initial allocation'!$N14/('initial allocation'!$O14-'initial allocation'!$L14-'initial allocation'!$M14))</f>
        <v>0</v>
      </c>
      <c r="AJ14" s="25">
        <f t="shared" si="10"/>
        <v>5473592187.9893847</v>
      </c>
      <c r="AK14" s="35">
        <f>IF('initial allocation'!$I14=0,0,'initial allocation'!$I14-(capping!$W14-capping!$AE14)*'initial allocation'!$I14/('initial allocation'!$O14-'initial allocation'!$L14-'initial allocation'!$M14))</f>
        <v>7346878.347699821</v>
      </c>
      <c r="AL14" s="2">
        <f>IF('initial allocation'!$J14=0,0,'initial allocation'!$J14-(capping!$W14-capping!$AE14)*'initial allocation'!$J14/('initial allocation'!$O14-'initial allocation'!$L14-'initial allocation'!$M14))</f>
        <v>4462526.8637221456</v>
      </c>
      <c r="AM14" s="2">
        <f>IF('initial allocation'!$K14=0,0,'initial allocation'!$K14-(capping!$W14-capping!$AE14)*'initial allocation'!$K14/('initial allocation'!$O14-'initial allocation'!$L14-'initial allocation'!$M14))</f>
        <v>5512645670.4885864</v>
      </c>
      <c r="AN14" s="2">
        <f>'initial allocation'!$L14</f>
        <v>5980818.2582897106</v>
      </c>
      <c r="AO14" s="2">
        <f>'initial allocation'!$M14</f>
        <v>41680953.414891101</v>
      </c>
      <c r="AP14" s="2">
        <f>IF('initial allocation'!$N14=0,0,'initial allocation'!$N14-(capping!$W14-capping!$AE14)*'initial allocation'!$N14/('initial allocation'!$O14-'initial allocation'!$L14-'initial allocation'!$M14))</f>
        <v>0</v>
      </c>
      <c r="AQ14" s="25">
        <f t="shared" si="11"/>
        <v>5572116847.373189</v>
      </c>
      <c r="AR14" s="35">
        <f>IF('initial allocation'!$I14=0,0,'initial allocation'!$I14-(capping!$X14-capping!$AF14)*'initial allocation'!$I14/('initial allocation'!$O14-'initial allocation'!$L14-'initial allocation'!$M14))</f>
        <v>7472852.8173896074</v>
      </c>
      <c r="AS14" s="2">
        <f>IF('initial allocation'!$J14=0,0,'initial allocation'!$J14-(capping!$X14-capping!$AF14)*'initial allocation'!$J14/('initial allocation'!$O14-'initial allocation'!$L14-'initial allocation'!$M14))</f>
        <v>4539044.3216857314</v>
      </c>
      <c r="AT14" s="2">
        <f>IF('initial allocation'!$K14=0,0,'initial allocation'!$K14-(capping!$X14-capping!$AF14)*'initial allocation'!$K14/('initial allocation'!$O14-'initial allocation'!$L14-'initial allocation'!$M14))</f>
        <v>5607169164.9663086</v>
      </c>
      <c r="AU14" s="2">
        <f>'initial allocation'!$L14</f>
        <v>5980818.2582897106</v>
      </c>
      <c r="AV14" s="2">
        <f>'initial allocation'!$M14</f>
        <v>41680953.414891101</v>
      </c>
      <c r="AW14" s="2">
        <f>IF('initial allocation'!$N14=0,0,'initial allocation'!$N14-(capping!$X14-capping!$AF14)*'initial allocation'!$N14/('initial allocation'!$O14-'initial allocation'!$L14-'initial allocation'!$M14))</f>
        <v>0</v>
      </c>
      <c r="AX14" s="25">
        <f t="shared" si="12"/>
        <v>5666842833.7785645</v>
      </c>
      <c r="AY14" s="35">
        <f t="shared" si="13"/>
        <v>49520010.810749233</v>
      </c>
      <c r="AZ14" s="2">
        <f t="shared" si="0"/>
        <v>30078676.694567263</v>
      </c>
      <c r="BA14" s="2">
        <f t="shared" si="1"/>
        <v>37156770573.707825</v>
      </c>
      <c r="BB14" s="2">
        <f t="shared" si="2"/>
        <v>41865727.808027975</v>
      </c>
      <c r="BC14" s="2">
        <f t="shared" si="3"/>
        <v>291766673.90423769</v>
      </c>
      <c r="BD14" s="2">
        <f t="shared" si="4"/>
        <v>0</v>
      </c>
      <c r="BE14" s="30">
        <f t="shared" si="5"/>
        <v>37570001662.9254</v>
      </c>
      <c r="BF14" s="30">
        <f t="shared" si="14"/>
        <v>5367143094.7036285</v>
      </c>
      <c r="BG14" s="13"/>
      <c r="BH14" s="2"/>
    </row>
    <row r="15" spans="1:60" x14ac:dyDescent="0.3">
      <c r="A15" s="107" t="s">
        <v>26</v>
      </c>
      <c r="B15" s="35">
        <f>IF('initial allocation'!I15=0,0,'initial allocation'!I15-(capping!$R15-capping!$Z15)*'initial allocation'!I15/('initial allocation'!$O15-'initial allocation'!$L15-'initial allocation'!$M15))</f>
        <v>0</v>
      </c>
      <c r="C15" s="2">
        <f>IF('initial allocation'!J15=0,0,'initial allocation'!J15-(capping!$R15-capping!$Z15)*'initial allocation'!J15/('initial allocation'!$O15-'initial allocation'!$L15-'initial allocation'!$M15))</f>
        <v>0</v>
      </c>
      <c r="D15" s="2">
        <f>IF('initial allocation'!K15=0,0,'initial allocation'!K15-(capping!$R15-capping!$Z15)*'initial allocation'!K15/('initial allocation'!$O15-'initial allocation'!$L15-'initial allocation'!$M15))</f>
        <v>5935948535.939703</v>
      </c>
      <c r="E15" s="2">
        <f>'initial allocation'!$L15</f>
        <v>57329359.175046578</v>
      </c>
      <c r="F15" s="2">
        <f>'initial allocation'!$M15</f>
        <v>39913275.445248365</v>
      </c>
      <c r="G15" s="2">
        <f>IF('initial allocation'!N15=0,0,'initial allocation'!N15-(capping!$R15-capping!$Z15)*'initial allocation'!N15/('initial allocation'!$O15-'initial allocation'!$L15-'initial allocation'!$M15))</f>
        <v>0</v>
      </c>
      <c r="H15" s="25">
        <f t="shared" si="6"/>
        <v>6033191170.5599985</v>
      </c>
      <c r="I15" s="35">
        <f>IF('initial allocation'!$I15=0,0,'initial allocation'!$I15-(capping!$S15-capping!$AA15)*'initial allocation'!$I15/('initial allocation'!$O15-'initial allocation'!$L15-'initial allocation'!$M15))</f>
        <v>0</v>
      </c>
      <c r="J15" s="2">
        <f>IF('initial allocation'!$J15=0,0,'initial allocation'!$J15-(capping!$S15-capping!$AA15)*'initial allocation'!$J15/('initial allocation'!$O15-'initial allocation'!$L15-'initial allocation'!$M15))</f>
        <v>0</v>
      </c>
      <c r="K15" s="2">
        <f>IF('initial allocation'!$K15=0,0,'initial allocation'!$K15-(capping!$S15-capping!$AA15)*'initial allocation'!$K15/('initial allocation'!$O15-'initial allocation'!$L15-'initial allocation'!$M15))</f>
        <v>6020413212.3275452</v>
      </c>
      <c r="L15" s="2">
        <f>'initial allocation'!$L15</f>
        <v>57329359.175046578</v>
      </c>
      <c r="M15" s="2">
        <f>'initial allocation'!$M15</f>
        <v>39913275.445248365</v>
      </c>
      <c r="N15" s="2">
        <f>IF('initial allocation'!$N15=0,0,'initial allocation'!$N15-(capping!$S15-capping!$AA15)*'initial allocation'!$N15/('initial allocation'!$O15-'initial allocation'!$L15-'initial allocation'!$M15))</f>
        <v>0</v>
      </c>
      <c r="O15" s="25">
        <f t="shared" si="7"/>
        <v>6117655846.9478407</v>
      </c>
      <c r="P15" s="35">
        <f>IF('initial allocation'!$I15=0,0,'initial allocation'!$I15-(capping!$T15-capping!$AB15)*'initial allocation'!$I15/('initial allocation'!$O15-'initial allocation'!$L15-'initial allocation'!$M15))</f>
        <v>0</v>
      </c>
      <c r="Q15" s="2">
        <f>IF('initial allocation'!$J15=0,0,'initial allocation'!$J15-(capping!$T15-capping!$AB15)*'initial allocation'!$J15/('initial allocation'!$O15-'initial allocation'!$L15-'initial allocation'!$M15))</f>
        <v>0</v>
      </c>
      <c r="R15" s="2">
        <f>IF('initial allocation'!$K15=0,0,'initial allocation'!$K15-(capping!$T15-capping!$AB15)*'initial allocation'!$K15/('initial allocation'!$O15-'initial allocation'!$L15-'initial allocation'!$M15))</f>
        <v>6106060394.1848164</v>
      </c>
      <c r="S15" s="2">
        <f>'initial allocation'!$L15</f>
        <v>57329359.175046578</v>
      </c>
      <c r="T15" s="2">
        <f>'initial allocation'!$M15</f>
        <v>39913275.445248365</v>
      </c>
      <c r="U15" s="2">
        <f>IF('initial allocation'!$N15=0,0,'initial allocation'!$N15-(capping!$T15-capping!$AB15)*'initial allocation'!$N15/('initial allocation'!$O15-'initial allocation'!$L15-'initial allocation'!$M15))</f>
        <v>0</v>
      </c>
      <c r="V15" s="25">
        <f t="shared" si="8"/>
        <v>6203303028.8051119</v>
      </c>
      <c r="W15" s="35">
        <f>IF('initial allocation'!$I15=0,0,'initial allocation'!$I15-(capping!$U15-capping!$AC15)*'initial allocation'!$I15/('initial allocation'!$O15-'initial allocation'!$L15-'initial allocation'!$M15))</f>
        <v>0</v>
      </c>
      <c r="X15" s="2">
        <f>IF('initial allocation'!$J15=0,0,'initial allocation'!$J15-(capping!$U15-capping!$AC15)*'initial allocation'!$J15/('initial allocation'!$O15-'initial allocation'!$L15-'initial allocation'!$M15))</f>
        <v>0</v>
      </c>
      <c r="Y15" s="2">
        <f>IF('initial allocation'!$K15=0,0,'initial allocation'!$K15-(capping!$U15-capping!$AC15)*'initial allocation'!$K15/('initial allocation'!$O15-'initial allocation'!$L15-'initial allocation'!$M15))</f>
        <v>6192906636.5880871</v>
      </c>
      <c r="Z15" s="2">
        <f>'initial allocation'!$L15</f>
        <v>57329359.175046578</v>
      </c>
      <c r="AA15" s="2">
        <f>'initial allocation'!$M15</f>
        <v>39913275.445248365</v>
      </c>
      <c r="AB15" s="2">
        <f>IF('initial allocation'!$N15=0,0,'initial allocation'!$N15-(capping!$U15-capping!$AC15)*'initial allocation'!$N15/('initial allocation'!$O15-'initial allocation'!$L15-'initial allocation'!$M15))</f>
        <v>0</v>
      </c>
      <c r="AC15" s="25">
        <f t="shared" si="9"/>
        <v>6290149271.2083826</v>
      </c>
      <c r="AD15" s="35">
        <f>IF('initial allocation'!$I15=0,0,'initial allocation'!$I15-(capping!$V15-capping!$AD15)*'initial allocation'!$I15/('initial allocation'!$O15-'initial allocation'!$L15-'initial allocation'!$M15))</f>
        <v>0</v>
      </c>
      <c r="AE15" s="2">
        <f>IF('initial allocation'!$J15=0,0,'initial allocation'!$J15-(capping!$V15-capping!$AD15)*'initial allocation'!$J15/('initial allocation'!$O15-'initial allocation'!$L15-'initial allocation'!$M15))</f>
        <v>0</v>
      </c>
      <c r="AF15" s="2">
        <f>IF('initial allocation'!$K15=0,0,'initial allocation'!$K15-(capping!$V15-capping!$AD15)*'initial allocation'!$K15/('initial allocation'!$O15-'initial allocation'!$L15-'initial allocation'!$M15))</f>
        <v>6287258875.6562099</v>
      </c>
      <c r="AG15" s="2">
        <f>'initial allocation'!$L15</f>
        <v>57329359.175046578</v>
      </c>
      <c r="AH15" s="2">
        <f>'initial allocation'!$M15</f>
        <v>39913275.445248365</v>
      </c>
      <c r="AI15" s="2">
        <f>IF('initial allocation'!$N15=0,0,'initial allocation'!$N15-(capping!$V15-capping!$AD15)*'initial allocation'!$N15/('initial allocation'!$O15-'initial allocation'!$L15-'initial allocation'!$M15))</f>
        <v>0</v>
      </c>
      <c r="AJ15" s="25">
        <f t="shared" si="10"/>
        <v>6384501510.2765055</v>
      </c>
      <c r="AK15" s="35">
        <f>IF('initial allocation'!$I15=0,0,'initial allocation'!$I15-(capping!$W15-capping!$AE15)*'initial allocation'!$I15/('initial allocation'!$O15-'initial allocation'!$L15-'initial allocation'!$M15))</f>
        <v>0</v>
      </c>
      <c r="AL15" s="2">
        <f>IF('initial allocation'!$J15=0,0,'initial allocation'!$J15-(capping!$W15-capping!$AE15)*'initial allocation'!$J15/('initial allocation'!$O15-'initial allocation'!$L15-'initial allocation'!$M15))</f>
        <v>0</v>
      </c>
      <c r="AM15" s="2">
        <f>IF('initial allocation'!$K15=0,0,'initial allocation'!$K15-(capping!$W15-capping!$AE15)*'initial allocation'!$K15/('initial allocation'!$O15-'initial allocation'!$L15-'initial allocation'!$M15))</f>
        <v>6383026398.310358</v>
      </c>
      <c r="AN15" s="2">
        <f>'initial allocation'!$L15</f>
        <v>57329359.175046578</v>
      </c>
      <c r="AO15" s="2">
        <f>'initial allocation'!$M15</f>
        <v>39913275.445248365</v>
      </c>
      <c r="AP15" s="2">
        <f>IF('initial allocation'!$N15=0,0,'initial allocation'!$N15-(capping!$W15-capping!$AE15)*'initial allocation'!$N15/('initial allocation'!$O15-'initial allocation'!$L15-'initial allocation'!$M15))</f>
        <v>0</v>
      </c>
      <c r="AQ15" s="25">
        <f t="shared" si="11"/>
        <v>6480269032.9306536</v>
      </c>
      <c r="AR15" s="35">
        <f>IF('initial allocation'!$I15=0,0,'initial allocation'!$I15-(capping!$X15-capping!$AF15)*'initial allocation'!$I15/('initial allocation'!$O15-'initial allocation'!$L15-'initial allocation'!$M15))</f>
        <v>0</v>
      </c>
      <c r="AS15" s="2">
        <f>IF('initial allocation'!$J15=0,0,'initial allocation'!$J15-(capping!$X15-capping!$AF15)*'initial allocation'!$J15/('initial allocation'!$O15-'initial allocation'!$L15-'initial allocation'!$M15))</f>
        <v>0</v>
      </c>
      <c r="AT15" s="2">
        <f>IF('initial allocation'!$K15=0,0,'initial allocation'!$K15-(capping!$X15-capping!$AF15)*'initial allocation'!$K15/('initial allocation'!$O15-'initial allocation'!$L15-'initial allocation'!$M15))</f>
        <v>6473750164.7713871</v>
      </c>
      <c r="AU15" s="2">
        <f>'initial allocation'!$L15</f>
        <v>57329359.175046578</v>
      </c>
      <c r="AV15" s="2">
        <f>'initial allocation'!$M15</f>
        <v>39913275.445248365</v>
      </c>
      <c r="AW15" s="2">
        <f>IF('initial allocation'!$N15=0,0,'initial allocation'!$N15-(capping!$X15-capping!$AF15)*'initial allocation'!$N15/('initial allocation'!$O15-'initial allocation'!$L15-'initial allocation'!$M15))</f>
        <v>0</v>
      </c>
      <c r="AX15" s="25">
        <f t="shared" si="12"/>
        <v>6570992799.3916826</v>
      </c>
      <c r="AY15" s="35">
        <f t="shared" si="13"/>
        <v>0</v>
      </c>
      <c r="AZ15" s="2">
        <f t="shared" si="0"/>
        <v>0</v>
      </c>
      <c r="BA15" s="2">
        <f t="shared" si="1"/>
        <v>43399364217.778107</v>
      </c>
      <c r="BB15" s="2">
        <f t="shared" si="2"/>
        <v>401305514.225326</v>
      </c>
      <c r="BC15" s="2">
        <f t="shared" si="3"/>
        <v>279392928.11673856</v>
      </c>
      <c r="BD15" s="2">
        <f t="shared" si="4"/>
        <v>0</v>
      </c>
      <c r="BE15" s="30">
        <f t="shared" si="5"/>
        <v>44080062660.120178</v>
      </c>
      <c r="BF15" s="30">
        <f t="shared" si="14"/>
        <v>6297151808.5885973</v>
      </c>
      <c r="BG15" s="13"/>
      <c r="BH15" s="2"/>
    </row>
    <row r="16" spans="1:60" x14ac:dyDescent="0.3">
      <c r="A16" s="107" t="s">
        <v>1836</v>
      </c>
      <c r="B16" s="35">
        <f>IF('initial allocation'!I16=0,0,'initial allocation'!I16-(capping!$R16-capping!$Z16)*'initial allocation'!I16/('initial allocation'!$O16-'initial allocation'!$L16-'initial allocation'!$M16))</f>
        <v>0</v>
      </c>
      <c r="C16" s="2">
        <f>IF('initial allocation'!J16=0,0,'initial allocation'!J16-(capping!$R16-capping!$Z16)*'initial allocation'!J16/('initial allocation'!$O16-'initial allocation'!$L16-'initial allocation'!$M16))</f>
        <v>0</v>
      </c>
      <c r="D16" s="2">
        <f>IF('initial allocation'!K16=0,0,'initial allocation'!K16-(capping!$R16-capping!$Z16)*'initial allocation'!K16/('initial allocation'!$O16-'initial allocation'!$L16-'initial allocation'!$M16))</f>
        <v>62168435423.205444</v>
      </c>
      <c r="E16" s="2">
        <f>'initial allocation'!$L16</f>
        <v>1673643631.4554248</v>
      </c>
      <c r="F16" s="2">
        <f>'initial allocation'!$M16</f>
        <v>138504592.81337422</v>
      </c>
      <c r="G16" s="2">
        <f>IF('initial allocation'!N16=0,0,'initial allocation'!N16-(capping!$R16-capping!$Z16)*'initial allocation'!N16/('initial allocation'!$O16-'initial allocation'!$L16-'initial allocation'!$M16))</f>
        <v>0</v>
      </c>
      <c r="H16" s="25">
        <f t="shared" si="6"/>
        <v>63980583647.474243</v>
      </c>
      <c r="I16" s="35">
        <f>IF('initial allocation'!$I16=0,0,'initial allocation'!$I16-(capping!$S16-capping!$AA16)*'initial allocation'!$I16/('initial allocation'!$O16-'initial allocation'!$L16-'initial allocation'!$M16))</f>
        <v>0</v>
      </c>
      <c r="J16" s="2">
        <f>IF('initial allocation'!$J16=0,0,'initial allocation'!$J16-(capping!$S16-capping!$AA16)*'initial allocation'!$J16/('initial allocation'!$O16-'initial allocation'!$L16-'initial allocation'!$M16))</f>
        <v>0</v>
      </c>
      <c r="K16" s="2">
        <f>IF('initial allocation'!$K16=0,0,'initial allocation'!$K16-(capping!$S16-capping!$AA16)*'initial allocation'!$K16/('initial allocation'!$O16-'initial allocation'!$L16-'initial allocation'!$M16))</f>
        <v>62872221843.327637</v>
      </c>
      <c r="L16" s="2">
        <f>'initial allocation'!$L16</f>
        <v>1673643631.4554248</v>
      </c>
      <c r="M16" s="2">
        <f>'initial allocation'!$M16</f>
        <v>138504592.81337422</v>
      </c>
      <c r="N16" s="2">
        <f>IF('initial allocation'!$N16=0,0,'initial allocation'!$N16-(capping!$S16-capping!$AA16)*'initial allocation'!$N16/('initial allocation'!$O16-'initial allocation'!$L16-'initial allocation'!$M16))</f>
        <v>0</v>
      </c>
      <c r="O16" s="25">
        <f t="shared" si="7"/>
        <v>64684370067.596436</v>
      </c>
      <c r="P16" s="35">
        <f>IF('initial allocation'!$I16=0,0,'initial allocation'!$I16-(capping!$T16-capping!$AB16)*'initial allocation'!$I16/('initial allocation'!$O16-'initial allocation'!$L16-'initial allocation'!$M16))</f>
        <v>0</v>
      </c>
      <c r="Q16" s="2">
        <f>IF('initial allocation'!$J16=0,0,'initial allocation'!$J16-(capping!$T16-capping!$AB16)*'initial allocation'!$J16/('initial allocation'!$O16-'initial allocation'!$L16-'initial allocation'!$M16))</f>
        <v>0</v>
      </c>
      <c r="R16" s="2">
        <f>IF('initial allocation'!$K16=0,0,'initial allocation'!$K16-(capping!$T16-capping!$AB16)*'initial allocation'!$K16/('initial allocation'!$O16-'initial allocation'!$L16-'initial allocation'!$M16))</f>
        <v>63389696803.868408</v>
      </c>
      <c r="S16" s="2">
        <f>'initial allocation'!$L16</f>
        <v>1673643631.4554248</v>
      </c>
      <c r="T16" s="2">
        <f>'initial allocation'!$M16</f>
        <v>138504592.81337422</v>
      </c>
      <c r="U16" s="2">
        <f>IF('initial allocation'!$N16=0,0,'initial allocation'!$N16-(capping!$T16-capping!$AB16)*'initial allocation'!$N16/('initial allocation'!$O16-'initial allocation'!$L16-'initial allocation'!$M16))</f>
        <v>0</v>
      </c>
      <c r="V16" s="25">
        <f t="shared" si="8"/>
        <v>65201845028.137207</v>
      </c>
      <c r="W16" s="35">
        <f>IF('initial allocation'!$I16=0,0,'initial allocation'!$I16-(capping!$U16-capping!$AC16)*'initial allocation'!$I16/('initial allocation'!$O16-'initial allocation'!$L16-'initial allocation'!$M16))</f>
        <v>0</v>
      </c>
      <c r="X16" s="2">
        <f>IF('initial allocation'!$J16=0,0,'initial allocation'!$J16-(capping!$U16-capping!$AC16)*'initial allocation'!$J16/('initial allocation'!$O16-'initial allocation'!$L16-'initial allocation'!$M16))</f>
        <v>0</v>
      </c>
      <c r="Y16" s="2">
        <f>IF('initial allocation'!$K16=0,0,'initial allocation'!$K16-(capping!$U16-capping!$AC16)*'initial allocation'!$K16/('initial allocation'!$O16-'initial allocation'!$L16-'initial allocation'!$M16))</f>
        <v>63846109719.06543</v>
      </c>
      <c r="Z16" s="2">
        <f>'initial allocation'!$L16</f>
        <v>1673643631.4554248</v>
      </c>
      <c r="AA16" s="2">
        <f>'initial allocation'!$M16</f>
        <v>138504592.81337422</v>
      </c>
      <c r="AB16" s="2">
        <f>IF('initial allocation'!$N16=0,0,'initial allocation'!$N16-(capping!$U16-capping!$AC16)*'initial allocation'!$N16/('initial allocation'!$O16-'initial allocation'!$L16-'initial allocation'!$M16))</f>
        <v>0</v>
      </c>
      <c r="AC16" s="25">
        <f t="shared" si="9"/>
        <v>65658257943.334229</v>
      </c>
      <c r="AD16" s="35">
        <f>IF('initial allocation'!$I16=0,0,'initial allocation'!$I16-(capping!$V16-capping!$AD16)*'initial allocation'!$I16/('initial allocation'!$O16-'initial allocation'!$L16-'initial allocation'!$M16))</f>
        <v>0</v>
      </c>
      <c r="AE16" s="2">
        <f>IF('initial allocation'!$J16=0,0,'initial allocation'!$J16-(capping!$V16-capping!$AD16)*'initial allocation'!$J16/('initial allocation'!$O16-'initial allocation'!$L16-'initial allocation'!$M16))</f>
        <v>0</v>
      </c>
      <c r="AF16" s="2">
        <f>IF('initial allocation'!$K16=0,0,'initial allocation'!$K16-(capping!$V16-capping!$AD16)*'initial allocation'!$K16/('initial allocation'!$O16-'initial allocation'!$L16-'initial allocation'!$M16))</f>
        <v>64437034040.555359</v>
      </c>
      <c r="AG16" s="2">
        <f>'initial allocation'!$L16</f>
        <v>1673643631.4554248</v>
      </c>
      <c r="AH16" s="2">
        <f>'initial allocation'!$M16</f>
        <v>138504592.81337422</v>
      </c>
      <c r="AI16" s="2">
        <f>IF('initial allocation'!$N16=0,0,'initial allocation'!$N16-(capping!$V16-capping!$AD16)*'initial allocation'!$N16/('initial allocation'!$O16-'initial allocation'!$L16-'initial allocation'!$M16))</f>
        <v>0</v>
      </c>
      <c r="AJ16" s="25">
        <f t="shared" si="10"/>
        <v>66249182264.824158</v>
      </c>
      <c r="AK16" s="35">
        <f>IF('initial allocation'!$I16=0,0,'initial allocation'!$I16-(capping!$W16-capping!$AE16)*'initial allocation'!$I16/('initial allocation'!$O16-'initial allocation'!$L16-'initial allocation'!$M16))</f>
        <v>0</v>
      </c>
      <c r="AL16" s="2">
        <f>IF('initial allocation'!$J16=0,0,'initial allocation'!$J16-(capping!$W16-capping!$AE16)*'initial allocation'!$J16/('initial allocation'!$O16-'initial allocation'!$L16-'initial allocation'!$M16))</f>
        <v>0</v>
      </c>
      <c r="AM16" s="2">
        <f>IF('initial allocation'!$K16=0,0,'initial allocation'!$K16-(capping!$W16-capping!$AE16)*'initial allocation'!$K16/('initial allocation'!$O16-'initial allocation'!$L16-'initial allocation'!$M16))</f>
        <v>64967027498.674011</v>
      </c>
      <c r="AN16" s="2">
        <f>'initial allocation'!$L16</f>
        <v>1673643631.4554248</v>
      </c>
      <c r="AO16" s="2">
        <f>'initial allocation'!$M16</f>
        <v>138504592.81337422</v>
      </c>
      <c r="AP16" s="2">
        <f>IF('initial allocation'!$N16=0,0,'initial allocation'!$N16-(capping!$W16-capping!$AE16)*'initial allocation'!$N16/('initial allocation'!$O16-'initial allocation'!$L16-'initial allocation'!$M16))</f>
        <v>0</v>
      </c>
      <c r="AQ16" s="25">
        <f t="shared" si="11"/>
        <v>66779175722.94281</v>
      </c>
      <c r="AR16" s="35">
        <f>IF('initial allocation'!$I16=0,0,'initial allocation'!$I16-(capping!$X16-capping!$AF16)*'initial allocation'!$I16/('initial allocation'!$O16-'initial allocation'!$L16-'initial allocation'!$M16))</f>
        <v>0</v>
      </c>
      <c r="AS16" s="2">
        <f>IF('initial allocation'!$J16=0,0,'initial allocation'!$J16-(capping!$X16-capping!$AF16)*'initial allocation'!$J16/('initial allocation'!$O16-'initial allocation'!$L16-'initial allocation'!$M16))</f>
        <v>0</v>
      </c>
      <c r="AT16" s="2">
        <f>IF('initial allocation'!$K16=0,0,'initial allocation'!$K16-(capping!$X16-capping!$AF16)*'initial allocation'!$K16/('initial allocation'!$O16-'initial allocation'!$L16-'initial allocation'!$M16))</f>
        <v>65434481728.734558</v>
      </c>
      <c r="AU16" s="2">
        <f>'initial allocation'!$L16</f>
        <v>1673643631.4554248</v>
      </c>
      <c r="AV16" s="2">
        <f>'initial allocation'!$M16</f>
        <v>138504592.81337422</v>
      </c>
      <c r="AW16" s="2">
        <f>IF('initial allocation'!$N16=0,0,'initial allocation'!$N16-(capping!$X16-capping!$AF16)*'initial allocation'!$N16/('initial allocation'!$O16-'initial allocation'!$L16-'initial allocation'!$M16))</f>
        <v>0</v>
      </c>
      <c r="AX16" s="25">
        <f t="shared" si="12"/>
        <v>67246629953.003357</v>
      </c>
      <c r="AY16" s="35">
        <f t="shared" si="13"/>
        <v>0</v>
      </c>
      <c r="AZ16" s="2">
        <f t="shared" si="0"/>
        <v>0</v>
      </c>
      <c r="BA16" s="2">
        <f t="shared" si="1"/>
        <v>447115007057.43085</v>
      </c>
      <c r="BB16" s="2">
        <f t="shared" si="2"/>
        <v>11715505420.187975</v>
      </c>
      <c r="BC16" s="2">
        <f t="shared" si="3"/>
        <v>969532149.69361973</v>
      </c>
      <c r="BD16" s="2">
        <f t="shared" si="4"/>
        <v>0</v>
      </c>
      <c r="BE16" s="30">
        <f t="shared" si="5"/>
        <v>459800044627.31244</v>
      </c>
      <c r="BF16" s="30">
        <f t="shared" si="14"/>
        <v>65685720661.044632</v>
      </c>
      <c r="BG16" s="13"/>
      <c r="BH16" s="2"/>
    </row>
    <row r="17" spans="1:60" x14ac:dyDescent="0.3">
      <c r="A17" s="107" t="s">
        <v>28</v>
      </c>
      <c r="B17" s="35">
        <f>IF('initial allocation'!I17=0,0,'initial allocation'!I17-(capping!$R17-capping!$Z17)*'initial allocation'!I17/('initial allocation'!$O17-'initial allocation'!$L17-'initial allocation'!$M17))</f>
        <v>1625183.1688366234</v>
      </c>
      <c r="C17" s="2">
        <f>IF('initial allocation'!J17=0,0,'initial allocation'!J17-(capping!$R17-capping!$Z17)*'initial allocation'!J17/('initial allocation'!$O17-'initial allocation'!$L17-'initial allocation'!$M17))</f>
        <v>0</v>
      </c>
      <c r="D17" s="2">
        <f>IF('initial allocation'!K17=0,0,'initial allocation'!K17-(capping!$R17-capping!$Z17)*'initial allocation'!K17/('initial allocation'!$O17-'initial allocation'!$L17-'initial allocation'!$M17))</f>
        <v>578283235.78784943</v>
      </c>
      <c r="E17" s="2">
        <f>'initial allocation'!$L17</f>
        <v>0</v>
      </c>
      <c r="F17" s="2">
        <f>'initial allocation'!$M17</f>
        <v>8324885.1586884167</v>
      </c>
      <c r="G17" s="2">
        <f>IF('initial allocation'!N17=0,0,'initial allocation'!N17-(capping!$R17-capping!$Z17)*'initial allocation'!N17/('initial allocation'!$O17-'initial allocation'!$L17-'initial allocation'!$M17))</f>
        <v>0</v>
      </c>
      <c r="H17" s="25">
        <f t="shared" si="6"/>
        <v>588233304.11537445</v>
      </c>
      <c r="I17" s="35">
        <f>IF('initial allocation'!$I17=0,0,'initial allocation'!$I17-(capping!$S17-capping!$AA17)*'initial allocation'!$I17/('initial allocation'!$O17-'initial allocation'!$L17-'initial allocation'!$M17))</f>
        <v>1658153.4391050935</v>
      </c>
      <c r="J17" s="2">
        <f>IF('initial allocation'!$J17=0,0,'initial allocation'!$J17-(capping!$S17-capping!$AA17)*'initial allocation'!$J17/('initial allocation'!$O17-'initial allocation'!$L17-'initial allocation'!$M17))</f>
        <v>0</v>
      </c>
      <c r="K17" s="2">
        <f>IF('initial allocation'!$K17=0,0,'initial allocation'!$K17-(capping!$S17-capping!$AA17)*'initial allocation'!$K17/('initial allocation'!$O17-'initial allocation'!$L17-'initial allocation'!$M17))</f>
        <v>590014931.59989166</v>
      </c>
      <c r="L17" s="2">
        <f>'initial allocation'!$L17</f>
        <v>0</v>
      </c>
      <c r="M17" s="2">
        <f>'initial allocation'!$M17</f>
        <v>8324885.1586884167</v>
      </c>
      <c r="N17" s="2">
        <f>IF('initial allocation'!$N17=0,0,'initial allocation'!$N17-(capping!$S17-capping!$AA17)*'initial allocation'!$N17/('initial allocation'!$O17-'initial allocation'!$L17-'initial allocation'!$M17))</f>
        <v>0</v>
      </c>
      <c r="O17" s="25">
        <f t="shared" si="7"/>
        <v>599997970.19768512</v>
      </c>
      <c r="P17" s="35">
        <f>IF('initial allocation'!$I17=0,0,'initial allocation'!$I17-(capping!$T17-capping!$AB17)*'initial allocation'!$I17/('initial allocation'!$O17-'initial allocation'!$L17-'initial allocation'!$M17))</f>
        <v>1691783.1147789061</v>
      </c>
      <c r="Q17" s="2">
        <f>IF('initial allocation'!$J17=0,0,'initial allocation'!$J17-(capping!$T17-capping!$AB17)*'initial allocation'!$J17/('initial allocation'!$O17-'initial allocation'!$L17-'initial allocation'!$M17))</f>
        <v>0</v>
      </c>
      <c r="R17" s="2">
        <f>IF('initial allocation'!$K17=0,0,'initial allocation'!$K17-(capping!$T17-capping!$AB17)*'initial allocation'!$K17/('initial allocation'!$O17-'initial allocation'!$L17-'initial allocation'!$M17))</f>
        <v>601981261.32817078</v>
      </c>
      <c r="S17" s="2">
        <f>'initial allocation'!$L17</f>
        <v>0</v>
      </c>
      <c r="T17" s="2">
        <f>'initial allocation'!$M17</f>
        <v>8324885.1586884167</v>
      </c>
      <c r="U17" s="2">
        <f>IF('initial allocation'!$N17=0,0,'initial allocation'!$N17-(capping!$T17-capping!$AB17)*'initial allocation'!$N17/('initial allocation'!$O17-'initial allocation'!$L17-'initial allocation'!$M17))</f>
        <v>0</v>
      </c>
      <c r="V17" s="25">
        <f t="shared" si="8"/>
        <v>611997929.60163808</v>
      </c>
      <c r="W17" s="35">
        <f>IF('initial allocation'!$I17=0,0,'initial allocation'!$I17-(capping!$U17-capping!$AC17)*'initial allocation'!$I17/('initial allocation'!$O17-'initial allocation'!$L17-'initial allocation'!$M17))</f>
        <v>1726085.3839661777</v>
      </c>
      <c r="X17" s="2">
        <f>IF('initial allocation'!$J17=0,0,'initial allocation'!$J17-(capping!$U17-capping!$AC17)*'initial allocation'!$J17/('initial allocation'!$O17-'initial allocation'!$L17-'initial allocation'!$M17))</f>
        <v>0</v>
      </c>
      <c r="Y17" s="2">
        <f>IF('initial allocation'!$K17=0,0,'initial allocation'!$K17-(capping!$U17-capping!$AC17)*'initial allocation'!$K17/('initial allocation'!$O17-'initial allocation'!$L17-'initial allocation'!$M17))</f>
        <v>614186917.65100861</v>
      </c>
      <c r="Z17" s="2">
        <f>'initial allocation'!$L17</f>
        <v>0</v>
      </c>
      <c r="AA17" s="2">
        <f>'initial allocation'!$M17</f>
        <v>8324885.1586884167</v>
      </c>
      <c r="AB17" s="2">
        <f>IF('initial allocation'!$N17=0,0,'initial allocation'!$N17-(capping!$U17-capping!$AC17)*'initial allocation'!$N17/('initial allocation'!$O17-'initial allocation'!$L17-'initial allocation'!$M17))</f>
        <v>0</v>
      </c>
      <c r="AC17" s="25">
        <f t="shared" si="9"/>
        <v>624237888.19366324</v>
      </c>
      <c r="AD17" s="35">
        <f>IF('initial allocation'!$I17=0,0,'initial allocation'!$I17-(capping!$V17-capping!$AD17)*'initial allocation'!$I17/('initial allocation'!$O17-'initial allocation'!$L17-'initial allocation'!$M17))</f>
        <v>1766321.9457229078</v>
      </c>
      <c r="AE17" s="2">
        <f>IF('initial allocation'!$J17=0,0,'initial allocation'!$J17-(capping!$V17-capping!$AD17)*'initial allocation'!$J17/('initial allocation'!$O17-'initial allocation'!$L17-'initial allocation'!$M17))</f>
        <v>0</v>
      </c>
      <c r="AF17" s="2">
        <f>IF('initial allocation'!$K17=0,0,'initial allocation'!$K17-(capping!$V17-capping!$AD17)*'initial allocation'!$K17/('initial allocation'!$O17-'initial allocation'!$L17-'initial allocation'!$M17))</f>
        <v>628504152.51772308</v>
      </c>
      <c r="AG17" s="2">
        <f>'initial allocation'!$L17</f>
        <v>0</v>
      </c>
      <c r="AH17" s="2">
        <f>'initial allocation'!$M17</f>
        <v>8324885.1586884167</v>
      </c>
      <c r="AI17" s="2">
        <f>IF('initial allocation'!$N17=0,0,'initial allocation'!$N17-(capping!$V17-capping!$AD17)*'initial allocation'!$N17/('initial allocation'!$O17-'initial allocation'!$L17-'initial allocation'!$M17))</f>
        <v>0</v>
      </c>
      <c r="AJ17" s="25">
        <f t="shared" si="10"/>
        <v>638595359.62213445</v>
      </c>
      <c r="AK17" s="35">
        <f>IF('initial allocation'!$I17=0,0,'initial allocation'!$I17-(capping!$W17-capping!$AE17)*'initial allocation'!$I17/('initial allocation'!$O17-'initial allocation'!$L17-'initial allocation'!$M17))</f>
        <v>1807483.9483999908</v>
      </c>
      <c r="AL17" s="2">
        <f>IF('initial allocation'!$J17=0,0,'initial allocation'!$J17-(capping!$W17-capping!$AE17)*'initial allocation'!$J17/('initial allocation'!$O17-'initial allocation'!$L17-'initial allocation'!$M17))</f>
        <v>0</v>
      </c>
      <c r="AM17" s="2">
        <f>IF('initial allocation'!$K17=0,0,'initial allocation'!$K17-(capping!$W17-capping!$AE17)*'initial allocation'!$K17/('initial allocation'!$O17-'initial allocation'!$L17-'initial allocation'!$M17))</f>
        <v>643150683.78634644</v>
      </c>
      <c r="AN17" s="2">
        <f>'initial allocation'!$L17</f>
        <v>0</v>
      </c>
      <c r="AO17" s="2">
        <f>'initial allocation'!$M17</f>
        <v>8324885.1586884167</v>
      </c>
      <c r="AP17" s="2">
        <f>IF('initial allocation'!$N17=0,0,'initial allocation'!$N17-(capping!$W17-capping!$AE17)*'initial allocation'!$N17/('initial allocation'!$O17-'initial allocation'!$L17-'initial allocation'!$M17))</f>
        <v>0</v>
      </c>
      <c r="AQ17" s="25">
        <f t="shared" si="11"/>
        <v>653283052.89343488</v>
      </c>
      <c r="AR17" s="35">
        <f>IF('initial allocation'!$I17=0,0,'initial allocation'!$I17-(capping!$X17-capping!$AF17)*'initial allocation'!$I17/('initial allocation'!$O17-'initial allocation'!$L17-'initial allocation'!$M17))</f>
        <v>1849592.6771386862</v>
      </c>
      <c r="AS17" s="2">
        <f>IF('initial allocation'!$J17=0,0,'initial allocation'!$J17-(capping!$X17-capping!$AF17)*'initial allocation'!$J17/('initial allocation'!$O17-'initial allocation'!$L17-'initial allocation'!$M17))</f>
        <v>0</v>
      </c>
      <c r="AT17" s="2">
        <f>IF('initial allocation'!$K17=0,0,'initial allocation'!$K17-(capping!$X17-capping!$AF17)*'initial allocation'!$K17/('initial allocation'!$O17-'initial allocation'!$L17-'initial allocation'!$M17))</f>
        <v>658134085.27416229</v>
      </c>
      <c r="AU17" s="2">
        <f>'initial allocation'!$L17</f>
        <v>0</v>
      </c>
      <c r="AV17" s="2">
        <f>'initial allocation'!$M17</f>
        <v>8324885.1586884167</v>
      </c>
      <c r="AW17" s="2">
        <f>IF('initial allocation'!$N17=0,0,'initial allocation'!$N17-(capping!$X17-capping!$AF17)*'initial allocation'!$N17/('initial allocation'!$O17-'initial allocation'!$L17-'initial allocation'!$M17))</f>
        <v>0</v>
      </c>
      <c r="AX17" s="25">
        <f t="shared" si="12"/>
        <v>668308563.1099894</v>
      </c>
      <c r="AY17" s="35">
        <f t="shared" si="13"/>
        <v>12124603.677948385</v>
      </c>
      <c r="AZ17" s="2">
        <f t="shared" si="0"/>
        <v>0</v>
      </c>
      <c r="BA17" s="2">
        <f t="shared" si="1"/>
        <v>4314255267.9451523</v>
      </c>
      <c r="BB17" s="2">
        <f t="shared" si="2"/>
        <v>0</v>
      </c>
      <c r="BC17" s="2">
        <f t="shared" si="3"/>
        <v>58274196.110818923</v>
      </c>
      <c r="BD17" s="2">
        <f t="shared" si="4"/>
        <v>0</v>
      </c>
      <c r="BE17" s="30">
        <f t="shared" si="5"/>
        <v>4384654067.7339201</v>
      </c>
      <c r="BF17" s="30">
        <f t="shared" si="14"/>
        <v>626379152.53341711</v>
      </c>
      <c r="BG17" s="13"/>
      <c r="BH17" s="2"/>
    </row>
    <row r="18" spans="1:60" x14ac:dyDescent="0.3">
      <c r="A18" s="107" t="s">
        <v>29</v>
      </c>
      <c r="B18" s="35">
        <f>IF('initial allocation'!I18=0,0,'initial allocation'!I18-(capping!$R18-capping!$Z18)*'initial allocation'!I18/('initial allocation'!$O18-'initial allocation'!$L18-'initial allocation'!$M18))</f>
        <v>0</v>
      </c>
      <c r="C18" s="2">
        <f>IF('initial allocation'!J18=0,0,'initial allocation'!J18-(capping!$R18-capping!$Z18)*'initial allocation'!J18/('initial allocation'!$O18-'initial allocation'!$L18-'initial allocation'!$M18))</f>
        <v>0</v>
      </c>
      <c r="D18" s="2">
        <f>IF('initial allocation'!K18=0,0,'initial allocation'!K18-(capping!$R18-capping!$Z18)*'initial allocation'!K18/('initial allocation'!$O18-'initial allocation'!$L18-'initial allocation'!$M18))</f>
        <v>8131113421.6355152</v>
      </c>
      <c r="E18" s="2">
        <f>'initial allocation'!$L18</f>
        <v>50115800.842925802</v>
      </c>
      <c r="F18" s="2">
        <f>'initial allocation'!$M18</f>
        <v>19199603.347158816</v>
      </c>
      <c r="G18" s="2">
        <f>IF('initial allocation'!N18=0,0,'initial allocation'!N18-(capping!$R18-capping!$Z18)*'initial allocation'!N18/('initial allocation'!$O18-'initial allocation'!$L18-'initial allocation'!$M18))</f>
        <v>0</v>
      </c>
      <c r="H18" s="25">
        <f t="shared" si="6"/>
        <v>8200428825.8255997</v>
      </c>
      <c r="I18" s="35">
        <f>IF('initial allocation'!$I18=0,0,'initial allocation'!$I18-(capping!$S18-capping!$AA18)*'initial allocation'!$I18/('initial allocation'!$O18-'initial allocation'!$L18-'initial allocation'!$M18))</f>
        <v>0</v>
      </c>
      <c r="J18" s="2">
        <f>IF('initial allocation'!$J18=0,0,'initial allocation'!$J18-(capping!$S18-capping!$AA18)*'initial allocation'!$J18/('initial allocation'!$O18-'initial allocation'!$L18-'initial allocation'!$M18))</f>
        <v>0</v>
      </c>
      <c r="K18" s="2">
        <f>IF('initial allocation'!$K18=0,0,'initial allocation'!$K18-(capping!$S18-capping!$AA18)*'initial allocation'!$K18/('initial allocation'!$O18-'initial allocation'!$L18-'initial allocation'!$M18))</f>
        <v>8319723284.6295033</v>
      </c>
      <c r="L18" s="2">
        <f>'initial allocation'!$L18</f>
        <v>50115800.842925802</v>
      </c>
      <c r="M18" s="2">
        <f>'initial allocation'!$M18</f>
        <v>19199603.347158816</v>
      </c>
      <c r="N18" s="2">
        <f>IF('initial allocation'!$N18=0,0,'initial allocation'!$N18-(capping!$S18-capping!$AA18)*'initial allocation'!$N18/('initial allocation'!$O18-'initial allocation'!$L18-'initial allocation'!$M18))</f>
        <v>0</v>
      </c>
      <c r="O18" s="25">
        <f t="shared" si="7"/>
        <v>8389038688.8195877</v>
      </c>
      <c r="P18" s="35">
        <f>IF('initial allocation'!$I18=0,0,'initial allocation'!$I18-(capping!$T18-capping!$AB18)*'initial allocation'!$I18/('initial allocation'!$O18-'initial allocation'!$L18-'initial allocation'!$M18))</f>
        <v>0</v>
      </c>
      <c r="Q18" s="2">
        <f>IF('initial allocation'!$J18=0,0,'initial allocation'!$J18-(capping!$T18-capping!$AB18)*'initial allocation'!$J18/('initial allocation'!$O18-'initial allocation'!$L18-'initial allocation'!$M18))</f>
        <v>0</v>
      </c>
      <c r="R18" s="2">
        <f>IF('initial allocation'!$K18=0,0,'initial allocation'!$K18-(capping!$T18-capping!$AB18)*'initial allocation'!$K18/('initial allocation'!$O18-'initial allocation'!$L18-'initial allocation'!$M18))</f>
        <v>8512671174.472353</v>
      </c>
      <c r="S18" s="2">
        <f>'initial allocation'!$L18</f>
        <v>50115800.842925802</v>
      </c>
      <c r="T18" s="2">
        <f>'initial allocation'!$M18</f>
        <v>19199603.347158816</v>
      </c>
      <c r="U18" s="2">
        <f>IF('initial allocation'!$N18=0,0,'initial allocation'!$N18-(capping!$T18-capping!$AB18)*'initial allocation'!$N18/('initial allocation'!$O18-'initial allocation'!$L18-'initial allocation'!$M18))</f>
        <v>0</v>
      </c>
      <c r="V18" s="25">
        <f t="shared" si="8"/>
        <v>8581986578.6624374</v>
      </c>
      <c r="W18" s="35">
        <f>IF('initial allocation'!$I18=0,0,'initial allocation'!$I18-(capping!$U18-capping!$AC18)*'initial allocation'!$I18/('initial allocation'!$O18-'initial allocation'!$L18-'initial allocation'!$M18))</f>
        <v>0</v>
      </c>
      <c r="X18" s="2">
        <f>IF('initial allocation'!$J18=0,0,'initial allocation'!$J18-(capping!$U18-capping!$AC18)*'initial allocation'!$J18/('initial allocation'!$O18-'initial allocation'!$L18-'initial allocation'!$M18))</f>
        <v>0</v>
      </c>
      <c r="Y18" s="2">
        <f>IF('initial allocation'!$K18=0,0,'initial allocation'!$K18-(capping!$U18-capping!$AC18)*'initial allocation'!$K18/('initial allocation'!$O18-'initial allocation'!$L18-'initial allocation'!$M18))</f>
        <v>8710056865.7815876</v>
      </c>
      <c r="Z18" s="2">
        <f>'initial allocation'!$L18</f>
        <v>50115800.842925802</v>
      </c>
      <c r="AA18" s="2">
        <f>'initial allocation'!$M18</f>
        <v>19199603.347158816</v>
      </c>
      <c r="AB18" s="2">
        <f>IF('initial allocation'!$N18=0,0,'initial allocation'!$N18-(capping!$U18-capping!$AC18)*'initial allocation'!$N18/('initial allocation'!$O18-'initial allocation'!$L18-'initial allocation'!$M18))</f>
        <v>0</v>
      </c>
      <c r="AC18" s="25">
        <f t="shared" si="9"/>
        <v>8779372269.9716721</v>
      </c>
      <c r="AD18" s="35">
        <f>IF('initial allocation'!$I18=0,0,'initial allocation'!$I18-(capping!$V18-capping!$AD18)*'initial allocation'!$I18/('initial allocation'!$O18-'initial allocation'!$L18-'initial allocation'!$M18))</f>
        <v>0</v>
      </c>
      <c r="AE18" s="2">
        <f>IF('initial allocation'!$J18=0,0,'initial allocation'!$J18-(capping!$V18-capping!$AD18)*'initial allocation'!$J18/('initial allocation'!$O18-'initial allocation'!$L18-'initial allocation'!$M18))</f>
        <v>0</v>
      </c>
      <c r="AF18" s="2">
        <f>IF('initial allocation'!$K18=0,0,'initial allocation'!$K18-(capping!$V18-capping!$AD18)*'initial allocation'!$K18/('initial allocation'!$O18-'initial allocation'!$L18-'initial allocation'!$M18))</f>
        <v>8929541172.53088</v>
      </c>
      <c r="AG18" s="2">
        <f>'initial allocation'!$L18</f>
        <v>50115800.842925802</v>
      </c>
      <c r="AH18" s="2">
        <f>'initial allocation'!$M18</f>
        <v>19199603.347158816</v>
      </c>
      <c r="AI18" s="2">
        <f>IF('initial allocation'!$N18=0,0,'initial allocation'!$N18-(capping!$V18-capping!$AD18)*'initial allocation'!$N18/('initial allocation'!$O18-'initial allocation'!$L18-'initial allocation'!$M18))</f>
        <v>0</v>
      </c>
      <c r="AJ18" s="25">
        <f t="shared" si="10"/>
        <v>8998856576.7209644</v>
      </c>
      <c r="AK18" s="35">
        <f>IF('initial allocation'!$I18=0,0,'initial allocation'!$I18-(capping!$W18-capping!$AE18)*'initial allocation'!$I18/('initial allocation'!$O18-'initial allocation'!$L18-'initial allocation'!$M18))</f>
        <v>0</v>
      </c>
      <c r="AL18" s="2">
        <f>IF('initial allocation'!$J18=0,0,'initial allocation'!$J18-(capping!$W18-capping!$AE18)*'initial allocation'!$J18/('initial allocation'!$O18-'initial allocation'!$L18-'initial allocation'!$M18))</f>
        <v>0</v>
      </c>
      <c r="AM18" s="2">
        <f>IF('initial allocation'!$K18=0,0,'initial allocation'!$K18-(capping!$W18-capping!$AE18)*'initial allocation'!$K18/('initial allocation'!$O18-'initial allocation'!$L18-'initial allocation'!$M18))</f>
        <v>9127516017.2187424</v>
      </c>
      <c r="AN18" s="2">
        <f>'initial allocation'!$L18</f>
        <v>50115800.842925802</v>
      </c>
      <c r="AO18" s="2">
        <f>'initial allocation'!$M18</f>
        <v>19199603.347158816</v>
      </c>
      <c r="AP18" s="2">
        <f>IF('initial allocation'!$N18=0,0,'initial allocation'!$N18-(capping!$W18-capping!$AE18)*'initial allocation'!$N18/('initial allocation'!$O18-'initial allocation'!$L18-'initial allocation'!$M18))</f>
        <v>0</v>
      </c>
      <c r="AQ18" s="25">
        <f t="shared" si="11"/>
        <v>9196831421.4088268</v>
      </c>
      <c r="AR18" s="35">
        <f>IF('initial allocation'!$I18=0,0,'initial allocation'!$I18-(capping!$X18-capping!$AF18)*'initial allocation'!$I18/('initial allocation'!$O18-'initial allocation'!$L18-'initial allocation'!$M18))</f>
        <v>0</v>
      </c>
      <c r="AS18" s="2">
        <f>IF('initial allocation'!$J18=0,0,'initial allocation'!$J18-(capping!$X18-capping!$AF18)*'initial allocation'!$J18/('initial allocation'!$O18-'initial allocation'!$L18-'initial allocation'!$M18))</f>
        <v>0</v>
      </c>
      <c r="AT18" s="2">
        <f>IF('initial allocation'!$K18=0,0,'initial allocation'!$K18-(capping!$X18-capping!$AF18)*'initial allocation'!$K18/('initial allocation'!$O18-'initial allocation'!$L18-'initial allocation'!$M18))</f>
        <v>9293058982.8041</v>
      </c>
      <c r="AU18" s="2">
        <f>'initial allocation'!$L18</f>
        <v>50115800.842925802</v>
      </c>
      <c r="AV18" s="2">
        <f>'initial allocation'!$M18</f>
        <v>19199603.347158816</v>
      </c>
      <c r="AW18" s="2">
        <f>IF('initial allocation'!$N18=0,0,'initial allocation'!$N18-(capping!$X18-capping!$AF18)*'initial allocation'!$N18/('initial allocation'!$O18-'initial allocation'!$L18-'initial allocation'!$M18))</f>
        <v>0</v>
      </c>
      <c r="AX18" s="25">
        <f t="shared" si="12"/>
        <v>9362374386.9941845</v>
      </c>
      <c r="AY18" s="35">
        <f t="shared" si="13"/>
        <v>0</v>
      </c>
      <c r="AZ18" s="2">
        <f t="shared" si="0"/>
        <v>0</v>
      </c>
      <c r="BA18" s="2">
        <f t="shared" si="1"/>
        <v>61023680919.072678</v>
      </c>
      <c r="BB18" s="2">
        <f t="shared" si="2"/>
        <v>350810605.90048057</v>
      </c>
      <c r="BC18" s="2">
        <f t="shared" si="3"/>
        <v>134397223.43011171</v>
      </c>
      <c r="BD18" s="2">
        <f t="shared" si="4"/>
        <v>0</v>
      </c>
      <c r="BE18" s="30">
        <f t="shared" si="5"/>
        <v>61508888748.403275</v>
      </c>
      <c r="BF18" s="30">
        <f t="shared" si="14"/>
        <v>8786984106.914753</v>
      </c>
      <c r="BG18" s="13"/>
      <c r="BH18" s="2"/>
    </row>
    <row r="19" spans="1:60" x14ac:dyDescent="0.3">
      <c r="A19" s="107" t="s">
        <v>30</v>
      </c>
      <c r="B19" s="35">
        <f>IF('initial allocation'!I19=0,0,'initial allocation'!I19-(capping!$R19-capping!$Z19)*'initial allocation'!I19/('initial allocation'!$O19-'initial allocation'!$L19-'initial allocation'!$M19))</f>
        <v>9533918.1097705364</v>
      </c>
      <c r="C19" s="2">
        <f>IF('initial allocation'!J19=0,0,'initial allocation'!J19-(capping!$R19-capping!$Z19)*'initial allocation'!J19/('initial allocation'!$O19-'initial allocation'!$L19-'initial allocation'!$M19))</f>
        <v>42203472.870620251</v>
      </c>
      <c r="D19" s="2">
        <f>IF('initial allocation'!K19=0,0,'initial allocation'!K19-(capping!$R19-capping!$Z19)*'initial allocation'!K19/('initial allocation'!$O19-'initial allocation'!$L19-'initial allocation'!$M19))</f>
        <v>4177497655.0479126</v>
      </c>
      <c r="E19" s="2">
        <f>'initial allocation'!$L19</f>
        <v>0</v>
      </c>
      <c r="F19" s="2">
        <f>'initial allocation'!$M19</f>
        <v>18454348.254860211</v>
      </c>
      <c r="G19" s="2">
        <f>IF('initial allocation'!N19=0,0,'initial allocation'!N19-(capping!$R19-capping!$Z19)*'initial allocation'!N19/('initial allocation'!$O19-'initial allocation'!$L19-'initial allocation'!$M19))</f>
        <v>0</v>
      </c>
      <c r="H19" s="25">
        <f t="shared" si="6"/>
        <v>4247689394.2831635</v>
      </c>
      <c r="I19" s="35">
        <f>IF('initial allocation'!$I19=0,0,'initial allocation'!$I19-(capping!$S19-capping!$AA19)*'initial allocation'!$I19/('initial allocation'!$O19-'initial allocation'!$L19-'initial allocation'!$M19))</f>
        <v>9677550.9029357433</v>
      </c>
      <c r="J19" s="2">
        <f>IF('initial allocation'!$J19=0,0,'initial allocation'!$J19-(capping!$S19-capping!$AA19)*'initial allocation'!$J19/('initial allocation'!$O19-'initial allocation'!$L19-'initial allocation'!$M19))</f>
        <v>42839287.298632145</v>
      </c>
      <c r="K19" s="2">
        <f>IF('initial allocation'!$K19=0,0,'initial allocation'!$K19-(capping!$S19-capping!$AA19)*'initial allocation'!$K19/('initial allocation'!$O19-'initial allocation'!$L19-'initial allocation'!$M19))</f>
        <v>4240433548.7410278</v>
      </c>
      <c r="L19" s="2">
        <f>'initial allocation'!$L19</f>
        <v>0</v>
      </c>
      <c r="M19" s="2">
        <f>'initial allocation'!$M19</f>
        <v>18454348.254860211</v>
      </c>
      <c r="N19" s="2">
        <f>IF('initial allocation'!$N19=0,0,'initial allocation'!$N19-(capping!$S19-capping!$AA19)*'initial allocation'!$N19/('initial allocation'!$O19-'initial allocation'!$L19-'initial allocation'!$M19))</f>
        <v>0</v>
      </c>
      <c r="O19" s="25">
        <f t="shared" si="7"/>
        <v>4311404735.1974554</v>
      </c>
      <c r="P19" s="35">
        <f>IF('initial allocation'!$I19=0,0,'initial allocation'!$I19-(capping!$T19-capping!$AB19)*'initial allocation'!$I19/('initial allocation'!$O19-'initial allocation'!$L19-'initial allocation'!$M19))</f>
        <v>9813619.0356606245</v>
      </c>
      <c r="Q19" s="2">
        <f>IF('initial allocation'!$J19=0,0,'initial allocation'!$J19-(capping!$T19-capping!$AB19)*'initial allocation'!$J19/('initial allocation'!$O19-'initial allocation'!$L19-'initial allocation'!$M19))</f>
        <v>43441615.500101566</v>
      </c>
      <c r="R19" s="2">
        <f>IF('initial allocation'!$K19=0,0,'initial allocation'!$K19-(capping!$T19-capping!$AB19)*'initial allocation'!$K19/('initial allocation'!$O19-'initial allocation'!$L19-'initial allocation'!$M19))</f>
        <v>4300054818.699585</v>
      </c>
      <c r="S19" s="2">
        <f>'initial allocation'!$L19</f>
        <v>0</v>
      </c>
      <c r="T19" s="2">
        <f>'initial allocation'!$M19</f>
        <v>18454348.254860211</v>
      </c>
      <c r="U19" s="2">
        <f>IF('initial allocation'!$N19=0,0,'initial allocation'!$N19-(capping!$T19-capping!$AB19)*'initial allocation'!$N19/('initial allocation'!$O19-'initial allocation'!$L19-'initial allocation'!$M19))</f>
        <v>0</v>
      </c>
      <c r="V19" s="25">
        <f t="shared" si="8"/>
        <v>4371764401.4902067</v>
      </c>
      <c r="W19" s="35">
        <f>IF('initial allocation'!$I19=0,0,'initial allocation'!$I19-(capping!$U19-capping!$AC19)*'initial allocation'!$I19/('initial allocation'!$O19-'initial allocation'!$L19-'initial allocation'!$M19))</f>
        <v>9941736.901773572</v>
      </c>
      <c r="X19" s="2">
        <f>IF('initial allocation'!$J19=0,0,'initial allocation'!$J19-(capping!$U19-capping!$AC19)*'initial allocation'!$J19/('initial allocation'!$O19-'initial allocation'!$L19-'initial allocation'!$M19))</f>
        <v>44008750.525228024</v>
      </c>
      <c r="Y19" s="2">
        <f>IF('initial allocation'!$K19=0,0,'initial allocation'!$K19-(capping!$U19-capping!$AC19)*'initial allocation'!$K19/('initial allocation'!$O19-'initial allocation'!$L19-'initial allocation'!$M19))</f>
        <v>4356192503.02771</v>
      </c>
      <c r="Z19" s="2">
        <f>'initial allocation'!$L19</f>
        <v>0</v>
      </c>
      <c r="AA19" s="2">
        <f>'initial allocation'!$M19</f>
        <v>18454348.254860211</v>
      </c>
      <c r="AB19" s="2">
        <f>IF('initial allocation'!$N19=0,0,'initial allocation'!$N19-(capping!$U19-capping!$AC19)*'initial allocation'!$N19/('initial allocation'!$O19-'initial allocation'!$L19-'initial allocation'!$M19))</f>
        <v>0</v>
      </c>
      <c r="AC19" s="25">
        <f t="shared" si="9"/>
        <v>4428597338.7095718</v>
      </c>
      <c r="AD19" s="35">
        <f>IF('initial allocation'!$I19=0,0,'initial allocation'!$I19-(capping!$V19-capping!$AD19)*'initial allocation'!$I19/('initial allocation'!$O19-'initial allocation'!$L19-'initial allocation'!$M19))</f>
        <v>9981670.2551189661</v>
      </c>
      <c r="AE19" s="2">
        <f>IF('initial allocation'!$J19=0,0,'initial allocation'!$J19-(capping!$V19-capping!$AD19)*'initial allocation'!$J19/('initial allocation'!$O19-'initial allocation'!$L19-'initial allocation'!$M19))</f>
        <v>44185522.149983406</v>
      </c>
      <c r="AF19" s="2">
        <f>IF('initial allocation'!$K19=0,0,'initial allocation'!$K19-(capping!$V19-capping!$AD19)*'initial allocation'!$K19/('initial allocation'!$O19-'initial allocation'!$L19-'initial allocation'!$M19))</f>
        <v>4373690187.40448</v>
      </c>
      <c r="AG19" s="2">
        <f>'initial allocation'!$L19</f>
        <v>0</v>
      </c>
      <c r="AH19" s="2">
        <f>'initial allocation'!$M19</f>
        <v>18454348.254860211</v>
      </c>
      <c r="AI19" s="2">
        <f>IF('initial allocation'!$N19=0,0,'initial allocation'!$N19-(capping!$V19-capping!$AD19)*'initial allocation'!$N19/('initial allocation'!$O19-'initial allocation'!$L19-'initial allocation'!$M19))</f>
        <v>0</v>
      </c>
      <c r="AJ19" s="25">
        <f t="shared" si="10"/>
        <v>4446311728.0644426</v>
      </c>
      <c r="AK19" s="35">
        <f>IF('initial allocation'!$I19=0,0,'initial allocation'!$I19-(capping!$W19-capping!$AE19)*'initial allocation'!$I19/('initial allocation'!$O19-'initial allocation'!$L19-'initial allocation'!$M19))</f>
        <v>10021763.34187758</v>
      </c>
      <c r="AL19" s="2">
        <f>IF('initial allocation'!$J19=0,0,'initial allocation'!$J19-(capping!$W19-capping!$AE19)*'initial allocation'!$J19/('initial allocation'!$O19-'initial allocation'!$L19-'initial allocation'!$M19))</f>
        <v>44363000.861236572</v>
      </c>
      <c r="AM19" s="2">
        <f>IF('initial allocation'!$K19=0,0,'initial allocation'!$K19-(capping!$W19-capping!$AE19)*'initial allocation'!$K19/('initial allocation'!$O19-'initial allocation'!$L19-'initial allocation'!$M19))</f>
        <v>4391257862.5186768</v>
      </c>
      <c r="AN19" s="2">
        <f>'initial allocation'!$L19</f>
        <v>0</v>
      </c>
      <c r="AO19" s="2">
        <f>'initial allocation'!$M19</f>
        <v>18454348.254860211</v>
      </c>
      <c r="AP19" s="2">
        <f>IF('initial allocation'!$N19=0,0,'initial allocation'!$N19-(capping!$W19-capping!$AE19)*'initial allocation'!$N19/('initial allocation'!$O19-'initial allocation'!$L19-'initial allocation'!$M19))</f>
        <v>0</v>
      </c>
      <c r="AQ19" s="25">
        <f t="shared" si="11"/>
        <v>4464096974.9766512</v>
      </c>
      <c r="AR19" s="35">
        <f>IF('initial allocation'!$I19=0,0,'initial allocation'!$I19-(capping!$X19-capping!$AF19)*'initial allocation'!$I19/('initial allocation'!$O19-'initial allocation'!$L19-'initial allocation'!$M19))</f>
        <v>10062016.800983548</v>
      </c>
      <c r="AS19" s="2">
        <f>IF('initial allocation'!$J19=0,0,'initial allocation'!$J19-(capping!$X19-capping!$AF19)*'initial allocation'!$J19/('initial allocation'!$O19-'initial allocation'!$L19-'initial allocation'!$M19))</f>
        <v>44541189.487336159</v>
      </c>
      <c r="AT19" s="2">
        <f>IF('initial allocation'!$K19=0,0,'initial allocation'!$K19-(capping!$X19-capping!$AF19)*'initial allocation'!$K19/('initial allocation'!$O19-'initial allocation'!$L19-'initial allocation'!$M19))</f>
        <v>4408895808.3334351</v>
      </c>
      <c r="AU19" s="2">
        <f>'initial allocation'!$L19</f>
        <v>0</v>
      </c>
      <c r="AV19" s="2">
        <f>'initial allocation'!$M19</f>
        <v>18454348.254860211</v>
      </c>
      <c r="AW19" s="2">
        <f>IF('initial allocation'!$N19=0,0,'initial allocation'!$N19-(capping!$X19-capping!$AF19)*'initial allocation'!$N19/('initial allocation'!$O19-'initial allocation'!$L19-'initial allocation'!$M19))</f>
        <v>0</v>
      </c>
      <c r="AX19" s="25">
        <f t="shared" si="12"/>
        <v>4481953362.8766146</v>
      </c>
      <c r="AY19" s="35">
        <f t="shared" si="13"/>
        <v>69032275.34812057</v>
      </c>
      <c r="AZ19" s="2">
        <f t="shared" si="0"/>
        <v>305582838.69313812</v>
      </c>
      <c r="BA19" s="2">
        <f t="shared" si="1"/>
        <v>30248022383.772827</v>
      </c>
      <c r="BB19" s="2">
        <f t="shared" si="2"/>
        <v>0</v>
      </c>
      <c r="BC19" s="2">
        <f t="shared" si="3"/>
        <v>129180437.78402147</v>
      </c>
      <c r="BD19" s="2">
        <f t="shared" si="4"/>
        <v>0</v>
      </c>
      <c r="BE19" s="30">
        <f t="shared" si="5"/>
        <v>30751817935.598103</v>
      </c>
      <c r="BF19" s="30">
        <f t="shared" si="14"/>
        <v>4393116847.9425859</v>
      </c>
      <c r="BG19" s="13"/>
      <c r="BH19" s="2"/>
    </row>
    <row r="20" spans="1:60" x14ac:dyDescent="0.3">
      <c r="A20" s="107" t="s">
        <v>31</v>
      </c>
      <c r="B20" s="35">
        <f>IF('initial allocation'!I20=0,0,'initial allocation'!I20-(capping!$R20-capping!$Z20)*'initial allocation'!I20/('initial allocation'!$O20-'initial allocation'!$L20-'initial allocation'!$M20))</f>
        <v>103833493.75215244</v>
      </c>
      <c r="C20" s="2">
        <f>IF('initial allocation'!J20=0,0,'initial allocation'!J20-(capping!$R20-capping!$Z20)*'initial allocation'!J20/('initial allocation'!$O20-'initial allocation'!$L20-'initial allocation'!$M20))</f>
        <v>148684767.35459709</v>
      </c>
      <c r="D20" s="2">
        <f>IF('initial allocation'!K20=0,0,'initial allocation'!K20-(capping!$R20-capping!$Z20)*'initial allocation'!K20/('initial allocation'!$O20-'initial allocation'!$L20-'initial allocation'!$M20))</f>
        <v>23590867329.411621</v>
      </c>
      <c r="E20" s="2">
        <f>'initial allocation'!$L20</f>
        <v>247141138.91668227</v>
      </c>
      <c r="F20" s="2">
        <f>'initial allocation'!$M20</f>
        <v>85114869.51698491</v>
      </c>
      <c r="G20" s="2">
        <f>IF('initial allocation'!N20=0,0,'initial allocation'!N20-(capping!$R20-capping!$Z20)*'initial allocation'!N20/('initial allocation'!$O20-'initial allocation'!$L20-'initial allocation'!$M20))</f>
        <v>3205874.3494654149</v>
      </c>
      <c r="H20" s="25">
        <f t="shared" si="6"/>
        <v>24178847473.301502</v>
      </c>
      <c r="I20" s="35">
        <f>IF('initial allocation'!$I20=0,0,'initial allocation'!$I20-(capping!$S20-capping!$AA20)*'initial allocation'!$I20/('initial allocation'!$O20-'initial allocation'!$L20-'initial allocation'!$M20))</f>
        <v>105517977.14626932</v>
      </c>
      <c r="J20" s="2">
        <f>IF('initial allocation'!$J20=0,0,'initial allocation'!$J20-(capping!$S20-capping!$AA20)*'initial allocation'!$J20/('initial allocation'!$O20-'initial allocation'!$L20-'initial allocation'!$M20))</f>
        <v>151096869.77469635</v>
      </c>
      <c r="K20" s="2">
        <f>IF('initial allocation'!$K20=0,0,'initial allocation'!$K20-(capping!$S20-capping!$AA20)*'initial allocation'!$K20/('initial allocation'!$O20-'initial allocation'!$L20-'initial allocation'!$M20))</f>
        <v>23973580294.498291</v>
      </c>
      <c r="L20" s="2">
        <f>'initial allocation'!$L20</f>
        <v>247141138.91668227</v>
      </c>
      <c r="M20" s="2">
        <f>'initial allocation'!$M20</f>
        <v>85114869.51698491</v>
      </c>
      <c r="N20" s="2">
        <f>IF('initial allocation'!$N20=0,0,'initial allocation'!$N20-(capping!$S20-capping!$AA20)*'initial allocation'!$N20/('initial allocation'!$O20-'initial allocation'!$L20-'initial allocation'!$M20))</f>
        <v>3257883.0213318318</v>
      </c>
      <c r="O20" s="25">
        <f t="shared" si="7"/>
        <v>24565709032.874256</v>
      </c>
      <c r="P20" s="35">
        <f>IF('initial allocation'!$I20=0,0,'initial allocation'!$I20-(capping!$T20-capping!$AB20)*'initial allocation'!$I20/('initial allocation'!$O20-'initial allocation'!$L20-'initial allocation'!$M20))</f>
        <v>107229412.27469158</v>
      </c>
      <c r="Q20" s="2">
        <f>IF('initial allocation'!$J20=0,0,'initial allocation'!$J20-(capping!$T20-capping!$AB20)*'initial allocation'!$J20/('initial allocation'!$O20-'initial allocation'!$L20-'initial allocation'!$M20))</f>
        <v>153547565.8335166</v>
      </c>
      <c r="R20" s="2">
        <f>IF('initial allocation'!$K20=0,0,'initial allocation'!$K20-(capping!$T20-capping!$AB20)*'initial allocation'!$K20/('initial allocation'!$O20-'initial allocation'!$L20-'initial allocation'!$M20))</f>
        <v>24362416667.026367</v>
      </c>
      <c r="S20" s="2">
        <f>'initial allocation'!$L20</f>
        <v>247141138.91668227</v>
      </c>
      <c r="T20" s="2">
        <f>'initial allocation'!$M20</f>
        <v>85114869.51698491</v>
      </c>
      <c r="U20" s="2">
        <f>IF('initial allocation'!$N20=0,0,'initial allocation'!$N20-(capping!$T20-capping!$AB20)*'initial allocation'!$N20/('initial allocation'!$O20-'initial allocation'!$L20-'initial allocation'!$M20))</f>
        <v>3310723.8319480866</v>
      </c>
      <c r="V20" s="25">
        <f t="shared" si="8"/>
        <v>24958760377.400188</v>
      </c>
      <c r="W20" s="35">
        <f>IF('initial allocation'!$I20=0,0,'initial allocation'!$I20-(capping!$U20-capping!$AC20)*'initial allocation'!$I20/('initial allocation'!$O20-'initial allocation'!$L20-'initial allocation'!$M20))</f>
        <v>108968230.36516857</v>
      </c>
      <c r="X20" s="2">
        <f>IF('initial allocation'!$J20=0,0,'initial allocation'!$J20-(capping!$U20-capping!$AC20)*'initial allocation'!$J20/('initial allocation'!$O20-'initial allocation'!$L20-'initial allocation'!$M20))</f>
        <v>156037473.02927828</v>
      </c>
      <c r="Y20" s="2">
        <f>IF('initial allocation'!$K20=0,0,'initial allocation'!$K20-(capping!$U20-capping!$AC20)*'initial allocation'!$K20/('initial allocation'!$O20-'initial allocation'!$L20-'initial allocation'!$M20))</f>
        <v>24757474421.515015</v>
      </c>
      <c r="Z20" s="2">
        <f>'initial allocation'!$L20</f>
        <v>247141138.91668227</v>
      </c>
      <c r="AA20" s="2">
        <f>'initial allocation'!$M20</f>
        <v>85114869.51698491</v>
      </c>
      <c r="AB20" s="2">
        <f>IF('initial allocation'!$N20=0,0,'initial allocation'!$N20-(capping!$U20-capping!$AC20)*'initial allocation'!$N20/('initial allocation'!$O20-'initial allocation'!$L20-'initial allocation'!$M20))</f>
        <v>3364410.0955342203</v>
      </c>
      <c r="AC20" s="25">
        <f t="shared" si="9"/>
        <v>25358100543.438663</v>
      </c>
      <c r="AD20" s="35">
        <f>IF('initial allocation'!$I20=0,0,'initial allocation'!$I20-(capping!$V20-capping!$AD20)*'initial allocation'!$I20/('initial allocation'!$O20-'initial allocation'!$L20-'initial allocation'!$M20))</f>
        <v>109741135.0063858</v>
      </c>
      <c r="AE20" s="2">
        <f>IF('initial allocation'!$J20=0,0,'initial allocation'!$J20-(capping!$V20-capping!$AD20)*'initial allocation'!$J20/('initial allocation'!$O20-'initial allocation'!$L20-'initial allocation'!$M20))</f>
        <v>157144236.77779484</v>
      </c>
      <c r="AF20" s="2">
        <f>IF('initial allocation'!$K20=0,0,'initial allocation'!$K20-(capping!$V20-capping!$AD20)*'initial allocation'!$K20/('initial allocation'!$O20-'initial allocation'!$L20-'initial allocation'!$M20))</f>
        <v>24933077593.385132</v>
      </c>
      <c r="AG20" s="2">
        <f>'initial allocation'!$L20</f>
        <v>247141138.91668227</v>
      </c>
      <c r="AH20" s="2">
        <f>'initial allocation'!$M20</f>
        <v>85114869.51698491</v>
      </c>
      <c r="AI20" s="2">
        <f>IF('initial allocation'!$N20=0,0,'initial allocation'!$N20-(capping!$V20-capping!$AD20)*'initial allocation'!$N20/('initial allocation'!$O20-'initial allocation'!$L20-'initial allocation'!$M20))</f>
        <v>3388273.639698267</v>
      </c>
      <c r="AJ20" s="25">
        <f t="shared" si="10"/>
        <v>25535607247.242676</v>
      </c>
      <c r="AK20" s="35">
        <f>IF('initial allocation'!$I20=0,0,'initial allocation'!$I20-(capping!$W20-capping!$AE20)*'initial allocation'!$I20/('initial allocation'!$O20-'initial allocation'!$L20-'initial allocation'!$M20))</f>
        <v>110519449.98009157</v>
      </c>
      <c r="AL20" s="2">
        <f>IF('initial allocation'!$J20=0,0,'initial allocation'!$J20-(capping!$W20-capping!$AE20)*'initial allocation'!$J20/('initial allocation'!$O20-'initial allocation'!$L20-'initial allocation'!$M20))</f>
        <v>158258747.87255049</v>
      </c>
      <c r="AM20" s="2">
        <f>IF('initial allocation'!$K20=0,0,'initial allocation'!$K20-(capping!$W20-capping!$AE20)*'initial allocation'!$K20/('initial allocation'!$O20-'initial allocation'!$L20-'initial allocation'!$M20))</f>
        <v>25109909987.458496</v>
      </c>
      <c r="AN20" s="2">
        <f>'initial allocation'!$L20</f>
        <v>247141138.91668227</v>
      </c>
      <c r="AO20" s="2">
        <f>'initial allocation'!$M20</f>
        <v>85114869.51698491</v>
      </c>
      <c r="AP20" s="2">
        <f>IF('initial allocation'!$N20=0,0,'initial allocation'!$N20-(capping!$W20-capping!$AE20)*'initial allocation'!$N20/('initial allocation'!$O20-'initial allocation'!$L20-'initial allocation'!$M20))</f>
        <v>3412304.2286714464</v>
      </c>
      <c r="AQ20" s="25">
        <f t="shared" si="11"/>
        <v>25714356497.973476</v>
      </c>
      <c r="AR20" s="35">
        <f>IF('initial allocation'!$I20=0,0,'initial allocation'!$I20-(capping!$X20-capping!$AF20)*'initial allocation'!$I20/('initial allocation'!$O20-'initial allocation'!$L20-'initial allocation'!$M20))</f>
        <v>111415179.32697344</v>
      </c>
      <c r="AS20" s="2">
        <f>IF('initial allocation'!$J20=0,0,'initial allocation'!$J20-(capping!$X20-capping!$AF20)*'initial allocation'!$J20/('initial allocation'!$O20-'initial allocation'!$L20-'initial allocation'!$M20))</f>
        <v>159541390.92674351</v>
      </c>
      <c r="AT20" s="2">
        <f>IF('initial allocation'!$K20=0,0,'initial allocation'!$K20-(capping!$X20-capping!$AF20)*'initial allocation'!$K20/('initial allocation'!$O20-'initial allocation'!$L20-'initial allocation'!$M20))</f>
        <v>25313418811.266235</v>
      </c>
      <c r="AU20" s="2">
        <f>'initial allocation'!$L20</f>
        <v>247141138.91668227</v>
      </c>
      <c r="AV20" s="2">
        <f>'initial allocation'!$M20</f>
        <v>85114869.51698491</v>
      </c>
      <c r="AW20" s="2">
        <f>IF('initial allocation'!$N20=0,0,'initial allocation'!$N20-(capping!$X20-capping!$AF20)*'initial allocation'!$N20/('initial allocation'!$O20-'initial allocation'!$L20-'initial allocation'!$M20))</f>
        <v>3439960.0036383122</v>
      </c>
      <c r="AX20" s="25">
        <f t="shared" si="12"/>
        <v>25920071349.957256</v>
      </c>
      <c r="AY20" s="35">
        <f t="shared" si="13"/>
        <v>757224877.85173273</v>
      </c>
      <c r="AZ20" s="2">
        <f t="shared" si="0"/>
        <v>1084311051.5691772</v>
      </c>
      <c r="BA20" s="2">
        <f t="shared" si="1"/>
        <v>172040745104.56116</v>
      </c>
      <c r="BB20" s="2">
        <f t="shared" si="2"/>
        <v>1729987972.4167759</v>
      </c>
      <c r="BC20" s="2">
        <f t="shared" si="3"/>
        <v>595804086.61889446</v>
      </c>
      <c r="BD20" s="2">
        <f t="shared" si="4"/>
        <v>23379429.170287579</v>
      </c>
      <c r="BE20" s="30">
        <f t="shared" si="5"/>
        <v>176231452522.18799</v>
      </c>
      <c r="BF20" s="30">
        <f t="shared" si="14"/>
        <v>25175921788.883999</v>
      </c>
      <c r="BG20" s="13"/>
      <c r="BH20" s="2"/>
    </row>
    <row r="21" spans="1:60" x14ac:dyDescent="0.3">
      <c r="A21" s="107" t="s">
        <v>32</v>
      </c>
      <c r="B21" s="35">
        <f>IF('initial allocation'!I21=0,0,'initial allocation'!I21-(capping!$R21-capping!$Z21)*'initial allocation'!I21/('initial allocation'!$O21-'initial allocation'!$L21-'initial allocation'!$M21))</f>
        <v>0</v>
      </c>
      <c r="C21" s="2">
        <f>IF('initial allocation'!J21=0,0,'initial allocation'!J21-(capping!$R21-capping!$Z21)*'initial allocation'!J21/('initial allocation'!$O21-'initial allocation'!$L21-'initial allocation'!$M21))</f>
        <v>11652971.067870677</v>
      </c>
      <c r="D21" s="2">
        <f>IF('initial allocation'!K21=0,0,'initial allocation'!K21-(capping!$R21-capping!$Z21)*'initial allocation'!K21/('initial allocation'!$O21-'initial allocation'!$L21-'initial allocation'!$M21))</f>
        <v>43169201354.731201</v>
      </c>
      <c r="E21" s="2">
        <f>'initial allocation'!$L21</f>
        <v>436569017.85935318</v>
      </c>
      <c r="F21" s="2">
        <f>'initial allocation'!$M21</f>
        <v>128328918.71495292</v>
      </c>
      <c r="G21" s="2">
        <f>IF('initial allocation'!N21=0,0,'initial allocation'!N21-(capping!$R21-capping!$Z21)*'initial allocation'!N21/('initial allocation'!$O21-'initial allocation'!$L21-'initial allocation'!$M21))</f>
        <v>3221157.5134738684</v>
      </c>
      <c r="H21" s="25">
        <f t="shared" si="6"/>
        <v>43748973419.886848</v>
      </c>
      <c r="I21" s="35">
        <f>IF('initial allocation'!$I21=0,0,'initial allocation'!$I21-(capping!$S21-capping!$AA21)*'initial allocation'!$I21/('initial allocation'!$O21-'initial allocation'!$L21-'initial allocation'!$M21))</f>
        <v>0</v>
      </c>
      <c r="J21" s="2">
        <f>IF('initial allocation'!$J21=0,0,'initial allocation'!$J21-(capping!$S21-capping!$AA21)*'initial allocation'!$J21/('initial allocation'!$O21-'initial allocation'!$L21-'initial allocation'!$M21))</f>
        <v>11818246.744639814</v>
      </c>
      <c r="K21" s="2">
        <f>IF('initial allocation'!$K21=0,0,'initial allocation'!$K21-(capping!$S21-capping!$AA21)*'initial allocation'!$K21/('initial allocation'!$O21-'initial allocation'!$L21-'initial allocation'!$M21))</f>
        <v>43781476020.817139</v>
      </c>
      <c r="L21" s="2">
        <f>'initial allocation'!$L21</f>
        <v>436569017.85935318</v>
      </c>
      <c r="M21" s="2">
        <f>'initial allocation'!$M21</f>
        <v>128328918.71495292</v>
      </c>
      <c r="N21" s="2">
        <f>IF('initial allocation'!$N21=0,0,'initial allocation'!$N21-(capping!$S21-capping!$AA21)*'initial allocation'!$N21/('initial allocation'!$O21-'initial allocation'!$L21-'initial allocation'!$M21))</f>
        <v>3266843.6294797212</v>
      </c>
      <c r="O21" s="25">
        <f t="shared" si="7"/>
        <v>44361459047.765556</v>
      </c>
      <c r="P21" s="35">
        <f>IF('initial allocation'!$I21=0,0,'initial allocation'!$I21-(capping!$T21-capping!$AB21)*'initial allocation'!$I21/('initial allocation'!$O21-'initial allocation'!$L21-'initial allocation'!$M21))</f>
        <v>0</v>
      </c>
      <c r="Q21" s="2">
        <f>IF('initial allocation'!$J21=0,0,'initial allocation'!$J21-(capping!$T21-capping!$AB21)*'initial allocation'!$J21/('initial allocation'!$O21-'initial allocation'!$L21-'initial allocation'!$M21))</f>
        <v>11985836.280883729</v>
      </c>
      <c r="R21" s="2">
        <f>IF('initial allocation'!$K21=0,0,'initial allocation'!$K21-(capping!$T21-capping!$AB21)*'initial allocation'!$K21/('initial allocation'!$O21-'initial allocation'!$L21-'initial allocation'!$M21))</f>
        <v>44402322532.228027</v>
      </c>
      <c r="S21" s="2">
        <f>'initial allocation'!$L21</f>
        <v>436569017.85935318</v>
      </c>
      <c r="T21" s="2">
        <f>'initial allocation'!$M21</f>
        <v>128328918.71495292</v>
      </c>
      <c r="U21" s="2">
        <f>IF('initial allocation'!$N21=0,0,'initial allocation'!$N21-(capping!$T21-capping!$AB21)*'initial allocation'!$N21/('initial allocation'!$O21-'initial allocation'!$L21-'initial allocation'!$M21))</f>
        <v>3313169.3511096239</v>
      </c>
      <c r="V21" s="25">
        <f t="shared" si="8"/>
        <v>44982519474.434326</v>
      </c>
      <c r="W21" s="35">
        <f>IF('initial allocation'!$I21=0,0,'initial allocation'!$I21-(capping!$U21-capping!$AC21)*'initial allocation'!$I21/('initial allocation'!$O21-'initial allocation'!$L21-'initial allocation'!$M21))</f>
        <v>0</v>
      </c>
      <c r="X21" s="2">
        <f>IF('initial allocation'!$J21=0,0,'initial allocation'!$J21-(capping!$U21-capping!$AC21)*'initial allocation'!$J21/('initial allocation'!$O21-'initial allocation'!$L21-'initial allocation'!$M21))</f>
        <v>12143633.7999385</v>
      </c>
      <c r="Y21" s="2">
        <f>IF('initial allocation'!$K21=0,0,'initial allocation'!$K21-(capping!$U21-capping!$AC21)*'initial allocation'!$K21/('initial allocation'!$O21-'initial allocation'!$L21-'initial allocation'!$M21))</f>
        <v>44986893868.900635</v>
      </c>
      <c r="Z21" s="2">
        <f>'initial allocation'!$L21</f>
        <v>436569017.85935318</v>
      </c>
      <c r="AA21" s="2">
        <f>'initial allocation'!$M21</f>
        <v>128328918.71495292</v>
      </c>
      <c r="AB21" s="2">
        <f>IF('initial allocation'!$N21=0,0,'initial allocation'!$N21-(capping!$U21-capping!$AC21)*'initial allocation'!$N21/('initial allocation'!$O21-'initial allocation'!$L21-'initial allocation'!$M21))</f>
        <v>3356788.3270043135</v>
      </c>
      <c r="AC21" s="25">
        <f t="shared" si="9"/>
        <v>45567292227.601883</v>
      </c>
      <c r="AD21" s="35">
        <f>IF('initial allocation'!$I21=0,0,'initial allocation'!$I21-(capping!$V21-capping!$AD21)*'initial allocation'!$I21/('initial allocation'!$O21-'initial allocation'!$L21-'initial allocation'!$M21))</f>
        <v>0</v>
      </c>
      <c r="AE21" s="2">
        <f>IF('initial allocation'!$J21=0,0,'initial allocation'!$J21-(capping!$V21-capping!$AD21)*'initial allocation'!$J21/('initial allocation'!$O21-'initial allocation'!$L21-'initial allocation'!$M21))</f>
        <v>12266594.482094228</v>
      </c>
      <c r="AF21" s="2">
        <f>IF('initial allocation'!$K21=0,0,'initial allocation'!$K21-(capping!$V21-capping!$AD21)*'initial allocation'!$K21/('initial allocation'!$O21-'initial allocation'!$L21-'initial allocation'!$M21))</f>
        <v>45442409841.246338</v>
      </c>
      <c r="AG21" s="2">
        <f>'initial allocation'!$L21</f>
        <v>436569017.85935318</v>
      </c>
      <c r="AH21" s="2">
        <f>'initial allocation'!$M21</f>
        <v>128328918.71495292</v>
      </c>
      <c r="AI21" s="2">
        <f>IF('initial allocation'!$N21=0,0,'initial allocation'!$N21-(capping!$V21-capping!$AD21)*'initial allocation'!$N21/('initial allocation'!$O21-'initial allocation'!$L21-'initial allocation'!$M21))</f>
        <v>3390777.5751437843</v>
      </c>
      <c r="AJ21" s="25">
        <f t="shared" si="10"/>
        <v>46022965149.877876</v>
      </c>
      <c r="AK21" s="35">
        <f>IF('initial allocation'!$I21=0,0,'initial allocation'!$I21-(capping!$W21-capping!$AE21)*'initial allocation'!$I21/('initial allocation'!$O21-'initial allocation'!$L21-'initial allocation'!$M21))</f>
        <v>0</v>
      </c>
      <c r="AL21" s="2">
        <f>IF('initial allocation'!$J21=0,0,'initial allocation'!$J21-(capping!$W21-capping!$AE21)*'initial allocation'!$J21/('initial allocation'!$O21-'initial allocation'!$L21-'initial allocation'!$M21))</f>
        <v>12403203.799969316</v>
      </c>
      <c r="AM21" s="2">
        <f>IF('initial allocation'!$K21=0,0,'initial allocation'!$K21-(capping!$W21-capping!$AE21)*'initial allocation'!$K21/('initial allocation'!$O21-'initial allocation'!$L21-'initial allocation'!$M21))</f>
        <v>45948488086.522461</v>
      </c>
      <c r="AN21" s="2">
        <f>'initial allocation'!$L21</f>
        <v>436569017.85935318</v>
      </c>
      <c r="AO21" s="2">
        <f>'initial allocation'!$M21</f>
        <v>128328918.71495292</v>
      </c>
      <c r="AP21" s="2">
        <f>IF('initial allocation'!$N21=0,0,'initial allocation'!$N21-(capping!$W21-capping!$AE21)*'initial allocation'!$N21/('initial allocation'!$O21-'initial allocation'!$L21-'initial allocation'!$M21))</f>
        <v>3428539.6298267245</v>
      </c>
      <c r="AQ21" s="25">
        <f t="shared" si="11"/>
        <v>46529217766.526566</v>
      </c>
      <c r="AR21" s="35">
        <f>IF('initial allocation'!$I21=0,0,'initial allocation'!$I21-(capping!$X21-capping!$AF21)*'initial allocation'!$I21/('initial allocation'!$O21-'initial allocation'!$L21-'initial allocation'!$M21))</f>
        <v>0</v>
      </c>
      <c r="AS21" s="2">
        <f>IF('initial allocation'!$J21=0,0,'initial allocation'!$J21-(capping!$X21-capping!$AF21)*'initial allocation'!$J21/('initial allocation'!$O21-'initial allocation'!$L21-'initial allocation'!$M21))</f>
        <v>12541315.820341051</v>
      </c>
      <c r="AT21" s="2">
        <f>IF('initial allocation'!$K21=0,0,'initial allocation'!$K21-(capping!$X21-capping!$AF21)*'initial allocation'!$K21/('initial allocation'!$O21-'initial allocation'!$L21-'initial allocation'!$M21))</f>
        <v>46460133192.496582</v>
      </c>
      <c r="AU21" s="2">
        <f>'initial allocation'!$L21</f>
        <v>436569017.85935318</v>
      </c>
      <c r="AV21" s="2">
        <f>'initial allocation'!$M21</f>
        <v>128328918.71495292</v>
      </c>
      <c r="AW21" s="2">
        <f>IF('initial allocation'!$N21=0,0,'initial allocation'!$N21-(capping!$X21-capping!$AF21)*'initial allocation'!$N21/('initial allocation'!$O21-'initial allocation'!$L21-'initial allocation'!$M21))</f>
        <v>3466717.067111209</v>
      </c>
      <c r="AX21" s="25">
        <f t="shared" si="12"/>
        <v>47041039161.958336</v>
      </c>
      <c r="AY21" s="35">
        <f t="shared" si="13"/>
        <v>0</v>
      </c>
      <c r="AZ21" s="2">
        <f t="shared" si="0"/>
        <v>84811801.995737314</v>
      </c>
      <c r="BA21" s="2">
        <f t="shared" si="1"/>
        <v>314190924896.94238</v>
      </c>
      <c r="BB21" s="2">
        <f t="shared" si="2"/>
        <v>3055983125.0154719</v>
      </c>
      <c r="BC21" s="2">
        <f t="shared" si="3"/>
        <v>898302431.0046705</v>
      </c>
      <c r="BD21" s="2">
        <f t="shared" si="4"/>
        <v>23443993.093149245</v>
      </c>
      <c r="BE21" s="30">
        <f t="shared" si="5"/>
        <v>318253466248.05133</v>
      </c>
      <c r="BF21" s="30">
        <f t="shared" si="14"/>
        <v>45464780892.578758</v>
      </c>
      <c r="BG21" s="13"/>
      <c r="BH21" s="2"/>
    </row>
    <row r="22" spans="1:60" x14ac:dyDescent="0.3">
      <c r="A22" s="107" t="s">
        <v>33</v>
      </c>
      <c r="B22" s="35">
        <f>IF('initial allocation'!I22=0,0,'initial allocation'!I22-(capping!$R22-capping!$Z22)*'initial allocation'!I22/('initial allocation'!$O22-'initial allocation'!$L22-'initial allocation'!$M22))</f>
        <v>293154793.52188545</v>
      </c>
      <c r="C22" s="2">
        <f>IF('initial allocation'!J22=0,0,'initial allocation'!J22-(capping!$R22-capping!$Z22)*'initial allocation'!J22/('initial allocation'!$O22-'initial allocation'!$L22-'initial allocation'!$M22))</f>
        <v>334803036.9000591</v>
      </c>
      <c r="D22" s="2">
        <f>IF('initial allocation'!K22=0,0,'initial allocation'!K22-(capping!$R22-capping!$Z22)*'initial allocation'!K22/('initial allocation'!$O22-'initial allocation'!$L22-'initial allocation'!$M22))</f>
        <v>0</v>
      </c>
      <c r="E22" s="2">
        <f>'initial allocation'!$L22</f>
        <v>8352867.1157558225</v>
      </c>
      <c r="F22" s="2">
        <f>'initial allocation'!$M22</f>
        <v>26729896.560328335</v>
      </c>
      <c r="G22" s="2">
        <f>IF('initial allocation'!N22=0,0,'initial allocation'!N22-(capping!$R22-capping!$Z22)*'initial allocation'!N22/('initial allocation'!$O22-'initial allocation'!$L22-'initial allocation'!$M22))</f>
        <v>0</v>
      </c>
      <c r="H22" s="25">
        <f t="shared" si="6"/>
        <v>663040594.09802878</v>
      </c>
      <c r="I22" s="35">
        <f>IF('initial allocation'!$I22=0,0,'initial allocation'!$I22-(capping!$S22-capping!$AA22)*'initial allocation'!$I22/('initial allocation'!$O22-'initial allocation'!$L22-'initial allocation'!$M22))</f>
        <v>293154793.52188545</v>
      </c>
      <c r="J22" s="2">
        <f>IF('initial allocation'!$J22=0,0,'initial allocation'!$J22-(capping!$S22-capping!$AA22)*'initial allocation'!$J22/('initial allocation'!$O22-'initial allocation'!$L22-'initial allocation'!$M22))</f>
        <v>334803036.9000591</v>
      </c>
      <c r="K22" s="2">
        <f>IF('initial allocation'!$K22=0,0,'initial allocation'!$K22-(capping!$S22-capping!$AA22)*'initial allocation'!$K22/('initial allocation'!$O22-'initial allocation'!$L22-'initial allocation'!$M22))</f>
        <v>0</v>
      </c>
      <c r="L22" s="2">
        <f>'initial allocation'!$L22</f>
        <v>8352867.1157558225</v>
      </c>
      <c r="M22" s="2">
        <f>'initial allocation'!$M22</f>
        <v>26729896.560328335</v>
      </c>
      <c r="N22" s="2">
        <f>IF('initial allocation'!$N22=0,0,'initial allocation'!$N22-(capping!$S22-capping!$AA22)*'initial allocation'!$N22/('initial allocation'!$O22-'initial allocation'!$L22-'initial allocation'!$M22))</f>
        <v>0</v>
      </c>
      <c r="O22" s="25">
        <f t="shared" si="7"/>
        <v>663040594.09802878</v>
      </c>
      <c r="P22" s="35">
        <f>IF('initial allocation'!$I22=0,0,'initial allocation'!$I22-(capping!$T22-capping!$AB22)*'initial allocation'!$I22/('initial allocation'!$O22-'initial allocation'!$L22-'initial allocation'!$M22))</f>
        <v>293154793.52188545</v>
      </c>
      <c r="Q22" s="2">
        <f>IF('initial allocation'!$J22=0,0,'initial allocation'!$J22-(capping!$T22-capping!$AB22)*'initial allocation'!$J22/('initial allocation'!$O22-'initial allocation'!$L22-'initial allocation'!$M22))</f>
        <v>334803036.9000591</v>
      </c>
      <c r="R22" s="2">
        <f>IF('initial allocation'!$K22=0,0,'initial allocation'!$K22-(capping!$T22-capping!$AB22)*'initial allocation'!$K22/('initial allocation'!$O22-'initial allocation'!$L22-'initial allocation'!$M22))</f>
        <v>0</v>
      </c>
      <c r="S22" s="2">
        <f>'initial allocation'!$L22</f>
        <v>8352867.1157558225</v>
      </c>
      <c r="T22" s="2">
        <f>'initial allocation'!$M22</f>
        <v>26729896.560328335</v>
      </c>
      <c r="U22" s="2">
        <f>IF('initial allocation'!$N22=0,0,'initial allocation'!$N22-(capping!$T22-capping!$AB22)*'initial allocation'!$N22/('initial allocation'!$O22-'initial allocation'!$L22-'initial allocation'!$M22))</f>
        <v>0</v>
      </c>
      <c r="V22" s="25">
        <f t="shared" si="8"/>
        <v>663040594.09802878</v>
      </c>
      <c r="W22" s="35">
        <f>IF('initial allocation'!$I22=0,0,'initial allocation'!$I22-(capping!$U22-capping!$AC22)*'initial allocation'!$I22/('initial allocation'!$O22-'initial allocation'!$L22-'initial allocation'!$M22))</f>
        <v>293154793.52188545</v>
      </c>
      <c r="X22" s="2">
        <f>IF('initial allocation'!$J22=0,0,'initial allocation'!$J22-(capping!$U22-capping!$AC22)*'initial allocation'!$J22/('initial allocation'!$O22-'initial allocation'!$L22-'initial allocation'!$M22))</f>
        <v>334803036.9000591</v>
      </c>
      <c r="Y22" s="2">
        <f>IF('initial allocation'!$K22=0,0,'initial allocation'!$K22-(capping!$U22-capping!$AC22)*'initial allocation'!$K22/('initial allocation'!$O22-'initial allocation'!$L22-'initial allocation'!$M22))</f>
        <v>0</v>
      </c>
      <c r="Z22" s="2">
        <f>'initial allocation'!$L22</f>
        <v>8352867.1157558225</v>
      </c>
      <c r="AA22" s="2">
        <f>'initial allocation'!$M22</f>
        <v>26729896.560328335</v>
      </c>
      <c r="AB22" s="2">
        <f>IF('initial allocation'!$N22=0,0,'initial allocation'!$N22-(capping!$U22-capping!$AC22)*'initial allocation'!$N22/('initial allocation'!$O22-'initial allocation'!$L22-'initial allocation'!$M22))</f>
        <v>0</v>
      </c>
      <c r="AC22" s="25">
        <f t="shared" si="9"/>
        <v>663040594.09802878</v>
      </c>
      <c r="AD22" s="35">
        <f>IF('initial allocation'!$I22=0,0,'initial allocation'!$I22-(capping!$V22-capping!$AD22)*'initial allocation'!$I22/('initial allocation'!$O22-'initial allocation'!$L22-'initial allocation'!$M22))</f>
        <v>293154793.52188545</v>
      </c>
      <c r="AE22" s="2">
        <f>IF('initial allocation'!$J22=0,0,'initial allocation'!$J22-(capping!$V22-capping!$AD22)*'initial allocation'!$J22/('initial allocation'!$O22-'initial allocation'!$L22-'initial allocation'!$M22))</f>
        <v>334803036.9000591</v>
      </c>
      <c r="AF22" s="2">
        <f>IF('initial allocation'!$K22=0,0,'initial allocation'!$K22-(capping!$V22-capping!$AD22)*'initial allocation'!$K22/('initial allocation'!$O22-'initial allocation'!$L22-'initial allocation'!$M22))</f>
        <v>0</v>
      </c>
      <c r="AG22" s="2">
        <f>'initial allocation'!$L22</f>
        <v>8352867.1157558225</v>
      </c>
      <c r="AH22" s="2">
        <f>'initial allocation'!$M22</f>
        <v>26729896.560328335</v>
      </c>
      <c r="AI22" s="2">
        <f>IF('initial allocation'!$N22=0,0,'initial allocation'!$N22-(capping!$V22-capping!$AD22)*'initial allocation'!$N22/('initial allocation'!$O22-'initial allocation'!$L22-'initial allocation'!$M22))</f>
        <v>0</v>
      </c>
      <c r="AJ22" s="25">
        <f t="shared" si="10"/>
        <v>663040594.09802878</v>
      </c>
      <c r="AK22" s="35">
        <f>IF('initial allocation'!$I22=0,0,'initial allocation'!$I22-(capping!$W22-capping!$AE22)*'initial allocation'!$I22/('initial allocation'!$O22-'initial allocation'!$L22-'initial allocation'!$M22))</f>
        <v>293154793.52188545</v>
      </c>
      <c r="AL22" s="2">
        <f>IF('initial allocation'!$J22=0,0,'initial allocation'!$J22-(capping!$W22-capping!$AE22)*'initial allocation'!$J22/('initial allocation'!$O22-'initial allocation'!$L22-'initial allocation'!$M22))</f>
        <v>334803036.9000591</v>
      </c>
      <c r="AM22" s="2">
        <f>IF('initial allocation'!$K22=0,0,'initial allocation'!$K22-(capping!$W22-capping!$AE22)*'initial allocation'!$K22/('initial allocation'!$O22-'initial allocation'!$L22-'initial allocation'!$M22))</f>
        <v>0</v>
      </c>
      <c r="AN22" s="2">
        <f>'initial allocation'!$L22</f>
        <v>8352867.1157558225</v>
      </c>
      <c r="AO22" s="2">
        <f>'initial allocation'!$M22</f>
        <v>26729896.560328335</v>
      </c>
      <c r="AP22" s="2">
        <f>IF('initial allocation'!$N22=0,0,'initial allocation'!$N22-(capping!$W22-capping!$AE22)*'initial allocation'!$N22/('initial allocation'!$O22-'initial allocation'!$L22-'initial allocation'!$M22))</f>
        <v>0</v>
      </c>
      <c r="AQ22" s="25">
        <f t="shared" si="11"/>
        <v>663040594.09802878</v>
      </c>
      <c r="AR22" s="35">
        <f>IF('initial allocation'!$I22=0,0,'initial allocation'!$I22-(capping!$X22-capping!$AF22)*'initial allocation'!$I22/('initial allocation'!$O22-'initial allocation'!$L22-'initial allocation'!$M22))</f>
        <v>293154793.52188545</v>
      </c>
      <c r="AS22" s="2">
        <f>IF('initial allocation'!$J22=0,0,'initial allocation'!$J22-(capping!$X22-capping!$AF22)*'initial allocation'!$J22/('initial allocation'!$O22-'initial allocation'!$L22-'initial allocation'!$M22))</f>
        <v>334803036.9000591</v>
      </c>
      <c r="AT22" s="2">
        <f>IF('initial allocation'!$K22=0,0,'initial allocation'!$K22-(capping!$X22-capping!$AF22)*'initial allocation'!$K22/('initial allocation'!$O22-'initial allocation'!$L22-'initial allocation'!$M22))</f>
        <v>0</v>
      </c>
      <c r="AU22" s="2">
        <f>'initial allocation'!$L22</f>
        <v>8352867.1157558225</v>
      </c>
      <c r="AV22" s="2">
        <f>'initial allocation'!$M22</f>
        <v>26729896.560328335</v>
      </c>
      <c r="AW22" s="2">
        <f>IF('initial allocation'!$N22=0,0,'initial allocation'!$N22-(capping!$X22-capping!$AF22)*'initial allocation'!$N22/('initial allocation'!$O22-'initial allocation'!$L22-'initial allocation'!$M22))</f>
        <v>0</v>
      </c>
      <c r="AX22" s="25">
        <f t="shared" si="12"/>
        <v>663040594.09802878</v>
      </c>
      <c r="AY22" s="35">
        <f t="shared" si="13"/>
        <v>2052083554.653198</v>
      </c>
      <c r="AZ22" s="2">
        <f t="shared" si="0"/>
        <v>2343621258.3004141</v>
      </c>
      <c r="BA22" s="2">
        <f t="shared" si="1"/>
        <v>0</v>
      </c>
      <c r="BB22" s="2">
        <f t="shared" si="2"/>
        <v>58470069.810290769</v>
      </c>
      <c r="BC22" s="2">
        <f t="shared" si="3"/>
        <v>187109275.92229834</v>
      </c>
      <c r="BD22" s="2">
        <f t="shared" si="4"/>
        <v>0</v>
      </c>
      <c r="BE22" s="30">
        <f t="shared" si="5"/>
        <v>4641284158.6862011</v>
      </c>
      <c r="BF22" s="30">
        <f t="shared" si="14"/>
        <v>663040594.09802878</v>
      </c>
      <c r="BG22" s="13"/>
      <c r="BH22" s="2"/>
    </row>
    <row r="23" spans="1:60" x14ac:dyDescent="0.3">
      <c r="A23" s="107" t="s">
        <v>34</v>
      </c>
      <c r="B23" s="35">
        <f>IF('initial allocation'!I23=0,0,'initial allocation'!I23-(capping!$R23-capping!$Z23)*'initial allocation'!I23/('initial allocation'!$O23-'initial allocation'!$L23-'initial allocation'!$M23))</f>
        <v>0</v>
      </c>
      <c r="C23" s="2">
        <f>IF('initial allocation'!J23=0,0,'initial allocation'!J23-(capping!$R23-capping!$Z23)*'initial allocation'!J23/('initial allocation'!$O23-'initial allocation'!$L23-'initial allocation'!$M23))</f>
        <v>607655049.92655134</v>
      </c>
      <c r="D23" s="2">
        <f>IF('initial allocation'!K23=0,0,'initial allocation'!K23-(capping!$R23-capping!$Z23)*'initial allocation'!K23/('initial allocation'!$O23-'initial allocation'!$L23-'initial allocation'!$M23))</f>
        <v>30888656824.396759</v>
      </c>
      <c r="E23" s="2">
        <f>'initial allocation'!$L23</f>
        <v>1227161678.9198732</v>
      </c>
      <c r="F23" s="2">
        <f>'initial allocation'!$M23</f>
        <v>131000954.32845844</v>
      </c>
      <c r="G23" s="2">
        <f>IF('initial allocation'!N23=0,0,'initial allocation'!N23-(capping!$R23-capping!$Z23)*'initial allocation'!N23/('initial allocation'!$O23-'initial allocation'!$L23-'initial allocation'!$M23))</f>
        <v>0</v>
      </c>
      <c r="H23" s="25">
        <f t="shared" si="6"/>
        <v>32854474507.57164</v>
      </c>
      <c r="I23" s="35">
        <f>IF('initial allocation'!$I23=0,0,'initial allocation'!$I23-(capping!$S23-capping!$AA23)*'initial allocation'!$I23/('initial allocation'!$O23-'initial allocation'!$L23-'initial allocation'!$M23))</f>
        <v>0</v>
      </c>
      <c r="J23" s="2">
        <f>IF('initial allocation'!$J23=0,0,'initial allocation'!$J23-(capping!$S23-capping!$AA23)*'initial allocation'!$J23/('initial allocation'!$O23-'initial allocation'!$L23-'initial allocation'!$M23))</f>
        <v>611458197.56368589</v>
      </c>
      <c r="K23" s="2">
        <f>IF('initial allocation'!$K23=0,0,'initial allocation'!$K23-(capping!$S23-capping!$AA23)*'initial allocation'!$K23/('initial allocation'!$O23-'initial allocation'!$L23-'initial allocation'!$M23))</f>
        <v>31081980523.805054</v>
      </c>
      <c r="L23" s="2">
        <f>'initial allocation'!$L23</f>
        <v>1227161678.9198732</v>
      </c>
      <c r="M23" s="2">
        <f>'initial allocation'!$M23</f>
        <v>131000954.32845844</v>
      </c>
      <c r="N23" s="2">
        <f>IF('initial allocation'!$N23=0,0,'initial allocation'!$N23-(capping!$S23-capping!$AA23)*'initial allocation'!$N23/('initial allocation'!$O23-'initial allocation'!$L23-'initial allocation'!$M23))</f>
        <v>0</v>
      </c>
      <c r="O23" s="25">
        <f t="shared" si="7"/>
        <v>33051601354.617069</v>
      </c>
      <c r="P23" s="35">
        <f>IF('initial allocation'!$I23=0,0,'initial allocation'!$I23-(capping!$T23-capping!$AB23)*'initial allocation'!$I23/('initial allocation'!$O23-'initial allocation'!$L23-'initial allocation'!$M23))</f>
        <v>0</v>
      </c>
      <c r="Q23" s="2">
        <f>IF('initial allocation'!$J23=0,0,'initial allocation'!$J23-(capping!$T23-capping!$AB23)*'initial allocation'!$J23/('initial allocation'!$O23-'initial allocation'!$L23-'initial allocation'!$M23))</f>
        <v>615921825.17380095</v>
      </c>
      <c r="R23" s="2">
        <f>IF('initial allocation'!$K23=0,0,'initial allocation'!$K23-(capping!$T23-capping!$AB23)*'initial allocation'!$K23/('initial allocation'!$O23-'initial allocation'!$L23-'initial allocation'!$M23))</f>
        <v>31308878105.677246</v>
      </c>
      <c r="S23" s="2">
        <f>'initial allocation'!$L23</f>
        <v>1227161678.9198732</v>
      </c>
      <c r="T23" s="2">
        <f>'initial allocation'!$M23</f>
        <v>131000954.32845844</v>
      </c>
      <c r="U23" s="2">
        <f>IF('initial allocation'!$N23=0,0,'initial allocation'!$N23-(capping!$T23-capping!$AB23)*'initial allocation'!$N23/('initial allocation'!$O23-'initial allocation'!$L23-'initial allocation'!$M23))</f>
        <v>0</v>
      </c>
      <c r="V23" s="25">
        <f t="shared" si="8"/>
        <v>33282962564.099377</v>
      </c>
      <c r="W23" s="35">
        <f>IF('initial allocation'!$I23=0,0,'initial allocation'!$I23-(capping!$U23-capping!$AC23)*'initial allocation'!$I23/('initial allocation'!$O23-'initial allocation'!$L23-'initial allocation'!$M23))</f>
        <v>0</v>
      </c>
      <c r="X23" s="2">
        <f>IF('initial allocation'!$J23=0,0,'initial allocation'!$J23-(capping!$U23-capping!$AC23)*'initial allocation'!$J23/('initial allocation'!$O23-'initial allocation'!$L23-'initial allocation'!$M23))</f>
        <v>620416698.17718744</v>
      </c>
      <c r="Y23" s="2">
        <f>IF('initial allocation'!$K23=0,0,'initial allocation'!$K23-(capping!$U23-capping!$AC23)*'initial allocation'!$K23/('initial allocation'!$O23-'initial allocation'!$L23-'initial allocation'!$M23))</f>
        <v>31537363970.622559</v>
      </c>
      <c r="Z23" s="2">
        <f>'initial allocation'!$L23</f>
        <v>1227161678.9198732</v>
      </c>
      <c r="AA23" s="2">
        <f>'initial allocation'!$M23</f>
        <v>131000954.32845844</v>
      </c>
      <c r="AB23" s="2">
        <f>IF('initial allocation'!$N23=0,0,'initial allocation'!$N23-(capping!$U23-capping!$AC23)*'initial allocation'!$N23/('initial allocation'!$O23-'initial allocation'!$L23-'initial allocation'!$M23))</f>
        <v>0</v>
      </c>
      <c r="AC23" s="25">
        <f t="shared" si="9"/>
        <v>33515943302.048077</v>
      </c>
      <c r="AD23" s="35">
        <f>IF('initial allocation'!$I23=0,0,'initial allocation'!$I23-(capping!$V23-capping!$AD23)*'initial allocation'!$I23/('initial allocation'!$O23-'initial allocation'!$L23-'initial allocation'!$M23))</f>
        <v>0</v>
      </c>
      <c r="AE23" s="2">
        <f>IF('initial allocation'!$J23=0,0,'initial allocation'!$J23-(capping!$V23-capping!$AD23)*'initial allocation'!$J23/('initial allocation'!$O23-'initial allocation'!$L23-'initial allocation'!$M23))</f>
        <v>624296415.703825</v>
      </c>
      <c r="AF23" s="2">
        <f>IF('initial allocation'!$K23=0,0,'initial allocation'!$K23-(capping!$V23-capping!$AD23)*'initial allocation'!$K23/('initial allocation'!$O23-'initial allocation'!$L23-'initial allocation'!$M23))</f>
        <v>31734579912.908203</v>
      </c>
      <c r="AG23" s="2">
        <f>'initial allocation'!$L23</f>
        <v>1227161678.9198732</v>
      </c>
      <c r="AH23" s="2">
        <f>'initial allocation'!$M23</f>
        <v>131000954.32845844</v>
      </c>
      <c r="AI23" s="2">
        <f>IF('initial allocation'!$N23=0,0,'initial allocation'!$N23-(capping!$V23-capping!$AD23)*'initial allocation'!$N23/('initial allocation'!$O23-'initial allocation'!$L23-'initial allocation'!$M23))</f>
        <v>0</v>
      </c>
      <c r="AJ23" s="25">
        <f t="shared" si="10"/>
        <v>33717038961.860359</v>
      </c>
      <c r="AK23" s="35">
        <f>IF('initial allocation'!$I23=0,0,'initial allocation'!$I23-(capping!$W23-capping!$AE23)*'initial allocation'!$I23/('initial allocation'!$O23-'initial allocation'!$L23-'initial allocation'!$M23))</f>
        <v>0</v>
      </c>
      <c r="AL23" s="2">
        <f>IF('initial allocation'!$J23=0,0,'initial allocation'!$J23-(capping!$W23-capping!$AE23)*'initial allocation'!$J23/('initial allocation'!$O23-'initial allocation'!$L23-'initial allocation'!$M23))</f>
        <v>628199411.5356226</v>
      </c>
      <c r="AM23" s="2">
        <f>IF('initial allocation'!$K23=0,0,'initial allocation'!$K23-(capping!$W23-capping!$AE23)*'initial allocation'!$K23/('initial allocation'!$O23-'initial allocation'!$L23-'initial allocation'!$M23))</f>
        <v>31932979150.847595</v>
      </c>
      <c r="AN23" s="2">
        <f>'initial allocation'!$L23</f>
        <v>1227161678.9198732</v>
      </c>
      <c r="AO23" s="2">
        <f>'initial allocation'!$M23</f>
        <v>131000954.32845844</v>
      </c>
      <c r="AP23" s="2">
        <f>IF('initial allocation'!$N23=0,0,'initial allocation'!$N23-(capping!$W23-capping!$AE23)*'initial allocation'!$N23/('initial allocation'!$O23-'initial allocation'!$L23-'initial allocation'!$M23))</f>
        <v>0</v>
      </c>
      <c r="AQ23" s="25">
        <f t="shared" si="11"/>
        <v>33919341195.631546</v>
      </c>
      <c r="AR23" s="35">
        <f>IF('initial allocation'!$I23=0,0,'initial allocation'!$I23-(capping!$X23-capping!$AF23)*'initial allocation'!$I23/('initial allocation'!$O23-'initial allocation'!$L23-'initial allocation'!$M23))</f>
        <v>0</v>
      </c>
      <c r="AS23" s="2">
        <f>IF('initial allocation'!$J23=0,0,'initial allocation'!$J23-(capping!$X23-capping!$AF23)*'initial allocation'!$J23/('initial allocation'!$O23-'initial allocation'!$L23-'initial allocation'!$M23))</f>
        <v>630817020.74014759</v>
      </c>
      <c r="AT23" s="2">
        <f>IF('initial allocation'!$K23=0,0,'initial allocation'!$K23-(capping!$X23-capping!$AF23)*'initial allocation'!$K23/('initial allocation'!$O23-'initial allocation'!$L23-'initial allocation'!$M23))</f>
        <v>32066038906.425598</v>
      </c>
      <c r="AU23" s="2">
        <f>'initial allocation'!$L23</f>
        <v>1227161678.9198732</v>
      </c>
      <c r="AV23" s="2">
        <f>'initial allocation'!$M23</f>
        <v>131000954.32845844</v>
      </c>
      <c r="AW23" s="2">
        <f>IF('initial allocation'!$N23=0,0,'initial allocation'!$N23-(capping!$X23-capping!$AF23)*'initial allocation'!$N23/('initial allocation'!$O23-'initial allocation'!$L23-'initial allocation'!$M23))</f>
        <v>0</v>
      </c>
      <c r="AX23" s="25">
        <f t="shared" si="12"/>
        <v>34055018560.414074</v>
      </c>
      <c r="AY23" s="35">
        <f t="shared" si="13"/>
        <v>0</v>
      </c>
      <c r="AZ23" s="2">
        <f t="shared" si="0"/>
        <v>4338764618.8208208</v>
      </c>
      <c r="BA23" s="2">
        <f t="shared" si="1"/>
        <v>220550477394.68301</v>
      </c>
      <c r="BB23" s="2">
        <f t="shared" si="2"/>
        <v>8590131752.4391136</v>
      </c>
      <c r="BC23" s="2">
        <f t="shared" si="3"/>
        <v>917006680.29920912</v>
      </c>
      <c r="BD23" s="2">
        <f t="shared" si="4"/>
        <v>0</v>
      </c>
      <c r="BE23" s="30">
        <f>H23+O23+V23+AC23+AJ23+AQ23+AX23</f>
        <v>234396380446.24213</v>
      </c>
      <c r="BF23" s="30">
        <f t="shared" si="14"/>
        <v>33485197206.606018</v>
      </c>
      <c r="BG23" s="13"/>
      <c r="BH23" s="2"/>
    </row>
    <row r="24" spans="1:60" x14ac:dyDescent="0.3">
      <c r="A24" s="107" t="s">
        <v>35</v>
      </c>
      <c r="B24" s="35">
        <f>IF('initial allocation'!I24=0,0,'initial allocation'!I24-(capping!$R24-capping!$Z24)*'initial allocation'!I24/('initial allocation'!$O24-'initial allocation'!$L24-'initial allocation'!$M24))</f>
        <v>1046779.3131476194</v>
      </c>
      <c r="C24" s="2">
        <f>IF('initial allocation'!J24=0,0,'initial allocation'!J24-(capping!$R24-capping!$Z24)*'initial allocation'!J24/('initial allocation'!$O24-'initial allocation'!$L24-'initial allocation'!$M24))</f>
        <v>0</v>
      </c>
      <c r="D24" s="2">
        <f>IF('initial allocation'!K24=0,0,'initial allocation'!K24-(capping!$R24-capping!$Z24)*'initial allocation'!K24/('initial allocation'!$O24-'initial allocation'!$L24-'initial allocation'!$M24))</f>
        <v>506949355.99895477</v>
      </c>
      <c r="E24" s="2">
        <f>'initial allocation'!$L24</f>
        <v>0</v>
      </c>
      <c r="F24" s="2">
        <f>'initial allocation'!$M24</f>
        <v>5180632.0078990404</v>
      </c>
      <c r="G24" s="2">
        <f>IF('initial allocation'!N24=0,0,'initial allocation'!N24-(capping!$R24-capping!$Z24)*'initial allocation'!N24/('initial allocation'!$O24-'initial allocation'!$L24-'initial allocation'!$M24))</f>
        <v>0</v>
      </c>
      <c r="H24" s="25">
        <f t="shared" si="6"/>
        <v>513176767.32000142</v>
      </c>
      <c r="I24" s="35">
        <f>IF('initial allocation'!$I24=0,0,'initial allocation'!$I24-(capping!$S24-capping!$AA24)*'initial allocation'!$I24/('initial allocation'!$O24-'initial allocation'!$L24-'initial allocation'!$M24))</f>
        <v>1078502.9496092573</v>
      </c>
      <c r="J24" s="2">
        <f>IF('initial allocation'!$J24=0,0,'initial allocation'!$J24-(capping!$S24-capping!$AA24)*'initial allocation'!$J24/('initial allocation'!$O24-'initial allocation'!$L24-'initial allocation'!$M24))</f>
        <v>0</v>
      </c>
      <c r="K24" s="2">
        <f>IF('initial allocation'!$K24=0,0,'initial allocation'!$K24-(capping!$S24-capping!$AA24)*'initial allocation'!$K24/('initial allocation'!$O24-'initial allocation'!$L24-'initial allocation'!$M24))</f>
        <v>522312935.38208771</v>
      </c>
      <c r="L24" s="2">
        <f>'initial allocation'!$L24</f>
        <v>0</v>
      </c>
      <c r="M24" s="2">
        <f>'initial allocation'!$M24</f>
        <v>5180632.0078990404</v>
      </c>
      <c r="N24" s="2">
        <f>IF('initial allocation'!$N24=0,0,'initial allocation'!$N24-(capping!$S24-capping!$AA24)*'initial allocation'!$N24/('initial allocation'!$O24-'initial allocation'!$L24-'initial allocation'!$M24))</f>
        <v>0</v>
      </c>
      <c r="O24" s="25">
        <f t="shared" si="7"/>
        <v>528572070.33959603</v>
      </c>
      <c r="P24" s="35">
        <f>IF('initial allocation'!$I24=0,0,'initial allocation'!$I24-(capping!$T24-capping!$AB24)*'initial allocation'!$I24/('initial allocation'!$O24-'initial allocation'!$L24-'initial allocation'!$M24))</f>
        <v>1111178.2951647341</v>
      </c>
      <c r="Q24" s="2">
        <f>IF('initial allocation'!$J24=0,0,'initial allocation'!$J24-(capping!$T24-capping!$AB24)*'initial allocation'!$J24/('initial allocation'!$O24-'initial allocation'!$L24-'initial allocation'!$M24))</f>
        <v>0</v>
      </c>
      <c r="R24" s="2">
        <f>IF('initial allocation'!$K24=0,0,'initial allocation'!$K24-(capping!$T24-capping!$AB24)*'initial allocation'!$K24/('initial allocation'!$O24-'initial allocation'!$L24-'initial allocation'!$M24))</f>
        <v>538137422.14672089</v>
      </c>
      <c r="S24" s="2">
        <f>'initial allocation'!$L24</f>
        <v>0</v>
      </c>
      <c r="T24" s="2">
        <f>'initial allocation'!$M24</f>
        <v>5180632.0078990404</v>
      </c>
      <c r="U24" s="2">
        <f>IF('initial allocation'!$N24=0,0,'initial allocation'!$N24-(capping!$T24-capping!$AB24)*'initial allocation'!$N24/('initial allocation'!$O24-'initial allocation'!$L24-'initial allocation'!$M24))</f>
        <v>0</v>
      </c>
      <c r="V24" s="25">
        <f t="shared" si="8"/>
        <v>544429232.44978464</v>
      </c>
      <c r="W24" s="35">
        <f>IF('initial allocation'!$I24=0,0,'initial allocation'!$I24-(capping!$U24-capping!$AC24)*'initial allocation'!$I24/('initial allocation'!$O24-'initial allocation'!$L24-'initial allocation'!$M24))</f>
        <v>1144833.9010868892</v>
      </c>
      <c r="X24" s="2">
        <f>IF('initial allocation'!$J24=0,0,'initial allocation'!$J24-(capping!$U24-capping!$AC24)*'initial allocation'!$J24/('initial allocation'!$O24-'initial allocation'!$L24-'initial allocation'!$M24))</f>
        <v>0</v>
      </c>
      <c r="Y24" s="2">
        <f>IF('initial allocation'!$K24=0,0,'initial allocation'!$K24-(capping!$U24-capping!$AC24)*'initial allocation'!$K24/('initial allocation'!$O24-'initial allocation'!$L24-'initial allocation'!$M24))</f>
        <v>554436643.51429367</v>
      </c>
      <c r="Z24" s="2">
        <f>'initial allocation'!$L24</f>
        <v>0</v>
      </c>
      <c r="AA24" s="2">
        <f>'initial allocation'!$M24</f>
        <v>5180632.0078990404</v>
      </c>
      <c r="AB24" s="2">
        <f>IF('initial allocation'!$N24=0,0,'initial allocation'!$N24-(capping!$U24-capping!$AC24)*'initial allocation'!$N24/('initial allocation'!$O24-'initial allocation'!$L24-'initial allocation'!$M24))</f>
        <v>0</v>
      </c>
      <c r="AC24" s="25">
        <f t="shared" si="9"/>
        <v>560762109.42327964</v>
      </c>
      <c r="AD24" s="35">
        <f>IF('initial allocation'!$I24=0,0,'initial allocation'!$I24-(capping!$V24-capping!$AD24)*'initial allocation'!$I24/('initial allocation'!$O24-'initial allocation'!$L24-'initial allocation'!$M24))</f>
        <v>1161011.0290001407</v>
      </c>
      <c r="AE24" s="2">
        <f>IF('initial allocation'!$J24=0,0,'initial allocation'!$J24-(capping!$V24-capping!$AD24)*'initial allocation'!$J24/('initial allocation'!$O24-'initial allocation'!$L24-'initial allocation'!$M24))</f>
        <v>0</v>
      </c>
      <c r="AF24" s="2">
        <f>IF('initial allocation'!$K24=0,0,'initial allocation'!$K24-(capping!$V24-capping!$AD24)*'initial allocation'!$K24/('initial allocation'!$O24-'initial allocation'!$L24-'initial allocation'!$M24))</f>
        <v>562271135.91830826</v>
      </c>
      <c r="AG24" s="2">
        <f>'initial allocation'!$L24</f>
        <v>0</v>
      </c>
      <c r="AH24" s="2">
        <f>'initial allocation'!$M24</f>
        <v>5180632.0078990404</v>
      </c>
      <c r="AI24" s="2">
        <f>IF('initial allocation'!$N24=0,0,'initial allocation'!$N24-(capping!$V24-capping!$AD24)*'initial allocation'!$N24/('initial allocation'!$O24-'initial allocation'!$L24-'initial allocation'!$M24))</f>
        <v>0</v>
      </c>
      <c r="AJ24" s="25">
        <f t="shared" si="10"/>
        <v>568612778.95520747</v>
      </c>
      <c r="AK24" s="35">
        <f>IF('initial allocation'!$I24=0,0,'initial allocation'!$I24-(capping!$W24-capping!$AE24)*'initial allocation'!$I24/('initial allocation'!$O24-'initial allocation'!$L24-'initial allocation'!$M24))</f>
        <v>1178586.3229687363</v>
      </c>
      <c r="AL24" s="2">
        <f>IF('initial allocation'!$J24=0,0,'initial allocation'!$J24-(capping!$W24-capping!$AE24)*'initial allocation'!$J24/('initial allocation'!$O24-'initial allocation'!$L24-'initial allocation'!$M24))</f>
        <v>0</v>
      </c>
      <c r="AM24" s="2">
        <f>IF('initial allocation'!$K24=0,0,'initial allocation'!$K24-(capping!$W24-capping!$AE24)*'initial allocation'!$K24/('initial allocation'!$O24-'initial allocation'!$L24-'initial allocation'!$M24))</f>
        <v>570782752.30866623</v>
      </c>
      <c r="AN24" s="2">
        <f>'initial allocation'!$L24</f>
        <v>0</v>
      </c>
      <c r="AO24" s="2">
        <f>'initial allocation'!$M24</f>
        <v>5180632.0078990404</v>
      </c>
      <c r="AP24" s="2">
        <f>IF('initial allocation'!$N24=0,0,'initial allocation'!$N24-(capping!$W24-capping!$AE24)*'initial allocation'!$N24/('initial allocation'!$O24-'initial allocation'!$L24-'initial allocation'!$M24))</f>
        <v>0</v>
      </c>
      <c r="AQ24" s="25">
        <f t="shared" si="11"/>
        <v>577141970.639534</v>
      </c>
      <c r="AR24" s="35">
        <f>IF('initial allocation'!$I24=0,0,'initial allocation'!$I24-(capping!$X24-capping!$AF24)*'initial allocation'!$I24/('initial allocation'!$O24-'initial allocation'!$L24-'initial allocation'!$M24))</f>
        <v>1197614.5079054162</v>
      </c>
      <c r="AS24" s="2">
        <f>IF('initial allocation'!$J24=0,0,'initial allocation'!$J24-(capping!$X24-capping!$AF24)*'initial allocation'!$J24/('initial allocation'!$O24-'initial allocation'!$L24-'initial allocation'!$M24))</f>
        <v>0</v>
      </c>
      <c r="AT24" s="2">
        <f>IF('initial allocation'!$K24=0,0,'initial allocation'!$K24-(capping!$X24-capping!$AF24)*'initial allocation'!$K24/('initial allocation'!$O24-'initial allocation'!$L24-'initial allocation'!$M24))</f>
        <v>579997995.65396118</v>
      </c>
      <c r="AU24" s="2">
        <f>'initial allocation'!$L24</f>
        <v>0</v>
      </c>
      <c r="AV24" s="2">
        <f>'initial allocation'!$M24</f>
        <v>5180632.0078990404</v>
      </c>
      <c r="AW24" s="2">
        <f>IF('initial allocation'!$N24=0,0,'initial allocation'!$N24-(capping!$X24-capping!$AF24)*'initial allocation'!$N24/('initial allocation'!$O24-'initial allocation'!$L24-'initial allocation'!$M24))</f>
        <v>0</v>
      </c>
      <c r="AX24" s="25">
        <f t="shared" si="12"/>
        <v>586376242.16976559</v>
      </c>
      <c r="AY24" s="35">
        <f t="shared" si="13"/>
        <v>7918506.3188827932</v>
      </c>
      <c r="AZ24" s="2">
        <f t="shared" si="0"/>
        <v>0</v>
      </c>
      <c r="BA24" s="2">
        <f t="shared" si="1"/>
        <v>3834888240.9229927</v>
      </c>
      <c r="BB24" s="2">
        <f t="shared" si="2"/>
        <v>0</v>
      </c>
      <c r="BC24" s="2">
        <f t="shared" si="3"/>
        <v>36264424.055293277</v>
      </c>
      <c r="BD24" s="2">
        <f t="shared" si="4"/>
        <v>0</v>
      </c>
      <c r="BE24" s="30">
        <f t="shared" si="5"/>
        <v>3879071171.2971687</v>
      </c>
      <c r="BF24" s="30">
        <f t="shared" si="14"/>
        <v>554153024.47102416</v>
      </c>
      <c r="BG24" s="13"/>
      <c r="BH24" s="2"/>
    </row>
    <row r="25" spans="1:60" x14ac:dyDescent="0.3">
      <c r="A25" s="107" t="s">
        <v>36</v>
      </c>
      <c r="B25" s="35">
        <f>IF('initial allocation'!I25=0,0,'initial allocation'!I25-(capping!$R25-capping!$Z25)*'initial allocation'!I25/('initial allocation'!$O25-'initial allocation'!$L25-'initial allocation'!$M25))</f>
        <v>191742062.66526562</v>
      </c>
      <c r="C25" s="2">
        <f>IF('initial allocation'!J25=0,0,'initial allocation'!J25-(capping!$R25-capping!$Z25)*'initial allocation'!J25/('initial allocation'!$O25-'initial allocation'!$L25-'initial allocation'!$M25))</f>
        <v>405625815.14950687</v>
      </c>
      <c r="D25" s="2">
        <f>IF('initial allocation'!K25=0,0,'initial allocation'!K25-(capping!$R25-capping!$Z25)*'initial allocation'!K25/('initial allocation'!$O25-'initial allocation'!$L25-'initial allocation'!$M25))</f>
        <v>0</v>
      </c>
      <c r="E25" s="2">
        <f>'initial allocation'!$L25</f>
        <v>0</v>
      </c>
      <c r="F25" s="2">
        <f>'initial allocation'!$M25</f>
        <v>7011413.0602273773</v>
      </c>
      <c r="G25" s="2">
        <f>IF('initial allocation'!N25=0,0,'initial allocation'!N25-(capping!$R25-capping!$Z25)*'initial allocation'!N25/('initial allocation'!$O25-'initial allocation'!$L25-'initial allocation'!$M25))</f>
        <v>0</v>
      </c>
      <c r="H25" s="25">
        <f t="shared" si="6"/>
        <v>604379290.87499988</v>
      </c>
      <c r="I25" s="35">
        <f>IF('initial allocation'!$I25=0,0,'initial allocation'!$I25-(capping!$S25-capping!$AA25)*'initial allocation'!$I25/('initial allocation'!$O25-'initial allocation'!$L25-'initial allocation'!$M25))</f>
        <v>196591876.99946034</v>
      </c>
      <c r="J25" s="2">
        <f>IF('initial allocation'!$J25=0,0,'initial allocation'!$J25-(capping!$S25-capping!$AA25)*'initial allocation'!$J25/('initial allocation'!$O25-'initial allocation'!$L25-'initial allocation'!$M25))</f>
        <v>415885483.08718711</v>
      </c>
      <c r="K25" s="2">
        <f>IF('initial allocation'!$K25=0,0,'initial allocation'!$K25-(capping!$S25-capping!$AA25)*'initial allocation'!$K25/('initial allocation'!$O25-'initial allocation'!$L25-'initial allocation'!$M25))</f>
        <v>0</v>
      </c>
      <c r="L25" s="2">
        <f>'initial allocation'!$L25</f>
        <v>0</v>
      </c>
      <c r="M25" s="2">
        <f>'initial allocation'!$M25</f>
        <v>7011413.0602273773</v>
      </c>
      <c r="N25" s="2">
        <f>IF('initial allocation'!$N25=0,0,'initial allocation'!$N25-(capping!$S25-capping!$AA25)*'initial allocation'!$N25/('initial allocation'!$O25-'initial allocation'!$L25-'initial allocation'!$M25))</f>
        <v>0</v>
      </c>
      <c r="O25" s="25">
        <f t="shared" si="7"/>
        <v>619488773.1468749</v>
      </c>
      <c r="P25" s="35">
        <f>IF('initial allocation'!$I25=0,0,'initial allocation'!$I25-(capping!$T25-capping!$AB25)*'initial allocation'!$I25/('initial allocation'!$O25-'initial allocation'!$L25-'initial allocation'!$M25))</f>
        <v>201562936.69200993</v>
      </c>
      <c r="Q25" s="2">
        <f>IF('initial allocation'!$J25=0,0,'initial allocation'!$J25-(capping!$T25-capping!$AB25)*'initial allocation'!$J25/('initial allocation'!$O25-'initial allocation'!$L25-'initial allocation'!$M25))</f>
        <v>426401642.72330934</v>
      </c>
      <c r="R25" s="2">
        <f>IF('initial allocation'!$K25=0,0,'initial allocation'!$K25-(capping!$T25-capping!$AB25)*'initial allocation'!$K25/('initial allocation'!$O25-'initial allocation'!$L25-'initial allocation'!$M25))</f>
        <v>0</v>
      </c>
      <c r="S25" s="2">
        <f>'initial allocation'!$L25</f>
        <v>0</v>
      </c>
      <c r="T25" s="2">
        <f>'initial allocation'!$M25</f>
        <v>7011413.0602273773</v>
      </c>
      <c r="U25" s="2">
        <f>IF('initial allocation'!$N25=0,0,'initial allocation'!$N25-(capping!$T25-capping!$AB25)*'initial allocation'!$N25/('initial allocation'!$O25-'initial allocation'!$L25-'initial allocation'!$M25))</f>
        <v>0</v>
      </c>
      <c r="V25" s="25">
        <f t="shared" si="8"/>
        <v>634975992.4755466</v>
      </c>
      <c r="W25" s="35">
        <f>IF('initial allocation'!$I25=0,0,'initial allocation'!$I25-(capping!$U25-capping!$AC25)*'initial allocation'!$I25/('initial allocation'!$O25-'initial allocation'!$L25-'initial allocation'!$M25))</f>
        <v>206658272.87687325</v>
      </c>
      <c r="X25" s="2">
        <f>IF('initial allocation'!$J25=0,0,'initial allocation'!$J25-(capping!$U25-capping!$AC25)*'initial allocation'!$J25/('initial allocation'!$O25-'initial allocation'!$L25-'initial allocation'!$M25))</f>
        <v>437180706.35033458</v>
      </c>
      <c r="Y25" s="2">
        <f>IF('initial allocation'!$K25=0,0,'initial allocation'!$K25-(capping!$U25-capping!$AC25)*'initial allocation'!$K25/('initial allocation'!$O25-'initial allocation'!$L25-'initial allocation'!$M25))</f>
        <v>0</v>
      </c>
      <c r="Z25" s="2">
        <f>'initial allocation'!$L25</f>
        <v>0</v>
      </c>
      <c r="AA25" s="2">
        <f>'initial allocation'!$M25</f>
        <v>7011413.0602273773</v>
      </c>
      <c r="AB25" s="2">
        <f>IF('initial allocation'!$N25=0,0,'initial allocation'!$N25-(capping!$U25-capping!$AC25)*'initial allocation'!$N25/('initial allocation'!$O25-'initial allocation'!$L25-'initial allocation'!$M25))</f>
        <v>0</v>
      </c>
      <c r="AC25" s="25">
        <f t="shared" si="9"/>
        <v>650850392.28743529</v>
      </c>
      <c r="AD25" s="35">
        <f>IF('initial allocation'!$I25=0,0,'initial allocation'!$I25-(capping!$V25-capping!$AD25)*'initial allocation'!$I25/('initial allocation'!$O25-'initial allocation'!$L25-'initial allocation'!$M25))</f>
        <v>211254266.11562002</v>
      </c>
      <c r="AE25" s="2">
        <f>IF('initial allocation'!$J25=0,0,'initial allocation'!$J25-(capping!$V25-capping!$AD25)*'initial allocation'!$J25/('initial allocation'!$O25-'initial allocation'!$L25-'initial allocation'!$M25))</f>
        <v>446903421.74191147</v>
      </c>
      <c r="AF25" s="2">
        <f>IF('initial allocation'!$K25=0,0,'initial allocation'!$K25-(capping!$V25-capping!$AD25)*'initial allocation'!$K25/('initial allocation'!$O25-'initial allocation'!$L25-'initial allocation'!$M25))</f>
        <v>0</v>
      </c>
      <c r="AG25" s="2">
        <f>'initial allocation'!$L25</f>
        <v>0</v>
      </c>
      <c r="AH25" s="2">
        <f>'initial allocation'!$M25</f>
        <v>7011413.0602273773</v>
      </c>
      <c r="AI25" s="2">
        <f>IF('initial allocation'!$N25=0,0,'initial allocation'!$N25-(capping!$V25-capping!$AD25)*'initial allocation'!$N25/('initial allocation'!$O25-'initial allocation'!$L25-'initial allocation'!$M25))</f>
        <v>0</v>
      </c>
      <c r="AJ25" s="25">
        <f t="shared" si="10"/>
        <v>665169100.91775894</v>
      </c>
      <c r="AK25" s="35">
        <f>IF('initial allocation'!$I25=0,0,'initial allocation'!$I25-(capping!$W25-capping!$AE25)*'initial allocation'!$I25/('initial allocation'!$O25-'initial allocation'!$L25-'initial allocation'!$M25))</f>
        <v>215951371.20561916</v>
      </c>
      <c r="AL25" s="2">
        <f>IF('initial allocation'!$J25=0,0,'initial allocation'!$J25-(capping!$W25-capping!$AE25)*'initial allocation'!$J25/('initial allocation'!$O25-'initial allocation'!$L25-'initial allocation'!$M25))</f>
        <v>456840036.87210298</v>
      </c>
      <c r="AM25" s="2">
        <f>IF('initial allocation'!$K25=0,0,'initial allocation'!$K25-(capping!$W25-capping!$AE25)*'initial allocation'!$K25/('initial allocation'!$O25-'initial allocation'!$L25-'initial allocation'!$M25))</f>
        <v>0</v>
      </c>
      <c r="AN25" s="2">
        <f>'initial allocation'!$L25</f>
        <v>0</v>
      </c>
      <c r="AO25" s="2">
        <f>'initial allocation'!$M25</f>
        <v>7011413.0602273773</v>
      </c>
      <c r="AP25" s="2">
        <f>IF('initial allocation'!$N25=0,0,'initial allocation'!$N25-(capping!$W25-capping!$AE25)*'initial allocation'!$N25/('initial allocation'!$O25-'initial allocation'!$L25-'initial allocation'!$M25))</f>
        <v>0</v>
      </c>
      <c r="AQ25" s="25">
        <f t="shared" si="11"/>
        <v>679802821.13794947</v>
      </c>
      <c r="AR25" s="35">
        <f>IF('initial allocation'!$I25=0,0,'initial allocation'!$I25-(capping!$X25-capping!$AF25)*'initial allocation'!$I25/('initial allocation'!$O25-'initial allocation'!$L25-'initial allocation'!$M25))</f>
        <v>220751812.6075983</v>
      </c>
      <c r="AS25" s="2">
        <f>IF('initial allocation'!$J25=0,0,'initial allocation'!$J25-(capping!$X25-capping!$AF25)*'initial allocation'!$J25/('initial allocation'!$O25-'initial allocation'!$L25-'initial allocation'!$M25))</f>
        <v>466995257.53515869</v>
      </c>
      <c r="AT25" s="2">
        <f>IF('initial allocation'!$K25=0,0,'initial allocation'!$K25-(capping!$X25-capping!$AF25)*'initial allocation'!$K25/('initial allocation'!$O25-'initial allocation'!$L25-'initial allocation'!$M25))</f>
        <v>0</v>
      </c>
      <c r="AU25" s="2">
        <f>'initial allocation'!$L25</f>
        <v>0</v>
      </c>
      <c r="AV25" s="2">
        <f>'initial allocation'!$M25</f>
        <v>7011413.0602273773</v>
      </c>
      <c r="AW25" s="2">
        <f>IF('initial allocation'!$N25=0,0,'initial allocation'!$N25-(capping!$X25-capping!$AF25)*'initial allocation'!$N25/('initial allocation'!$O25-'initial allocation'!$L25-'initial allocation'!$M25))</f>
        <v>0</v>
      </c>
      <c r="AX25" s="25">
        <f t="shared" si="12"/>
        <v>694758483.20298433</v>
      </c>
      <c r="AY25" s="35">
        <f t="shared" si="13"/>
        <v>1444512599.1624467</v>
      </c>
      <c r="AZ25" s="2">
        <f t="shared" si="0"/>
        <v>3055832363.4595113</v>
      </c>
      <c r="BA25" s="2">
        <f t="shared" si="1"/>
        <v>0</v>
      </c>
      <c r="BB25" s="2">
        <f t="shared" si="2"/>
        <v>0</v>
      </c>
      <c r="BC25" s="2">
        <f t="shared" si="3"/>
        <v>49079891.421591647</v>
      </c>
      <c r="BD25" s="2">
        <f t="shared" si="4"/>
        <v>0</v>
      </c>
      <c r="BE25" s="30">
        <f t="shared" si="5"/>
        <v>4549424854.0435495</v>
      </c>
      <c r="BF25" s="30">
        <f t="shared" si="14"/>
        <v>649917836.29193568</v>
      </c>
      <c r="BG25" s="13"/>
      <c r="BH25" s="2"/>
    </row>
    <row r="26" spans="1:60" x14ac:dyDescent="0.3">
      <c r="A26" s="107" t="s">
        <v>37</v>
      </c>
      <c r="B26" s="35">
        <f>IF('initial allocation'!I26=0,0,'initial allocation'!I26-(capping!$R26-capping!$Z26)*'initial allocation'!I26/('initial allocation'!$O26-'initial allocation'!$L26-'initial allocation'!$M26))</f>
        <v>263161077.48250797</v>
      </c>
      <c r="C26" s="2">
        <f>IF('initial allocation'!J26=0,0,'initial allocation'!J26-(capping!$R26-capping!$Z26)*'initial allocation'!J26/('initial allocation'!$O26-'initial allocation'!$L26-'initial allocation'!$M26))</f>
        <v>252630389.19952366</v>
      </c>
      <c r="D26" s="2">
        <f>IF('initial allocation'!K26=0,0,'initial allocation'!K26-(capping!$R26-capping!$Z26)*'initial allocation'!K26/('initial allocation'!$O26-'initial allocation'!$L26-'initial allocation'!$M26))</f>
        <v>0</v>
      </c>
      <c r="E26" s="2">
        <f>'initial allocation'!$L26</f>
        <v>0</v>
      </c>
      <c r="F26" s="2">
        <f>'initial allocation'!$M26</f>
        <v>13176395.93826675</v>
      </c>
      <c r="G26" s="2">
        <f>IF('initial allocation'!N26=0,0,'initial allocation'!N26-(capping!$R26-capping!$Z26)*'initial allocation'!N26/('initial allocation'!$O26-'initial allocation'!$L26-'initial allocation'!$M26))</f>
        <v>0</v>
      </c>
      <c r="H26" s="25">
        <f t="shared" si="6"/>
        <v>528967862.62029839</v>
      </c>
      <c r="I26" s="35">
        <f>IF('initial allocation'!$I26=0,0,'initial allocation'!$I26-(capping!$S26-capping!$AA26)*'initial allocation'!$I26/('initial allocation'!$O26-'initial allocation'!$L26-'initial allocation'!$M26))</f>
        <v>263161077.48250797</v>
      </c>
      <c r="J26" s="2">
        <f>IF('initial allocation'!$J26=0,0,'initial allocation'!$J26-(capping!$S26-capping!$AA26)*'initial allocation'!$J26/('initial allocation'!$O26-'initial allocation'!$L26-'initial allocation'!$M26))</f>
        <v>252630389.19952366</v>
      </c>
      <c r="K26" s="2">
        <f>IF('initial allocation'!$K26=0,0,'initial allocation'!$K26-(capping!$S26-capping!$AA26)*'initial allocation'!$K26/('initial allocation'!$O26-'initial allocation'!$L26-'initial allocation'!$M26))</f>
        <v>0</v>
      </c>
      <c r="L26" s="2">
        <f>'initial allocation'!$L26</f>
        <v>0</v>
      </c>
      <c r="M26" s="2">
        <f>'initial allocation'!$M26</f>
        <v>13176395.93826675</v>
      </c>
      <c r="N26" s="2">
        <f>IF('initial allocation'!$N26=0,0,'initial allocation'!$N26-(capping!$S26-capping!$AA26)*'initial allocation'!$N26/('initial allocation'!$O26-'initial allocation'!$L26-'initial allocation'!$M26))</f>
        <v>0</v>
      </c>
      <c r="O26" s="25">
        <f t="shared" si="7"/>
        <v>528967862.62029839</v>
      </c>
      <c r="P26" s="35">
        <f>IF('initial allocation'!$I26=0,0,'initial allocation'!$I26-(capping!$T26-capping!$AB26)*'initial allocation'!$I26/('initial allocation'!$O26-'initial allocation'!$L26-'initial allocation'!$M26))</f>
        <v>263161077.48250797</v>
      </c>
      <c r="Q26" s="2">
        <f>IF('initial allocation'!$J26=0,0,'initial allocation'!$J26-(capping!$T26-capping!$AB26)*'initial allocation'!$J26/('initial allocation'!$O26-'initial allocation'!$L26-'initial allocation'!$M26))</f>
        <v>252630389.19952366</v>
      </c>
      <c r="R26" s="2">
        <f>IF('initial allocation'!$K26=0,0,'initial allocation'!$K26-(capping!$T26-capping!$AB26)*'initial allocation'!$K26/('initial allocation'!$O26-'initial allocation'!$L26-'initial allocation'!$M26))</f>
        <v>0</v>
      </c>
      <c r="S26" s="2">
        <f>'initial allocation'!$L26</f>
        <v>0</v>
      </c>
      <c r="T26" s="2">
        <f>'initial allocation'!$M26</f>
        <v>13176395.93826675</v>
      </c>
      <c r="U26" s="2">
        <f>IF('initial allocation'!$N26=0,0,'initial allocation'!$N26-(capping!$T26-capping!$AB26)*'initial allocation'!$N26/('initial allocation'!$O26-'initial allocation'!$L26-'initial allocation'!$M26))</f>
        <v>0</v>
      </c>
      <c r="V26" s="25">
        <f t="shared" si="8"/>
        <v>528967862.62029839</v>
      </c>
      <c r="W26" s="35">
        <f>IF('initial allocation'!$I26=0,0,'initial allocation'!$I26-(capping!$U26-capping!$AC26)*'initial allocation'!$I26/('initial allocation'!$O26-'initial allocation'!$L26-'initial allocation'!$M26))</f>
        <v>263161077.48250797</v>
      </c>
      <c r="X26" s="2">
        <f>IF('initial allocation'!$J26=0,0,'initial allocation'!$J26-(capping!$U26-capping!$AC26)*'initial allocation'!$J26/('initial allocation'!$O26-'initial allocation'!$L26-'initial allocation'!$M26))</f>
        <v>252630389.19952366</v>
      </c>
      <c r="Y26" s="2">
        <f>IF('initial allocation'!$K26=0,0,'initial allocation'!$K26-(capping!$U26-capping!$AC26)*'initial allocation'!$K26/('initial allocation'!$O26-'initial allocation'!$L26-'initial allocation'!$M26))</f>
        <v>0</v>
      </c>
      <c r="Z26" s="2">
        <f>'initial allocation'!$L26</f>
        <v>0</v>
      </c>
      <c r="AA26" s="2">
        <f>'initial allocation'!$M26</f>
        <v>13176395.93826675</v>
      </c>
      <c r="AB26" s="2">
        <f>IF('initial allocation'!$N26=0,0,'initial allocation'!$N26-(capping!$U26-capping!$AC26)*'initial allocation'!$N26/('initial allocation'!$O26-'initial allocation'!$L26-'initial allocation'!$M26))</f>
        <v>0</v>
      </c>
      <c r="AC26" s="25">
        <f t="shared" si="9"/>
        <v>528967862.62029839</v>
      </c>
      <c r="AD26" s="35">
        <f>IF('initial allocation'!$I26=0,0,'initial allocation'!$I26-(capping!$V26-capping!$AD26)*'initial allocation'!$I26/('initial allocation'!$O26-'initial allocation'!$L26-'initial allocation'!$M26))</f>
        <v>263161077.48250797</v>
      </c>
      <c r="AE26" s="2">
        <f>IF('initial allocation'!$J26=0,0,'initial allocation'!$J26-(capping!$V26-capping!$AD26)*'initial allocation'!$J26/('initial allocation'!$O26-'initial allocation'!$L26-'initial allocation'!$M26))</f>
        <v>252630389.19952366</v>
      </c>
      <c r="AF26" s="2">
        <f>IF('initial allocation'!$K26=0,0,'initial allocation'!$K26-(capping!$V26-capping!$AD26)*'initial allocation'!$K26/('initial allocation'!$O26-'initial allocation'!$L26-'initial allocation'!$M26))</f>
        <v>0</v>
      </c>
      <c r="AG26" s="2">
        <f>'initial allocation'!$L26</f>
        <v>0</v>
      </c>
      <c r="AH26" s="2">
        <f>'initial allocation'!$M26</f>
        <v>13176395.93826675</v>
      </c>
      <c r="AI26" s="2">
        <f>IF('initial allocation'!$N26=0,0,'initial allocation'!$N26-(capping!$V26-capping!$AD26)*'initial allocation'!$N26/('initial allocation'!$O26-'initial allocation'!$L26-'initial allocation'!$M26))</f>
        <v>0</v>
      </c>
      <c r="AJ26" s="25">
        <f t="shared" si="10"/>
        <v>528967862.62029839</v>
      </c>
      <c r="AK26" s="35">
        <f>IF('initial allocation'!$I26=0,0,'initial allocation'!$I26-(capping!$W26-capping!$AE26)*'initial allocation'!$I26/('initial allocation'!$O26-'initial allocation'!$L26-'initial allocation'!$M26))</f>
        <v>263161077.48250797</v>
      </c>
      <c r="AL26" s="2">
        <f>IF('initial allocation'!$J26=0,0,'initial allocation'!$J26-(capping!$W26-capping!$AE26)*'initial allocation'!$J26/('initial allocation'!$O26-'initial allocation'!$L26-'initial allocation'!$M26))</f>
        <v>252630389.19952366</v>
      </c>
      <c r="AM26" s="2">
        <f>IF('initial allocation'!$K26=0,0,'initial allocation'!$K26-(capping!$W26-capping!$AE26)*'initial allocation'!$K26/('initial allocation'!$O26-'initial allocation'!$L26-'initial allocation'!$M26))</f>
        <v>0</v>
      </c>
      <c r="AN26" s="2">
        <f>'initial allocation'!$L26</f>
        <v>0</v>
      </c>
      <c r="AO26" s="2">
        <f>'initial allocation'!$M26</f>
        <v>13176395.93826675</v>
      </c>
      <c r="AP26" s="2">
        <f>IF('initial allocation'!$N26=0,0,'initial allocation'!$N26-(capping!$W26-capping!$AE26)*'initial allocation'!$N26/('initial allocation'!$O26-'initial allocation'!$L26-'initial allocation'!$M26))</f>
        <v>0</v>
      </c>
      <c r="AQ26" s="25">
        <f t="shared" si="11"/>
        <v>528967862.62029839</v>
      </c>
      <c r="AR26" s="35">
        <f>IF('initial allocation'!$I26=0,0,'initial allocation'!$I26-(capping!$X26-capping!$AF26)*'initial allocation'!$I26/('initial allocation'!$O26-'initial allocation'!$L26-'initial allocation'!$M26))</f>
        <v>263161077.48250797</v>
      </c>
      <c r="AS26" s="2">
        <f>IF('initial allocation'!$J26=0,0,'initial allocation'!$J26-(capping!$X26-capping!$AF26)*'initial allocation'!$J26/('initial allocation'!$O26-'initial allocation'!$L26-'initial allocation'!$M26))</f>
        <v>252630389.19952366</v>
      </c>
      <c r="AT26" s="2">
        <f>IF('initial allocation'!$K26=0,0,'initial allocation'!$K26-(capping!$X26-capping!$AF26)*'initial allocation'!$K26/('initial allocation'!$O26-'initial allocation'!$L26-'initial allocation'!$M26))</f>
        <v>0</v>
      </c>
      <c r="AU26" s="2">
        <f>'initial allocation'!$L26</f>
        <v>0</v>
      </c>
      <c r="AV26" s="2">
        <f>'initial allocation'!$M26</f>
        <v>13176395.93826675</v>
      </c>
      <c r="AW26" s="2">
        <f>IF('initial allocation'!$N26=0,0,'initial allocation'!$N26-(capping!$X26-capping!$AF26)*'initial allocation'!$N26/('initial allocation'!$O26-'initial allocation'!$L26-'initial allocation'!$M26))</f>
        <v>0</v>
      </c>
      <c r="AX26" s="25">
        <f t="shared" si="12"/>
        <v>528967862.62029839</v>
      </c>
      <c r="AY26" s="35">
        <f t="shared" si="13"/>
        <v>1842127542.3775558</v>
      </c>
      <c r="AZ26" s="2">
        <f t="shared" si="0"/>
        <v>1768412724.3966656</v>
      </c>
      <c r="BA26" s="2">
        <f t="shared" si="1"/>
        <v>0</v>
      </c>
      <c r="BB26" s="2">
        <f t="shared" si="2"/>
        <v>0</v>
      </c>
      <c r="BC26" s="2">
        <f t="shared" si="3"/>
        <v>92234771.567867264</v>
      </c>
      <c r="BD26" s="2">
        <f t="shared" si="4"/>
        <v>0</v>
      </c>
      <c r="BE26" s="30">
        <f t="shared" si="5"/>
        <v>3702775038.3420887</v>
      </c>
      <c r="BF26" s="30">
        <f t="shared" si="14"/>
        <v>528967862.62029839</v>
      </c>
      <c r="BG26" s="13"/>
      <c r="BH26" s="2"/>
    </row>
    <row r="27" spans="1:60" x14ac:dyDescent="0.3">
      <c r="A27" s="107" t="s">
        <v>38</v>
      </c>
      <c r="B27" s="35">
        <f>IF('initial allocation'!I27=0,0,'initial allocation'!I27-(capping!$R27-capping!$Z27)*'initial allocation'!I27/('initial allocation'!$O27-'initial allocation'!$L27-'initial allocation'!$M27))</f>
        <v>0</v>
      </c>
      <c r="C27" s="2">
        <f>IF('initial allocation'!J27=0,0,'initial allocation'!J27-(capping!$R27-capping!$Z27)*'initial allocation'!J27/('initial allocation'!$O27-'initial allocation'!$L27-'initial allocation'!$M27))</f>
        <v>0</v>
      </c>
      <c r="D27" s="2">
        <f>IF('initial allocation'!K27=0,0,'initial allocation'!K27-(capping!$R27-capping!$Z27)*'initial allocation'!K27/('initial allocation'!$O27-'initial allocation'!$L27-'initial allocation'!$M27))</f>
        <v>0</v>
      </c>
      <c r="E27" s="2">
        <f>'initial allocation'!$L27</f>
        <v>15217555.893410208</v>
      </c>
      <c r="F27" s="2">
        <f>'initial allocation'!$M27</f>
        <v>3998970.8833455318</v>
      </c>
      <c r="G27" s="2">
        <f>IF('initial allocation'!N27=0,0,'initial allocation'!N27-(capping!$R27-capping!$Z27)*'initial allocation'!N27/('initial allocation'!$O27-'initial allocation'!$L27-'initial allocation'!$M27))</f>
        <v>0</v>
      </c>
      <c r="H27" s="25">
        <f t="shared" si="6"/>
        <v>19216526.776755739</v>
      </c>
      <c r="I27" s="35">
        <f>IF('initial allocation'!$I27=0,0,'initial allocation'!$I27-(capping!$S27-capping!$AA27)*'initial allocation'!$I27/('initial allocation'!$O27-'initial allocation'!$L27-'initial allocation'!$M27))</f>
        <v>0</v>
      </c>
      <c r="J27" s="2">
        <f>IF('initial allocation'!$J27=0,0,'initial allocation'!$J27-(capping!$S27-capping!$AA27)*'initial allocation'!$J27/('initial allocation'!$O27-'initial allocation'!$L27-'initial allocation'!$M27))</f>
        <v>0</v>
      </c>
      <c r="K27" s="2">
        <f>IF('initial allocation'!$K27=0,0,'initial allocation'!$K27-(capping!$S27-capping!$AA27)*'initial allocation'!$K27/('initial allocation'!$O27-'initial allocation'!$L27-'initial allocation'!$M27))</f>
        <v>0</v>
      </c>
      <c r="L27" s="2">
        <f>'initial allocation'!$L27</f>
        <v>15217555.893410208</v>
      </c>
      <c r="M27" s="2">
        <f>'initial allocation'!$M27</f>
        <v>3998970.8833455318</v>
      </c>
      <c r="N27" s="2">
        <f>IF('initial allocation'!$N27=0,0,'initial allocation'!$N27-(capping!$S27-capping!$AA27)*'initial allocation'!$N27/('initial allocation'!$O27-'initial allocation'!$L27-'initial allocation'!$M27))</f>
        <v>0</v>
      </c>
      <c r="O27" s="25">
        <f t="shared" si="7"/>
        <v>19216526.776755739</v>
      </c>
      <c r="P27" s="35">
        <f>IF('initial allocation'!$I27=0,0,'initial allocation'!$I27-(capping!$T27-capping!$AB27)*'initial allocation'!$I27/('initial allocation'!$O27-'initial allocation'!$L27-'initial allocation'!$M27))</f>
        <v>0</v>
      </c>
      <c r="Q27" s="2">
        <f>IF('initial allocation'!$J27=0,0,'initial allocation'!$J27-(capping!$T27-capping!$AB27)*'initial allocation'!$J27/('initial allocation'!$O27-'initial allocation'!$L27-'initial allocation'!$M27))</f>
        <v>0</v>
      </c>
      <c r="R27" s="2">
        <f>IF('initial allocation'!$K27=0,0,'initial allocation'!$K27-(capping!$T27-capping!$AB27)*'initial allocation'!$K27/('initial allocation'!$O27-'initial allocation'!$L27-'initial allocation'!$M27))</f>
        <v>0</v>
      </c>
      <c r="S27" s="2">
        <f>'initial allocation'!$L27</f>
        <v>15217555.893410208</v>
      </c>
      <c r="T27" s="2">
        <f>'initial allocation'!$M27</f>
        <v>3998970.8833455318</v>
      </c>
      <c r="U27" s="2">
        <f>IF('initial allocation'!$N27=0,0,'initial allocation'!$N27-(capping!$T27-capping!$AB27)*'initial allocation'!$N27/('initial allocation'!$O27-'initial allocation'!$L27-'initial allocation'!$M27))</f>
        <v>0</v>
      </c>
      <c r="V27" s="25">
        <f t="shared" si="8"/>
        <v>19216526.776755739</v>
      </c>
      <c r="W27" s="35">
        <f>IF('initial allocation'!$I27=0,0,'initial allocation'!$I27-(capping!$U27-capping!$AC27)*'initial allocation'!$I27/('initial allocation'!$O27-'initial allocation'!$L27-'initial allocation'!$M27))</f>
        <v>0</v>
      </c>
      <c r="X27" s="2">
        <f>IF('initial allocation'!$J27=0,0,'initial allocation'!$J27-(capping!$U27-capping!$AC27)*'initial allocation'!$J27/('initial allocation'!$O27-'initial allocation'!$L27-'initial allocation'!$M27))</f>
        <v>0</v>
      </c>
      <c r="Y27" s="2">
        <f>IF('initial allocation'!$K27=0,0,'initial allocation'!$K27-(capping!$U27-capping!$AC27)*'initial allocation'!$K27/('initial allocation'!$O27-'initial allocation'!$L27-'initial allocation'!$M27))</f>
        <v>0</v>
      </c>
      <c r="Z27" s="2">
        <f>'initial allocation'!$L27</f>
        <v>15217555.893410208</v>
      </c>
      <c r="AA27" s="2">
        <f>'initial allocation'!$M27</f>
        <v>3998970.8833455318</v>
      </c>
      <c r="AB27" s="2">
        <f>IF('initial allocation'!$N27=0,0,'initial allocation'!$N27-(capping!$U27-capping!$AC27)*'initial allocation'!$N27/('initial allocation'!$O27-'initial allocation'!$L27-'initial allocation'!$M27))</f>
        <v>0</v>
      </c>
      <c r="AC27" s="25">
        <f t="shared" si="9"/>
        <v>19216526.776755739</v>
      </c>
      <c r="AD27" s="35">
        <f>IF('initial allocation'!$I27=0,0,'initial allocation'!$I27-(capping!$V27-capping!$AD27)*'initial allocation'!$I27/('initial allocation'!$O27-'initial allocation'!$L27-'initial allocation'!$M27))</f>
        <v>0</v>
      </c>
      <c r="AE27" s="2">
        <f>IF('initial allocation'!$J27=0,0,'initial allocation'!$J27-(capping!$V27-capping!$AD27)*'initial allocation'!$J27/('initial allocation'!$O27-'initial allocation'!$L27-'initial allocation'!$M27))</f>
        <v>0</v>
      </c>
      <c r="AF27" s="2">
        <f>IF('initial allocation'!$K27=0,0,'initial allocation'!$K27-(capping!$V27-capping!$AD27)*'initial allocation'!$K27/('initial allocation'!$O27-'initial allocation'!$L27-'initial allocation'!$M27))</f>
        <v>0</v>
      </c>
      <c r="AG27" s="2">
        <f>'initial allocation'!$L27</f>
        <v>15217555.893410208</v>
      </c>
      <c r="AH27" s="2">
        <f>'initial allocation'!$M27</f>
        <v>3998970.8833455318</v>
      </c>
      <c r="AI27" s="2">
        <f>IF('initial allocation'!$N27=0,0,'initial allocation'!$N27-(capping!$V27-capping!$AD27)*'initial allocation'!$N27/('initial allocation'!$O27-'initial allocation'!$L27-'initial allocation'!$M27))</f>
        <v>0</v>
      </c>
      <c r="AJ27" s="25">
        <f t="shared" si="10"/>
        <v>19216526.776755739</v>
      </c>
      <c r="AK27" s="35">
        <f>IF('initial allocation'!$I27=0,0,'initial allocation'!$I27-(capping!$W27-capping!$AE27)*'initial allocation'!$I27/('initial allocation'!$O27-'initial allocation'!$L27-'initial allocation'!$M27))</f>
        <v>0</v>
      </c>
      <c r="AL27" s="2">
        <f>IF('initial allocation'!$J27=0,0,'initial allocation'!$J27-(capping!$W27-capping!$AE27)*'initial allocation'!$J27/('initial allocation'!$O27-'initial allocation'!$L27-'initial allocation'!$M27))</f>
        <v>0</v>
      </c>
      <c r="AM27" s="2">
        <f>IF('initial allocation'!$K27=0,0,'initial allocation'!$K27-(capping!$W27-capping!$AE27)*'initial allocation'!$K27/('initial allocation'!$O27-'initial allocation'!$L27-'initial allocation'!$M27))</f>
        <v>0</v>
      </c>
      <c r="AN27" s="2">
        <f>'initial allocation'!$L27</f>
        <v>15217555.893410208</v>
      </c>
      <c r="AO27" s="2">
        <f>'initial allocation'!$M27</f>
        <v>3998970.8833455318</v>
      </c>
      <c r="AP27" s="2">
        <f>IF('initial allocation'!$N27=0,0,'initial allocation'!$N27-(capping!$W27-capping!$AE27)*'initial allocation'!$N27/('initial allocation'!$O27-'initial allocation'!$L27-'initial allocation'!$M27))</f>
        <v>0</v>
      </c>
      <c r="AQ27" s="25">
        <f t="shared" si="11"/>
        <v>19216526.776755739</v>
      </c>
      <c r="AR27" s="35">
        <f>IF('initial allocation'!$I27=0,0,'initial allocation'!$I27-(capping!$X27-capping!$AF27)*'initial allocation'!$I27/('initial allocation'!$O27-'initial allocation'!$L27-'initial allocation'!$M27))</f>
        <v>0</v>
      </c>
      <c r="AS27" s="2">
        <f>IF('initial allocation'!$J27=0,0,'initial allocation'!$J27-(capping!$X27-capping!$AF27)*'initial allocation'!$J27/('initial allocation'!$O27-'initial allocation'!$L27-'initial allocation'!$M27))</f>
        <v>0</v>
      </c>
      <c r="AT27" s="2">
        <f>IF('initial allocation'!$K27=0,0,'initial allocation'!$K27-(capping!$X27-capping!$AF27)*'initial allocation'!$K27/('initial allocation'!$O27-'initial allocation'!$L27-'initial allocation'!$M27))</f>
        <v>0</v>
      </c>
      <c r="AU27" s="2">
        <f>'initial allocation'!$L27</f>
        <v>15217555.893410208</v>
      </c>
      <c r="AV27" s="2">
        <f>'initial allocation'!$M27</f>
        <v>3998970.8833455318</v>
      </c>
      <c r="AW27" s="2">
        <f>IF('initial allocation'!$N27=0,0,'initial allocation'!$N27-(capping!$X27-capping!$AF27)*'initial allocation'!$N27/('initial allocation'!$O27-'initial allocation'!$L27-'initial allocation'!$M27))</f>
        <v>0</v>
      </c>
      <c r="AX27" s="25">
        <f t="shared" si="12"/>
        <v>19216526.776755739</v>
      </c>
      <c r="AY27" s="35">
        <f t="shared" si="13"/>
        <v>0</v>
      </c>
      <c r="AZ27" s="2">
        <f t="shared" si="0"/>
        <v>0</v>
      </c>
      <c r="BA27" s="2">
        <f t="shared" si="1"/>
        <v>0</v>
      </c>
      <c r="BB27" s="2">
        <f t="shared" si="2"/>
        <v>106522891.25387146</v>
      </c>
      <c r="BC27" s="2">
        <f t="shared" si="3"/>
        <v>27992796.183418725</v>
      </c>
      <c r="BD27" s="2">
        <f t="shared" si="4"/>
        <v>0</v>
      </c>
      <c r="BE27" s="30">
        <f t="shared" si="5"/>
        <v>134515687.43729016</v>
      </c>
      <c r="BF27" s="30">
        <f t="shared" si="14"/>
        <v>19216526.776755739</v>
      </c>
      <c r="BG27" s="13"/>
      <c r="BH27" s="2"/>
    </row>
    <row r="28" spans="1:60" x14ac:dyDescent="0.3">
      <c r="A28" s="107" t="s">
        <v>39</v>
      </c>
      <c r="B28" s="35">
        <f>IF('initial allocation'!I28=0,0,'initial allocation'!I28-(capping!$R28-capping!$Z28)*'initial allocation'!I28/('initial allocation'!$O28-'initial allocation'!$L28-'initial allocation'!$M28))</f>
        <v>459499048.14008188</v>
      </c>
      <c r="C28" s="2">
        <f>IF('initial allocation'!J28=0,0,'initial allocation'!J28-(capping!$R28-capping!$Z28)*'initial allocation'!J28/('initial allocation'!$O28-'initial allocation'!$L28-'initial allocation'!$M28))</f>
        <v>2618582883.3675342</v>
      </c>
      <c r="D28" s="2">
        <f>IF('initial allocation'!K28=0,0,'initial allocation'!K28-(capping!$R28-capping!$Z28)*'initial allocation'!K28/('initial allocation'!$O28-'initial allocation'!$L28-'initial allocation'!$M28))</f>
        <v>0</v>
      </c>
      <c r="E28" s="2">
        <f>'initial allocation'!$L28</f>
        <v>0</v>
      </c>
      <c r="F28" s="2">
        <f>'initial allocation'!$M28</f>
        <v>36253165.122963712</v>
      </c>
      <c r="G28" s="2">
        <f>IF('initial allocation'!N28=0,0,'initial allocation'!N28-(capping!$R28-capping!$Z28)*'initial allocation'!N28/('initial allocation'!$O28-'initial allocation'!$L28-'initial allocation'!$M28))</f>
        <v>0</v>
      </c>
      <c r="H28" s="25">
        <f t="shared" si="6"/>
        <v>3114335096.6305799</v>
      </c>
      <c r="I28" s="35">
        <f>IF('initial allocation'!$I28=0,0,'initial allocation'!$I28-(capping!$S28-capping!$AA28)*'initial allocation'!$I28/('initial allocation'!$O28-'initial allocation'!$L28-'initial allocation'!$M28))</f>
        <v>473446376.81099319</v>
      </c>
      <c r="J28" s="2">
        <f>IF('initial allocation'!$J28=0,0,'initial allocation'!$J28-(capping!$S28-capping!$AA28)*'initial allocation'!$J28/('initial allocation'!$O28-'initial allocation'!$L28-'initial allocation'!$M28))</f>
        <v>2698065607.5955405</v>
      </c>
      <c r="K28" s="2">
        <f>IF('initial allocation'!$K28=0,0,'initial allocation'!$K28-(capping!$S28-capping!$AA28)*'initial allocation'!$K28/('initial allocation'!$O28-'initial allocation'!$L28-'initial allocation'!$M28))</f>
        <v>0</v>
      </c>
      <c r="L28" s="2">
        <f>'initial allocation'!$L28</f>
        <v>0</v>
      </c>
      <c r="M28" s="2">
        <f>'initial allocation'!$M28</f>
        <v>36253165.122963712</v>
      </c>
      <c r="N28" s="2">
        <f>IF('initial allocation'!$N28=0,0,'initial allocation'!$N28-(capping!$S28-capping!$AA28)*'initial allocation'!$N28/('initial allocation'!$O28-'initial allocation'!$L28-'initial allocation'!$M28))</f>
        <v>0</v>
      </c>
      <c r="O28" s="25">
        <f t="shared" si="7"/>
        <v>3207765149.5294976</v>
      </c>
      <c r="P28" s="35">
        <f>IF('initial allocation'!$I28=0,0,'initial allocation'!$I28-(capping!$T28-capping!$AB28)*'initial allocation'!$I28/('initial allocation'!$O28-'initial allocation'!$L28-'initial allocation'!$M28))</f>
        <v>488769841.91076767</v>
      </c>
      <c r="Q28" s="2">
        <f>IF('initial allocation'!$J28=0,0,'initial allocation'!$J28-(capping!$T28-capping!$AB28)*'initial allocation'!$J28/('initial allocation'!$O28-'initial allocation'!$L28-'initial allocation'!$M28))</f>
        <v>2785390627.2807102</v>
      </c>
      <c r="R28" s="2">
        <f>IF('initial allocation'!$K28=0,0,'initial allocation'!$K28-(capping!$T28-capping!$AB28)*'initial allocation'!$K28/('initial allocation'!$O28-'initial allocation'!$L28-'initial allocation'!$M28))</f>
        <v>0</v>
      </c>
      <c r="S28" s="2">
        <f>'initial allocation'!$L28</f>
        <v>0</v>
      </c>
      <c r="T28" s="2">
        <f>'initial allocation'!$M28</f>
        <v>36253165.122963712</v>
      </c>
      <c r="U28" s="2">
        <f>IF('initial allocation'!$N28=0,0,'initial allocation'!$N28-(capping!$T28-capping!$AB28)*'initial allocation'!$N28/('initial allocation'!$O28-'initial allocation'!$L28-'initial allocation'!$M28))</f>
        <v>0</v>
      </c>
      <c r="V28" s="25">
        <f t="shared" si="8"/>
        <v>3310413634.3144417</v>
      </c>
      <c r="W28" s="35">
        <f>IF('initial allocation'!$I28=0,0,'initial allocation'!$I28-(capping!$U28-capping!$AC28)*'initial allocation'!$I28/('initial allocation'!$O28-'initial allocation'!$L28-'initial allocation'!$M28))</f>
        <v>504583657.89373505</v>
      </c>
      <c r="X28" s="2">
        <f>IF('initial allocation'!$J28=0,0,'initial allocation'!$J28-(capping!$U28-capping!$AC28)*'initial allocation'!$J28/('initial allocation'!$O28-'initial allocation'!$L28-'initial allocation'!$M28))</f>
        <v>2875510047.5958052</v>
      </c>
      <c r="Y28" s="2">
        <f>IF('initial allocation'!$K28=0,0,'initial allocation'!$K28-(capping!$U28-capping!$AC28)*'initial allocation'!$K28/('initial allocation'!$O28-'initial allocation'!$L28-'initial allocation'!$M28))</f>
        <v>0</v>
      </c>
      <c r="Z28" s="2">
        <f>'initial allocation'!$L28</f>
        <v>0</v>
      </c>
      <c r="AA28" s="2">
        <f>'initial allocation'!$M28</f>
        <v>36253165.122963712</v>
      </c>
      <c r="AB28" s="2">
        <f>IF('initial allocation'!$N28=0,0,'initial allocation'!$N28-(capping!$U28-capping!$AC28)*'initial allocation'!$N28/('initial allocation'!$O28-'initial allocation'!$L28-'initial allocation'!$M28))</f>
        <v>0</v>
      </c>
      <c r="AC28" s="25">
        <f t="shared" si="9"/>
        <v>3416346870.612504</v>
      </c>
      <c r="AD28" s="35">
        <f>IF('initial allocation'!$I28=0,0,'initial allocation'!$I28-(capping!$V28-capping!$AD28)*'initial allocation'!$I28/('initial allocation'!$O28-'initial allocation'!$L28-'initial allocation'!$M28))</f>
        <v>519373529.29180509</v>
      </c>
      <c r="AE28" s="2">
        <f>IF('initial allocation'!$J28=0,0,'initial allocation'!$J28-(capping!$V28-capping!$AD28)*'initial allocation'!$J28/('initial allocation'!$O28-'initial allocation'!$L28-'initial allocation'!$M28))</f>
        <v>2959794235.445497</v>
      </c>
      <c r="AF28" s="2">
        <f>IF('initial allocation'!$K28=0,0,'initial allocation'!$K28-(capping!$V28-capping!$AD28)*'initial allocation'!$K28/('initial allocation'!$O28-'initial allocation'!$L28-'initial allocation'!$M28))</f>
        <v>0</v>
      </c>
      <c r="AG28" s="2">
        <f>'initial allocation'!$L28</f>
        <v>0</v>
      </c>
      <c r="AH28" s="2">
        <f>'initial allocation'!$M28</f>
        <v>36253165.122963712</v>
      </c>
      <c r="AI28" s="2">
        <f>IF('initial allocation'!$N28=0,0,'initial allocation'!$N28-(capping!$V28-capping!$AD28)*'initial allocation'!$N28/('initial allocation'!$O28-'initial allocation'!$L28-'initial allocation'!$M28))</f>
        <v>0</v>
      </c>
      <c r="AJ28" s="25">
        <f t="shared" si="10"/>
        <v>3515420929.8602662</v>
      </c>
      <c r="AK28" s="35">
        <f>IF('initial allocation'!$I28=0,0,'initial allocation'!$I28-(capping!$W28-capping!$AE28)*'initial allocation'!$I28/('initial allocation'!$O28-'initial allocation'!$L28-'initial allocation'!$M28))</f>
        <v>534067521.52357054</v>
      </c>
      <c r="AL28" s="2">
        <f>IF('initial allocation'!$J28=0,0,'initial allocation'!$J28-(capping!$W28-capping!$AE28)*'initial allocation'!$J28/('initial allocation'!$O28-'initial allocation'!$L28-'initial allocation'!$M28))</f>
        <v>3043532029.2498193</v>
      </c>
      <c r="AM28" s="2">
        <f>IF('initial allocation'!$K28=0,0,'initial allocation'!$K28-(capping!$W28-capping!$AE28)*'initial allocation'!$K28/('initial allocation'!$O28-'initial allocation'!$L28-'initial allocation'!$M28))</f>
        <v>0</v>
      </c>
      <c r="AN28" s="2">
        <f>'initial allocation'!$L28</f>
        <v>0</v>
      </c>
      <c r="AO28" s="2">
        <f>'initial allocation'!$M28</f>
        <v>36253165.122963712</v>
      </c>
      <c r="AP28" s="2">
        <f>IF('initial allocation'!$N28=0,0,'initial allocation'!$N28-(capping!$W28-capping!$AE28)*'initial allocation'!$N28/('initial allocation'!$O28-'initial allocation'!$L28-'initial allocation'!$M28))</f>
        <v>0</v>
      </c>
      <c r="AQ28" s="25">
        <f t="shared" si="11"/>
        <v>3613852715.8963537</v>
      </c>
      <c r="AR28" s="35">
        <f>IF('initial allocation'!$I28=0,0,'initial allocation'!$I28-(capping!$X28-capping!$AF28)*'initial allocation'!$I28/('initial allocation'!$O28-'initial allocation'!$L28-'initial allocation'!$M28))</f>
        <v>548093986.67966437</v>
      </c>
      <c r="AS28" s="2">
        <f>IF('initial allocation'!$J28=0,0,'initial allocation'!$J28-(capping!$X28-capping!$AF28)*'initial allocation'!$J28/('initial allocation'!$O28-'initial allocation'!$L28-'initial allocation'!$M28))</f>
        <v>3123465734.7070313</v>
      </c>
      <c r="AT28" s="2">
        <f>IF('initial allocation'!$K28=0,0,'initial allocation'!$K28-(capping!$X28-capping!$AF28)*'initial allocation'!$K28/('initial allocation'!$O28-'initial allocation'!$L28-'initial allocation'!$M28))</f>
        <v>0</v>
      </c>
      <c r="AU28" s="2">
        <f>'initial allocation'!$L28</f>
        <v>0</v>
      </c>
      <c r="AV28" s="2">
        <f>'initial allocation'!$M28</f>
        <v>36253165.122963712</v>
      </c>
      <c r="AW28" s="2">
        <f>IF('initial allocation'!$N28=0,0,'initial allocation'!$N28-(capping!$X28-capping!$AF28)*'initial allocation'!$N28/('initial allocation'!$O28-'initial allocation'!$L28-'initial allocation'!$M28))</f>
        <v>0</v>
      </c>
      <c r="AX28" s="25">
        <f t="shared" si="12"/>
        <v>3707812886.5096598</v>
      </c>
      <c r="AY28" s="35">
        <f t="shared" si="13"/>
        <v>3527833962.250618</v>
      </c>
      <c r="AZ28" s="2">
        <f t="shared" si="0"/>
        <v>20104341165.241936</v>
      </c>
      <c r="BA28" s="2">
        <f t="shared" si="1"/>
        <v>0</v>
      </c>
      <c r="BB28" s="2">
        <f t="shared" si="2"/>
        <v>0</v>
      </c>
      <c r="BC28" s="2">
        <f t="shared" si="3"/>
        <v>253772155.86074603</v>
      </c>
      <c r="BD28" s="2">
        <f t="shared" si="4"/>
        <v>0</v>
      </c>
      <c r="BE28" s="30">
        <f t="shared" si="5"/>
        <v>23885947283.353302</v>
      </c>
      <c r="BF28" s="30">
        <f t="shared" si="14"/>
        <v>3412278183.3361859</v>
      </c>
      <c r="BG28" s="13"/>
      <c r="BH28" s="2"/>
    </row>
    <row r="29" spans="1:60" x14ac:dyDescent="0.3">
      <c r="A29" s="107" t="s">
        <v>40</v>
      </c>
      <c r="B29" s="35">
        <f>IF('initial allocation'!I29=0,0,'initial allocation'!I29-(capping!$R29-capping!$Z29)*'initial allocation'!I29/('initial allocation'!$O29-'initial allocation'!$L29-'initial allocation'!$M29))</f>
        <v>0</v>
      </c>
      <c r="C29" s="2">
        <f>IF('initial allocation'!J29=0,0,'initial allocation'!J29-(capping!$R29-capping!$Z29)*'initial allocation'!J29/('initial allocation'!$O29-'initial allocation'!$L29-'initial allocation'!$M29))</f>
        <v>0</v>
      </c>
      <c r="D29" s="2">
        <f>IF('initial allocation'!K29=0,0,'initial allocation'!K29-(capping!$R29-capping!$Z29)*'initial allocation'!K29/('initial allocation'!$O29-'initial allocation'!$L29-'initial allocation'!$M29))</f>
        <v>0</v>
      </c>
      <c r="E29" s="2">
        <f>'initial allocation'!$L29</f>
        <v>15130970.405824307</v>
      </c>
      <c r="F29" s="2">
        <f>'initial allocation'!$M29</f>
        <v>3183781.6451878003</v>
      </c>
      <c r="G29" s="2">
        <f>IF('initial allocation'!N29=0,0,'initial allocation'!N29-(capping!$R29-capping!$Z29)*'initial allocation'!N29/('initial allocation'!$O29-'initial allocation'!$L29-'initial allocation'!$M29))</f>
        <v>0</v>
      </c>
      <c r="H29" s="25">
        <f t="shared" si="6"/>
        <v>18314752.051012106</v>
      </c>
      <c r="I29" s="35">
        <f>IF('initial allocation'!$I29=0,0,'initial allocation'!$I29-(capping!$S29-capping!$AA29)*'initial allocation'!$I29/('initial allocation'!$O29-'initial allocation'!$L29-'initial allocation'!$M29))</f>
        <v>0</v>
      </c>
      <c r="J29" s="2">
        <f>IF('initial allocation'!$J29=0,0,'initial allocation'!$J29-(capping!$S29-capping!$AA29)*'initial allocation'!$J29/('initial allocation'!$O29-'initial allocation'!$L29-'initial allocation'!$M29))</f>
        <v>0</v>
      </c>
      <c r="K29" s="2">
        <f>IF('initial allocation'!$K29=0,0,'initial allocation'!$K29-(capping!$S29-capping!$AA29)*'initial allocation'!$K29/('initial allocation'!$O29-'initial allocation'!$L29-'initial allocation'!$M29))</f>
        <v>0</v>
      </c>
      <c r="L29" s="2">
        <f>'initial allocation'!$L29</f>
        <v>15130970.405824307</v>
      </c>
      <c r="M29" s="2">
        <f>'initial allocation'!$M29</f>
        <v>3183781.6451878003</v>
      </c>
      <c r="N29" s="2">
        <f>IF('initial allocation'!$N29=0,0,'initial allocation'!$N29-(capping!$S29-capping!$AA29)*'initial allocation'!$N29/('initial allocation'!$O29-'initial allocation'!$L29-'initial allocation'!$M29))</f>
        <v>0</v>
      </c>
      <c r="O29" s="25">
        <f t="shared" si="7"/>
        <v>18314752.051012106</v>
      </c>
      <c r="P29" s="35">
        <f>IF('initial allocation'!$I29=0,0,'initial allocation'!$I29-(capping!$T29-capping!$AB29)*'initial allocation'!$I29/('initial allocation'!$O29-'initial allocation'!$L29-'initial allocation'!$M29))</f>
        <v>0</v>
      </c>
      <c r="Q29" s="2">
        <f>IF('initial allocation'!$J29=0,0,'initial allocation'!$J29-(capping!$T29-capping!$AB29)*'initial allocation'!$J29/('initial allocation'!$O29-'initial allocation'!$L29-'initial allocation'!$M29))</f>
        <v>0</v>
      </c>
      <c r="R29" s="2">
        <f>IF('initial allocation'!$K29=0,0,'initial allocation'!$K29-(capping!$T29-capping!$AB29)*'initial allocation'!$K29/('initial allocation'!$O29-'initial allocation'!$L29-'initial allocation'!$M29))</f>
        <v>0</v>
      </c>
      <c r="S29" s="2">
        <f>'initial allocation'!$L29</f>
        <v>15130970.405824307</v>
      </c>
      <c r="T29" s="2">
        <f>'initial allocation'!$M29</f>
        <v>3183781.6451878003</v>
      </c>
      <c r="U29" s="2">
        <f>IF('initial allocation'!$N29=0,0,'initial allocation'!$N29-(capping!$T29-capping!$AB29)*'initial allocation'!$N29/('initial allocation'!$O29-'initial allocation'!$L29-'initial allocation'!$M29))</f>
        <v>0</v>
      </c>
      <c r="V29" s="25">
        <f t="shared" si="8"/>
        <v>18314752.051012106</v>
      </c>
      <c r="W29" s="35">
        <f>IF('initial allocation'!$I29=0,0,'initial allocation'!$I29-(capping!$U29-capping!$AC29)*'initial allocation'!$I29/('initial allocation'!$O29-'initial allocation'!$L29-'initial allocation'!$M29))</f>
        <v>0</v>
      </c>
      <c r="X29" s="2">
        <f>IF('initial allocation'!$J29=0,0,'initial allocation'!$J29-(capping!$U29-capping!$AC29)*'initial allocation'!$J29/('initial allocation'!$O29-'initial allocation'!$L29-'initial allocation'!$M29))</f>
        <v>0</v>
      </c>
      <c r="Y29" s="2">
        <f>IF('initial allocation'!$K29=0,0,'initial allocation'!$K29-(capping!$U29-capping!$AC29)*'initial allocation'!$K29/('initial allocation'!$O29-'initial allocation'!$L29-'initial allocation'!$M29))</f>
        <v>0</v>
      </c>
      <c r="Z29" s="2">
        <f>'initial allocation'!$L29</f>
        <v>15130970.405824307</v>
      </c>
      <c r="AA29" s="2">
        <f>'initial allocation'!$M29</f>
        <v>3183781.6451878003</v>
      </c>
      <c r="AB29" s="2">
        <f>IF('initial allocation'!$N29=0,0,'initial allocation'!$N29-(capping!$U29-capping!$AC29)*'initial allocation'!$N29/('initial allocation'!$O29-'initial allocation'!$L29-'initial allocation'!$M29))</f>
        <v>0</v>
      </c>
      <c r="AC29" s="25">
        <f t="shared" si="9"/>
        <v>18314752.051012106</v>
      </c>
      <c r="AD29" s="35">
        <f>IF('initial allocation'!$I29=0,0,'initial allocation'!$I29-(capping!$V29-capping!$AD29)*'initial allocation'!$I29/('initial allocation'!$O29-'initial allocation'!$L29-'initial allocation'!$M29))</f>
        <v>0</v>
      </c>
      <c r="AE29" s="2">
        <f>IF('initial allocation'!$J29=0,0,'initial allocation'!$J29-(capping!$V29-capping!$AD29)*'initial allocation'!$J29/('initial allocation'!$O29-'initial allocation'!$L29-'initial allocation'!$M29))</f>
        <v>0</v>
      </c>
      <c r="AF29" s="2">
        <f>IF('initial allocation'!$K29=0,0,'initial allocation'!$K29-(capping!$V29-capping!$AD29)*'initial allocation'!$K29/('initial allocation'!$O29-'initial allocation'!$L29-'initial allocation'!$M29))</f>
        <v>0</v>
      </c>
      <c r="AG29" s="2">
        <f>'initial allocation'!$L29</f>
        <v>15130970.405824307</v>
      </c>
      <c r="AH29" s="2">
        <f>'initial allocation'!$M29</f>
        <v>3183781.6451878003</v>
      </c>
      <c r="AI29" s="2">
        <f>IF('initial allocation'!$N29=0,0,'initial allocation'!$N29-(capping!$V29-capping!$AD29)*'initial allocation'!$N29/('initial allocation'!$O29-'initial allocation'!$L29-'initial allocation'!$M29))</f>
        <v>0</v>
      </c>
      <c r="AJ29" s="25">
        <f t="shared" si="10"/>
        <v>18314752.051012106</v>
      </c>
      <c r="AK29" s="35">
        <f>IF('initial allocation'!$I29=0,0,'initial allocation'!$I29-(capping!$W29-capping!$AE29)*'initial allocation'!$I29/('initial allocation'!$O29-'initial allocation'!$L29-'initial allocation'!$M29))</f>
        <v>0</v>
      </c>
      <c r="AL29" s="2">
        <f>IF('initial allocation'!$J29=0,0,'initial allocation'!$J29-(capping!$W29-capping!$AE29)*'initial allocation'!$J29/('initial allocation'!$O29-'initial allocation'!$L29-'initial allocation'!$M29))</f>
        <v>0</v>
      </c>
      <c r="AM29" s="2">
        <f>IF('initial allocation'!$K29=0,0,'initial allocation'!$K29-(capping!$W29-capping!$AE29)*'initial allocation'!$K29/('initial allocation'!$O29-'initial allocation'!$L29-'initial allocation'!$M29))</f>
        <v>0</v>
      </c>
      <c r="AN29" s="2">
        <f>'initial allocation'!$L29</f>
        <v>15130970.405824307</v>
      </c>
      <c r="AO29" s="2">
        <f>'initial allocation'!$M29</f>
        <v>3183781.6451878003</v>
      </c>
      <c r="AP29" s="2">
        <f>IF('initial allocation'!$N29=0,0,'initial allocation'!$N29-(capping!$W29-capping!$AE29)*'initial allocation'!$N29/('initial allocation'!$O29-'initial allocation'!$L29-'initial allocation'!$M29))</f>
        <v>0</v>
      </c>
      <c r="AQ29" s="25">
        <f t="shared" si="11"/>
        <v>18314752.051012106</v>
      </c>
      <c r="AR29" s="35">
        <f>IF('initial allocation'!$I29=0,0,'initial allocation'!$I29-(capping!$X29-capping!$AF29)*'initial allocation'!$I29/('initial allocation'!$O29-'initial allocation'!$L29-'initial allocation'!$M29))</f>
        <v>0</v>
      </c>
      <c r="AS29" s="2">
        <f>IF('initial allocation'!$J29=0,0,'initial allocation'!$J29-(capping!$X29-capping!$AF29)*'initial allocation'!$J29/('initial allocation'!$O29-'initial allocation'!$L29-'initial allocation'!$M29))</f>
        <v>0</v>
      </c>
      <c r="AT29" s="2">
        <f>IF('initial allocation'!$K29=0,0,'initial allocation'!$K29-(capping!$X29-capping!$AF29)*'initial allocation'!$K29/('initial allocation'!$O29-'initial allocation'!$L29-'initial allocation'!$M29))</f>
        <v>0</v>
      </c>
      <c r="AU29" s="2">
        <f>'initial allocation'!$L29</f>
        <v>15130970.405824307</v>
      </c>
      <c r="AV29" s="2">
        <f>'initial allocation'!$M29</f>
        <v>3183781.6451878003</v>
      </c>
      <c r="AW29" s="2">
        <f>IF('initial allocation'!$N29=0,0,'initial allocation'!$N29-(capping!$X29-capping!$AF29)*'initial allocation'!$N29/('initial allocation'!$O29-'initial allocation'!$L29-'initial allocation'!$M29))</f>
        <v>0</v>
      </c>
      <c r="AX29" s="25">
        <f t="shared" si="12"/>
        <v>18314752.051012106</v>
      </c>
      <c r="AY29" s="35">
        <f t="shared" si="13"/>
        <v>0</v>
      </c>
      <c r="AZ29" s="2">
        <f t="shared" si="0"/>
        <v>0</v>
      </c>
      <c r="BA29" s="2">
        <f t="shared" si="1"/>
        <v>0</v>
      </c>
      <c r="BB29" s="2">
        <f t="shared" si="2"/>
        <v>105916792.84077014</v>
      </c>
      <c r="BC29" s="2">
        <f t="shared" si="3"/>
        <v>22286471.5163146</v>
      </c>
      <c r="BD29" s="2">
        <f t="shared" si="4"/>
        <v>0</v>
      </c>
      <c r="BE29" s="30">
        <f t="shared" si="5"/>
        <v>128203264.35708472</v>
      </c>
      <c r="BF29" s="30">
        <f t="shared" si="14"/>
        <v>18314752.051012103</v>
      </c>
      <c r="BG29" s="13"/>
      <c r="BH29" s="2"/>
    </row>
    <row r="30" spans="1:60" x14ac:dyDescent="0.3">
      <c r="A30" s="107" t="s">
        <v>41</v>
      </c>
      <c r="B30" s="35">
        <f>IF('initial allocation'!I30=0,0,'initial allocation'!I30-(capping!$R30-capping!$Z30)*'initial allocation'!I30/('initial allocation'!$O30-'initial allocation'!$L30-'initial allocation'!$M30))</f>
        <v>0</v>
      </c>
      <c r="C30" s="2">
        <f>IF('initial allocation'!J30=0,0,'initial allocation'!J30-(capping!$R30-capping!$Z30)*'initial allocation'!J30/('initial allocation'!$O30-'initial allocation'!$L30-'initial allocation'!$M30))</f>
        <v>0</v>
      </c>
      <c r="D30" s="2">
        <f>IF('initial allocation'!K30=0,0,'initial allocation'!K30-(capping!$R30-capping!$Z30)*'initial allocation'!K30/('initial allocation'!$O30-'initial allocation'!$L30-'initial allocation'!$M30))</f>
        <v>16437405509.925041</v>
      </c>
      <c r="E30" s="2">
        <f>'initial allocation'!$L30</f>
        <v>159615974.2333909</v>
      </c>
      <c r="F30" s="2">
        <f>'initial allocation'!$M30</f>
        <v>49354502.372760847</v>
      </c>
      <c r="G30" s="2">
        <f>IF('initial allocation'!N30=0,0,'initial allocation'!N30-(capping!$R30-capping!$Z30)*'initial allocation'!N30/('initial allocation'!$O30-'initial allocation'!$L30-'initial allocation'!$M30))</f>
        <v>0</v>
      </c>
      <c r="H30" s="25">
        <f t="shared" si="6"/>
        <v>16646375986.531193</v>
      </c>
      <c r="I30" s="35">
        <f>IF('initial allocation'!$I30=0,0,'initial allocation'!$I30-(capping!$S30-capping!$AA30)*'initial allocation'!$I30/('initial allocation'!$O30-'initial allocation'!$L30-'initial allocation'!$M30))</f>
        <v>0</v>
      </c>
      <c r="J30" s="2">
        <f>IF('initial allocation'!$J30=0,0,'initial allocation'!$J30-(capping!$S30-capping!$AA30)*'initial allocation'!$J30/('initial allocation'!$O30-'initial allocation'!$L30-'initial allocation'!$M30))</f>
        <v>0</v>
      </c>
      <c r="K30" s="2">
        <f>IF('initial allocation'!$K30=0,0,'initial allocation'!$K30-(capping!$S30-capping!$AA30)*'initial allocation'!$K30/('initial allocation'!$O30-'initial allocation'!$L30-'initial allocation'!$M30))</f>
        <v>16737040277.682602</v>
      </c>
      <c r="L30" s="2">
        <f>'initial allocation'!$L30</f>
        <v>159615974.2333909</v>
      </c>
      <c r="M30" s="2">
        <f>'initial allocation'!$M30</f>
        <v>49354502.372760847</v>
      </c>
      <c r="N30" s="2">
        <f>IF('initial allocation'!$N30=0,0,'initial allocation'!$N30-(capping!$S30-capping!$AA30)*'initial allocation'!$N30/('initial allocation'!$O30-'initial allocation'!$L30-'initial allocation'!$M30))</f>
        <v>0</v>
      </c>
      <c r="O30" s="25">
        <f t="shared" si="7"/>
        <v>16946010754.288754</v>
      </c>
      <c r="P30" s="35">
        <f>IF('initial allocation'!$I30=0,0,'initial allocation'!$I30-(capping!$T30-capping!$AB30)*'initial allocation'!$I30/('initial allocation'!$O30-'initial allocation'!$L30-'initial allocation'!$M30))</f>
        <v>0</v>
      </c>
      <c r="Q30" s="2">
        <f>IF('initial allocation'!$J30=0,0,'initial allocation'!$J30-(capping!$T30-capping!$AB30)*'initial allocation'!$J30/('initial allocation'!$O30-'initial allocation'!$L30-'initial allocation'!$M30))</f>
        <v>0</v>
      </c>
      <c r="R30" s="2">
        <f>IF('initial allocation'!$K30=0,0,'initial allocation'!$K30-(capping!$T30-capping!$AB30)*'initial allocation'!$K30/('initial allocation'!$O30-'initial allocation'!$L30-'initial allocation'!$M30))</f>
        <v>16991230438.996937</v>
      </c>
      <c r="S30" s="2">
        <f>'initial allocation'!$L30</f>
        <v>159615974.2333909</v>
      </c>
      <c r="T30" s="2">
        <f>'initial allocation'!$M30</f>
        <v>49354502.372760847</v>
      </c>
      <c r="U30" s="2">
        <f>IF('initial allocation'!$N30=0,0,'initial allocation'!$N30-(capping!$T30-capping!$AB30)*'initial allocation'!$N30/('initial allocation'!$O30-'initial allocation'!$L30-'initial allocation'!$M30))</f>
        <v>0</v>
      </c>
      <c r="V30" s="25">
        <f t="shared" si="8"/>
        <v>17200200915.603088</v>
      </c>
      <c r="W30" s="35">
        <f>IF('initial allocation'!$I30=0,0,'initial allocation'!$I30-(capping!$U30-capping!$AC30)*'initial allocation'!$I30/('initial allocation'!$O30-'initial allocation'!$L30-'initial allocation'!$M30))</f>
        <v>0</v>
      </c>
      <c r="X30" s="2">
        <f>IF('initial allocation'!$J30=0,0,'initial allocation'!$J30-(capping!$U30-capping!$AC30)*'initial allocation'!$J30/('initial allocation'!$O30-'initial allocation'!$L30-'initial allocation'!$M30))</f>
        <v>0</v>
      </c>
      <c r="Y30" s="2">
        <f>IF('initial allocation'!$K30=0,0,'initial allocation'!$K30-(capping!$U30-capping!$AC30)*'initial allocation'!$K30/('initial allocation'!$O30-'initial allocation'!$L30-'initial allocation'!$M30))</f>
        <v>17232033251.81538</v>
      </c>
      <c r="Z30" s="2">
        <f>'initial allocation'!$L30</f>
        <v>159615974.2333909</v>
      </c>
      <c r="AA30" s="2">
        <f>'initial allocation'!$M30</f>
        <v>49354502.372760847</v>
      </c>
      <c r="AB30" s="2">
        <f>IF('initial allocation'!$N30=0,0,'initial allocation'!$N30-(capping!$U30-capping!$AC30)*'initial allocation'!$N30/('initial allocation'!$O30-'initial allocation'!$L30-'initial allocation'!$M30))</f>
        <v>0</v>
      </c>
      <c r="AC30" s="25">
        <f t="shared" si="9"/>
        <v>17441003728.421532</v>
      </c>
      <c r="AD30" s="35">
        <f>IF('initial allocation'!$I30=0,0,'initial allocation'!$I30-(capping!$V30-capping!$AD30)*'initial allocation'!$I30/('initial allocation'!$O30-'initial allocation'!$L30-'initial allocation'!$M30))</f>
        <v>0</v>
      </c>
      <c r="AE30" s="2">
        <f>IF('initial allocation'!$J30=0,0,'initial allocation'!$J30-(capping!$V30-capping!$AD30)*'initial allocation'!$J30/('initial allocation'!$O30-'initial allocation'!$L30-'initial allocation'!$M30))</f>
        <v>0</v>
      </c>
      <c r="AF30" s="2">
        <f>IF('initial allocation'!$K30=0,0,'initial allocation'!$K30-(capping!$V30-capping!$AD30)*'initial allocation'!$K30/('initial allocation'!$O30-'initial allocation'!$L30-'initial allocation'!$M30))</f>
        <v>17423884292.828014</v>
      </c>
      <c r="AG30" s="2">
        <f>'initial allocation'!$L30</f>
        <v>159615974.2333909</v>
      </c>
      <c r="AH30" s="2">
        <f>'initial allocation'!$M30</f>
        <v>49354502.372760847</v>
      </c>
      <c r="AI30" s="2">
        <f>IF('initial allocation'!$N30=0,0,'initial allocation'!$N30-(capping!$V30-capping!$AD30)*'initial allocation'!$N30/('initial allocation'!$O30-'initial allocation'!$L30-'initial allocation'!$M30))</f>
        <v>0</v>
      </c>
      <c r="AJ30" s="25">
        <f t="shared" si="10"/>
        <v>17632854769.434166</v>
      </c>
      <c r="AK30" s="35">
        <f>IF('initial allocation'!$I30=0,0,'initial allocation'!$I30-(capping!$W30-capping!$AE30)*'initial allocation'!$I30/('initial allocation'!$O30-'initial allocation'!$L30-'initial allocation'!$M30))</f>
        <v>0</v>
      </c>
      <c r="AL30" s="2">
        <f>IF('initial allocation'!$J30=0,0,'initial allocation'!$J30-(capping!$W30-capping!$AE30)*'initial allocation'!$J30/('initial allocation'!$O30-'initial allocation'!$L30-'initial allocation'!$M30))</f>
        <v>0</v>
      </c>
      <c r="AM30" s="2">
        <f>IF('initial allocation'!$K30=0,0,'initial allocation'!$K30-(capping!$W30-capping!$AE30)*'initial allocation'!$K30/('initial allocation'!$O30-'initial allocation'!$L30-'initial allocation'!$M30))</f>
        <v>17600212840.522358</v>
      </c>
      <c r="AN30" s="2">
        <f>'initial allocation'!$L30</f>
        <v>159615974.2333909</v>
      </c>
      <c r="AO30" s="2">
        <f>'initial allocation'!$M30</f>
        <v>49354502.372760847</v>
      </c>
      <c r="AP30" s="2">
        <f>IF('initial allocation'!$N30=0,0,'initial allocation'!$N30-(capping!$W30-capping!$AE30)*'initial allocation'!$N30/('initial allocation'!$O30-'initial allocation'!$L30-'initial allocation'!$M30))</f>
        <v>0</v>
      </c>
      <c r="AQ30" s="25">
        <f t="shared" si="11"/>
        <v>17809183317.12851</v>
      </c>
      <c r="AR30" s="35">
        <f>IF('initial allocation'!$I30=0,0,'initial allocation'!$I30-(capping!$X30-capping!$AF30)*'initial allocation'!$I30/('initial allocation'!$O30-'initial allocation'!$L30-'initial allocation'!$M30))</f>
        <v>0</v>
      </c>
      <c r="AS30" s="2">
        <f>IF('initial allocation'!$J30=0,0,'initial allocation'!$J30-(capping!$X30-capping!$AF30)*'initial allocation'!$J30/('initial allocation'!$O30-'initial allocation'!$L30-'initial allocation'!$M30))</f>
        <v>0</v>
      </c>
      <c r="AT30" s="2">
        <f>IF('initial allocation'!$K30=0,0,'initial allocation'!$K30-(capping!$X30-capping!$AF30)*'initial allocation'!$K30/('initial allocation'!$O30-'initial allocation'!$L30-'initial allocation'!$M30))</f>
        <v>17760495490.376514</v>
      </c>
      <c r="AU30" s="2">
        <f>'initial allocation'!$L30</f>
        <v>159615974.2333909</v>
      </c>
      <c r="AV30" s="2">
        <f>'initial allocation'!$M30</f>
        <v>49354502.372760847</v>
      </c>
      <c r="AW30" s="2">
        <f>IF('initial allocation'!$N30=0,0,'initial allocation'!$N30-(capping!$X30-capping!$AF30)*'initial allocation'!$N30/('initial allocation'!$O30-'initial allocation'!$L30-'initial allocation'!$M30))</f>
        <v>0</v>
      </c>
      <c r="AX30" s="25">
        <f t="shared" si="12"/>
        <v>17969465966.982666</v>
      </c>
      <c r="AY30" s="35">
        <f t="shared" si="13"/>
        <v>0</v>
      </c>
      <c r="AZ30" s="2">
        <f t="shared" si="0"/>
        <v>0</v>
      </c>
      <c r="BA30" s="2">
        <f t="shared" si="1"/>
        <v>120182302102.14685</v>
      </c>
      <c r="BB30" s="2">
        <f t="shared" si="2"/>
        <v>1117311819.6337364</v>
      </c>
      <c r="BC30" s="2">
        <f t="shared" si="3"/>
        <v>345481516.60932589</v>
      </c>
      <c r="BD30" s="2">
        <f t="shared" si="4"/>
        <v>0</v>
      </c>
      <c r="BE30" s="30">
        <f t="shared" si="5"/>
        <v>121645095438.38991</v>
      </c>
      <c r="BF30" s="30">
        <f t="shared" si="14"/>
        <v>17377870776.912846</v>
      </c>
      <c r="BG30" s="13"/>
      <c r="BH30" s="2"/>
    </row>
    <row r="31" spans="1:60" x14ac:dyDescent="0.3">
      <c r="A31" s="107" t="s">
        <v>42</v>
      </c>
      <c r="B31" s="35">
        <f>IF('initial allocation'!I31=0,0,'initial allocation'!I31-(capping!$R31-capping!$Z31)*'initial allocation'!I31/('initial allocation'!$O31-'initial allocation'!$L31-'initial allocation'!$M31))</f>
        <v>0</v>
      </c>
      <c r="C31" s="2">
        <f>IF('initial allocation'!J31=0,0,'initial allocation'!J31-(capping!$R31-capping!$Z31)*'initial allocation'!J31/('initial allocation'!$O31-'initial allocation'!$L31-'initial allocation'!$M31))</f>
        <v>0</v>
      </c>
      <c r="D31" s="2">
        <f>IF('initial allocation'!K31=0,0,'initial allocation'!K31-(capping!$R31-capping!$Z31)*'initial allocation'!K31/('initial allocation'!$O31-'initial allocation'!$L31-'initial allocation'!$M31))</f>
        <v>6985805411.2260237</v>
      </c>
      <c r="E31" s="2">
        <f>'initial allocation'!$L31</f>
        <v>209926527.6573559</v>
      </c>
      <c r="F31" s="2">
        <f>'initial allocation'!$M31</f>
        <v>30405413.858201027</v>
      </c>
      <c r="G31" s="2">
        <f>IF('initial allocation'!N31=0,0,'initial allocation'!N31-(capping!$R31-capping!$Z31)*'initial allocation'!N31/('initial allocation'!$O31-'initial allocation'!$L31-'initial allocation'!$M31))</f>
        <v>0</v>
      </c>
      <c r="H31" s="25">
        <f t="shared" si="6"/>
        <v>7226137352.741581</v>
      </c>
      <c r="I31" s="35">
        <f>IF('initial allocation'!$I31=0,0,'initial allocation'!$I31-(capping!$S31-capping!$AA31)*'initial allocation'!$I31/('initial allocation'!$O31-'initial allocation'!$L31-'initial allocation'!$M31))</f>
        <v>0</v>
      </c>
      <c r="J31" s="2">
        <f>IF('initial allocation'!$J31=0,0,'initial allocation'!$J31-(capping!$S31-capping!$AA31)*'initial allocation'!$J31/('initial allocation'!$O31-'initial allocation'!$L31-'initial allocation'!$M31))</f>
        <v>0</v>
      </c>
      <c r="K31" s="2">
        <f>IF('initial allocation'!$K31=0,0,'initial allocation'!$K31-(capping!$S31-capping!$AA31)*'initial allocation'!$K31/('initial allocation'!$O31-'initial allocation'!$L31-'initial allocation'!$M31))</f>
        <v>7101423608.8698883</v>
      </c>
      <c r="L31" s="2">
        <f>'initial allocation'!$L31</f>
        <v>209926527.6573559</v>
      </c>
      <c r="M31" s="2">
        <f>'initial allocation'!$M31</f>
        <v>30405413.858201027</v>
      </c>
      <c r="N31" s="2">
        <f>IF('initial allocation'!$N31=0,0,'initial allocation'!$N31-(capping!$S31-capping!$AA31)*'initial allocation'!$N31/('initial allocation'!$O31-'initial allocation'!$L31-'initial allocation'!$M31))</f>
        <v>0</v>
      </c>
      <c r="O31" s="25">
        <f t="shared" si="7"/>
        <v>7341755550.3854456</v>
      </c>
      <c r="P31" s="35">
        <f>IF('initial allocation'!$I31=0,0,'initial allocation'!$I31-(capping!$T31-capping!$AB31)*'initial allocation'!$I31/('initial allocation'!$O31-'initial allocation'!$L31-'initial allocation'!$M31))</f>
        <v>0</v>
      </c>
      <c r="Q31" s="2">
        <f>IF('initial allocation'!$J31=0,0,'initial allocation'!$J31-(capping!$T31-capping!$AB31)*'initial allocation'!$J31/('initial allocation'!$O31-'initial allocation'!$L31-'initial allocation'!$M31))</f>
        <v>0</v>
      </c>
      <c r="R31" s="2">
        <f>IF('initial allocation'!$K31=0,0,'initial allocation'!$K31-(capping!$T31-capping!$AB31)*'initial allocation'!$K31/('initial allocation'!$O31-'initial allocation'!$L31-'initial allocation'!$M31))</f>
        <v>7182182919.9241285</v>
      </c>
      <c r="S31" s="2">
        <f>'initial allocation'!$L31</f>
        <v>209926527.6573559</v>
      </c>
      <c r="T31" s="2">
        <f>'initial allocation'!$M31</f>
        <v>30405413.858201027</v>
      </c>
      <c r="U31" s="2">
        <f>IF('initial allocation'!$N31=0,0,'initial allocation'!$N31-(capping!$T31-capping!$AB31)*'initial allocation'!$N31/('initial allocation'!$O31-'initial allocation'!$L31-'initial allocation'!$M31))</f>
        <v>0</v>
      </c>
      <c r="V31" s="25">
        <f t="shared" si="8"/>
        <v>7422514861.4396858</v>
      </c>
      <c r="W31" s="35">
        <f>IF('initial allocation'!$I31=0,0,'initial allocation'!$I31-(capping!$U31-capping!$AC31)*'initial allocation'!$I31/('initial allocation'!$O31-'initial allocation'!$L31-'initial allocation'!$M31))</f>
        <v>0</v>
      </c>
      <c r="X31" s="2">
        <f>IF('initial allocation'!$J31=0,0,'initial allocation'!$J31-(capping!$U31-capping!$AC31)*'initial allocation'!$J31/('initial allocation'!$O31-'initial allocation'!$L31-'initial allocation'!$M31))</f>
        <v>0</v>
      </c>
      <c r="Y31" s="2">
        <f>IF('initial allocation'!$K31=0,0,'initial allocation'!$K31-(capping!$U31-capping!$AC31)*'initial allocation'!$K31/('initial allocation'!$O31-'initial allocation'!$L31-'initial allocation'!$M31))</f>
        <v>7248985553.6770849</v>
      </c>
      <c r="Z31" s="2">
        <f>'initial allocation'!$L31</f>
        <v>209926527.6573559</v>
      </c>
      <c r="AA31" s="2">
        <f>'initial allocation'!$M31</f>
        <v>30405413.858201027</v>
      </c>
      <c r="AB31" s="2">
        <f>IF('initial allocation'!$N31=0,0,'initial allocation'!$N31-(capping!$U31-capping!$AC31)*'initial allocation'!$N31/('initial allocation'!$O31-'initial allocation'!$L31-'initial allocation'!$M31))</f>
        <v>0</v>
      </c>
      <c r="AC31" s="25">
        <f t="shared" si="9"/>
        <v>7489317495.1926422</v>
      </c>
      <c r="AD31" s="35">
        <f>IF('initial allocation'!$I31=0,0,'initial allocation'!$I31-(capping!$V31-capping!$AD31)*'initial allocation'!$I31/('initial allocation'!$O31-'initial allocation'!$L31-'initial allocation'!$M31))</f>
        <v>0</v>
      </c>
      <c r="AE31" s="2">
        <f>IF('initial allocation'!$J31=0,0,'initial allocation'!$J31-(capping!$V31-capping!$AD31)*'initial allocation'!$J31/('initial allocation'!$O31-'initial allocation'!$L31-'initial allocation'!$M31))</f>
        <v>0</v>
      </c>
      <c r="AF31" s="2">
        <f>IF('initial allocation'!$K31=0,0,'initial allocation'!$K31-(capping!$V31-capping!$AD31)*'initial allocation'!$K31/('initial allocation'!$O31-'initial allocation'!$L31-'initial allocation'!$M31))</f>
        <v>7383793268.5905523</v>
      </c>
      <c r="AG31" s="2">
        <f>'initial allocation'!$L31</f>
        <v>209926527.6573559</v>
      </c>
      <c r="AH31" s="2">
        <f>'initial allocation'!$M31</f>
        <v>30405413.858201027</v>
      </c>
      <c r="AI31" s="2">
        <f>IF('initial allocation'!$N31=0,0,'initial allocation'!$N31-(capping!$V31-capping!$AD31)*'initial allocation'!$N31/('initial allocation'!$O31-'initial allocation'!$L31-'initial allocation'!$M31))</f>
        <v>0</v>
      </c>
      <c r="AJ31" s="25">
        <f t="shared" si="10"/>
        <v>7624125210.1061096</v>
      </c>
      <c r="AK31" s="35">
        <f>IF('initial allocation'!$I31=0,0,'initial allocation'!$I31-(capping!$W31-capping!$AE31)*'initial allocation'!$I31/('initial allocation'!$O31-'initial allocation'!$L31-'initial allocation'!$M31))</f>
        <v>0</v>
      </c>
      <c r="AL31" s="2">
        <f>IF('initial allocation'!$J31=0,0,'initial allocation'!$J31-(capping!$W31-capping!$AE31)*'initial allocation'!$J31/('initial allocation'!$O31-'initial allocation'!$L31-'initial allocation'!$M31))</f>
        <v>0</v>
      </c>
      <c r="AM31" s="2">
        <f>IF('initial allocation'!$K31=0,0,'initial allocation'!$K31-(capping!$W31-capping!$AE31)*'initial allocation'!$K31/('initial allocation'!$O31-'initial allocation'!$L31-'initial allocation'!$M31))</f>
        <v>7513403397.1623554</v>
      </c>
      <c r="AN31" s="2">
        <f>'initial allocation'!$L31</f>
        <v>209926527.6573559</v>
      </c>
      <c r="AO31" s="2">
        <f>'initial allocation'!$M31</f>
        <v>30405413.858201027</v>
      </c>
      <c r="AP31" s="2">
        <f>IF('initial allocation'!$N31=0,0,'initial allocation'!$N31-(capping!$W31-capping!$AE31)*'initial allocation'!$N31/('initial allocation'!$O31-'initial allocation'!$L31-'initial allocation'!$M31))</f>
        <v>0</v>
      </c>
      <c r="AQ31" s="25">
        <f t="shared" si="11"/>
        <v>7753735338.6779127</v>
      </c>
      <c r="AR31" s="35">
        <f>IF('initial allocation'!$I31=0,0,'initial allocation'!$I31-(capping!$X31-capping!$AF31)*'initial allocation'!$I31/('initial allocation'!$O31-'initial allocation'!$L31-'initial allocation'!$M31))</f>
        <v>0</v>
      </c>
      <c r="AS31" s="2">
        <f>IF('initial allocation'!$J31=0,0,'initial allocation'!$J31-(capping!$X31-capping!$AF31)*'initial allocation'!$J31/('initial allocation'!$O31-'initial allocation'!$L31-'initial allocation'!$M31))</f>
        <v>0</v>
      </c>
      <c r="AT31" s="2">
        <f>IF('initial allocation'!$K31=0,0,'initial allocation'!$K31-(capping!$X31-capping!$AF31)*'initial allocation'!$K31/('initial allocation'!$O31-'initial allocation'!$L31-'initial allocation'!$M31))</f>
        <v>7629709427.2425241</v>
      </c>
      <c r="AU31" s="2">
        <f>'initial allocation'!$L31</f>
        <v>209926527.6573559</v>
      </c>
      <c r="AV31" s="2">
        <f>'initial allocation'!$M31</f>
        <v>30405413.858201027</v>
      </c>
      <c r="AW31" s="2">
        <f>IF('initial allocation'!$N31=0,0,'initial allocation'!$N31-(capping!$X31-capping!$AF31)*'initial allocation'!$N31/('initial allocation'!$O31-'initial allocation'!$L31-'initial allocation'!$M31))</f>
        <v>0</v>
      </c>
      <c r="AX31" s="25">
        <f t="shared" si="12"/>
        <v>7870041368.7580814</v>
      </c>
      <c r="AY31" s="35">
        <f t="shared" si="13"/>
        <v>0</v>
      </c>
      <c r="AZ31" s="2">
        <f t="shared" si="0"/>
        <v>0</v>
      </c>
      <c r="BA31" s="2">
        <f t="shared" si="1"/>
        <v>51045303586.692558</v>
      </c>
      <c r="BB31" s="2">
        <f t="shared" si="2"/>
        <v>1469485693.6014915</v>
      </c>
      <c r="BC31" s="2">
        <f t="shared" si="3"/>
        <v>212837897.00740719</v>
      </c>
      <c r="BD31" s="2">
        <f t="shared" si="4"/>
        <v>0</v>
      </c>
      <c r="BE31" s="30">
        <f t="shared" si="5"/>
        <v>52727627177.301453</v>
      </c>
      <c r="BF31" s="30">
        <f t="shared" si="14"/>
        <v>7532518168.1859217</v>
      </c>
      <c r="BG31" s="13"/>
      <c r="BH31" s="2"/>
    </row>
    <row r="32" spans="1:60" x14ac:dyDescent="0.3">
      <c r="A32" s="107" t="s">
        <v>43</v>
      </c>
      <c r="B32" s="35">
        <f>IF('initial allocation'!I32=0,0,'initial allocation'!I32-(capping!$R32-capping!$Z32)*'initial allocation'!I32/('initial allocation'!$O32-'initial allocation'!$L32-'initial allocation'!$M32))</f>
        <v>18463970.958850622</v>
      </c>
      <c r="C32" s="2">
        <f>IF('initial allocation'!J32=0,0,'initial allocation'!J32-(capping!$R32-capping!$Z32)*'initial allocation'!J32/('initial allocation'!$O32-'initial allocation'!$L32-'initial allocation'!$M32))</f>
        <v>65392998.964855194</v>
      </c>
      <c r="D32" s="2">
        <f>IF('initial allocation'!K32=0,0,'initial allocation'!K32-(capping!$R32-capping!$Z32)*'initial allocation'!K32/('initial allocation'!$O32-'initial allocation'!$L32-'initial allocation'!$M32))</f>
        <v>12173658796.186279</v>
      </c>
      <c r="E32" s="2">
        <f>'initial allocation'!$L32</f>
        <v>22124824.157629587</v>
      </c>
      <c r="F32" s="2">
        <f>'initial allocation'!$M32</f>
        <v>79380483.332919046</v>
      </c>
      <c r="G32" s="2">
        <f>IF('initial allocation'!N32=0,0,'initial allocation'!N32-(capping!$R32-capping!$Z32)*'initial allocation'!N32/('initial allocation'!$O32-'initial allocation'!$L32-'initial allocation'!$M32))</f>
        <v>0</v>
      </c>
      <c r="H32" s="25">
        <f t="shared" si="6"/>
        <v>12359021073.600533</v>
      </c>
      <c r="I32" s="35">
        <f>IF('initial allocation'!$I32=0,0,'initial allocation'!$I32-(capping!$S32-capping!$AA32)*'initial allocation'!$I32/('initial allocation'!$O32-'initial allocation'!$L32-'initial allocation'!$M32))</f>
        <v>19041094.001288414</v>
      </c>
      <c r="J32" s="2">
        <f>IF('initial allocation'!$J32=0,0,'initial allocation'!$J32-(capping!$S32-capping!$AA32)*'initial allocation'!$J32/('initial allocation'!$O32-'initial allocation'!$L32-'initial allocation'!$M32))</f>
        <v>67436969.170443535</v>
      </c>
      <c r="K32" s="2">
        <f>IF('initial allocation'!$K32=0,0,'initial allocation'!$K32-(capping!$S32-capping!$AA32)*'initial allocation'!$K32/('initial allocation'!$O32-'initial allocation'!$L32-'initial allocation'!$M32))</f>
        <v>12554167356.219971</v>
      </c>
      <c r="L32" s="2">
        <f>'initial allocation'!$L32</f>
        <v>22124824.157629587</v>
      </c>
      <c r="M32" s="2">
        <f>'initial allocation'!$M32</f>
        <v>79380483.332919046</v>
      </c>
      <c r="N32" s="2">
        <f>IF('initial allocation'!$N32=0,0,'initial allocation'!$N32-(capping!$S32-capping!$AA32)*'initial allocation'!$N32/('initial allocation'!$O32-'initial allocation'!$L32-'initial allocation'!$M32))</f>
        <v>0</v>
      </c>
      <c r="O32" s="25">
        <f t="shared" si="7"/>
        <v>12742150726.88225</v>
      </c>
      <c r="P32" s="35">
        <f>IF('initial allocation'!$I32=0,0,'initial allocation'!$I32-(capping!$T32-capping!$AB32)*'initial allocation'!$I32/('initial allocation'!$O32-'initial allocation'!$L32-'initial allocation'!$M32))</f>
        <v>19616913.862662315</v>
      </c>
      <c r="Q32" s="2">
        <f>IF('initial allocation'!$J32=0,0,'initial allocation'!$J32-(capping!$T32-capping!$AB32)*'initial allocation'!$J32/('initial allocation'!$O32-'initial allocation'!$L32-'initial allocation'!$M32))</f>
        <v>69476323.959436417</v>
      </c>
      <c r="R32" s="2">
        <f>IF('initial allocation'!$K32=0,0,'initial allocation'!$K32-(capping!$T32-capping!$AB32)*'initial allocation'!$K32/('initial allocation'!$O32-'initial allocation'!$L32-'initial allocation'!$M32))</f>
        <v>12933816703.375977</v>
      </c>
      <c r="S32" s="2">
        <f>'initial allocation'!$L32</f>
        <v>22124824.157629587</v>
      </c>
      <c r="T32" s="2">
        <f>'initial allocation'!$M32</f>
        <v>79380483.332919046</v>
      </c>
      <c r="U32" s="2">
        <f>IF('initial allocation'!$N32=0,0,'initial allocation'!$N32-(capping!$T32-capping!$AB32)*'initial allocation'!$N32/('initial allocation'!$O32-'initial allocation'!$L32-'initial allocation'!$M32))</f>
        <v>0</v>
      </c>
      <c r="V32" s="25">
        <f t="shared" si="8"/>
        <v>13124415248.688622</v>
      </c>
      <c r="W32" s="35">
        <f>IF('initial allocation'!$I32=0,0,'initial allocation'!$I32-(capping!$U32-capping!$AC32)*'initial allocation'!$I32/('initial allocation'!$O32-'initial allocation'!$L32-'initial allocation'!$M32))</f>
        <v>20190238.504637241</v>
      </c>
      <c r="X32" s="2">
        <f>IF('initial allocation'!$J32=0,0,'initial allocation'!$J32-(capping!$U32-capping!$AC32)*'initial allocation'!$J32/('initial allocation'!$O32-'initial allocation'!$L32-'initial allocation'!$M32))</f>
        <v>71506841.544346809</v>
      </c>
      <c r="Y32" s="2">
        <f>IF('initial allocation'!$K32=0,0,'initial allocation'!$K32-(capping!$U32-capping!$AC32)*'initial allocation'!$K32/('initial allocation'!$O32-'initial allocation'!$L32-'initial allocation'!$M32))</f>
        <v>13311820903.361084</v>
      </c>
      <c r="Z32" s="2">
        <f>'initial allocation'!$L32</f>
        <v>22124824.157629587</v>
      </c>
      <c r="AA32" s="2">
        <f>'initial allocation'!$M32</f>
        <v>79380483.332919046</v>
      </c>
      <c r="AB32" s="2">
        <f>IF('initial allocation'!$N32=0,0,'initial allocation'!$N32-(capping!$U32-capping!$AC32)*'initial allocation'!$N32/('initial allocation'!$O32-'initial allocation'!$L32-'initial allocation'!$M32))</f>
        <v>0</v>
      </c>
      <c r="AC32" s="25">
        <f t="shared" si="9"/>
        <v>13505023290.900616</v>
      </c>
      <c r="AD32" s="35">
        <f>IF('initial allocation'!$I32=0,0,'initial allocation'!$I32-(capping!$V32-capping!$AD32)*'initial allocation'!$I32/('initial allocation'!$O32-'initial allocation'!$L32-'initial allocation'!$M32))</f>
        <v>20841218.980876923</v>
      </c>
      <c r="AE32" s="2">
        <f>IF('initial allocation'!$J32=0,0,'initial allocation'!$J32-(capping!$V32-capping!$AD32)*'initial allocation'!$J32/('initial allocation'!$O32-'initial allocation'!$L32-'initial allocation'!$M32))</f>
        <v>73812389.235238075</v>
      </c>
      <c r="AF32" s="2">
        <f>IF('initial allocation'!$K32=0,0,'initial allocation'!$K32-(capping!$V32-capping!$AD32)*'initial allocation'!$K32/('initial allocation'!$O32-'initial allocation'!$L32-'initial allocation'!$M32))</f>
        <v>13741025120.502686</v>
      </c>
      <c r="AG32" s="2">
        <f>'initial allocation'!$L32</f>
        <v>22124824.157629587</v>
      </c>
      <c r="AH32" s="2">
        <f>'initial allocation'!$M32</f>
        <v>79380483.332919046</v>
      </c>
      <c r="AI32" s="2">
        <f>IF('initial allocation'!$N32=0,0,'initial allocation'!$N32-(capping!$V32-capping!$AD32)*'initial allocation'!$N32/('initial allocation'!$O32-'initial allocation'!$L32-'initial allocation'!$M32))</f>
        <v>0</v>
      </c>
      <c r="AJ32" s="25">
        <f t="shared" si="10"/>
        <v>13937184036.209347</v>
      </c>
      <c r="AK32" s="35">
        <f>IF('initial allocation'!$I32=0,0,'initial allocation'!$I32-(capping!$W32-capping!$AE32)*'initial allocation'!$I32/('initial allocation'!$O32-'initial allocation'!$L32-'initial allocation'!$M32))</f>
        <v>21492036.711997747</v>
      </c>
      <c r="AL32" s="2">
        <f>IF('initial allocation'!$J32=0,0,'initial allocation'!$J32-(capping!$W32-capping!$AE32)*'initial allocation'!$J32/('initial allocation'!$O32-'initial allocation'!$L32-'initial allocation'!$M32))</f>
        <v>76117360.539208412</v>
      </c>
      <c r="AM32" s="2">
        <f>IF('initial allocation'!$K32=0,0,'initial allocation'!$K32-(capping!$W32-capping!$AE32)*'initial allocation'!$K32/('initial allocation'!$O32-'initial allocation'!$L32-'initial allocation'!$M32))</f>
        <v>14170122036.590088</v>
      </c>
      <c r="AN32" s="2">
        <f>'initial allocation'!$L32</f>
        <v>22124824.157629587</v>
      </c>
      <c r="AO32" s="2">
        <f>'initial allocation'!$M32</f>
        <v>79380483.332919046</v>
      </c>
      <c r="AP32" s="2">
        <f>IF('initial allocation'!$N32=0,0,'initial allocation'!$N32-(capping!$W32-capping!$AE32)*'initial allocation'!$N32/('initial allocation'!$O32-'initial allocation'!$L32-'initial allocation'!$M32))</f>
        <v>0</v>
      </c>
      <c r="AQ32" s="25">
        <f t="shared" si="11"/>
        <v>14369236741.331841</v>
      </c>
      <c r="AR32" s="35">
        <f>IF('initial allocation'!$I32=0,0,'initial allocation'!$I32-(capping!$X32-capping!$AF32)*'initial allocation'!$I32/('initial allocation'!$O32-'initial allocation'!$L32-'initial allocation'!$M32))</f>
        <v>22163029.792783022</v>
      </c>
      <c r="AS32" s="2">
        <f>IF('initial allocation'!$J32=0,0,'initial allocation'!$J32-(capping!$X32-capping!$AF32)*'initial allocation'!$J32/('initial allocation'!$O32-'initial allocation'!$L32-'initial allocation'!$M32))</f>
        <v>78493785.95359993</v>
      </c>
      <c r="AT32" s="2">
        <f>IF('initial allocation'!$K32=0,0,'initial allocation'!$K32-(capping!$X32-capping!$AF32)*'initial allocation'!$K32/('initial allocation'!$O32-'initial allocation'!$L32-'initial allocation'!$M32))</f>
        <v>14612520957.076172</v>
      </c>
      <c r="AU32" s="2">
        <f>'initial allocation'!$L32</f>
        <v>22124824.157629587</v>
      </c>
      <c r="AV32" s="2">
        <f>'initial allocation'!$M32</f>
        <v>79380483.332919046</v>
      </c>
      <c r="AW32" s="2">
        <f>IF('initial allocation'!$N32=0,0,'initial allocation'!$N32-(capping!$X32-capping!$AF32)*'initial allocation'!$N32/('initial allocation'!$O32-'initial allocation'!$L32-'initial allocation'!$M32))</f>
        <v>0</v>
      </c>
      <c r="AX32" s="25">
        <f t="shared" si="12"/>
        <v>14814683080.313103</v>
      </c>
      <c r="AY32" s="35">
        <f t="shared" si="13"/>
        <v>141808502.81309628</v>
      </c>
      <c r="AZ32" s="2">
        <f t="shared" si="0"/>
        <v>502236669.36712837</v>
      </c>
      <c r="BA32" s="2">
        <f t="shared" si="1"/>
        <v>93497131873.312256</v>
      </c>
      <c r="BB32" s="2">
        <f t="shared" si="2"/>
        <v>154873769.10340708</v>
      </c>
      <c r="BC32" s="2">
        <f t="shared" si="3"/>
        <v>555663383.33043337</v>
      </c>
      <c r="BD32" s="2">
        <f t="shared" si="4"/>
        <v>0</v>
      </c>
      <c r="BE32" s="30">
        <f t="shared" si="5"/>
        <v>94851714197.926331</v>
      </c>
      <c r="BF32" s="30">
        <f t="shared" si="14"/>
        <v>13550244885.418047</v>
      </c>
      <c r="BG32" s="13"/>
      <c r="BH32" s="2"/>
    </row>
    <row r="33" spans="1:60" x14ac:dyDescent="0.3">
      <c r="A33" s="107" t="s">
        <v>44</v>
      </c>
      <c r="B33" s="35">
        <f>IF('initial allocation'!I33=0,0,'initial allocation'!I33-(capping!$R33-capping!$Z33)*'initial allocation'!I33/('initial allocation'!$O33-'initial allocation'!$L33-'initial allocation'!$M33))</f>
        <v>16769018.707855821</v>
      </c>
      <c r="C33" s="2">
        <f>IF('initial allocation'!J33=0,0,'initial allocation'!J33-(capping!$R33-capping!$Z33)*'initial allocation'!J33/('initial allocation'!$O33-'initial allocation'!$L33-'initial allocation'!$M33))</f>
        <v>71290895.642894745</v>
      </c>
      <c r="D33" s="2">
        <f>IF('initial allocation'!K33=0,0,'initial allocation'!K33-(capping!$R33-capping!$Z33)*'initial allocation'!K33/('initial allocation'!$O33-'initial allocation'!$L33-'initial allocation'!$M33))</f>
        <v>4137252638.3915405</v>
      </c>
      <c r="E33" s="2">
        <f>'initial allocation'!$L33</f>
        <v>0</v>
      </c>
      <c r="F33" s="2">
        <f>'initial allocation'!$M33</f>
        <v>17865628.154034119</v>
      </c>
      <c r="G33" s="2">
        <f>IF('initial allocation'!N33=0,0,'initial allocation'!N33-(capping!$R33-capping!$Z33)*'initial allocation'!N33/('initial allocation'!$O33-'initial allocation'!$L33-'initial allocation'!$M33))</f>
        <v>554715.5147963278</v>
      </c>
      <c r="H33" s="25">
        <f t="shared" si="6"/>
        <v>4243732896.4111214</v>
      </c>
      <c r="I33" s="35">
        <f>IF('initial allocation'!$I33=0,0,'initial allocation'!$I33-(capping!$S33-capping!$AA33)*'initial allocation'!$I33/('initial allocation'!$O33-'initial allocation'!$L33-'initial allocation'!$M33))</f>
        <v>17088977.051187277</v>
      </c>
      <c r="J33" s="2">
        <f>IF('initial allocation'!$J33=0,0,'initial allocation'!$J33-(capping!$S33-capping!$AA33)*'initial allocation'!$J33/('initial allocation'!$O33-'initial allocation'!$L33-'initial allocation'!$M33))</f>
        <v>72651149.171256065</v>
      </c>
      <c r="K33" s="2">
        <f>IF('initial allocation'!$K33=0,0,'initial allocation'!$K33-(capping!$S33-capping!$AA33)*'initial allocation'!$K33/('initial allocation'!$O33-'initial allocation'!$L33-'initial allocation'!$M33))</f>
        <v>4216192767.3988037</v>
      </c>
      <c r="L33" s="2">
        <f>'initial allocation'!$L33</f>
        <v>0</v>
      </c>
      <c r="M33" s="2">
        <f>'initial allocation'!$M33</f>
        <v>17865628.154034119</v>
      </c>
      <c r="N33" s="2">
        <f>IF('initial allocation'!$N33=0,0,'initial allocation'!$N33-(capping!$S33-capping!$AA33)*'initial allocation'!$N33/('initial allocation'!$O33-'initial allocation'!$L33-'initial allocation'!$M33))</f>
        <v>565299.66764549166</v>
      </c>
      <c r="O33" s="25">
        <f t="shared" si="7"/>
        <v>4324363821.4429264</v>
      </c>
      <c r="P33" s="35">
        <f>IF('initial allocation'!$I33=0,0,'initial allocation'!$I33-(capping!$T33-capping!$AB33)*'initial allocation'!$I33/('initial allocation'!$O33-'initial allocation'!$L33-'initial allocation'!$M33))</f>
        <v>17415014.603042006</v>
      </c>
      <c r="Q33" s="2">
        <f>IF('initial allocation'!$J33=0,0,'initial allocation'!$J33-(capping!$T33-capping!$AB33)*'initial allocation'!$J33/('initial allocation'!$O33-'initial allocation'!$L33-'initial allocation'!$M33))</f>
        <v>74037247.516656399</v>
      </c>
      <c r="R33" s="2">
        <f>IF('initial allocation'!$K33=0,0,'initial allocation'!$K33-(capping!$T33-capping!$AB33)*'initial allocation'!$K33/('initial allocation'!$O33-'initial allocation'!$L33-'initial allocation'!$M33))</f>
        <v>4296632758.8572083</v>
      </c>
      <c r="S33" s="2">
        <f>'initial allocation'!$L33</f>
        <v>0</v>
      </c>
      <c r="T33" s="2">
        <f>'initial allocation'!$M33</f>
        <v>17865628.154034119</v>
      </c>
      <c r="U33" s="2">
        <f>IF('initial allocation'!$N33=0,0,'initial allocation'!$N33-(capping!$T33-capping!$AB33)*'initial allocation'!$N33/('initial allocation'!$O33-'initial allocation'!$L33-'initial allocation'!$M33))</f>
        <v>576084.91939879209</v>
      </c>
      <c r="V33" s="25">
        <f t="shared" si="8"/>
        <v>4406526734.0503397</v>
      </c>
      <c r="W33" s="35">
        <f>IF('initial allocation'!$I33=0,0,'initial allocation'!$I33-(capping!$U33-capping!$AC33)*'initial allocation'!$I33/('initial allocation'!$O33-'initial allocation'!$L33-'initial allocation'!$M33))</f>
        <v>17747246.868382096</v>
      </c>
      <c r="X33" s="2">
        <f>IF('initial allocation'!$J33=0,0,'initial allocation'!$J33-(capping!$U33-capping!$AC33)*'initial allocation'!$J33/('initial allocation'!$O33-'initial allocation'!$L33-'initial allocation'!$M33))</f>
        <v>75449681.730618954</v>
      </c>
      <c r="Y33" s="2">
        <f>IF('initial allocation'!$K33=0,0,'initial allocation'!$K33-(capping!$U33-capping!$AC33)*'initial allocation'!$K33/('initial allocation'!$O33-'initial allocation'!$L33-'initial allocation'!$M33))</f>
        <v>4378601110.1533203</v>
      </c>
      <c r="Z33" s="2">
        <f>'initial allocation'!$L33</f>
        <v>0</v>
      </c>
      <c r="AA33" s="2">
        <f>'initial allocation'!$M33</f>
        <v>17865628.154034119</v>
      </c>
      <c r="AB33" s="2">
        <f>IF('initial allocation'!$N33=0,0,'initial allocation'!$N33-(capping!$U33-capping!$AC33)*'initial allocation'!$N33/('initial allocation'!$O33-'initial allocation'!$L33-'initial allocation'!$M33))</f>
        <v>587075.09093540907</v>
      </c>
      <c r="AC33" s="25">
        <f t="shared" si="9"/>
        <v>4490250741.9972906</v>
      </c>
      <c r="AD33" s="35">
        <f>IF('initial allocation'!$I33=0,0,'initial allocation'!$I33-(capping!$V33-capping!$AD33)*'initial allocation'!$I33/('initial allocation'!$O33-'initial allocation'!$L33-'initial allocation'!$M33))</f>
        <v>17871973.855154157</v>
      </c>
      <c r="AE33" s="2">
        <f>IF('initial allocation'!$J33=0,0,'initial allocation'!$J33-(capping!$V33-capping!$AD33)*'initial allocation'!$J33/('initial allocation'!$O33-'initial allocation'!$L33-'initial allocation'!$M33))</f>
        <v>75979939.269997597</v>
      </c>
      <c r="AF33" s="2">
        <f>IF('initial allocation'!$K33=0,0,'initial allocation'!$K33-(capping!$V33-capping!$AD33)*'initial allocation'!$K33/('initial allocation'!$O33-'initial allocation'!$L33-'initial allocation'!$M33))</f>
        <v>4409373754.8793945</v>
      </c>
      <c r="AG33" s="2">
        <f>'initial allocation'!$L33</f>
        <v>0</v>
      </c>
      <c r="AH33" s="2">
        <f>'initial allocation'!$M33</f>
        <v>17865628.154034119</v>
      </c>
      <c r="AI33" s="2">
        <f>IF('initial allocation'!$N33=0,0,'initial allocation'!$N33-(capping!$V33-capping!$AD33)*'initial allocation'!$N33/('initial allocation'!$O33-'initial allocation'!$L33-'initial allocation'!$M33))</f>
        <v>591201.03270228207</v>
      </c>
      <c r="AJ33" s="25">
        <f t="shared" si="10"/>
        <v>4521682497.1912823</v>
      </c>
      <c r="AK33" s="35">
        <f>IF('initial allocation'!$I33=0,0,'initial allocation'!$I33-(capping!$W33-capping!$AE33)*'initial allocation'!$I33/('initial allocation'!$O33-'initial allocation'!$L33-'initial allocation'!$M33))</f>
        <v>17997573.930833697</v>
      </c>
      <c r="AL33" s="2">
        <f>IF('initial allocation'!$J33=0,0,'initial allocation'!$J33-(capping!$W33-capping!$AE33)*'initial allocation'!$J33/('initial allocation'!$O33-'initial allocation'!$L33-'initial allocation'!$M33))</f>
        <v>76513908.6121521</v>
      </c>
      <c r="AM33" s="2">
        <f>IF('initial allocation'!$K33=0,0,'initial allocation'!$K33-(capping!$W33-capping!$AE33)*'initial allocation'!$K33/('initial allocation'!$O33-'initial allocation'!$L33-'initial allocation'!$M33))</f>
        <v>4440361808.1185303</v>
      </c>
      <c r="AN33" s="2">
        <f>'initial allocation'!$L33</f>
        <v>0</v>
      </c>
      <c r="AO33" s="2">
        <f>'initial allocation'!$M33</f>
        <v>17865628.154034119</v>
      </c>
      <c r="AP33" s="2">
        <f>IF('initial allocation'!$N33=0,0,'initial allocation'!$N33-(capping!$W33-capping!$AE33)*'initial allocation'!$N33/('initial allocation'!$O33-'initial allocation'!$L33-'initial allocation'!$M33))</f>
        <v>595355.85606152937</v>
      </c>
      <c r="AQ33" s="25">
        <f t="shared" si="11"/>
        <v>4553334274.6716118</v>
      </c>
      <c r="AR33" s="35">
        <f>IF('initial allocation'!$I33=0,0,'initial allocation'!$I33-(capping!$X33-capping!$AF33)*'initial allocation'!$I33/('initial allocation'!$O33-'initial allocation'!$L33-'initial allocation'!$M33))</f>
        <v>18124053.207043052</v>
      </c>
      <c r="AS33" s="2">
        <f>IF('initial allocation'!$J33=0,0,'initial allocation'!$J33-(capping!$X33-capping!$AF33)*'initial allocation'!$J33/('initial allocation'!$O33-'initial allocation'!$L33-'initial allocation'!$M33))</f>
        <v>77051615.739701748</v>
      </c>
      <c r="AT33" s="2">
        <f>IF('initial allocation'!$K33=0,0,'initial allocation'!$K33-(capping!$X33-capping!$AF33)*'initial allocation'!$K33/('initial allocation'!$O33-'initial allocation'!$L33-'initial allocation'!$M33))</f>
        <v>4471566777.7303467</v>
      </c>
      <c r="AU33" s="2">
        <f>'initial allocation'!$L33</f>
        <v>0</v>
      </c>
      <c r="AV33" s="2">
        <f>'initial allocation'!$M33</f>
        <v>17865628.154034119</v>
      </c>
      <c r="AW33" s="2">
        <f>IF('initial allocation'!$N33=0,0,'initial allocation'!$N33-(capping!$X33-capping!$AF33)*'initial allocation'!$N33/('initial allocation'!$O33-'initial allocation'!$L33-'initial allocation'!$M33))</f>
        <v>599539.76318429038</v>
      </c>
      <c r="AX33" s="25">
        <f t="shared" si="12"/>
        <v>4585207614.5943098</v>
      </c>
      <c r="AY33" s="35">
        <f t="shared" si="13"/>
        <v>123013858.22349811</v>
      </c>
      <c r="AZ33" s="2">
        <f t="shared" si="0"/>
        <v>522974437.68327761</v>
      </c>
      <c r="BA33" s="2">
        <f t="shared" si="1"/>
        <v>30349981615.529144</v>
      </c>
      <c r="BB33" s="2">
        <f t="shared" si="2"/>
        <v>0</v>
      </c>
      <c r="BC33" s="2">
        <f t="shared" si="3"/>
        <v>125059397.07823884</v>
      </c>
      <c r="BD33" s="2">
        <f t="shared" si="4"/>
        <v>4069271.8447241224</v>
      </c>
      <c r="BE33" s="30">
        <f t="shared" si="5"/>
        <v>31125098580.358887</v>
      </c>
      <c r="BF33" s="30">
        <f t="shared" si="14"/>
        <v>4446442654.3369837</v>
      </c>
      <c r="BG33" s="13"/>
      <c r="BH33" s="2"/>
    </row>
    <row r="34" spans="1:60" x14ac:dyDescent="0.3">
      <c r="A34" s="107" t="s">
        <v>45</v>
      </c>
      <c r="B34" s="35">
        <f>IF('initial allocation'!I34=0,0,'initial allocation'!I34-(capping!$R34-capping!$Z34)*'initial allocation'!I34/('initial allocation'!$O34-'initial allocation'!$L34-'initial allocation'!$M34))</f>
        <v>852886341.81275177</v>
      </c>
      <c r="C34" s="2">
        <f>IF('initial allocation'!J34=0,0,'initial allocation'!J34-(capping!$R34-capping!$Z34)*'initial allocation'!J34/('initial allocation'!$O34-'initial allocation'!$L34-'initial allocation'!$M34))</f>
        <v>4288919018.8324742</v>
      </c>
      <c r="D34" s="2">
        <f>IF('initial allocation'!K34=0,0,'initial allocation'!K34-(capping!$R34-capping!$Z34)*'initial allocation'!K34/('initial allocation'!$O34-'initial allocation'!$L34-'initial allocation'!$M34))</f>
        <v>0</v>
      </c>
      <c r="E34" s="2">
        <f>'initial allocation'!$L34</f>
        <v>10916659.420679862</v>
      </c>
      <c r="F34" s="2">
        <f>'initial allocation'!$M34</f>
        <v>50924602.449344061</v>
      </c>
      <c r="G34" s="2">
        <f>IF('initial allocation'!N34=0,0,'initial allocation'!N34-(capping!$R34-capping!$Z34)*'initial allocation'!N34/('initial allocation'!$O34-'initial allocation'!$L34-'initial allocation'!$M34))</f>
        <v>0</v>
      </c>
      <c r="H34" s="25">
        <f t="shared" si="6"/>
        <v>5203646622.5152493</v>
      </c>
      <c r="I34" s="35">
        <f>IF('initial allocation'!$I34=0,0,'initial allocation'!$I34-(capping!$S34-capping!$AA34)*'initial allocation'!$I34/('initial allocation'!$O34-'initial allocation'!$L34-'initial allocation'!$M34))</f>
        <v>884822674.74738383</v>
      </c>
      <c r="J34" s="2">
        <f>IF('initial allocation'!$J34=0,0,'initial allocation'!$J34-(capping!$S34-capping!$AA34)*'initial allocation'!$J34/('initial allocation'!$O34-'initial allocation'!$L34-'initial allocation'!$M34))</f>
        <v>4449517610.9309053</v>
      </c>
      <c r="K34" s="2">
        <f>IF('initial allocation'!$K34=0,0,'initial allocation'!$K34-(capping!$S34-capping!$AA34)*'initial allocation'!$K34/('initial allocation'!$O34-'initial allocation'!$L34-'initial allocation'!$M34))</f>
        <v>0</v>
      </c>
      <c r="L34" s="2">
        <f>'initial allocation'!$L34</f>
        <v>10916659.420679862</v>
      </c>
      <c r="M34" s="2">
        <f>'initial allocation'!$M34</f>
        <v>50924602.449344061</v>
      </c>
      <c r="N34" s="2">
        <f>IF('initial allocation'!$N34=0,0,'initial allocation'!$N34-(capping!$S34-capping!$AA34)*'initial allocation'!$N34/('initial allocation'!$O34-'initial allocation'!$L34-'initial allocation'!$M34))</f>
        <v>0</v>
      </c>
      <c r="O34" s="25">
        <f t="shared" si="7"/>
        <v>5396181547.5483131</v>
      </c>
      <c r="P34" s="35">
        <f>IF('initial allocation'!$I34=0,0,'initial allocation'!$I34-(capping!$T34-capping!$AB34)*'initial allocation'!$I34/('initial allocation'!$O34-'initial allocation'!$L34-'initial allocation'!$M34))</f>
        <v>915255410.60168839</v>
      </c>
      <c r="Q34" s="2">
        <f>IF('initial allocation'!$J34=0,0,'initial allocation'!$J34-(capping!$T34-capping!$AB34)*'initial allocation'!$J34/('initial allocation'!$O34-'initial allocation'!$L34-'initial allocation'!$M34))</f>
        <v>4602555047.6932449</v>
      </c>
      <c r="R34" s="2">
        <f>IF('initial allocation'!$K34=0,0,'initial allocation'!$K34-(capping!$T34-capping!$AB34)*'initial allocation'!$K34/('initial allocation'!$O34-'initial allocation'!$L34-'initial allocation'!$M34))</f>
        <v>0</v>
      </c>
      <c r="S34" s="2">
        <f>'initial allocation'!$L34</f>
        <v>10916659.420679862</v>
      </c>
      <c r="T34" s="2">
        <f>'initial allocation'!$M34</f>
        <v>50924602.449344061</v>
      </c>
      <c r="U34" s="2">
        <f>IF('initial allocation'!$N34=0,0,'initial allocation'!$N34-(capping!$T34-capping!$AB34)*'initial allocation'!$N34/('initial allocation'!$O34-'initial allocation'!$L34-'initial allocation'!$M34))</f>
        <v>0</v>
      </c>
      <c r="V34" s="25">
        <f t="shared" si="8"/>
        <v>5579651720.164957</v>
      </c>
      <c r="W34" s="35">
        <f>IF('initial allocation'!$I34=0,0,'initial allocation'!$I34-(capping!$U34-capping!$AC34)*'initial allocation'!$I34/('initial allocation'!$O34-'initial allocation'!$L34-'initial allocation'!$M34))</f>
        <v>947648372.67719638</v>
      </c>
      <c r="X34" s="2">
        <f>IF('initial allocation'!$J34=0,0,'initial allocation'!$J34-(capping!$U34-capping!$AC34)*'initial allocation'!$J34/('initial allocation'!$O34-'initial allocation'!$L34-'initial allocation'!$M34))</f>
        <v>4765449895.8235092</v>
      </c>
      <c r="Y34" s="2">
        <f>IF('initial allocation'!$K34=0,0,'initial allocation'!$K34-(capping!$U34-capping!$AC34)*'initial allocation'!$K34/('initial allocation'!$O34-'initial allocation'!$L34-'initial allocation'!$M34))</f>
        <v>0</v>
      </c>
      <c r="Z34" s="2">
        <f>'initial allocation'!$L34</f>
        <v>10916659.420679862</v>
      </c>
      <c r="AA34" s="2">
        <f>'initial allocation'!$M34</f>
        <v>50924602.449344061</v>
      </c>
      <c r="AB34" s="2">
        <f>IF('initial allocation'!$N34=0,0,'initial allocation'!$N34-(capping!$U34-capping!$AC34)*'initial allocation'!$N34/('initial allocation'!$O34-'initial allocation'!$L34-'initial allocation'!$M34))</f>
        <v>0</v>
      </c>
      <c r="AC34" s="25">
        <f t="shared" si="9"/>
        <v>5774939530.3707294</v>
      </c>
      <c r="AD34" s="35">
        <f>IF('initial allocation'!$I34=0,0,'initial allocation'!$I34-(capping!$V34-capping!$AD34)*'initial allocation'!$I34/('initial allocation'!$O34-'initial allocation'!$L34-'initial allocation'!$M34))</f>
        <v>975427651.43994987</v>
      </c>
      <c r="AE34" s="2">
        <f>IF('initial allocation'!$J34=0,0,'initial allocation'!$J34-(capping!$V34-capping!$AD34)*'initial allocation'!$J34/('initial allocation'!$O34-'initial allocation'!$L34-'initial allocation'!$M34))</f>
        <v>4905143863.4415064</v>
      </c>
      <c r="AF34" s="2">
        <f>IF('initial allocation'!$K34=0,0,'initial allocation'!$K34-(capping!$V34-capping!$AD34)*'initial allocation'!$K34/('initial allocation'!$O34-'initial allocation'!$L34-'initial allocation'!$M34))</f>
        <v>0</v>
      </c>
      <c r="AG34" s="2">
        <f>'initial allocation'!$L34</f>
        <v>10916659.420679862</v>
      </c>
      <c r="AH34" s="2">
        <f>'initial allocation'!$M34</f>
        <v>50924602.449344061</v>
      </c>
      <c r="AI34" s="2">
        <f>IF('initial allocation'!$N34=0,0,'initial allocation'!$N34-(capping!$V34-capping!$AD34)*'initial allocation'!$N34/('initial allocation'!$O34-'initial allocation'!$L34-'initial allocation'!$M34))</f>
        <v>0</v>
      </c>
      <c r="AJ34" s="25">
        <f t="shared" si="10"/>
        <v>5942412776.7514801</v>
      </c>
      <c r="AK34" s="35">
        <f>IF('initial allocation'!$I34=0,0,'initial allocation'!$I34-(capping!$W34-capping!$AE34)*'initial allocation'!$I34/('initial allocation'!$O34-'initial allocation'!$L34-'initial allocation'!$M34))</f>
        <v>1004012529.2868232</v>
      </c>
      <c r="AL34" s="2">
        <f>IF('initial allocation'!$J34=0,0,'initial allocation'!$J34-(capping!$W34-capping!$AE34)*'initial allocation'!$J34/('initial allocation'!$O34-'initial allocation'!$L34-'initial allocation'!$M34))</f>
        <v>5048888956.1204252</v>
      </c>
      <c r="AM34" s="2">
        <f>IF('initial allocation'!$K34=0,0,'initial allocation'!$K34-(capping!$W34-capping!$AE34)*'initial allocation'!$K34/('initial allocation'!$O34-'initial allocation'!$L34-'initial allocation'!$M34))</f>
        <v>0</v>
      </c>
      <c r="AN34" s="2">
        <f>'initial allocation'!$L34</f>
        <v>10916659.420679862</v>
      </c>
      <c r="AO34" s="2">
        <f>'initial allocation'!$M34</f>
        <v>50924602.449344061</v>
      </c>
      <c r="AP34" s="2">
        <f>IF('initial allocation'!$N34=0,0,'initial allocation'!$N34-(capping!$W34-capping!$AE34)*'initial allocation'!$N34/('initial allocation'!$O34-'initial allocation'!$L34-'initial allocation'!$M34))</f>
        <v>0</v>
      </c>
      <c r="AQ34" s="25">
        <f t="shared" si="11"/>
        <v>6114742747.2772722</v>
      </c>
      <c r="AR34" s="35">
        <f>IF('initial allocation'!$I34=0,0,'initial allocation'!$I34-(capping!$X34-capping!$AF34)*'initial allocation'!$I34/('initial allocation'!$O34-'initial allocation'!$L34-'initial allocation'!$M34))</f>
        <v>1033426368.5912557</v>
      </c>
      <c r="AS34" s="2">
        <f>IF('initial allocation'!$J34=0,0,'initial allocation'!$J34-(capping!$X34-capping!$AF34)*'initial allocation'!$J34/('initial allocation'!$O34-'initial allocation'!$L34-'initial allocation'!$M34))</f>
        <v>5196802656.4870319</v>
      </c>
      <c r="AT34" s="2">
        <f>IF('initial allocation'!$K34=0,0,'initial allocation'!$K34-(capping!$X34-capping!$AF34)*'initial allocation'!$K34/('initial allocation'!$O34-'initial allocation'!$L34-'initial allocation'!$M34))</f>
        <v>0</v>
      </c>
      <c r="AU34" s="2">
        <f>'initial allocation'!$L34</f>
        <v>10916659.420679862</v>
      </c>
      <c r="AV34" s="2">
        <f>'initial allocation'!$M34</f>
        <v>50924602.449344061</v>
      </c>
      <c r="AW34" s="2">
        <f>IF('initial allocation'!$N34=0,0,'initial allocation'!$N34-(capping!$X34-capping!$AF34)*'initial allocation'!$N34/('initial allocation'!$O34-'initial allocation'!$L34-'initial allocation'!$M34))</f>
        <v>0</v>
      </c>
      <c r="AX34" s="25">
        <f t="shared" si="12"/>
        <v>6292070286.9483109</v>
      </c>
      <c r="AY34" s="35">
        <f t="shared" si="13"/>
        <v>6613479349.1570492</v>
      </c>
      <c r="AZ34" s="2">
        <f t="shared" si="0"/>
        <v>33257277049.329102</v>
      </c>
      <c r="BA34" s="2">
        <f t="shared" si="1"/>
        <v>0</v>
      </c>
      <c r="BB34" s="2">
        <f t="shared" si="2"/>
        <v>76416615.944759026</v>
      </c>
      <c r="BC34" s="2">
        <f t="shared" si="3"/>
        <v>356472217.14540839</v>
      </c>
      <c r="BD34" s="2">
        <f t="shared" si="4"/>
        <v>0</v>
      </c>
      <c r="BE34" s="30">
        <f t="shared" si="5"/>
        <v>40303645231.576309</v>
      </c>
      <c r="BF34" s="30">
        <f t="shared" si="14"/>
        <v>5757663604.5109015</v>
      </c>
      <c r="BG34" s="13"/>
      <c r="BH34" s="2"/>
    </row>
    <row r="35" spans="1:60" x14ac:dyDescent="0.3">
      <c r="A35" s="107" t="s">
        <v>46</v>
      </c>
      <c r="B35" s="35">
        <f>IF('initial allocation'!I35=0,0,'initial allocation'!I35-(capping!$R35-capping!$Z35)*'initial allocation'!I35/('initial allocation'!$O35-'initial allocation'!$L35-'initial allocation'!$M35))</f>
        <v>117393487.57913966</v>
      </c>
      <c r="C35" s="2">
        <f>IF('initial allocation'!J35=0,0,'initial allocation'!J35-(capping!$R35-capping!$Z35)*'initial allocation'!J35/('initial allocation'!$O35-'initial allocation'!$L35-'initial allocation'!$M35))</f>
        <v>132713696.52600482</v>
      </c>
      <c r="D35" s="2">
        <f>IF('initial allocation'!K35=0,0,'initial allocation'!K35-(capping!$R35-capping!$Z35)*'initial allocation'!K35/('initial allocation'!$O35-'initial allocation'!$L35-'initial allocation'!$M35))</f>
        <v>0</v>
      </c>
      <c r="E35" s="2">
        <f>'initial allocation'!$L35</f>
        <v>10232308.121189792</v>
      </c>
      <c r="F35" s="2">
        <f>'initial allocation'!$M35</f>
        <v>9946574.9921212792</v>
      </c>
      <c r="G35" s="2">
        <f>IF('initial allocation'!N35=0,0,'initial allocation'!N35-(capping!$R35-capping!$Z35)*'initial allocation'!N35/('initial allocation'!$O35-'initial allocation'!$L35-'initial allocation'!$M35))</f>
        <v>0</v>
      </c>
      <c r="H35" s="25">
        <f t="shared" si="6"/>
        <v>270286067.21845555</v>
      </c>
      <c r="I35" s="35">
        <f>IF('initial allocation'!$I35=0,0,'initial allocation'!$I35-(capping!$S35-capping!$AA35)*'initial allocation'!$I35/('initial allocation'!$O35-'initial allocation'!$L35-'initial allocation'!$M35))</f>
        <v>117393487.57913966</v>
      </c>
      <c r="J35" s="2">
        <f>IF('initial allocation'!$J35=0,0,'initial allocation'!$J35-(capping!$S35-capping!$AA35)*'initial allocation'!$J35/('initial allocation'!$O35-'initial allocation'!$L35-'initial allocation'!$M35))</f>
        <v>132713696.52600482</v>
      </c>
      <c r="K35" s="2">
        <f>IF('initial allocation'!$K35=0,0,'initial allocation'!$K35-(capping!$S35-capping!$AA35)*'initial allocation'!$K35/('initial allocation'!$O35-'initial allocation'!$L35-'initial allocation'!$M35))</f>
        <v>0</v>
      </c>
      <c r="L35" s="2">
        <f>'initial allocation'!$L35</f>
        <v>10232308.121189792</v>
      </c>
      <c r="M35" s="2">
        <f>'initial allocation'!$M35</f>
        <v>9946574.9921212792</v>
      </c>
      <c r="N35" s="2">
        <f>IF('initial allocation'!$N35=0,0,'initial allocation'!$N35-(capping!$S35-capping!$AA35)*'initial allocation'!$N35/('initial allocation'!$O35-'initial allocation'!$L35-'initial allocation'!$M35))</f>
        <v>0</v>
      </c>
      <c r="O35" s="25">
        <f t="shared" si="7"/>
        <v>270286067.21845555</v>
      </c>
      <c r="P35" s="35">
        <f>IF('initial allocation'!$I35=0,0,'initial allocation'!$I35-(capping!$T35-capping!$AB35)*'initial allocation'!$I35/('initial allocation'!$O35-'initial allocation'!$L35-'initial allocation'!$M35))</f>
        <v>117393487.57913966</v>
      </c>
      <c r="Q35" s="2">
        <f>IF('initial allocation'!$J35=0,0,'initial allocation'!$J35-(capping!$T35-capping!$AB35)*'initial allocation'!$J35/('initial allocation'!$O35-'initial allocation'!$L35-'initial allocation'!$M35))</f>
        <v>132713696.52600482</v>
      </c>
      <c r="R35" s="2">
        <f>IF('initial allocation'!$K35=0,0,'initial allocation'!$K35-(capping!$T35-capping!$AB35)*'initial allocation'!$K35/('initial allocation'!$O35-'initial allocation'!$L35-'initial allocation'!$M35))</f>
        <v>0</v>
      </c>
      <c r="S35" s="2">
        <f>'initial allocation'!$L35</f>
        <v>10232308.121189792</v>
      </c>
      <c r="T35" s="2">
        <f>'initial allocation'!$M35</f>
        <v>9946574.9921212792</v>
      </c>
      <c r="U35" s="2">
        <f>IF('initial allocation'!$N35=0,0,'initial allocation'!$N35-(capping!$T35-capping!$AB35)*'initial allocation'!$N35/('initial allocation'!$O35-'initial allocation'!$L35-'initial allocation'!$M35))</f>
        <v>0</v>
      </c>
      <c r="V35" s="25">
        <f>SUM(P35:U35)</f>
        <v>270286067.21845555</v>
      </c>
      <c r="W35" s="35">
        <f>IF('initial allocation'!$I35=0,0,'initial allocation'!$I35-(capping!$U35-capping!$AC35)*'initial allocation'!$I35/('initial allocation'!$O35-'initial allocation'!$L35-'initial allocation'!$M35))</f>
        <v>117393487.57913966</v>
      </c>
      <c r="X35" s="2">
        <f>IF('initial allocation'!$J35=0,0,'initial allocation'!$J35-(capping!$U35-capping!$AC35)*'initial allocation'!$J35/('initial allocation'!$O35-'initial allocation'!$L35-'initial allocation'!$M35))</f>
        <v>132713696.52600482</v>
      </c>
      <c r="Y35" s="2">
        <f>IF('initial allocation'!$K35=0,0,'initial allocation'!$K35-(capping!$U35-capping!$AC35)*'initial allocation'!$K35/('initial allocation'!$O35-'initial allocation'!$L35-'initial allocation'!$M35))</f>
        <v>0</v>
      </c>
      <c r="Z35" s="2">
        <f>'initial allocation'!$L35</f>
        <v>10232308.121189792</v>
      </c>
      <c r="AA35" s="2">
        <f>'initial allocation'!$M35</f>
        <v>9946574.9921212792</v>
      </c>
      <c r="AB35" s="2">
        <f>IF('initial allocation'!$N35=0,0,'initial allocation'!$N35-(capping!$U35-capping!$AC35)*'initial allocation'!$N35/('initial allocation'!$O35-'initial allocation'!$L35-'initial allocation'!$M35))</f>
        <v>0</v>
      </c>
      <c r="AC35" s="25">
        <f t="shared" si="9"/>
        <v>270286067.21845555</v>
      </c>
      <c r="AD35" s="35">
        <f>IF('initial allocation'!$I35=0,0,'initial allocation'!$I35-(capping!$V35-capping!$AD35)*'initial allocation'!$I35/('initial allocation'!$O35-'initial allocation'!$L35-'initial allocation'!$M35))</f>
        <v>117393487.57913966</v>
      </c>
      <c r="AE35" s="2">
        <f>IF('initial allocation'!$J35=0,0,'initial allocation'!$J35-(capping!$V35-capping!$AD35)*'initial allocation'!$J35/('initial allocation'!$O35-'initial allocation'!$L35-'initial allocation'!$M35))</f>
        <v>132713696.52600482</v>
      </c>
      <c r="AF35" s="2">
        <f>IF('initial allocation'!$K35=0,0,'initial allocation'!$K35-(capping!$V35-capping!$AD35)*'initial allocation'!$K35/('initial allocation'!$O35-'initial allocation'!$L35-'initial allocation'!$M35))</f>
        <v>0</v>
      </c>
      <c r="AG35" s="2">
        <f>'initial allocation'!$L35</f>
        <v>10232308.121189792</v>
      </c>
      <c r="AH35" s="2">
        <f>'initial allocation'!$M35</f>
        <v>9946574.9921212792</v>
      </c>
      <c r="AI35" s="2">
        <f>IF('initial allocation'!$N35=0,0,'initial allocation'!$N35-(capping!$V35-capping!$AD35)*'initial allocation'!$N35/('initial allocation'!$O35-'initial allocation'!$L35-'initial allocation'!$M35))</f>
        <v>0</v>
      </c>
      <c r="AJ35" s="25">
        <f t="shared" si="10"/>
        <v>270286067.21845555</v>
      </c>
      <c r="AK35" s="35">
        <f>IF('initial allocation'!$I35=0,0,'initial allocation'!$I35-(capping!$W35-capping!$AE35)*'initial allocation'!$I35/('initial allocation'!$O35-'initial allocation'!$L35-'initial allocation'!$M35))</f>
        <v>117393487.57913966</v>
      </c>
      <c r="AL35" s="2">
        <f>IF('initial allocation'!$J35=0,0,'initial allocation'!$J35-(capping!$W35-capping!$AE35)*'initial allocation'!$J35/('initial allocation'!$O35-'initial allocation'!$L35-'initial allocation'!$M35))</f>
        <v>132713696.52600482</v>
      </c>
      <c r="AM35" s="2">
        <f>IF('initial allocation'!$K35=0,0,'initial allocation'!$K35-(capping!$W35-capping!$AE35)*'initial allocation'!$K35/('initial allocation'!$O35-'initial allocation'!$L35-'initial allocation'!$M35))</f>
        <v>0</v>
      </c>
      <c r="AN35" s="2">
        <f>'initial allocation'!$L35</f>
        <v>10232308.121189792</v>
      </c>
      <c r="AO35" s="2">
        <f>'initial allocation'!$M35</f>
        <v>9946574.9921212792</v>
      </c>
      <c r="AP35" s="2">
        <f>IF('initial allocation'!$N35=0,0,'initial allocation'!$N35-(capping!$W35-capping!$AE35)*'initial allocation'!$N35/('initial allocation'!$O35-'initial allocation'!$L35-'initial allocation'!$M35))</f>
        <v>0</v>
      </c>
      <c r="AQ35" s="25">
        <f t="shared" si="11"/>
        <v>270286067.21845555</v>
      </c>
      <c r="AR35" s="35">
        <f>IF('initial allocation'!$I35=0,0,'initial allocation'!$I35-(capping!$X35-capping!$AF35)*'initial allocation'!$I35/('initial allocation'!$O35-'initial allocation'!$L35-'initial allocation'!$M35))</f>
        <v>117393487.57913966</v>
      </c>
      <c r="AS35" s="2">
        <f>IF('initial allocation'!$J35=0,0,'initial allocation'!$J35-(capping!$X35-capping!$AF35)*'initial allocation'!$J35/('initial allocation'!$O35-'initial allocation'!$L35-'initial allocation'!$M35))</f>
        <v>132713696.52600482</v>
      </c>
      <c r="AT35" s="2">
        <f>IF('initial allocation'!$K35=0,0,'initial allocation'!$K35-(capping!$X35-capping!$AF35)*'initial allocation'!$K35/('initial allocation'!$O35-'initial allocation'!$L35-'initial allocation'!$M35))</f>
        <v>0</v>
      </c>
      <c r="AU35" s="2">
        <f>'initial allocation'!$L35</f>
        <v>10232308.121189792</v>
      </c>
      <c r="AV35" s="2">
        <f>'initial allocation'!$M35</f>
        <v>9946574.9921212792</v>
      </c>
      <c r="AW35" s="2">
        <f>IF('initial allocation'!$N35=0,0,'initial allocation'!$N35-(capping!$X35-capping!$AF35)*'initial allocation'!$N35/('initial allocation'!$O35-'initial allocation'!$L35-'initial allocation'!$M35))</f>
        <v>0</v>
      </c>
      <c r="AX35" s="25">
        <f t="shared" si="12"/>
        <v>270286067.21845555</v>
      </c>
      <c r="AY35" s="35">
        <f t="shared" si="13"/>
        <v>821754413.05397773</v>
      </c>
      <c r="AZ35" s="2">
        <f t="shared" si="0"/>
        <v>928995875.68203366</v>
      </c>
      <c r="BA35" s="2">
        <f t="shared" si="1"/>
        <v>0</v>
      </c>
      <c r="BB35" s="2">
        <f t="shared" si="2"/>
        <v>71626156.848328531</v>
      </c>
      <c r="BC35" s="2">
        <f t="shared" si="3"/>
        <v>69626024.944848955</v>
      </c>
      <c r="BD35" s="2">
        <f t="shared" si="4"/>
        <v>0</v>
      </c>
      <c r="BE35" s="30">
        <f>H35+O35+V35+AC35+AJ35+AQ35+AX35</f>
        <v>1892002470.5291889</v>
      </c>
      <c r="BF35" s="30">
        <f t="shared" si="14"/>
        <v>270286067.21845555</v>
      </c>
      <c r="BG35" s="13"/>
      <c r="BH35" s="2"/>
    </row>
    <row r="36" spans="1:60" s="1" customFormat="1" x14ac:dyDescent="0.3">
      <c r="A36" s="395" t="s">
        <v>47</v>
      </c>
      <c r="B36" s="149">
        <f>IF('initial allocation'!I36=0,0,'initial allocation'!I36-(capping!$R36-capping!$Z36)*'initial allocation'!I36/('initial allocation'!$O36-'initial allocation'!$L36-'initial allocation'!$M36))</f>
        <v>282952748.97842318</v>
      </c>
      <c r="C36" s="74">
        <f>IF('initial allocation'!J36=0,0,'initial allocation'!J36-(capping!$R36-capping!$Z36)*'initial allocation'!J36/('initial allocation'!$O36-'initial allocation'!$L36-'initial allocation'!$M36))</f>
        <v>1658886252.8556573</v>
      </c>
      <c r="D36" s="74">
        <f>IF('initial allocation'!K36=0,0,'initial allocation'!K36-(capping!$R36-capping!$Z36)*'initial allocation'!K36/('initial allocation'!$O36-'initial allocation'!$L36-'initial allocation'!$M36))</f>
        <v>0</v>
      </c>
      <c r="E36" s="74">
        <f>'initial allocation'!$L36</f>
        <v>2877449.3084393134</v>
      </c>
      <c r="F36" s="74">
        <f>'initial allocation'!$M36</f>
        <v>31162428.607254911</v>
      </c>
      <c r="G36" s="74">
        <f>IF('initial allocation'!N36=0,0,'initial allocation'!N36-(capping!$R36-capping!$Z36)*'initial allocation'!N36/('initial allocation'!$O36-'initial allocation'!$L36-'initial allocation'!$M36))</f>
        <v>0</v>
      </c>
      <c r="H36" s="150">
        <f t="shared" si="6"/>
        <v>1975878879.7497747</v>
      </c>
      <c r="I36" s="149">
        <f>IF('initial allocation'!$I36=0,0,'initial allocation'!$I36-(capping!$S36-capping!$AA36)*'initial allocation'!$I36/('initial allocation'!$O36-'initial allocation'!$L36-'initial allocation'!$M36))</f>
        <v>290438482.5350076</v>
      </c>
      <c r="J36" s="74">
        <f>IF('initial allocation'!$J36=0,0,'initial allocation'!$J36-(capping!$S36-capping!$AA36)*'initial allocation'!$J36/('initial allocation'!$O36-'initial allocation'!$L36-'initial allocation'!$M36))</f>
        <v>1702773370.1725671</v>
      </c>
      <c r="K36" s="74">
        <f>IF('initial allocation'!$K36=0,0,'initial allocation'!$K36-(capping!$S36-capping!$AA36)*'initial allocation'!$K36/('initial allocation'!$O36-'initial allocation'!$L36-'initial allocation'!$M36))</f>
        <v>0</v>
      </c>
      <c r="L36" s="74">
        <f>'initial allocation'!$L36</f>
        <v>2877449.3084393134</v>
      </c>
      <c r="M36" s="74">
        <f>'initial allocation'!$M36</f>
        <v>31162428.607254911</v>
      </c>
      <c r="N36" s="74">
        <f>IF('initial allocation'!$N36=0,0,'initial allocation'!$N36-(capping!$S36-capping!$AA36)*'initial allocation'!$N36/('initial allocation'!$O36-'initial allocation'!$L36-'initial allocation'!$M36))</f>
        <v>0</v>
      </c>
      <c r="O36" s="150">
        <f t="shared" si="7"/>
        <v>2027251730.6232691</v>
      </c>
      <c r="P36" s="149">
        <f>IF('initial allocation'!$I36=0,0,'initial allocation'!$I36-(capping!$T36-capping!$AB36)*'initial allocation'!$I36/('initial allocation'!$O36-'initial allocation'!$L36-'initial allocation'!$M36))</f>
        <v>298118845.16406316</v>
      </c>
      <c r="Q36" s="74">
        <f>IF('initial allocation'!$J36=0,0,'initial allocation'!$J36-(capping!$T36-capping!$AB36)*'initial allocation'!$J36/('initial allocation'!$O36-'initial allocation'!$L36-'initial allocation'!$M36))</f>
        <v>1747801552.5397162</v>
      </c>
      <c r="R36" s="74">
        <f>IF('initial allocation'!$K36=0,0,'initial allocation'!$K36-(capping!$T36-capping!$AB36)*'initial allocation'!$K36/('initial allocation'!$O36-'initial allocation'!$L36-'initial allocation'!$M36))</f>
        <v>0</v>
      </c>
      <c r="S36" s="74">
        <f>'initial allocation'!$L36</f>
        <v>2877449.3084393134</v>
      </c>
      <c r="T36" s="74">
        <f>'initial allocation'!$M36</f>
        <v>31162428.607254911</v>
      </c>
      <c r="U36" s="74">
        <f>IF('initial allocation'!$N36=0,0,'initial allocation'!$N36-(capping!$T36-capping!$AB36)*'initial allocation'!$N36/('initial allocation'!$O36-'initial allocation'!$L36-'initial allocation'!$M36))</f>
        <v>0</v>
      </c>
      <c r="V36" s="150">
        <f t="shared" si="8"/>
        <v>2079960275.6194737</v>
      </c>
      <c r="W36" s="149">
        <f>IF('initial allocation'!$I36=0,0,'initial allocation'!$I36-(capping!$U36-capping!$AC36)*'initial allocation'!$I36/('initial allocation'!$O36-'initial allocation'!$L36-'initial allocation'!$M36))</f>
        <v>305089660.44561911</v>
      </c>
      <c r="X36" s="74">
        <f>IF('initial allocation'!$J36=0,0,'initial allocation'!$J36-(capping!$U36-capping!$AC36)*'initial allocation'!$J36/('initial allocation'!$O36-'initial allocation'!$L36-'initial allocation'!$M36))</f>
        <v>1788669823.5974081</v>
      </c>
      <c r="Y36" s="74">
        <f>IF('initial allocation'!$K36=0,0,'initial allocation'!$K36-(capping!$U36-capping!$AC36)*'initial allocation'!$K36/('initial allocation'!$O36-'initial allocation'!$L36-'initial allocation'!$M36))</f>
        <v>0</v>
      </c>
      <c r="Z36" s="74">
        <f>'initial allocation'!$L36</f>
        <v>2877449.3084393134</v>
      </c>
      <c r="AA36" s="74">
        <f>'initial allocation'!$M36</f>
        <v>31162428.607254911</v>
      </c>
      <c r="AB36" s="74">
        <f>IF('initial allocation'!$N36=0,0,'initial allocation'!$N36-(capping!$U36-capping!$AC36)*'initial allocation'!$N36/('initial allocation'!$O36-'initial allocation'!$L36-'initial allocation'!$M36))</f>
        <v>0</v>
      </c>
      <c r="AC36" s="150">
        <f t="shared" si="9"/>
        <v>2127799361.9587214</v>
      </c>
      <c r="AD36" s="149">
        <f>IF('initial allocation'!$I36=0,0,'initial allocation'!$I36-(capping!$V36-capping!$AD36)*'initial allocation'!$I36/('initial allocation'!$O36-'initial allocation'!$L36-'initial allocation'!$M36))</f>
        <v>314391152.66261697</v>
      </c>
      <c r="AE36" s="74">
        <f>IF('initial allocation'!$J36=0,0,'initial allocation'!$J36-(capping!$V36-capping!$AD36)*'initial allocation'!$J36/('initial allocation'!$O36-'initial allocation'!$L36-'initial allocation'!$M36))</f>
        <v>1843202312.2391717</v>
      </c>
      <c r="AF36" s="74">
        <f>IF('initial allocation'!$K36=0,0,'initial allocation'!$K36-(capping!$V36-capping!$AD36)*'initial allocation'!$K36/('initial allocation'!$O36-'initial allocation'!$L36-'initial allocation'!$M36))</f>
        <v>0</v>
      </c>
      <c r="AG36" s="74">
        <f>'initial allocation'!$L36</f>
        <v>2877449.3084393134</v>
      </c>
      <c r="AH36" s="74">
        <f>'initial allocation'!$M36</f>
        <v>31162428.607254911</v>
      </c>
      <c r="AI36" s="74">
        <f>IF('initial allocation'!$N36=0,0,'initial allocation'!$N36-(capping!$V36-capping!$AD36)*'initial allocation'!$N36/('initial allocation'!$O36-'initial allocation'!$L36-'initial allocation'!$M36))</f>
        <v>0</v>
      </c>
      <c r="AJ36" s="150">
        <f t="shared" si="10"/>
        <v>2191633342.8174829</v>
      </c>
      <c r="AK36" s="149">
        <f>IF('initial allocation'!$I36=0,0,'initial allocation'!$I36-(capping!$W36-capping!$AE36)*'initial allocation'!$I36/('initial allocation'!$O36-'initial allocation'!$L36-'initial allocation'!$M36))</f>
        <v>318551222.96582609</v>
      </c>
      <c r="AL36" s="74">
        <f>IF('initial allocation'!$J36=0,0,'initial allocation'!$J36-(capping!$W36-capping!$AE36)*'initial allocation'!$J36/('initial allocation'!$O36-'initial allocation'!$L36-'initial allocation'!$M36))</f>
        <v>1867591838.2707176</v>
      </c>
      <c r="AM36" s="74">
        <f>IF('initial allocation'!$K36=0,0,'initial allocation'!$K36-(capping!$W36-capping!$AE36)*'initial allocation'!$K36/('initial allocation'!$O36-'initial allocation'!$L36-'initial allocation'!$M36))</f>
        <v>0</v>
      </c>
      <c r="AN36" s="74">
        <f>'initial allocation'!$L36</f>
        <v>2877449.3084393134</v>
      </c>
      <c r="AO36" s="74">
        <f>'initial allocation'!$M36</f>
        <v>31162428.607254911</v>
      </c>
      <c r="AP36" s="74">
        <f>IF('initial allocation'!$N36=0,0,'initial allocation'!$N36-(capping!$W36-capping!$AE36)*'initial allocation'!$N36/('initial allocation'!$O36-'initial allocation'!$L36-'initial allocation'!$M36))</f>
        <v>0</v>
      </c>
      <c r="AQ36" s="150">
        <f t="shared" si="11"/>
        <v>2220182939.1522379</v>
      </c>
      <c r="AR36" s="149">
        <f>IF('initial allocation'!$I36=0,0,'initial allocation'!$I36-(capping!$X36-capping!$AF36)*'initial allocation'!$I36/('initial allocation'!$O36-'initial allocation'!$L36-'initial allocation'!$M36))</f>
        <v>318551222.96582609</v>
      </c>
      <c r="AS36" s="74">
        <f>IF('initial allocation'!$J36=0,0,'initial allocation'!$J36-(capping!$X36-capping!$AF36)*'initial allocation'!$J36/('initial allocation'!$O36-'initial allocation'!$L36-'initial allocation'!$M36))</f>
        <v>1867591838.2707176</v>
      </c>
      <c r="AT36" s="74">
        <f>IF('initial allocation'!$K36=0,0,'initial allocation'!$K36-(capping!$X36-capping!$AF36)*'initial allocation'!$K36/('initial allocation'!$O36-'initial allocation'!$L36-'initial allocation'!$M36))</f>
        <v>0</v>
      </c>
      <c r="AU36" s="74">
        <f>'initial allocation'!$L36</f>
        <v>2877449.3084393134</v>
      </c>
      <c r="AV36" s="74">
        <f>'initial allocation'!$M36</f>
        <v>31162428.607254911</v>
      </c>
      <c r="AW36" s="74">
        <f>IF('initial allocation'!$N36=0,0,'initial allocation'!$N36-(capping!$X36-capping!$AF36)*'initial allocation'!$N36/('initial allocation'!$O36-'initial allocation'!$L36-'initial allocation'!$M36))</f>
        <v>0</v>
      </c>
      <c r="AX36" s="150">
        <f t="shared" si="12"/>
        <v>2220182939.1522379</v>
      </c>
      <c r="AY36" s="149">
        <f t="shared" si="13"/>
        <v>2128093335.7173822</v>
      </c>
      <c r="AZ36" s="74">
        <f t="shared" si="0"/>
        <v>12476516987.945955</v>
      </c>
      <c r="BA36" s="74">
        <f t="shared" si="1"/>
        <v>0</v>
      </c>
      <c r="BB36" s="74">
        <f t="shared" si="2"/>
        <v>20142145.159075197</v>
      </c>
      <c r="BC36" s="74">
        <f t="shared" si="3"/>
        <v>218137000.2507844</v>
      </c>
      <c r="BD36" s="74">
        <f t="shared" si="4"/>
        <v>0</v>
      </c>
      <c r="BE36" s="151">
        <f t="shared" si="5"/>
        <v>14842889469.073196</v>
      </c>
      <c r="BF36" s="151">
        <f t="shared" si="14"/>
        <v>2120412781.2961709</v>
      </c>
      <c r="BG36" s="396"/>
      <c r="BH36" s="2"/>
    </row>
    <row r="37" spans="1:60" x14ac:dyDescent="0.3">
      <c r="A37" s="107" t="s">
        <v>48</v>
      </c>
      <c r="B37" s="35">
        <f>IF('initial allocation'!I37=0,0,'initial allocation'!I37-(capping!$R37-capping!$Z37)*'initial allocation'!I37/('initial allocation'!$O37-'initial allocation'!$L37-'initial allocation'!$M37))</f>
        <v>0</v>
      </c>
      <c r="C37" s="2">
        <f>IF('initial allocation'!J37=0,0,'initial allocation'!J37-(capping!$R37-capping!$Z37)*'initial allocation'!J37/('initial allocation'!$O37-'initial allocation'!$L37-'initial allocation'!$M37))</f>
        <v>0</v>
      </c>
      <c r="D37" s="2">
        <f>IF('initial allocation'!K37=0,0,'initial allocation'!K37-(capping!$R37-capping!$Z37)*'initial allocation'!K37/('initial allocation'!$O37-'initial allocation'!$L37-'initial allocation'!$M37))</f>
        <v>4157569671.3411331</v>
      </c>
      <c r="E37" s="2">
        <f>'initial allocation'!$L37</f>
        <v>25303329.79363713</v>
      </c>
      <c r="F37" s="2">
        <f>'initial allocation'!$M37</f>
        <v>29177168.13414124</v>
      </c>
      <c r="G37" s="2">
        <f>IF('initial allocation'!N37=0,0,'initial allocation'!N37-(capping!$R37-capping!$Z37)*'initial allocation'!N37/('initial allocation'!$O37-'initial allocation'!$L37-'initial allocation'!$M37))</f>
        <v>3143949.4750877917</v>
      </c>
      <c r="H37" s="25">
        <f t="shared" si="6"/>
        <v>4215194118.7439995</v>
      </c>
      <c r="I37" s="35">
        <f>IF('initial allocation'!$I37=0,0,'initial allocation'!$I37-(capping!$S37-capping!$AA37)*'initial allocation'!$I37/('initial allocation'!$O37-'initial allocation'!$L37-'initial allocation'!$M37))</f>
        <v>0</v>
      </c>
      <c r="J37" s="2">
        <f>IF('initial allocation'!$J37=0,0,'initial allocation'!$J37-(capping!$S37-capping!$AA37)*'initial allocation'!$J37/('initial allocation'!$O37-'initial allocation'!$L37-'initial allocation'!$M37))</f>
        <v>0</v>
      </c>
      <c r="K37" s="2">
        <f>IF('initial allocation'!$K37=0,0,'initial allocation'!$K37-(capping!$S37-capping!$AA37)*'initial allocation'!$K37/('initial allocation'!$O37-'initial allocation'!$L37-'initial allocation'!$M37))</f>
        <v>4229173824.3803787</v>
      </c>
      <c r="L37" s="2">
        <f>'initial allocation'!$L37</f>
        <v>25303329.79363713</v>
      </c>
      <c r="M37" s="2">
        <f>'initial allocation'!$M37</f>
        <v>29177168.13414124</v>
      </c>
      <c r="N37" s="2">
        <f>IF('initial allocation'!$N37=0,0,'initial allocation'!$N37-(capping!$S37-capping!$AA37)*'initial allocation'!$N37/('initial allocation'!$O37-'initial allocation'!$L37-'initial allocation'!$M37))</f>
        <v>3198096.4544910789</v>
      </c>
      <c r="O37" s="25">
        <f t="shared" si="7"/>
        <v>4286852418.7626486</v>
      </c>
      <c r="P37" s="35">
        <f>IF('initial allocation'!$I37=0,0,'initial allocation'!$I37-(capping!$T37-capping!$AB37)*'initial allocation'!$I37/('initial allocation'!$O37-'initial allocation'!$L37-'initial allocation'!$M37))</f>
        <v>0</v>
      </c>
      <c r="Q37" s="2">
        <f>IF('initial allocation'!$J37=0,0,'initial allocation'!$J37-(capping!$T37-capping!$AB37)*'initial allocation'!$J37/('initial allocation'!$O37-'initial allocation'!$L37-'initial allocation'!$M37))</f>
        <v>0</v>
      </c>
      <c r="R37" s="2">
        <f>IF('initial allocation'!$K37=0,0,'initial allocation'!$K37-(capping!$T37-capping!$AB37)*'initial allocation'!$K37/('initial allocation'!$O37-'initial allocation'!$L37-'initial allocation'!$M37))</f>
        <v>4297711634.8659439</v>
      </c>
      <c r="S37" s="2">
        <f>'initial allocation'!$L37</f>
        <v>25303329.79363713</v>
      </c>
      <c r="T37" s="2">
        <f>'initial allocation'!$M37</f>
        <v>29177168.13414124</v>
      </c>
      <c r="U37" s="2">
        <f>IF('initial allocation'!$N37=0,0,'initial allocation'!$N37-(capping!$T37-capping!$AB37)*'initial allocation'!$N37/('initial allocation'!$O37-'initial allocation'!$L37-'initial allocation'!$M37))</f>
        <v>3249924.6691293269</v>
      </c>
      <c r="V37" s="25">
        <f t="shared" si="8"/>
        <v>4355442057.4628515</v>
      </c>
      <c r="W37" s="35">
        <f>IF('initial allocation'!$I37=0,0,'initial allocation'!$I37-(capping!$U37-capping!$AC37)*'initial allocation'!$I37/('initial allocation'!$O37-'initial allocation'!$L37-'initial allocation'!$M37))</f>
        <v>0</v>
      </c>
      <c r="X37" s="2">
        <f>IF('initial allocation'!$J37=0,0,'initial allocation'!$J37-(capping!$U37-capping!$AC37)*'initial allocation'!$J37/('initial allocation'!$O37-'initial allocation'!$L37-'initial allocation'!$M37))</f>
        <v>0</v>
      </c>
      <c r="Y37" s="2">
        <f>IF('initial allocation'!$K37=0,0,'initial allocation'!$K37-(capping!$U37-capping!$AC37)*'initial allocation'!$K37/('initial allocation'!$O37-'initial allocation'!$L37-'initial allocation'!$M37))</f>
        <v>4362993899.3534393</v>
      </c>
      <c r="Z37" s="2">
        <f>'initial allocation'!$L37</f>
        <v>25303329.79363713</v>
      </c>
      <c r="AA37" s="2">
        <f>'initial allocation'!$M37</f>
        <v>29177168.13414124</v>
      </c>
      <c r="AB37" s="2">
        <f>IF('initial allocation'!$N37=0,0,'initial allocation'!$N37-(capping!$U37-capping!$AC37)*'initial allocation'!$N37/('initial allocation'!$O37-'initial allocation'!$L37-'initial allocation'!$M37))</f>
        <v>3299291.0435722619</v>
      </c>
      <c r="AC37" s="25">
        <f t="shared" si="9"/>
        <v>4420773688.32479</v>
      </c>
      <c r="AD37" s="35">
        <f>IF('initial allocation'!$I37=0,0,'initial allocation'!$I37-(capping!$V37-capping!$AD37)*'initial allocation'!$I37/('initial allocation'!$O37-'initial allocation'!$L37-'initial allocation'!$M37))</f>
        <v>0</v>
      </c>
      <c r="AE37" s="2">
        <f>IF('initial allocation'!$J37=0,0,'initial allocation'!$J37-(capping!$V37-capping!$AD37)*'initial allocation'!$J37/('initial allocation'!$O37-'initial allocation'!$L37-'initial allocation'!$M37))</f>
        <v>0</v>
      </c>
      <c r="AF37" s="2">
        <f>IF('initial allocation'!$K37=0,0,'initial allocation'!$K37-(capping!$V37-capping!$AD37)*'initial allocation'!$K37/('initial allocation'!$O37-'initial allocation'!$L37-'initial allocation'!$M37))</f>
        <v>4398333365.1960068</v>
      </c>
      <c r="AG37" s="2">
        <f>'initial allocation'!$L37</f>
        <v>25303329.79363713</v>
      </c>
      <c r="AH37" s="2">
        <f>'initial allocation'!$M37</f>
        <v>29177168.13414124</v>
      </c>
      <c r="AI37" s="2">
        <f>IF('initial allocation'!$N37=0,0,'initial allocation'!$N37-(capping!$V37-capping!$AD37)*'initial allocation'!$N37/('initial allocation'!$O37-'initial allocation'!$L37-'initial allocation'!$M37))</f>
        <v>3326014.7076040357</v>
      </c>
      <c r="AJ37" s="25">
        <f t="shared" si="10"/>
        <v>4456139877.8313894</v>
      </c>
      <c r="AK37" s="35">
        <f>IF('initial allocation'!$I37=0,0,'initial allocation'!$I37-(capping!$W37-capping!$AE37)*'initial allocation'!$I37/('initial allocation'!$O37-'initial allocation'!$L37-'initial allocation'!$M37))</f>
        <v>0</v>
      </c>
      <c r="AL37" s="2">
        <f>IF('initial allocation'!$J37=0,0,'initial allocation'!$J37-(capping!$W37-capping!$AE37)*'initial allocation'!$J37/('initial allocation'!$O37-'initial allocation'!$L37-'initial allocation'!$M37))</f>
        <v>0</v>
      </c>
      <c r="AM37" s="2">
        <f>IF('initial allocation'!$K37=0,0,'initial allocation'!$K37-(capping!$W37-capping!$AE37)*'initial allocation'!$K37/('initial allocation'!$O37-'initial allocation'!$L37-'initial allocation'!$M37))</f>
        <v>4438408319.4614792</v>
      </c>
      <c r="AN37" s="2">
        <f>'initial allocation'!$L37</f>
        <v>25303329.79363713</v>
      </c>
      <c r="AO37" s="2">
        <f>'initial allocation'!$M37</f>
        <v>29177168.13414124</v>
      </c>
      <c r="AP37" s="2">
        <f>IF('initial allocation'!$N37=0,0,'initial allocation'!$N37-(capping!$W37-capping!$AE37)*'initial allocation'!$N37/('initial allocation'!$O37-'initial allocation'!$L37-'initial allocation'!$M37))</f>
        <v>3356319.3426160738</v>
      </c>
      <c r="AQ37" s="25">
        <f t="shared" si="11"/>
        <v>4496245136.7318735</v>
      </c>
      <c r="AR37" s="35">
        <f>IF('initial allocation'!$I37=0,0,'initial allocation'!$I37-(capping!$X37-capping!$AF37)*'initial allocation'!$I37/('initial allocation'!$O37-'initial allocation'!$L37-'initial allocation'!$M37))</f>
        <v>0</v>
      </c>
      <c r="AS37" s="2">
        <f>IF('initial allocation'!$J37=0,0,'initial allocation'!$J37-(capping!$X37-capping!$AF37)*'initial allocation'!$J37/('initial allocation'!$O37-'initial allocation'!$L37-'initial allocation'!$M37))</f>
        <v>0</v>
      </c>
      <c r="AT37" s="2">
        <f>IF('initial allocation'!$K37=0,0,'initial allocation'!$K37-(capping!$X37-capping!$AF37)*'initial allocation'!$K37/('initial allocation'!$O37-'initial allocation'!$L37-'initial allocation'!$M37))</f>
        <v>4483336795.9657593</v>
      </c>
      <c r="AU37" s="2">
        <f>'initial allocation'!$L37</f>
        <v>25303329.79363713</v>
      </c>
      <c r="AV37" s="2">
        <f>'initial allocation'!$M37</f>
        <v>29177168.13414124</v>
      </c>
      <c r="AW37" s="2">
        <f>IF('initial allocation'!$N37=0,0,'initial allocation'!$N37-(capping!$X37-capping!$AF37)*'initial allocation'!$N37/('initial allocation'!$O37-'initial allocation'!$L37-'initial allocation'!$M37))</f>
        <v>3390294.2056462243</v>
      </c>
      <c r="AX37" s="25">
        <f t="shared" si="12"/>
        <v>4541207588.099184</v>
      </c>
      <c r="AY37" s="35">
        <f t="shared" si="13"/>
        <v>0</v>
      </c>
      <c r="AZ37" s="2">
        <f t="shared" si="0"/>
        <v>0</v>
      </c>
      <c r="BA37" s="2">
        <f t="shared" si="1"/>
        <v>30367527510.56414</v>
      </c>
      <c r="BB37" s="2">
        <f t="shared" si="2"/>
        <v>177123308.55545992</v>
      </c>
      <c r="BC37" s="2">
        <f t="shared" si="3"/>
        <v>204240176.93898869</v>
      </c>
      <c r="BD37" s="2">
        <f t="shared" si="4"/>
        <v>22963889.898146793</v>
      </c>
      <c r="BE37" s="30">
        <f t="shared" si="5"/>
        <v>30771854885.956734</v>
      </c>
      <c r="BF37" s="30">
        <f t="shared" si="14"/>
        <v>4395979269.4223909</v>
      </c>
      <c r="BG37" s="13"/>
      <c r="BH37" s="2"/>
    </row>
    <row r="38" spans="1:60" ht="17.25" thickBot="1" x14ac:dyDescent="0.35">
      <c r="A38" s="298" t="s">
        <v>49</v>
      </c>
      <c r="B38" s="36">
        <f>IF('initial allocation'!I38=0,0,'initial allocation'!I38-(capping!$R38-capping!$Z38)*'initial allocation'!I38/('initial allocation'!$O38-'initial allocation'!$L38-'initial allocation'!$M38))</f>
        <v>0</v>
      </c>
      <c r="C38" s="23">
        <f>IF('initial allocation'!J38=0,0,'initial allocation'!J38-(capping!$R38-capping!$Z38)*'initial allocation'!J38/('initial allocation'!$O38-'initial allocation'!$L38-'initial allocation'!$M38))</f>
        <v>0</v>
      </c>
      <c r="D38" s="23">
        <f>IF('initial allocation'!K38=0,0,'initial allocation'!K38-(capping!$R38-capping!$Z38)*'initial allocation'!K38/('initial allocation'!$O38-'initial allocation'!$L38-'initial allocation'!$M38))</f>
        <v>8109946019.1264</v>
      </c>
      <c r="E38" s="23">
        <f>'initial allocation'!$L38</f>
        <v>310004258.10187638</v>
      </c>
      <c r="F38" s="23">
        <f>'initial allocation'!$M38</f>
        <v>56485283.098712519</v>
      </c>
      <c r="G38" s="23">
        <f>IF('initial allocation'!N38=0,0,'initial allocation'!N38-(capping!$R38-capping!$Z38)*'initial allocation'!N38/('initial allocation'!$O38-'initial allocation'!$L38-'initial allocation'!$M38))</f>
        <v>20057056.709710222</v>
      </c>
      <c r="H38" s="26">
        <f t="shared" si="6"/>
        <v>8496492617.0366993</v>
      </c>
      <c r="I38" s="36">
        <f>IF('initial allocation'!$I38=0,0,'initial allocation'!$I38-(capping!$S38-capping!$AA38)*'initial allocation'!$I38/('initial allocation'!$O38-'initial allocation'!$L38-'initial allocation'!$M38))</f>
        <v>0</v>
      </c>
      <c r="J38" s="23">
        <f>IF('initial allocation'!$J38=0,0,'initial allocation'!$J38-(capping!$S38-capping!$AA38)*'initial allocation'!$J38/('initial allocation'!$O38-'initial allocation'!$L38-'initial allocation'!$M38))</f>
        <v>0</v>
      </c>
      <c r="K38" s="23">
        <f>IF('initial allocation'!$K38=0,0,'initial allocation'!$K38-(capping!$S38-capping!$AA38)*'initial allocation'!$K38/('initial allocation'!$O38-'initial allocation'!$L38-'initial allocation'!$M38))</f>
        <v>8296407710.263917</v>
      </c>
      <c r="L38" s="23">
        <f>'initial allocation'!$L38</f>
        <v>310004258.10187638</v>
      </c>
      <c r="M38" s="23">
        <f>'initial allocation'!$M38</f>
        <v>56485283.098712519</v>
      </c>
      <c r="N38" s="23">
        <f>IF('initial allocation'!$N38=0,0,'initial allocation'!$N38-(capping!$S38-capping!$AA38)*'initial allocation'!$N38/('initial allocation'!$O38-'initial allocation'!$L38-'initial allocation'!$M38))</f>
        <v>20518203.147000134</v>
      </c>
      <c r="O38" s="26">
        <f t="shared" si="7"/>
        <v>8683415454.6115055</v>
      </c>
      <c r="P38" s="36">
        <f>IF('initial allocation'!$I38=0,0,'initial allocation'!$I38-(capping!$T38-capping!$AB38)*'initial allocation'!$I38/('initial allocation'!$O38-'initial allocation'!$L38-'initial allocation'!$M38))</f>
        <v>0</v>
      </c>
      <c r="Q38" s="23">
        <f>IF('initial allocation'!$J38=0,0,'initial allocation'!$J38-(capping!$T38-capping!$AB38)*'initial allocation'!$J38/('initial allocation'!$O38-'initial allocation'!$L38-'initial allocation'!$M38))</f>
        <v>0</v>
      </c>
      <c r="R38" s="23">
        <f>IF('initial allocation'!$K38=0,0,'initial allocation'!$K38-(capping!$T38-capping!$AB38)*'initial allocation'!$K38/('initial allocation'!$O38-'initial allocation'!$L38-'initial allocation'!$M38))</f>
        <v>8478309565.4999781</v>
      </c>
      <c r="S38" s="23">
        <f>'initial allocation'!$L38</f>
        <v>310004258.10187638</v>
      </c>
      <c r="T38" s="23">
        <f>'initial allocation'!$M38</f>
        <v>56485283.098712519</v>
      </c>
      <c r="U38" s="23">
        <f>IF('initial allocation'!$N38=0,0,'initial allocation'!$N38-(capping!$T38-capping!$AB38)*'initial allocation'!$N38/('initial allocation'!$O38-'initial allocation'!$L38-'initial allocation'!$M38))</f>
        <v>20968072.457778133</v>
      </c>
      <c r="V38" s="26">
        <f t="shared" si="8"/>
        <v>8865767179.1583462</v>
      </c>
      <c r="W38" s="36">
        <f>IF('initial allocation'!$I38=0,0,'initial allocation'!$I38-(capping!$U38-capping!$AC38)*'initial allocation'!$I38/('initial allocation'!$O38-'initial allocation'!$L38-'initial allocation'!$M38))</f>
        <v>0</v>
      </c>
      <c r="X38" s="23">
        <f>IF('initial allocation'!$J38=0,0,'initial allocation'!$J38-(capping!$U38-capping!$AC38)*'initial allocation'!$J38/('initial allocation'!$O38-'initial allocation'!$L38-'initial allocation'!$M38))</f>
        <v>0</v>
      </c>
      <c r="Y38" s="23">
        <f>IF('initial allocation'!$K38=0,0,'initial allocation'!$K38-(capping!$U38-capping!$AC38)*'initial allocation'!$K38/('initial allocation'!$O38-'initial allocation'!$L38-'initial allocation'!$M38))</f>
        <v>8664031359.6959991</v>
      </c>
      <c r="Z38" s="23">
        <f>'initial allocation'!$L38</f>
        <v>310004258.10187638</v>
      </c>
      <c r="AA38" s="23">
        <f>'initial allocation'!$M38</f>
        <v>56485283.098712519</v>
      </c>
      <c r="AB38" s="23">
        <f>IF('initial allocation'!$N38=0,0,'initial allocation'!$N38-(capping!$U38-capping!$AC38)*'initial allocation'!$N38/('initial allocation'!$O38-'initial allocation'!$L38-'initial allocation'!$M38))</f>
        <v>21427389.024082474</v>
      </c>
      <c r="AC38" s="26">
        <f t="shared" si="9"/>
        <v>9051948289.9206715</v>
      </c>
      <c r="AD38" s="36">
        <f>IF('initial allocation'!$I38=0,0,'initial allocation'!$I38-(capping!$V38-capping!$AD38)*'initial allocation'!$I38/('initial allocation'!$O38-'initial allocation'!$L38-'initial allocation'!$M38))</f>
        <v>0</v>
      </c>
      <c r="AE38" s="23">
        <f>IF('initial allocation'!$J38=0,0,'initial allocation'!$J38-(capping!$V38-capping!$AD38)*'initial allocation'!$J38/('initial allocation'!$O38-'initial allocation'!$L38-'initial allocation'!$M38))</f>
        <v>0</v>
      </c>
      <c r="AF38" s="23">
        <f>IF('initial allocation'!$K38=0,0,'initial allocation'!$K38-(capping!$V38-capping!$AD38)*'initial allocation'!$K38/('initial allocation'!$O38-'initial allocation'!$L38-'initial allocation'!$M38))</f>
        <v>8826564461.3024025</v>
      </c>
      <c r="AG38" s="23">
        <f>'initial allocation'!$L38</f>
        <v>310004258.10187638</v>
      </c>
      <c r="AH38" s="23">
        <f>'initial allocation'!$M38</f>
        <v>56485283.098712519</v>
      </c>
      <c r="AI38" s="23">
        <f>IF('initial allocation'!$N38=0,0,'initial allocation'!$N38-(capping!$V38-capping!$AD38)*'initial allocation'!$N38/('initial allocation'!$O38-'initial allocation'!$L38-'initial allocation'!$M38))</f>
        <v>21829356.636251107</v>
      </c>
      <c r="AJ38" s="26">
        <f t="shared" si="10"/>
        <v>9214883359.1392441</v>
      </c>
      <c r="AK38" s="36">
        <f>IF('initial allocation'!$I38=0,0,'initial allocation'!$I38-(capping!$W38-capping!$AE38)*'initial allocation'!$I38/('initial allocation'!$O38-'initial allocation'!$L38-'initial allocation'!$M38))</f>
        <v>0</v>
      </c>
      <c r="AL38" s="23">
        <f>IF('initial allocation'!$J38=0,0,'initial allocation'!$J38-(capping!$W38-capping!$AE38)*'initial allocation'!$J38/('initial allocation'!$O38-'initial allocation'!$L38-'initial allocation'!$M38))</f>
        <v>0</v>
      </c>
      <c r="AM38" s="23">
        <f>IF('initial allocation'!$K38=0,0,'initial allocation'!$K38-(capping!$W38-capping!$AE38)*'initial allocation'!$K38/('initial allocation'!$O38-'initial allocation'!$L38-'initial allocation'!$M38))</f>
        <v>8992023158.7377243</v>
      </c>
      <c r="AN38" s="23">
        <f>'initial allocation'!$L38</f>
        <v>310004258.10187638</v>
      </c>
      <c r="AO38" s="23">
        <f>'initial allocation'!$M38</f>
        <v>56485283.098712519</v>
      </c>
      <c r="AP38" s="23">
        <f>IF('initial allocation'!$N38=0,0,'initial allocation'!$N38-(capping!$W38-capping!$AE38)*'initial allocation'!$N38/('initial allocation'!$O38-'initial allocation'!$L38-'initial allocation'!$M38))</f>
        <v>22238559.665438779</v>
      </c>
      <c r="AQ38" s="26">
        <f t="shared" si="11"/>
        <v>9380751259.603754</v>
      </c>
      <c r="AR38" s="36">
        <f>IF('initial allocation'!$I38=0,0,'initial allocation'!$I38-(capping!$X38-capping!$AF38)*'initial allocation'!$I38/('initial allocation'!$O38-'initial allocation'!$L38-'initial allocation'!$M38))</f>
        <v>0</v>
      </c>
      <c r="AS38" s="23">
        <f>IF('initial allocation'!$J38=0,0,'initial allocation'!$J38-(capping!$X38-capping!$AF38)*'initial allocation'!$J38/('initial allocation'!$O38-'initial allocation'!$L38-'initial allocation'!$M38))</f>
        <v>0</v>
      </c>
      <c r="AT38" s="23">
        <f>IF('initial allocation'!$K38=0,0,'initial allocation'!$K38-(capping!$X38-capping!$AF38)*'initial allocation'!$K38/('initial allocation'!$O38-'initial allocation'!$L38-'initial allocation'!$M38))</f>
        <v>9160460112.7268753</v>
      </c>
      <c r="AU38" s="23">
        <f>'initial allocation'!$L38</f>
        <v>310004258.10187638</v>
      </c>
      <c r="AV38" s="23">
        <f>'initial allocation'!$M38</f>
        <v>56485283.098712519</v>
      </c>
      <c r="AW38" s="23">
        <f>IF('initial allocation'!$N38=0,0,'initial allocation'!$N38-(capping!$X38-capping!$AF38)*'initial allocation'!$N38/('initial allocation'!$O38-'initial allocation'!$L38-'initial allocation'!$M38))</f>
        <v>22655128.34915182</v>
      </c>
      <c r="AX38" s="26">
        <f t="shared" si="12"/>
        <v>9549604782.2766171</v>
      </c>
      <c r="AY38" s="36">
        <f t="shared" si="13"/>
        <v>0</v>
      </c>
      <c r="AZ38" s="23">
        <f t="shared" si="0"/>
        <v>0</v>
      </c>
      <c r="BA38" s="23">
        <f t="shared" si="1"/>
        <v>60527742387.353294</v>
      </c>
      <c r="BB38" s="23">
        <f t="shared" si="2"/>
        <v>2170029806.7131343</v>
      </c>
      <c r="BC38" s="23">
        <f t="shared" si="3"/>
        <v>395396981.69098759</v>
      </c>
      <c r="BD38" s="23">
        <f t="shared" si="4"/>
        <v>149693765.98941267</v>
      </c>
      <c r="BE38" s="31">
        <f t="shared" si="5"/>
        <v>63242862941.746834</v>
      </c>
      <c r="BF38" s="31">
        <f t="shared" si="14"/>
        <v>9034694705.9638329</v>
      </c>
      <c r="BH38" s="2"/>
    </row>
    <row r="39" spans="1:60" x14ac:dyDescent="0.3">
      <c r="B39" s="2"/>
      <c r="C39" s="2"/>
      <c r="D39" s="2"/>
      <c r="E39" s="2"/>
      <c r="F39" s="2"/>
      <c r="G39" s="2"/>
    </row>
    <row r="40" spans="1:60" x14ac:dyDescent="0.3">
      <c r="B40" s="2"/>
      <c r="C40" s="2"/>
      <c r="D40" s="2"/>
      <c r="E40" s="2"/>
      <c r="F40" s="2"/>
      <c r="G40" s="2"/>
      <c r="H40" s="2"/>
    </row>
    <row r="41" spans="1:60" x14ac:dyDescent="0.3">
      <c r="H41" s="2"/>
    </row>
    <row r="42" spans="1:60" x14ac:dyDescent="0.3">
      <c r="H42" s="2"/>
    </row>
    <row r="43" spans="1:60" x14ac:dyDescent="0.3">
      <c r="H43" s="2"/>
    </row>
    <row r="44" spans="1:60" x14ac:dyDescent="0.3">
      <c r="H44" s="2"/>
    </row>
    <row r="45" spans="1:60" x14ac:dyDescent="0.3">
      <c r="H45" s="2"/>
    </row>
    <row r="46" spans="1:60" x14ac:dyDescent="0.3">
      <c r="H46" s="2"/>
    </row>
    <row r="47" spans="1:60" x14ac:dyDescent="0.3">
      <c r="H47" s="2"/>
    </row>
    <row r="48" spans="1:60" x14ac:dyDescent="0.3">
      <c r="H48" s="2"/>
    </row>
    <row r="49" spans="8:8" x14ac:dyDescent="0.3">
      <c r="H49" s="2"/>
    </row>
    <row r="50" spans="8:8" x14ac:dyDescent="0.3">
      <c r="H50" s="2"/>
    </row>
    <row r="51" spans="8:8" x14ac:dyDescent="0.3">
      <c r="H51" s="2"/>
    </row>
    <row r="52" spans="8:8" x14ac:dyDescent="0.3">
      <c r="H52" s="2"/>
    </row>
    <row r="53" spans="8:8" x14ac:dyDescent="0.3">
      <c r="H53" s="2"/>
    </row>
    <row r="54" spans="8:8" x14ac:dyDescent="0.3">
      <c r="H54" s="2"/>
    </row>
    <row r="55" spans="8:8" x14ac:dyDescent="0.3">
      <c r="H55" s="2"/>
    </row>
    <row r="56" spans="8:8" x14ac:dyDescent="0.3">
      <c r="H56" s="2"/>
    </row>
    <row r="57" spans="8:8" x14ac:dyDescent="0.3">
      <c r="H57" s="2"/>
    </row>
    <row r="58" spans="8:8" x14ac:dyDescent="0.3">
      <c r="H58" s="2"/>
    </row>
    <row r="59" spans="8:8" x14ac:dyDescent="0.3">
      <c r="H59" s="2"/>
    </row>
    <row r="60" spans="8:8" x14ac:dyDescent="0.3">
      <c r="H60" s="2"/>
    </row>
    <row r="61" spans="8:8" x14ac:dyDescent="0.3">
      <c r="H61" s="2"/>
    </row>
    <row r="62" spans="8:8" x14ac:dyDescent="0.3">
      <c r="H62" s="2"/>
    </row>
    <row r="63" spans="8:8" x14ac:dyDescent="0.3">
      <c r="H63" s="2"/>
    </row>
    <row r="64" spans="8:8" x14ac:dyDescent="0.3">
      <c r="H64" s="2"/>
    </row>
    <row r="65" spans="8:8" x14ac:dyDescent="0.3">
      <c r="H65" s="2"/>
    </row>
    <row r="66" spans="8:8" x14ac:dyDescent="0.3">
      <c r="H66" s="2"/>
    </row>
    <row r="67" spans="8:8" x14ac:dyDescent="0.3">
      <c r="H67" s="2"/>
    </row>
    <row r="68" spans="8:8" x14ac:dyDescent="0.3">
      <c r="H68" s="2"/>
    </row>
    <row r="69" spans="8:8" x14ac:dyDescent="0.3">
      <c r="H69" s="2"/>
    </row>
    <row r="70" spans="8:8" x14ac:dyDescent="0.3">
      <c r="H70" s="2"/>
    </row>
    <row r="71" spans="8:8" x14ac:dyDescent="0.3">
      <c r="H71" s="2"/>
    </row>
    <row r="72" spans="8:8" x14ac:dyDescent="0.3">
      <c r="H72" s="2"/>
    </row>
    <row r="73" spans="8:8" x14ac:dyDescent="0.3">
      <c r="H73" s="2"/>
    </row>
    <row r="74" spans="8:8" x14ac:dyDescent="0.3">
      <c r="H74" s="2"/>
    </row>
    <row r="75" spans="8:8" x14ac:dyDescent="0.3">
      <c r="H75" s="2"/>
    </row>
    <row r="76" spans="8:8" x14ac:dyDescent="0.3">
      <c r="H76" s="2"/>
    </row>
    <row r="77" spans="8:8" x14ac:dyDescent="0.3">
      <c r="H77" s="2"/>
    </row>
    <row r="78" spans="8:8" x14ac:dyDescent="0.3">
      <c r="H78" s="2"/>
    </row>
    <row r="79" spans="8:8" x14ac:dyDescent="0.3">
      <c r="H79" s="2"/>
    </row>
    <row r="80" spans="8:8" x14ac:dyDescent="0.3">
      <c r="H80" s="2"/>
    </row>
    <row r="81" spans="8:8" x14ac:dyDescent="0.3">
      <c r="H81" s="2"/>
    </row>
    <row r="82" spans="8:8" x14ac:dyDescent="0.3">
      <c r="H82" s="2"/>
    </row>
    <row r="83" spans="8:8" x14ac:dyDescent="0.3">
      <c r="H83" s="2"/>
    </row>
    <row r="84" spans="8:8" x14ac:dyDescent="0.3">
      <c r="H84" s="2"/>
    </row>
    <row r="85" spans="8:8" x14ac:dyDescent="0.3">
      <c r="H85" s="2"/>
    </row>
    <row r="86" spans="8:8" x14ac:dyDescent="0.3">
      <c r="H86" s="2"/>
    </row>
  </sheetData>
  <mergeCells count="8">
    <mergeCell ref="AY9:BF9"/>
    <mergeCell ref="AR9:AX9"/>
    <mergeCell ref="B9:H9"/>
    <mergeCell ref="I9:O9"/>
    <mergeCell ref="P9:V9"/>
    <mergeCell ref="W9:AC9"/>
    <mergeCell ref="AD9:AJ9"/>
    <mergeCell ref="AK9:AQ9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70"/>
  <sheetViews>
    <sheetView workbookViewId="0">
      <pane xSplit="1" ySplit="11" topLeftCell="B18" activePane="bottomRight" state="frozen"/>
      <selection pane="topRight" activeCell="B1" sqref="B1"/>
      <selection pane="bottomLeft" activeCell="A11" sqref="A11"/>
      <selection pane="bottomRight" activeCell="E37" sqref="E37"/>
    </sheetView>
  </sheetViews>
  <sheetFormatPr defaultColWidth="9" defaultRowHeight="16.5" x14ac:dyDescent="0.3"/>
  <cols>
    <col min="1" max="1" width="11.140625" customWidth="1"/>
    <col min="2" max="3" width="15.85546875" customWidth="1"/>
    <col min="4" max="4" width="15.85546875" bestFit="1" customWidth="1"/>
    <col min="5" max="5" width="15.85546875" customWidth="1"/>
    <col min="8" max="8" width="14.140625" style="2" bestFit="1" customWidth="1"/>
    <col min="10" max="10" width="14.140625" style="2" bestFit="1" customWidth="1"/>
    <col min="12" max="12" width="13.140625" bestFit="1" customWidth="1"/>
    <col min="13" max="13" width="13.5703125" customWidth="1"/>
    <col min="14" max="14" width="13.42578125" customWidth="1"/>
    <col min="15" max="31" width="12.140625" bestFit="1" customWidth="1"/>
    <col min="32" max="32" width="13.42578125" bestFit="1" customWidth="1"/>
    <col min="33" max="38" width="12.140625" bestFit="1" customWidth="1"/>
    <col min="39" max="39" width="13.42578125" bestFit="1" customWidth="1"/>
    <col min="40" max="45" width="12.140625" bestFit="1" customWidth="1"/>
    <col min="46" max="46" width="13.42578125" bestFit="1" customWidth="1"/>
    <col min="47" max="52" width="12.140625" bestFit="1" customWidth="1"/>
    <col min="53" max="53" width="13.42578125" bestFit="1" customWidth="1"/>
    <col min="54" max="59" width="12.140625" bestFit="1" customWidth="1"/>
    <col min="60" max="60" width="13.42578125" bestFit="1" customWidth="1"/>
    <col min="61" max="61" width="13.5703125" bestFit="1" customWidth="1"/>
    <col min="62" max="62" width="14.42578125" bestFit="1" customWidth="1"/>
    <col min="63" max="64" width="13.5703125" bestFit="1" customWidth="1"/>
    <col min="65" max="66" width="12.140625" bestFit="1" customWidth="1"/>
    <col min="67" max="67" width="14.42578125" bestFit="1" customWidth="1"/>
    <col min="68" max="68" width="14" style="6" bestFit="1" customWidth="1"/>
    <col min="70" max="70" width="13.42578125" bestFit="1" customWidth="1"/>
  </cols>
  <sheetData>
    <row r="1" spans="1:69" x14ac:dyDescent="0.3">
      <c r="A1" s="1" t="s">
        <v>1840</v>
      </c>
      <c r="D1" t="s">
        <v>1841</v>
      </c>
    </row>
    <row r="2" spans="1:69" x14ac:dyDescent="0.3">
      <c r="A2" s="1"/>
      <c r="B2" s="1"/>
      <c r="C2" s="1"/>
      <c r="D2" s="80">
        <f>parameters!C46</f>
        <v>0.76</v>
      </c>
      <c r="E2" s="80"/>
    </row>
    <row r="3" spans="1:69" x14ac:dyDescent="0.3">
      <c r="A3" s="1" t="s">
        <v>507</v>
      </c>
      <c r="D3" t="s">
        <v>1842</v>
      </c>
    </row>
    <row r="4" spans="1:69" x14ac:dyDescent="0.3">
      <c r="B4" s="13"/>
      <c r="C4" s="13"/>
      <c r="D4" s="80">
        <f>parameters!C43+1</f>
        <v>1.07</v>
      </c>
      <c r="E4" s="80"/>
    </row>
    <row r="5" spans="1:69" hidden="1" x14ac:dyDescent="0.3">
      <c r="D5" s="80">
        <f>parameters!C44+1</f>
        <v>0.8</v>
      </c>
      <c r="E5" s="80"/>
    </row>
    <row r="6" spans="1:69" hidden="1" x14ac:dyDescent="0.3">
      <c r="D6" s="80">
        <f>parameters!C46+1</f>
        <v>1.76</v>
      </c>
      <c r="E6" s="80"/>
    </row>
    <row r="7" spans="1:69" hidden="1" x14ac:dyDescent="0.3">
      <c r="D7" s="80" t="e">
        <f>parameters!#REF!+1</f>
        <v>#REF!</v>
      </c>
      <c r="E7" s="80"/>
    </row>
    <row r="8" spans="1:69" x14ac:dyDescent="0.3">
      <c r="D8" s="80">
        <f>parameters!C45+1</f>
        <v>0.9</v>
      </c>
      <c r="E8" s="80"/>
      <c r="F8" s="80">
        <f>parameters!F45</f>
        <v>1.1000000000000001</v>
      </c>
    </row>
    <row r="9" spans="1:69" ht="17.25" thickBot="1" x14ac:dyDescent="0.35">
      <c r="D9" s="80">
        <f>parameters!C44+1</f>
        <v>0.8</v>
      </c>
      <c r="E9" s="80"/>
      <c r="F9" s="80">
        <f>parameters!F44</f>
        <v>1.2</v>
      </c>
    </row>
    <row r="10" spans="1:69" ht="17.25" thickBot="1" x14ac:dyDescent="0.35">
      <c r="L10" s="1125">
        <v>2021</v>
      </c>
      <c r="M10" s="1126"/>
      <c r="N10" s="1126"/>
      <c r="O10" s="1126"/>
      <c r="P10" s="1126"/>
      <c r="Q10" s="1126"/>
      <c r="R10" s="1127"/>
      <c r="S10" s="1125">
        <v>2022</v>
      </c>
      <c r="T10" s="1126"/>
      <c r="U10" s="1126"/>
      <c r="V10" s="1126"/>
      <c r="W10" s="1126"/>
      <c r="X10" s="1126"/>
      <c r="Y10" s="1127"/>
      <c r="Z10" s="1125">
        <v>2023</v>
      </c>
      <c r="AA10" s="1126"/>
      <c r="AB10" s="1126"/>
      <c r="AC10" s="1126"/>
      <c r="AD10" s="1126"/>
      <c r="AE10" s="1126"/>
      <c r="AF10" s="1127"/>
      <c r="AG10" s="1125">
        <v>2024</v>
      </c>
      <c r="AH10" s="1126"/>
      <c r="AI10" s="1126"/>
      <c r="AJ10" s="1126"/>
      <c r="AK10" s="1126"/>
      <c r="AL10" s="1126"/>
      <c r="AM10" s="1127"/>
      <c r="AN10" s="1125">
        <v>2025</v>
      </c>
      <c r="AO10" s="1126"/>
      <c r="AP10" s="1126"/>
      <c r="AQ10" s="1126"/>
      <c r="AR10" s="1126"/>
      <c r="AS10" s="1126"/>
      <c r="AT10" s="1127"/>
      <c r="AU10" s="1125">
        <v>2026</v>
      </c>
      <c r="AV10" s="1126"/>
      <c r="AW10" s="1126"/>
      <c r="AX10" s="1126"/>
      <c r="AY10" s="1126"/>
      <c r="AZ10" s="1126"/>
      <c r="BA10" s="1127"/>
      <c r="BB10" s="1125">
        <v>2027</v>
      </c>
      <c r="BC10" s="1126"/>
      <c r="BD10" s="1126"/>
      <c r="BE10" s="1126"/>
      <c r="BF10" s="1126"/>
      <c r="BG10" s="1126"/>
      <c r="BH10" s="1127"/>
      <c r="BI10" s="1192" t="s">
        <v>1843</v>
      </c>
      <c r="BJ10" s="1193"/>
      <c r="BK10" s="1193"/>
      <c r="BL10" s="1193"/>
      <c r="BM10" s="1193"/>
      <c r="BN10" s="1193"/>
      <c r="BO10" s="1194"/>
      <c r="BP10" s="1198" t="s">
        <v>1844</v>
      </c>
    </row>
    <row r="11" spans="1:69" ht="17.25" thickBot="1" x14ac:dyDescent="0.35">
      <c r="A11" s="1071" t="s">
        <v>1805</v>
      </c>
      <c r="B11" s="54" t="s">
        <v>1845</v>
      </c>
      <c r="C11" s="54" t="s">
        <v>1846</v>
      </c>
      <c r="D11" s="54" t="s">
        <v>1847</v>
      </c>
      <c r="E11" s="54" t="s">
        <v>1829</v>
      </c>
      <c r="F11" s="54" t="s">
        <v>1833</v>
      </c>
      <c r="G11" s="55" t="s">
        <v>1848</v>
      </c>
      <c r="H11" s="55"/>
      <c r="I11" s="55" t="s">
        <v>1849</v>
      </c>
      <c r="J11" s="56"/>
      <c r="K11" s="57" t="s">
        <v>1846</v>
      </c>
      <c r="L11" s="54" t="s">
        <v>5</v>
      </c>
      <c r="M11" s="55" t="s">
        <v>6</v>
      </c>
      <c r="N11" s="55" t="s">
        <v>7</v>
      </c>
      <c r="O11" s="55" t="s">
        <v>8</v>
      </c>
      <c r="P11" s="55" t="s">
        <v>9</v>
      </c>
      <c r="Q11" s="55" t="s">
        <v>10</v>
      </c>
      <c r="R11" s="56" t="s">
        <v>1818</v>
      </c>
      <c r="S11" s="54" t="s">
        <v>5</v>
      </c>
      <c r="T11" s="55" t="s">
        <v>6</v>
      </c>
      <c r="U11" s="55" t="s">
        <v>7</v>
      </c>
      <c r="V11" s="55" t="s">
        <v>8</v>
      </c>
      <c r="W11" s="55" t="s">
        <v>9</v>
      </c>
      <c r="X11" s="55" t="s">
        <v>10</v>
      </c>
      <c r="Y11" s="56" t="s">
        <v>1818</v>
      </c>
      <c r="Z11" s="54" t="s">
        <v>5</v>
      </c>
      <c r="AA11" s="55" t="s">
        <v>6</v>
      </c>
      <c r="AB11" s="55" t="s">
        <v>7</v>
      </c>
      <c r="AC11" s="55" t="s">
        <v>8</v>
      </c>
      <c r="AD11" s="55" t="s">
        <v>9</v>
      </c>
      <c r="AE11" s="55" t="s">
        <v>10</v>
      </c>
      <c r="AF11" s="56" t="s">
        <v>1818</v>
      </c>
      <c r="AG11" s="54" t="s">
        <v>5</v>
      </c>
      <c r="AH11" s="55" t="s">
        <v>6</v>
      </c>
      <c r="AI11" s="55" t="s">
        <v>7</v>
      </c>
      <c r="AJ11" s="55" t="s">
        <v>8</v>
      </c>
      <c r="AK11" s="55" t="s">
        <v>9</v>
      </c>
      <c r="AL11" s="55" t="s">
        <v>10</v>
      </c>
      <c r="AM11" s="56" t="s">
        <v>1818</v>
      </c>
      <c r="AN11" s="54" t="s">
        <v>5</v>
      </c>
      <c r="AO11" s="55" t="s">
        <v>6</v>
      </c>
      <c r="AP11" s="55" t="s">
        <v>7</v>
      </c>
      <c r="AQ11" s="55" t="s">
        <v>8</v>
      </c>
      <c r="AR11" s="55" t="s">
        <v>9</v>
      </c>
      <c r="AS11" s="55" t="s">
        <v>10</v>
      </c>
      <c r="AT11" s="56" t="s">
        <v>1818</v>
      </c>
      <c r="AU11" s="54" t="s">
        <v>5</v>
      </c>
      <c r="AV11" s="55" t="s">
        <v>6</v>
      </c>
      <c r="AW11" s="55" t="s">
        <v>7</v>
      </c>
      <c r="AX11" s="55" t="s">
        <v>8</v>
      </c>
      <c r="AY11" s="55" t="s">
        <v>9</v>
      </c>
      <c r="AZ11" s="55" t="s">
        <v>10</v>
      </c>
      <c r="BA11" s="56" t="s">
        <v>1818</v>
      </c>
      <c r="BB11" s="54" t="s">
        <v>5</v>
      </c>
      <c r="BC11" s="55" t="s">
        <v>6</v>
      </c>
      <c r="BD11" s="55" t="s">
        <v>7</v>
      </c>
      <c r="BE11" s="55" t="s">
        <v>8</v>
      </c>
      <c r="BF11" s="55" t="s">
        <v>9</v>
      </c>
      <c r="BG11" s="55" t="s">
        <v>10</v>
      </c>
      <c r="BH11" s="56" t="s">
        <v>1818</v>
      </c>
      <c r="BI11" s="54" t="s">
        <v>5</v>
      </c>
      <c r="BJ11" s="55" t="s">
        <v>6</v>
      </c>
      <c r="BK11" s="55" t="s">
        <v>7</v>
      </c>
      <c r="BL11" s="55" t="s">
        <v>8</v>
      </c>
      <c r="BM11" s="55" t="s">
        <v>9</v>
      </c>
      <c r="BN11" s="55" t="s">
        <v>10</v>
      </c>
      <c r="BO11" s="56" t="s">
        <v>1818</v>
      </c>
      <c r="BP11" s="1199"/>
    </row>
    <row r="12" spans="1:69" ht="17.25" thickBot="1" x14ac:dyDescent="0.35">
      <c r="A12" s="1076" t="s">
        <v>22</v>
      </c>
      <c r="B12" s="11"/>
      <c r="C12" s="3"/>
      <c r="D12" s="14"/>
      <c r="F12" s="9"/>
      <c r="J12" s="25"/>
      <c r="K12" s="16"/>
      <c r="L12" s="11"/>
      <c r="M12" s="3"/>
      <c r="N12" s="3"/>
      <c r="O12" s="3"/>
      <c r="P12" s="3"/>
      <c r="Q12" s="3"/>
      <c r="R12" s="14"/>
      <c r="S12" s="11"/>
      <c r="T12" s="3"/>
      <c r="U12" s="3"/>
      <c r="V12" s="3"/>
      <c r="W12" s="3"/>
      <c r="X12" s="3"/>
      <c r="Y12" s="14"/>
      <c r="Z12" s="9"/>
      <c r="AF12" s="15"/>
      <c r="AG12" s="9"/>
      <c r="AM12" s="15"/>
      <c r="AN12" s="9"/>
      <c r="AT12" s="15"/>
      <c r="AU12" s="9"/>
      <c r="BA12" s="15"/>
      <c r="BB12" s="9"/>
      <c r="BH12" s="15"/>
      <c r="BI12" s="34">
        <f>SUM(BI13:BI39)</f>
        <v>19171044800.364723</v>
      </c>
      <c r="BJ12" s="22">
        <f t="shared" ref="BJ12:BN12" si="0">SUM(BJ13:BJ39)</f>
        <v>67700032431.22377</v>
      </c>
      <c r="BK12" s="22">
        <f t="shared" si="0"/>
        <v>276052684813.68365</v>
      </c>
      <c r="BL12" s="22">
        <f t="shared" si="0"/>
        <v>3409488411.0672464</v>
      </c>
      <c r="BM12" s="22">
        <f t="shared" si="0"/>
        <v>7930000000.0000019</v>
      </c>
      <c r="BN12" s="22">
        <f t="shared" si="0"/>
        <v>13007493.780309524</v>
      </c>
      <c r="BO12" s="24">
        <f>SUM(BO13:BO39)</f>
        <v>374276257950.11969</v>
      </c>
      <c r="BP12" s="411"/>
    </row>
    <row r="13" spans="1:69" x14ac:dyDescent="0.3">
      <c r="A13" s="107" t="s">
        <v>23</v>
      </c>
      <c r="B13" s="66">
        <v>2443732247</v>
      </c>
      <c r="C13" s="409">
        <v>0</v>
      </c>
      <c r="D13" s="63">
        <f>B13/(1+C13)</f>
        <v>2443732247</v>
      </c>
      <c r="E13" s="62">
        <f>after_capping!BE12</f>
        <v>67379376102.244247</v>
      </c>
      <c r="F13" s="399">
        <f>capping!I12</f>
        <v>1.205999434441307</v>
      </c>
      <c r="G13" s="398">
        <f>D$2</f>
        <v>0.76</v>
      </c>
      <c r="H13" s="404">
        <f>G13*D13</f>
        <v>1857236507.72</v>
      </c>
      <c r="I13" s="32">
        <f>IF(F13&gt;$F$9,$D$9,IF(F13&gt;$F$8,$D$8,$D$4))</f>
        <v>0.8</v>
      </c>
      <c r="J13" s="406">
        <f>I13*D13</f>
        <v>1954985797.6000001</v>
      </c>
      <c r="K13" s="402">
        <f>after_capping!BE12/'safety nets'!D13</f>
        <v>27.572323516605071</v>
      </c>
      <c r="L13" s="35">
        <f>IF($K13&lt;$G13,after_capping!B12+($H13-$E13)/7*after_capping!B12/(after_capping!H12-after_capping!F12),IF($K13&gt;$I13,after_capping!B12-($E13-$J13)/7*after_capping!B12/(after_capping!H12-after_capping!F12),after_capping!B12))</f>
        <v>0</v>
      </c>
      <c r="M13" s="2">
        <f>IF($K13&lt;$G13,after_capping!C12+($H13-$E13)/7*after_capping!C12/(after_capping!H12-after_capping!F12),IF($K13&gt;$I13,after_capping!C12-($E13-$J13)/7*after_capping!C12/(after_capping!H12-after_capping!F12),after_capping!C12))</f>
        <v>-203118.64789555222</v>
      </c>
      <c r="N13" s="2">
        <f>IF($K13&lt;$G13,after_capping!D12+($H13-$E13)/7*after_capping!D12/(after_capping!H12-after_capping!F12),IF($K13&gt;$I13,after_capping!D12-($E13-$J13)/7*after_capping!D12/(after_capping!H12-after_capping!F12),after_capping!D12))</f>
        <v>-108673541.04842758</v>
      </c>
      <c r="O13" s="2">
        <f>IF($K13&lt;$G13,after_capping!E12+($H13-$E13)/7*after_capping!E12/(after_capping!H12-after_capping!F12),IF($K13&gt;$I13,after_capping!E12-($E13-$J13)/7*after_capping!E12/(after_capping!H12-after_capping!F12),after_capping!E12))</f>
        <v>-1569469.7025675029</v>
      </c>
      <c r="P13" s="2">
        <f>after_capping!F12</f>
        <v>53100783.921675541</v>
      </c>
      <c r="Q13" s="2">
        <f>IF($K13&lt;$G13,after_capping!G12+($H13-$E13)/7*after_capping!G12/(after_capping!H12-after_capping!F12),IF($K13&gt;$I13,after_capping!G12-($E13-$J13)/7*after_capping!G12/(after_capping!H12-after_capping!F12),after_capping!G12))</f>
        <v>0</v>
      </c>
      <c r="R13" s="25">
        <f>SUM(L13:Q13)</f>
        <v>-57345345.477215089</v>
      </c>
      <c r="S13" s="34">
        <f>IF($K13&lt;$G13,after_capping!I12+($H13-$E13)/7*after_capping!I12/(after_capping!O12-after_capping!M12),IF($K13&gt;$I13,after_capping!I12-($E13-$J13)/7*after_capping!I12/(after_capping!O12-after_capping!M12),after_capping!I12))</f>
        <v>0</v>
      </c>
      <c r="T13" s="22">
        <f>IF($K13&lt;$G13,after_capping!J12+($H13-$E13)/7*after_capping!J12/(after_capping!O12-after_capping!M12),IF($K13&gt;$I13,after_capping!J12-($E13-$J13)/7*after_capping!J12/(after_capping!O12-after_capping!M12),after_capping!J12))</f>
        <v>18965.893228292465</v>
      </c>
      <c r="U13" s="22">
        <f>IF($K13&lt;$G13,after_capping!K12+($H13-$E13)/7*after_capping!K12/(after_capping!O12-after_capping!M12),IF($K13&gt;$I13,after_capping!K12-($E13-$J13)/7*after_capping!K12/(after_capping!O12-after_capping!M12),after_capping!K12))</f>
        <v>10147225.76001358</v>
      </c>
      <c r="V13" s="22">
        <f>IF($K13&lt;$G13,after_capping!L12+($H13-$E13)/7*after_capping!L12/(after_capping!O12-after_capping!M12),IF($K13&gt;$I13,after_capping!L12-($E13-$J13)/7*after_capping!L12/(after_capping!O12-after_capping!M12),after_capping!L12))</f>
        <v>144628.59385660291</v>
      </c>
      <c r="W13" s="22">
        <f>after_capping!M12</f>
        <v>53100783.921675541</v>
      </c>
      <c r="X13" s="22">
        <f>IF($K13&lt;$G13,after_capping!N12+($H13-$E13)/7*after_capping!N12/(after_capping!O12-after_capping!M12),IF($K13&gt;$I13,after_capping!N12-($E13-$J13)/7*after_capping!N12/(after_capping!O12-after_capping!M12),after_capping!N12))</f>
        <v>0</v>
      </c>
      <c r="Y13" s="24">
        <f>SUM(S13:X13)</f>
        <v>63411604.168774016</v>
      </c>
      <c r="Z13" s="34">
        <f>IF($K13&lt;$G13,after_capping!P12+($H13-$E13)/7*after_capping!P12/(after_capping!V12-after_capping!T12),IF($K13&gt;$I13,after_capping!P12-($E13-$J13)/7*after_capping!P12/(after_capping!V12-after_capping!T12),after_capping!P12))</f>
        <v>0</v>
      </c>
      <c r="AA13" s="22">
        <f>IF($K13&lt;$G13,after_capping!Q12+($H13-$E13)/7*after_capping!Q12/(after_capping!V12-after_capping!T12),IF($K13&gt;$I13,after_capping!Q12-($E13-$J13)/7*after_capping!Q12/(after_capping!V12-after_capping!T12),after_capping!Q12))</f>
        <v>244020.60535897687</v>
      </c>
      <c r="AB13" s="22">
        <f>IF($K13&lt;$G13,after_capping!R12+($H13-$E13)/7*after_capping!R12/(after_capping!V12-after_capping!T12),IF($K13&gt;$I13,after_capping!R12-($E13-$J13)/7*after_capping!R12/(after_capping!V12-after_capping!T12),after_capping!R12))</f>
        <v>130557108.11336899</v>
      </c>
      <c r="AC13" s="22">
        <f>IF($K13&lt;$G13,after_capping!S12+($H13-$E13)/7*after_capping!S12/(after_capping!V12-after_capping!T12),IF($K13&gt;$I13,after_capping!S12-($E13-$J13)/7*after_capping!S12/(after_capping!V12-after_capping!T12),after_capping!S12))</f>
        <v>1836481.5197590292</v>
      </c>
      <c r="AD13" s="22">
        <f>after_capping!T12</f>
        <v>53100783.921675541</v>
      </c>
      <c r="AE13" s="22">
        <f>IF($K13&lt;$G13,after_capping!U12+($H13-$E13)/7*after_capping!U12/(after_capping!V12-after_capping!T12),IF($K13&gt;$I13,after_capping!U12-($E13-$J13)/7*after_capping!U12/(after_capping!V12-after_capping!T12),after_capping!U12))</f>
        <v>0</v>
      </c>
      <c r="AF13" s="24">
        <f>SUM(Z13:AE13)</f>
        <v>185738394.16016254</v>
      </c>
      <c r="AG13" s="34">
        <f>IF($K13&lt;$G13,after_capping!W12+($H13-$E13)/7*after_capping!W12/(after_capping!AC12-after_capping!AA12),IF($K13&gt;$I13,after_capping!W12-($E13-$J13)/7*after_capping!W12/(after_capping!AC12-after_capping!AA12),after_capping!W12))</f>
        <v>0</v>
      </c>
      <c r="AH13" s="22">
        <f>IF($K13&lt;$G13,after_capping!X12+($H13-$E13)/7*after_capping!X12/(after_capping!AC12-after_capping!AA12),IF($K13&gt;$I13,after_capping!X12-($E13-$J13)/7*after_capping!X12/(after_capping!AC12-after_capping!AA12),after_capping!X12))</f>
        <v>472083.01672690734</v>
      </c>
      <c r="AI13" s="22">
        <f>IF($K13&lt;$G13,after_capping!Y12+($H13-$E13)/7*after_capping!Y12/(after_capping!AC12-after_capping!AA12),IF($K13&gt;$I13,after_capping!Y12-($E13-$J13)/7*after_capping!Y12/(after_capping!AC12-after_capping!AA12),after_capping!Y12))</f>
        <v>252576184.5506115</v>
      </c>
      <c r="AJ13" s="22">
        <f>IF($K13&lt;$G13,after_capping!Z12+($H13-$E13)/7*after_capping!Z12/(after_capping!AC12-after_capping!AA12),IF($K13&gt;$I13,after_capping!Z12-($E13-$J13)/7*after_capping!Z12/(after_capping!AC12-after_capping!AA12),after_capping!Z12))</f>
        <v>3506380.9324275106</v>
      </c>
      <c r="AK13" s="22">
        <f>after_capping!AA12</f>
        <v>53100783.921675541</v>
      </c>
      <c r="AL13" s="22">
        <f>IF($K13&lt;$G13,after_capping!AB12+($H13-$E13)/7*after_capping!AB12/(after_capping!AC12-after_capping!AA12),IF($K13&gt;$I13,after_capping!AB12-($E13-$J13)/7*after_capping!AB12/(after_capping!AC12-after_capping!AA12),after_capping!AB12))</f>
        <v>0</v>
      </c>
      <c r="AM13" s="24">
        <f>SUM(AG13:AL13)</f>
        <v>309655432.4214415</v>
      </c>
      <c r="AN13" s="34">
        <f>IF($K13&lt;$G13,after_capping!AD12+($H13-$E13)/7*after_capping!AD12/(after_capping!AJ12-after_capping!AH12),IF($K13&gt;$I13,after_capping!AD12-($E13-$J13)/7*after_capping!AD12/(after_capping!AJ12-after_capping!AH12),after_capping!AD12))</f>
        <v>0</v>
      </c>
      <c r="AO13" s="22">
        <f>IF($K13&lt;$G13,after_capping!AE12+($H13-$E13)/7*after_capping!AE12/(after_capping!AJ12-after_capping!AH12),IF($K13&gt;$I13,after_capping!AE12-($E13-$J13)/7*after_capping!AE12/(after_capping!AJ12-after_capping!AH12),after_capping!AE12))</f>
        <v>632072.47509051114</v>
      </c>
      <c r="AP13" s="22">
        <f>IF($K13&lt;$G13,after_capping!AF12+($H13-$E13)/7*after_capping!AF12/(after_capping!AJ12-after_capping!AH12),IF($K13&gt;$I13,after_capping!AF12-($E13-$J13)/7*after_capping!AF12/(after_capping!AJ12-after_capping!AH12),after_capping!AF12))</f>
        <v>338174533.8451252</v>
      </c>
      <c r="AQ13" s="22">
        <f>IF($K13&lt;$G13,after_capping!AG12+($H13-$E13)/7*after_capping!AG12/(after_capping!AJ12-after_capping!AH12),IF($K13&gt;$I13,after_capping!AG12-($E13-$J13)/7*after_capping!AG12/(after_capping!AJ12-after_capping!AH12),after_capping!AG12))</f>
        <v>4652014.3201683462</v>
      </c>
      <c r="AR13" s="22">
        <f>after_capping!AH12</f>
        <v>53100783.921675541</v>
      </c>
      <c r="AS13" s="22">
        <f>IF($K13&lt;$G13,after_capping!AI12+($H13-$E13)/7*after_capping!AI12/(after_capping!AJ12-after_capping!AH12),IF($K13&gt;$I13,after_capping!AI12-($E13-$J13)/7*after_capping!AI12/(after_capping!AJ12-after_capping!AH12),after_capping!AI12))</f>
        <v>0</v>
      </c>
      <c r="AT13" s="24">
        <f>SUM(AN13:AS13)</f>
        <v>396559404.56205964</v>
      </c>
      <c r="AU13" s="34">
        <f>IF($K13&lt;$G13,after_capping!AK12+($H13-$E13)/7*after_capping!AK12/(after_capping!AQ12-after_capping!AO12),IF($K13&gt;$I13,after_capping!AK12-($E13-$J13)/7*after_capping!AK12/(after_capping!AQ12-after_capping!AO12),after_capping!AK12))</f>
        <v>0</v>
      </c>
      <c r="AV13" s="22">
        <f>IF($K13&lt;$G13,after_capping!AL12+($H13-$E13)/7*after_capping!AL12/(after_capping!AQ12-after_capping!AO12),IF($K13&gt;$I13,after_capping!AL12-($E13-$J13)/7*after_capping!AL12/(after_capping!AQ12-after_capping!AO12),after_capping!AL12))</f>
        <v>793540.34597874805</v>
      </c>
      <c r="AW13" s="22">
        <f>IF($K13&lt;$G13,after_capping!AM12+($H13-$E13)/7*after_capping!AM12/(after_capping!AQ12-after_capping!AO12),IF($K13&gt;$I13,after_capping!AM12-($E13-$J13)/7*after_capping!AM12/(after_capping!AQ12-after_capping!AO12),after_capping!AM12))</f>
        <v>424563870.70206642</v>
      </c>
      <c r="AX13" s="22">
        <f>IF($K13&lt;$G13,after_capping!AN12+($H13-$E13)/7*after_capping!AN12/(after_capping!AQ12-after_capping!AO12),IF($K13&gt;$I13,after_capping!AN12-($E13-$J13)/7*after_capping!AN12/(after_capping!AQ12-after_capping!AO12),after_capping!AN12))</f>
        <v>5787317.4822206348</v>
      </c>
      <c r="AY13" s="22">
        <f>after_capping!AO12</f>
        <v>53100783.921675541</v>
      </c>
      <c r="AZ13" s="22">
        <f>IF($K13&lt;$G13,after_capping!AP12+($H13-$E13)/7*after_capping!AP12/(after_capping!AQ12-after_capping!AO12),IF($K13&gt;$I13,after_capping!AP12-($E13-$J13)/7*after_capping!AP12/(after_capping!AQ12-after_capping!AO12),after_capping!AP12))</f>
        <v>0</v>
      </c>
      <c r="BA13" s="24">
        <f>SUM(AU13:AZ13)</f>
        <v>484245512.45194137</v>
      </c>
      <c r="BB13" s="34">
        <f>IF($K13&lt;$G13,after_capping!AR12+($H13-$E13)/7*after_capping!AR12/(after_capping!AX12-after_capping!AV12),IF($K13&gt;$I13,after_capping!AR12-($E13-$J13)/7*after_capping!AR12/(after_capping!AX12-after_capping!AV12),after_capping!AR12))</f>
        <v>0</v>
      </c>
      <c r="BC13" s="22">
        <f>IF($K13&lt;$G13,after_capping!AS12+($H13-$E13)/7*after_capping!AS12/(after_capping!AX12-after_capping!AV12),IF($K13&gt;$I13,after_capping!AS12-($E13-$J13)/7*after_capping!AS12/(after_capping!AX12-after_capping!AV12),after_capping!AS12))</f>
        <v>956499.58603300527</v>
      </c>
      <c r="BD13" s="22">
        <f>IF($K13&lt;$G13,after_capping!AT12+($H13-$E13)/7*after_capping!AT12/(after_capping!AX12-after_capping!AV12),IF($K13&gt;$I13,after_capping!AT12-($E13-$J13)/7*after_capping!AT12/(after_capping!AX12-after_capping!AV12),after_capping!AT12))</f>
        <v>511751127.24762726</v>
      </c>
      <c r="BE13" s="22">
        <f>IF($K13&lt;$G13,after_capping!AU12+($H13-$E13)/7*after_capping!AU12/(after_capping!AX12-after_capping!AV12),IF($K13&gt;$I13,after_capping!AU12-($E13-$J13)/7*after_capping!AU12/(after_capping!AX12-after_capping!AV12),after_capping!AU12))</f>
        <v>6912384.5575058907</v>
      </c>
      <c r="BF13" s="22">
        <f>after_capping!AV12</f>
        <v>53100783.921675541</v>
      </c>
      <c r="BG13" s="22">
        <f>IF($K13&lt;$G13,after_capping!AW12+($H13-$E13)/7*after_capping!AW12/(after_capping!AX12-after_capping!AV12),IF($K13&gt;$I13,after_capping!AW12-($E13-$J13)/7*after_capping!AW12/(after_capping!AX12-after_capping!AV12),after_capping!AW12))</f>
        <v>0</v>
      </c>
      <c r="BH13" s="24">
        <f>SUM(BB13:BG13)</f>
        <v>572720795.31284165</v>
      </c>
      <c r="BI13" s="35">
        <f t="shared" ref="BI13:BN38" si="1">L13+S13+Z13+AG13+AN13+AU13+BB13</f>
        <v>0</v>
      </c>
      <c r="BJ13" s="2">
        <f t="shared" si="1"/>
        <v>2914063.2745208889</v>
      </c>
      <c r="BK13" s="2">
        <f t="shared" si="1"/>
        <v>1559096509.1703854</v>
      </c>
      <c r="BL13" s="2">
        <f>O13+V13+AC13+AJ13+AQ13+AX13+BE13</f>
        <v>21269737.703370512</v>
      </c>
      <c r="BM13" s="2">
        <f t="shared" si="1"/>
        <v>371705487.45172882</v>
      </c>
      <c r="BN13" s="2">
        <f t="shared" si="1"/>
        <v>0</v>
      </c>
      <c r="BO13" s="25">
        <f>SUM(BI13:BN13)</f>
        <v>1954985797.6000056</v>
      </c>
      <c r="BP13" s="413">
        <f>BO13/D13-1</f>
        <v>-0.19999999999999774</v>
      </c>
      <c r="BQ13" s="13"/>
    </row>
    <row r="14" spans="1:69" x14ac:dyDescent="0.3">
      <c r="A14" s="107" t="s">
        <v>24</v>
      </c>
      <c r="B14" s="66">
        <v>8929511492</v>
      </c>
      <c r="C14" s="409">
        <v>0.08</v>
      </c>
      <c r="D14" s="63">
        <f t="shared" ref="D14:D39" si="2">B14/(1+C14)</f>
        <v>8268066196.2962961</v>
      </c>
      <c r="E14" s="62">
        <f>after_capping!BE13</f>
        <v>17353877127.757175</v>
      </c>
      <c r="F14" s="399">
        <f>capping!I13</f>
        <v>0.55880141212911338</v>
      </c>
      <c r="G14" s="398">
        <f t="shared" ref="G14:G39" si="3">D$2</f>
        <v>0.76</v>
      </c>
      <c r="H14" s="404">
        <f t="shared" ref="H14:H39" si="4">G14*D14</f>
        <v>6283730309.1851854</v>
      </c>
      <c r="I14" s="32">
        <f t="shared" ref="I14:I39" si="5">IF(F14&gt;$F$9,$D$9,IF(F14&gt;$F$8,$D$8,$D$4))</f>
        <v>1.07</v>
      </c>
      <c r="J14" s="406">
        <f t="shared" ref="J14:J39" si="6">I14*D14</f>
        <v>8846830830.0370369</v>
      </c>
      <c r="K14" s="402">
        <f>after_capping!BE13/'safety nets'!D14</f>
        <v>2.0989039898508426</v>
      </c>
      <c r="L14" s="35">
        <f>IF($K14&lt;$G14,after_capping!B13+($H14-$E14)/7*after_capping!B13/(after_capping!$H13-after_capping!$F13),IF($K14&gt;$I14,after_capping!B13-($E14-$J14)/7*after_capping!B13/(after_capping!$H13-after_capping!$F13),after_capping!B13))</f>
        <v>7970633.9361968543</v>
      </c>
      <c r="M14" s="2">
        <f>IF($K14&lt;$G14,after_capping!C13+($H14-$E14)/7*after_capping!C13/(after_capping!$H13-after_capping!$F13),IF($K14&gt;$I14,after_capping!C13-($E14-$J14)/7*after_capping!C13/(after_capping!$H13-after_capping!$F13),after_capping!C13))</f>
        <v>34956484.970123746</v>
      </c>
      <c r="N14" s="2">
        <f>IF($K14&lt;$G14,after_capping!D13+($H14-$E14)/7*after_capping!D13/(after_capping!$H13-after_capping!$F13),IF($K14&gt;$I14,after_capping!D13-($E14-$J14)/7*after_capping!D13/(after_capping!$H13-after_capping!$F13),after_capping!D13))</f>
        <v>1031241742.9330289</v>
      </c>
      <c r="O14" s="2">
        <f>IF($K14&lt;$G14,after_capping!E13+($H14-$E14)/7*after_capping!E13/(after_capping!$H13-after_capping!$F13),IF($K14&gt;$I14,after_capping!E13-($E14-$J14)/7*after_capping!E13/(after_capping!$H13-after_capping!$F13),after_capping!E13))</f>
        <v>0</v>
      </c>
      <c r="P14" s="2">
        <f>after_capping!F13</f>
        <v>18997617.723142508</v>
      </c>
      <c r="Q14" s="2">
        <f>IF($K14&lt;$G14,after_capping!G13+($H14-$E14)/7*after_capping!G13/(after_capping!$H13-after_capping!$F13),IF($K14&gt;$I14,after_capping!G13-($E14-$J14)/7*after_capping!G13/(after_capping!$H13-after_capping!$F13),after_capping!G13))</f>
        <v>0</v>
      </c>
      <c r="R14" s="25">
        <f t="shared" ref="R14:R39" si="7">SUM(L14:Q14)</f>
        <v>1093166479.5624921</v>
      </c>
      <c r="S14" s="35">
        <f>IF($K14&lt;$G14,after_capping!I13+($H14-$E14)/7*after_capping!I13/(after_capping!O13-after_capping!M13),IF($K14&gt;$I14,after_capping!I13-($E14-$J14)/7*after_capping!I13/(after_capping!O13-after_capping!M13),after_capping!I13))</f>
        <v>8433128.0381229762</v>
      </c>
      <c r="T14" s="2">
        <f>IF($K14&lt;$G14,after_capping!J13+($H14-$E14)/7*after_capping!J13/(after_capping!O13-after_capping!M13),IF($K14&gt;$I14,after_capping!J13-($E14-$J14)/7*after_capping!J13/(after_capping!O13-after_capping!M13),after_capping!J13))</f>
        <v>36984826.53644859</v>
      </c>
      <c r="U14" s="2">
        <f>IF($K14&lt;$G14,after_capping!K13+($H14-$E14)/7*after_capping!K13/(after_capping!O13-after_capping!M13),IF($K14&gt;$I14,after_capping!K13-($E14-$J14)/7*after_capping!K13/(after_capping!O13-after_capping!M13),after_capping!K13))</f>
        <v>1091079295.0755913</v>
      </c>
      <c r="V14" s="2">
        <f>IF($K14&lt;$G14,after_capping!L13+($H14-$E14)/7*after_capping!L13/(after_capping!O13-after_capping!M13),IF($K14&gt;$I14,after_capping!L13-($E14-$J14)/7*after_capping!L13/(after_capping!O13-after_capping!M13),after_capping!L13))</f>
        <v>0</v>
      </c>
      <c r="W14" s="2">
        <f>after_capping!M13</f>
        <v>18997617.723142508</v>
      </c>
      <c r="X14" s="2">
        <f>IF($K14&lt;$G14,after_capping!N13+($H14-$E14)/7*after_capping!N13/(after_capping!O13-after_capping!M13),IF($K14&gt;$I14,after_capping!N13-($E14-$J14)/7*after_capping!N13/(after_capping!O13-after_capping!M13),after_capping!N13))</f>
        <v>0</v>
      </c>
      <c r="Y14" s="25">
        <f t="shared" ref="Y14:Y39" si="8">SUM(S14:X14)</f>
        <v>1155494867.3733056</v>
      </c>
      <c r="Z14" s="35">
        <f>IF($K14&lt;$G14,after_capping!P13+($H14-$E14)/7*after_capping!P13/(after_capping!V13-after_capping!T13),IF($K14&gt;$I14,after_capping!P13-($E14-$J14)/7*after_capping!P13/(after_capping!V13-after_capping!T13),after_capping!P13))</f>
        <v>8908109.4808010627</v>
      </c>
      <c r="AA14" s="2">
        <f>IF($K14&lt;$G14,after_capping!Q13+($H14-$E14)/7*after_capping!Q13/(after_capping!V13-after_capping!T13),IF($K14&gt;$I14,after_capping!Q13-($E14-$J14)/7*after_capping!Q13/(after_capping!V13-after_capping!T13),after_capping!Q13))</f>
        <v>39067933.325064622</v>
      </c>
      <c r="AB14" s="2">
        <f>IF($K14&lt;$G14,after_capping!R13+($H14-$E14)/7*after_capping!R13/(after_capping!V13-after_capping!T13),IF($K14&gt;$I14,after_capping!R13-($E14-$J14)/7*after_capping!R13/(after_capping!V13-after_capping!T13),after_capping!R13))</f>
        <v>1152532461.1260068</v>
      </c>
      <c r="AC14" s="2">
        <f>IF($K14&lt;$G14,after_capping!S13+($H14-$E14)/7*after_capping!S13/(after_capping!V13-after_capping!T13),IF($K14&gt;$I14,after_capping!S13-($E14-$J14)/7*after_capping!S13/(after_capping!V13-after_capping!T13),after_capping!S13))</f>
        <v>0</v>
      </c>
      <c r="AD14" s="2">
        <f>after_capping!T13</f>
        <v>18997617.723142508</v>
      </c>
      <c r="AE14" s="2">
        <f>IF($K14&lt;$G14,after_capping!U13+($H14-$E14)/7*after_capping!U13/(after_capping!V13-after_capping!T13),IF($K14&gt;$I14,after_capping!U13-($E14-$J14)/7*after_capping!U13/(after_capping!V13-after_capping!T13),after_capping!U13))</f>
        <v>0</v>
      </c>
      <c r="AF14" s="25">
        <f t="shared" ref="AF14:AF39" si="9">SUM(Z14:AE14)</f>
        <v>1219506121.6550152</v>
      </c>
      <c r="AG14" s="35">
        <f>IF($K14&lt;$G14,after_capping!W13+($H14-$E14)/7*after_capping!W13/(after_capping!AC13-after_capping!AA13),IF($K14&gt;$I14,after_capping!W13-($E14-$J14)/7*after_capping!W13/(after_capping!AC13-after_capping!AA13),after_capping!W13))</f>
        <v>9377848.5357043836</v>
      </c>
      <c r="AH14" s="2">
        <f>IF($K14&lt;$G14,after_capping!X13+($H14-$E14)/7*after_capping!X13/(after_capping!AC13-after_capping!AA13),IF($K14&gt;$I14,after_capping!X13-($E14-$J14)/7*after_capping!X13/(after_capping!AC13-after_capping!AA13),after_capping!X13))</f>
        <v>41128048.786902755</v>
      </c>
      <c r="AI14" s="2">
        <f>IF($K14&lt;$G14,after_capping!Y13+($H14-$E14)/7*after_capping!Y13/(after_capping!AC13-after_capping!AA13),IF($K14&gt;$I14,after_capping!Y13-($E14-$J14)/7*after_capping!Y13/(after_capping!AC13-after_capping!AA13),after_capping!Y13))</f>
        <v>1213307366.3066862</v>
      </c>
      <c r="AJ14" s="2">
        <f>IF($K14&lt;$G14,after_capping!Z13+($H14-$E14)/7*after_capping!Z13/(after_capping!AC13-after_capping!AA13),IF($K14&gt;$I14,after_capping!Z13-($E14-$J14)/7*after_capping!Z13/(after_capping!AC13-after_capping!AA13),after_capping!Z13))</f>
        <v>0</v>
      </c>
      <c r="AK14" s="2">
        <f>after_capping!AA13</f>
        <v>18997617.723142508</v>
      </c>
      <c r="AL14" s="2">
        <f>IF($K14&lt;$G14,after_capping!AB13+($H14-$E14)/7*after_capping!AB13/(after_capping!AC13-after_capping!AA13),IF($K14&gt;$I14,after_capping!AB13-($E14-$J14)/7*after_capping!AB13/(after_capping!AC13-after_capping!AA13),after_capping!AB13))</f>
        <v>0</v>
      </c>
      <c r="AM14" s="25">
        <f t="shared" ref="AM14:AM39" si="10">SUM(AG14:AL14)</f>
        <v>1282810881.3524358</v>
      </c>
      <c r="AN14" s="35">
        <f>IF($K14&lt;$G14,after_capping!AD13+($H14-$E14)/7*after_capping!AD13/(after_capping!AJ13-after_capping!AH13),IF($K14&gt;$I14,after_capping!AD13-($E14-$J14)/7*after_capping!AD13/(after_capping!AJ13-after_capping!AH13),after_capping!AD13))</f>
        <v>9692971.1739976443</v>
      </c>
      <c r="AO14" s="2">
        <f>IF($K14&lt;$G14,after_capping!AE13+($H14-$E14)/7*after_capping!AE13/(after_capping!AJ13-after_capping!AH13),IF($K14&gt;$I14,after_capping!AE13-($E14-$J14)/7*after_capping!AE13/(after_capping!AJ13-after_capping!AH13),after_capping!AE13))</f>
        <v>42510069.320955686</v>
      </c>
      <c r="AP14" s="2">
        <f>IF($K14&lt;$G14,after_capping!AF13+($H14-$E14)/7*after_capping!AF13/(after_capping!AJ13-after_capping!AH13),IF($K14&gt;$I14,after_capping!AF13-($E14-$J14)/7*after_capping!AF13/(after_capping!AJ13-after_capping!AH13),after_capping!AF13))</f>
        <v>1254077977.6975095</v>
      </c>
      <c r="AQ14" s="2">
        <f>IF($K14&lt;$G14,after_capping!AG13+($H14-$E14)/7*after_capping!AG13/(after_capping!AJ13-after_capping!AH13),IF($K14&gt;$I14,after_capping!AG13-($E14-$J14)/7*after_capping!AG13/(after_capping!AJ13-after_capping!AH13),after_capping!AG13))</f>
        <v>0</v>
      </c>
      <c r="AR14" s="2">
        <f>after_capping!AH13</f>
        <v>18997617.723142508</v>
      </c>
      <c r="AS14" s="2">
        <f>IF($K14&lt;$G14,after_capping!AI13+($H14-$E14)/7*after_capping!AI13/(after_capping!AJ13-after_capping!AH13),IF($K14&gt;$I14,after_capping!AI13-($E14-$J14)/7*after_capping!AI13/(after_capping!AJ13-after_capping!AH13),after_capping!AI13))</f>
        <v>0</v>
      </c>
      <c r="AT14" s="25">
        <f t="shared" ref="AT14:AT39" si="11">SUM(AN14:AS14)</f>
        <v>1325278635.9156055</v>
      </c>
      <c r="AU14" s="35">
        <f>IF($K14&lt;$G14,after_capping!AK13+($H14-$E14)/7*after_capping!AK13/(after_capping!AQ13-after_capping!AO13),IF($K14&gt;$I14,after_capping!AK13-($E14-$J14)/7*after_capping!AK13/(after_capping!AQ13-after_capping!AO13),after_capping!AK13))</f>
        <v>9994599.148721559</v>
      </c>
      <c r="AV14" s="2">
        <f>IF($K14&lt;$G14,after_capping!AL13+($H14-$E14)/7*after_capping!AL13/(after_capping!AQ13-after_capping!AO13),IF($K14&gt;$I14,after_capping!AL13-($E14-$J14)/7*after_capping!AL13/(after_capping!AQ13-after_capping!AO13),after_capping!AL13))</f>
        <v>43832906.858020656</v>
      </c>
      <c r="AW14" s="2">
        <f>IF($K14&lt;$G14,after_capping!AM13+($H14-$E14)/7*after_capping!AM13/(after_capping!AQ13-after_capping!AO13),IF($K14&gt;$I14,after_capping!AM13-($E14-$J14)/7*after_capping!AM13/(after_capping!AQ13-after_capping!AO13),after_capping!AM13))</f>
        <v>1293102647.6122892</v>
      </c>
      <c r="AX14" s="2">
        <f>IF($K14&lt;$G14,after_capping!AN13+($H14-$E14)/7*after_capping!AN13/(after_capping!AQ13-after_capping!AO13),IF($K14&gt;$I14,after_capping!AN13-($E14-$J14)/7*after_capping!AN13/(after_capping!AQ13-after_capping!AO13),after_capping!AN13))</f>
        <v>0</v>
      </c>
      <c r="AY14" s="2">
        <f>after_capping!AO13</f>
        <v>18997617.723142508</v>
      </c>
      <c r="AZ14" s="2">
        <f>IF($K14&lt;$G14,after_capping!AP13+($H14-$E14)/7*after_capping!AP13/(after_capping!AQ13-after_capping!AO13),IF($K14&gt;$I14,after_capping!AP13-($E14-$J14)/7*after_capping!AP13/(after_capping!AQ13-after_capping!AO13),after_capping!AP13))</f>
        <v>0</v>
      </c>
      <c r="BA14" s="25">
        <f t="shared" ref="BA14:BA39" si="12">SUM(AU14:AZ14)</f>
        <v>1365927771.3421741</v>
      </c>
      <c r="BB14" s="35">
        <f>IF($K14&lt;$G14,after_capping!AR13+($H14-$E14)/7*after_capping!AR13/(after_capping!AX13-after_capping!AV13),IF($K14&gt;$I14,after_capping!AR13-($E14-$J14)/7*after_capping!AR13/(after_capping!AX13-after_capping!AV13),after_capping!AR13))</f>
        <v>10281899.794646265</v>
      </c>
      <c r="BC14" s="2">
        <f>IF($K14&lt;$G14,after_capping!AS13+($H14-$E14)/7*after_capping!AS13/(after_capping!AX13-after_capping!AV13),IF($K14&gt;$I14,after_capping!AS13-($E14-$J14)/7*after_capping!AS13/(after_capping!AX13-after_capping!AV13),after_capping!AS13))</f>
        <v>45092909.612075545</v>
      </c>
      <c r="BD14" s="2">
        <f>IF($K14&lt;$G14,after_capping!AT13+($H14-$E14)/7*after_capping!AT13/(after_capping!AX13-after_capping!AV13),IF($K14&gt;$I14,after_capping!AT13-($E14-$J14)/7*after_capping!AT13/(after_capping!AX13-after_capping!AV13),after_capping!AT13))</f>
        <v>1330273645.7061455</v>
      </c>
      <c r="BE14" s="2">
        <f>IF($K14&lt;$G14,after_capping!AU13+($H14-$E14)/7*after_capping!AU13/(after_capping!AX13-after_capping!AV13),IF($K14&gt;$I14,after_capping!AU13-($E14-$J14)/7*after_capping!AU13/(after_capping!AX13-after_capping!AV13),after_capping!AU13))</f>
        <v>0</v>
      </c>
      <c r="BF14" s="2">
        <f>after_capping!AV13</f>
        <v>18997617.723142508</v>
      </c>
      <c r="BG14" s="2">
        <f>IF($K14&lt;$G14,after_capping!AW13+($H14-$E14)/7*after_capping!AW13/(after_capping!AX13-after_capping!AV13),IF($K14&gt;$I14,after_capping!AW13-($E14-$J14)/7*after_capping!AW13/(after_capping!AX13-after_capping!AV13),after_capping!AW13))</f>
        <v>0</v>
      </c>
      <c r="BH14" s="25">
        <f t="shared" ref="BH14:BH39" si="13">SUM(BB14:BG14)</f>
        <v>1404646072.83601</v>
      </c>
      <c r="BI14" s="35">
        <f t="shared" si="1"/>
        <v>64659190.108190745</v>
      </c>
      <c r="BJ14" s="2">
        <f t="shared" si="1"/>
        <v>283573179.40959162</v>
      </c>
      <c r="BK14" s="2">
        <f t="shared" si="1"/>
        <v>8365615136.4572582</v>
      </c>
      <c r="BL14" s="2">
        <f>O14+V14+AC14+AJ14+AQ14+AX14+BE14</f>
        <v>0</v>
      </c>
      <c r="BM14" s="2">
        <f t="shared" si="1"/>
        <v>132983324.06199755</v>
      </c>
      <c r="BN14" s="2">
        <f t="shared" si="1"/>
        <v>0</v>
      </c>
      <c r="BO14" s="25">
        <f>SUM(BI14:BN14)</f>
        <v>8846830830.0370388</v>
      </c>
      <c r="BP14" s="413">
        <f t="shared" ref="BP14:BP39" si="14">BO14/D14-1</f>
        <v>7.0000000000000284E-2</v>
      </c>
      <c r="BQ14" s="13"/>
    </row>
    <row r="15" spans="1:69" x14ac:dyDescent="0.3">
      <c r="A15" s="107" t="s">
        <v>25</v>
      </c>
      <c r="B15" s="66">
        <v>17848116938</v>
      </c>
      <c r="C15" s="409">
        <v>-0.24</v>
      </c>
      <c r="D15" s="63">
        <f>B15/(1+C15)</f>
        <v>23484364392.105263</v>
      </c>
      <c r="E15" s="62">
        <f>after_capping!BE14</f>
        <v>37570001662.9254</v>
      </c>
      <c r="F15" s="399">
        <f>capping!I14</f>
        <v>0.87450723110772699</v>
      </c>
      <c r="G15" s="398">
        <f t="shared" si="3"/>
        <v>0.76</v>
      </c>
      <c r="H15" s="404">
        <f t="shared" si="4"/>
        <v>17848116938</v>
      </c>
      <c r="I15" s="32">
        <f t="shared" si="5"/>
        <v>1.07</v>
      </c>
      <c r="J15" s="406">
        <f t="shared" si="6"/>
        <v>25128269899.552631</v>
      </c>
      <c r="K15" s="402">
        <f>after_capping!BE14/'safety nets'!D15</f>
        <v>1.5997878859159289</v>
      </c>
      <c r="L15" s="35">
        <f>IF($K15&lt;$G15,after_capping!B14+($H15-$E15)/7*after_capping!B14/(after_capping!$H14-after_capping!$F14),IF($K15&gt;$I15,after_capping!B14-($E15-$J15)/7*after_capping!B14/(after_capping!$H14-after_capping!$F14),after_capping!B14))</f>
        <v>4300609.3754374078</v>
      </c>
      <c r="M15" s="2">
        <f>IF($K15&lt;$G15,after_capping!C14+($H15-$E15)/7*after_capping!C14/(after_capping!$H14-after_capping!$F14),IF($K15&gt;$I15,after_capping!C14-($E15-$J15)/7*after_capping!C14/(after_capping!$H14-after_capping!$F14),after_capping!C14))</f>
        <v>2612209.4255546266</v>
      </c>
      <c r="N15" s="2">
        <f>IF($K15&lt;$G15,after_capping!D14+($H15-$E15)/7*after_capping!D14/(after_capping!$H14-after_capping!$F14),IF($K15&gt;$I15,after_capping!D14-($E15-$J15)/7*after_capping!D14/(after_capping!$H14-after_capping!$F14),after_capping!D14))</f>
        <v>3226912782.8134117</v>
      </c>
      <c r="O15" s="2">
        <f>IF($K15&lt;$G15,after_capping!E14+($H15-$E15)/7*after_capping!E14/(after_capping!$H14-after_capping!$F14),IF($K15&gt;$I15,after_capping!E14-($E15-$J15)/7*after_capping!E14/(after_capping!$H14-after_capping!$F14),after_capping!E14))</f>
        <v>3861160.2666978398</v>
      </c>
      <c r="P15" s="2">
        <f>after_capping!F14</f>
        <v>41680953.414891101</v>
      </c>
      <c r="Q15" s="2">
        <f>IF($K15&lt;$G15,after_capping!G14+($H15-$E15)/7*after_capping!G14/(after_capping!$H14-after_capping!$F14),IF($K15&gt;$I15,after_capping!G14-($E15-$J15)/7*after_capping!G14/(after_capping!$H14-after_capping!$F14),after_capping!G14))</f>
        <v>0</v>
      </c>
      <c r="R15" s="25">
        <f t="shared" si="7"/>
        <v>3279367715.2959929</v>
      </c>
      <c r="S15" s="35">
        <f>IF($K15&lt;$G15,after_capping!I14+($H15-$E15)/7*after_capping!I14/(after_capping!O14-after_capping!M14),IF($K15&gt;$I15,after_capping!I14-($E15-$J15)/7*after_capping!I14/(after_capping!O14-after_capping!M14),after_capping!I14))</f>
        <v>4441773.7394417906</v>
      </c>
      <c r="T15" s="2">
        <f>IF($K15&lt;$G15,after_capping!J14+($H15-$E15)/7*after_capping!J14/(after_capping!O14-after_capping!M14),IF($K15&gt;$I15,after_capping!J14-($E15-$J15)/7*after_capping!J14/(after_capping!O14-after_capping!M14),after_capping!J14))</f>
        <v>2697953.2934610802</v>
      </c>
      <c r="U15" s="2">
        <f>IF($K15&lt;$G15,after_capping!K14+($H15-$E15)/7*after_capping!K14/(after_capping!O14-after_capping!M14),IF($K15&gt;$I15,after_capping!K14-($E15-$J15)/7*after_capping!K14/(after_capping!O14-after_capping!M14),after_capping!K14))</f>
        <v>3332833839.788518</v>
      </c>
      <c r="V15" s="2">
        <f>IF($K15&lt;$G15,after_capping!L14+($H15-$E15)/7*after_capping!L14/(after_capping!O14-after_capping!M14),IF($K15&gt;$I15,after_capping!L14-($E15-$J15)/7*after_capping!L14/(after_capping!O14-after_capping!M14),after_capping!L14))</f>
        <v>3905112.3709906545</v>
      </c>
      <c r="W15" s="2">
        <f>after_capping!M14</f>
        <v>41680953.414891101</v>
      </c>
      <c r="X15" s="2">
        <f>IF($K15&lt;$G15,after_capping!N14+($H15-$E15)/7*after_capping!N14/(after_capping!O14-after_capping!M14),IF($K15&gt;$I15,after_capping!N14-($E15-$J15)/7*after_capping!N14/(after_capping!O14-after_capping!M14),after_capping!N14))</f>
        <v>0</v>
      </c>
      <c r="Y15" s="25">
        <f t="shared" si="8"/>
        <v>3385559632.6073027</v>
      </c>
      <c r="Z15" s="35">
        <f>IF($K15&lt;$G15,after_capping!P14+($H15-$E15)/7*after_capping!P14/(after_capping!V14-after_capping!T14),IF($K15&gt;$I15,after_capping!P14-($E15-$J15)/7*after_capping!P14/(after_capping!V14-after_capping!T14),after_capping!P14))</f>
        <v>4579041.55673688</v>
      </c>
      <c r="AA15" s="2">
        <f>IF($K15&lt;$G15,after_capping!Q14+($H15-$E15)/7*after_capping!Q14/(after_capping!V14-after_capping!T14),IF($K15&gt;$I15,after_capping!Q14-($E15-$J15)/7*after_capping!Q14/(after_capping!V14-after_capping!T14),after_capping!Q14))</f>
        <v>2781330.3814178491</v>
      </c>
      <c r="AB15" s="2">
        <f>IF($K15&lt;$G15,after_capping!R14+($H15-$E15)/7*after_capping!R14/(after_capping!V14-after_capping!T14),IF($K15&gt;$I15,after_capping!R14-($E15-$J15)/7*after_capping!R14/(after_capping!V14-after_capping!T14),after_capping!R14))</f>
        <v>3435831167.755188</v>
      </c>
      <c r="AC15" s="2">
        <f>IF($K15&lt;$G15,after_capping!S14+($H15-$E15)/7*after_capping!S14/(after_capping!V14-after_capping!T14),IF($K15&gt;$I15,after_capping!S14-($E15-$J15)/7*after_capping!S14/(after_capping!V14-after_capping!T14),after_capping!S14))</f>
        <v>3946137.1893749405</v>
      </c>
      <c r="AD15" s="2">
        <f>after_capping!T14</f>
        <v>41680953.414891101</v>
      </c>
      <c r="AE15" s="2">
        <f>IF($K15&lt;$G15,after_capping!U14+($H15-$E15)/7*after_capping!U14/(after_capping!V14-after_capping!T14),IF($K15&gt;$I15,after_capping!U14-($E15-$J15)/7*after_capping!U14/(after_capping!V14-after_capping!T14),after_capping!U14))</f>
        <v>0</v>
      </c>
      <c r="AF15" s="25">
        <f t="shared" si="9"/>
        <v>3488818630.2976089</v>
      </c>
      <c r="AG15" s="35">
        <f>IF($K15&lt;$G15,after_capping!W14+($H15-$E15)/7*after_capping!W14/(after_capping!AC14-after_capping!AA14),IF($K15&gt;$I15,after_capping!W14-($E15-$J15)/7*after_capping!W14/(after_capping!AC14-after_capping!AA14),after_capping!W14))</f>
        <v>4719056.9082098976</v>
      </c>
      <c r="AH15" s="2">
        <f>IF($K15&lt;$G15,after_capping!X14+($H15-$E15)/7*after_capping!X14/(after_capping!AC14-after_capping!AA14),IF($K15&gt;$I15,after_capping!X14-($E15-$J15)/7*after_capping!X14/(after_capping!AC14-after_capping!AA14),after_capping!X14))</f>
        <v>2866376.3339586789</v>
      </c>
      <c r="AI15" s="2">
        <f>IF($K15&lt;$G15,after_capping!Y14+($H15-$E15)/7*after_capping!Y14/(after_capping!AC14-after_capping!AA14),IF($K15&gt;$I15,after_capping!Y14-($E15-$J15)/7*after_capping!Y14/(after_capping!AC14-after_capping!AA14),after_capping!Y14))</f>
        <v>3540890076.3923798</v>
      </c>
      <c r="AJ15" s="2">
        <f>IF($K15&lt;$G15,after_capping!Z14+($H15-$E15)/7*after_capping!Z14/(after_capping!AC14-after_capping!AA14),IF($K15&gt;$I15,after_capping!Z14-($E15-$J15)/7*after_capping!Z14/(after_capping!AC14-after_capping!AA14),after_capping!Z14))</f>
        <v>3986344.8923415551</v>
      </c>
      <c r="AK15" s="2">
        <f>after_capping!AA14</f>
        <v>41680953.414891101</v>
      </c>
      <c r="AL15" s="2">
        <f>IF($K15&lt;$G15,after_capping!AB14+($H15-$E15)/7*after_capping!AB14/(after_capping!AC14-after_capping!AA14),IF($K15&gt;$I15,after_capping!AB14-($E15-$J15)/7*after_capping!AB14/(after_capping!AC14-after_capping!AA14),after_capping!AB14))</f>
        <v>0</v>
      </c>
      <c r="AM15" s="25">
        <f t="shared" si="10"/>
        <v>3594142807.941781</v>
      </c>
      <c r="AN15" s="35">
        <f>IF($K15&lt;$G15,after_capping!AD14+($H15-$E15)/7*after_capping!AD14/(after_capping!AJ14-after_capping!AH14),IF($K15&gt;$I15,after_capping!AD14-($E15-$J15)/7*after_capping!AD14/(after_capping!AJ14-after_capping!AH14),after_capping!AD14))</f>
        <v>4854733.7619752316</v>
      </c>
      <c r="AO15" s="2">
        <f>IF($K15&lt;$G15,after_capping!AE14+($H15-$E15)/7*after_capping!AE14/(after_capping!AJ14-after_capping!AH14),IF($K15&gt;$I15,after_capping!AE14-($E15-$J15)/7*after_capping!AE14/(after_capping!AJ14-after_capping!AH14),after_capping!AE14))</f>
        <v>2948787.0635310141</v>
      </c>
      <c r="AP15" s="2">
        <f>IF($K15&lt;$G15,after_capping!AF14+($H15-$E15)/7*after_capping!AF14/(after_capping!AJ14-after_capping!AH14),IF($K15&gt;$I15,after_capping!AF14-($E15-$J15)/7*after_capping!AF14/(after_capping!AJ14-after_capping!AH14),after_capping!AF14))</f>
        <v>3642693643.1724663</v>
      </c>
      <c r="AQ15" s="2">
        <f>IF($K15&lt;$G15,after_capping!AG14+($H15-$E15)/7*after_capping!AG14/(after_capping!AJ14-after_capping!AH14),IF($K15&gt;$I15,after_capping!AG14-($E15-$J15)/7*after_capping!AG14/(after_capping!AJ14-after_capping!AH14),after_capping!AG14))</f>
        <v>4023818.6661259858</v>
      </c>
      <c r="AR15" s="2">
        <f>after_capping!AH14</f>
        <v>41680953.414891101</v>
      </c>
      <c r="AS15" s="2">
        <f>IF($K15&lt;$G15,after_capping!AI14+($H15-$E15)/7*after_capping!AI14/(after_capping!AJ14-after_capping!AH14),IF($K15&gt;$I15,after_capping!AI14-($E15-$J15)/7*after_capping!AI14/(after_capping!AJ14-after_capping!AH14),after_capping!AI14))</f>
        <v>0</v>
      </c>
      <c r="AT15" s="25">
        <f t="shared" si="11"/>
        <v>3696201936.0789895</v>
      </c>
      <c r="AU15" s="35">
        <f>IF($K15&lt;$G15,after_capping!AK14+($H15-$E15)/7*after_capping!AK14/(after_capping!AQ14-after_capping!AO14),IF($K15&gt;$I15,after_capping!AK14-($E15-$J15)/7*after_capping!AK14/(after_capping!AQ14-after_capping!AO14),after_capping!AK14))</f>
        <v>4985713.6569674555</v>
      </c>
      <c r="AV15" s="2">
        <f>IF($K15&lt;$G15,after_capping!AL14+($H15-$E15)/7*after_capping!AL14/(after_capping!AQ14-after_capping!AO14),IF($K15&gt;$I15,after_capping!AL14-($E15-$J15)/7*after_capping!AL14/(after_capping!AQ14-after_capping!AO14),after_capping!AL14))</f>
        <v>3028344.8392757699</v>
      </c>
      <c r="AW15" s="2">
        <f>IF($K15&lt;$G15,after_capping!AM14+($H15-$E15)/7*after_capping!AM14/(after_capping!AQ14-after_capping!AO14),IF($K15&gt;$I15,after_capping!AM14-($E15-$J15)/7*after_capping!AM14/(after_capping!AQ14-after_capping!AO14),after_capping!AM14))</f>
        <v>3740972900.9576387</v>
      </c>
      <c r="AX15" s="2">
        <f>IF($K15&lt;$G15,after_capping!AN14+($H15-$E15)/7*after_capping!AN14/(after_capping!AQ14-after_capping!AO14),IF($K15&gt;$I15,after_capping!AN14-($E15-$J15)/7*after_capping!AN14/(after_capping!AQ14-after_capping!AO14),after_capping!AN14))</f>
        <v>4058682.5940204961</v>
      </c>
      <c r="AY15" s="2">
        <f>after_capping!AO14</f>
        <v>41680953.414891101</v>
      </c>
      <c r="AZ15" s="2">
        <f>IF($K15&lt;$G15,after_capping!AP14+($H15-$E15)/7*after_capping!AP14/(after_capping!AQ14-after_capping!AO14),IF($K15&gt;$I15,after_capping!AP14-($E15-$J15)/7*after_capping!AP14/(after_capping!AQ14-after_capping!AO14),after_capping!AP14))</f>
        <v>0</v>
      </c>
      <c r="BA15" s="25">
        <f t="shared" si="12"/>
        <v>3794726595.4627934</v>
      </c>
      <c r="BB15" s="35">
        <f>IF($K15&lt;$G15,after_capping!AR14+($H15-$E15)/7*after_capping!AR14/(after_capping!AX14-after_capping!AV14),IF($K15&gt;$I15,after_capping!AR14-($E15-$J15)/7*after_capping!AR14/(after_capping!AX14-after_capping!AV14),after_capping!AR14))</f>
        <v>5111645.0807811962</v>
      </c>
      <c r="BC15" s="2">
        <f>IF($K15&lt;$G15,after_capping!AS14+($H15-$E15)/7*after_capping!AS14/(after_capping!AX14-after_capping!AV14),IF($K15&gt;$I15,after_capping!AS14-($E15-$J15)/7*after_capping!AS14/(after_capping!AX14-after_capping!AV14),after_capping!AS14))</f>
        <v>3104836.1509811636</v>
      </c>
      <c r="BD15" s="2">
        <f>IF($K15&lt;$G15,after_capping!AT14+($H15-$E15)/7*after_capping!AT14/(after_capping!AX14-after_capping!AV14),IF($K15&gt;$I15,after_capping!AT14-($E15-$J15)/7*after_capping!AT14/(after_capping!AX14-after_capping!AV14),after_capping!AT14))</f>
        <v>3835464096.4573565</v>
      </c>
      <c r="BE15" s="2">
        <f>IF($K15&lt;$G15,after_capping!AU14+($H15-$E15)/7*after_capping!AU14/(after_capping!AX14-after_capping!AV14),IF($K15&gt;$I15,after_capping!AU14-($E15-$J15)/7*after_capping!AU14/(after_capping!AX14-after_capping!AV14),after_capping!AU14))</f>
        <v>4091050.7641594652</v>
      </c>
      <c r="BF15" s="2">
        <f>after_capping!AV14</f>
        <v>41680953.414891101</v>
      </c>
      <c r="BG15" s="2">
        <f>IF($K15&lt;$G15,after_capping!AW14+($H15-$E15)/7*after_capping!AW14/(after_capping!AX14-after_capping!AV14),IF($K15&gt;$I15,after_capping!AW14-($E15-$J15)/7*after_capping!AW14/(after_capping!AX14-after_capping!AV14),after_capping!AW14))</f>
        <v>0</v>
      </c>
      <c r="BH15" s="25">
        <f t="shared" si="13"/>
        <v>3889452581.8681698</v>
      </c>
      <c r="BI15" s="35">
        <f t="shared" si="1"/>
        <v>32992574.07954986</v>
      </c>
      <c r="BJ15" s="2">
        <f t="shared" si="1"/>
        <v>20039837.488180183</v>
      </c>
      <c r="BK15" s="2">
        <f t="shared" si="1"/>
        <v>24755598507.336956</v>
      </c>
      <c r="BL15" s="2">
        <f t="shared" si="1"/>
        <v>27872306.743710935</v>
      </c>
      <c r="BM15" s="2">
        <f t="shared" si="1"/>
        <v>291766673.90423769</v>
      </c>
      <c r="BN15" s="2">
        <f t="shared" si="1"/>
        <v>0</v>
      </c>
      <c r="BO15" s="25">
        <f t="shared" ref="BO15:BO38" si="15">SUM(BI15:BN15)</f>
        <v>25128269899.552631</v>
      </c>
      <c r="BP15" s="413">
        <f t="shared" si="14"/>
        <v>7.0000000000000062E-2</v>
      </c>
      <c r="BQ15" s="13"/>
    </row>
    <row r="16" spans="1:69" x14ac:dyDescent="0.3">
      <c r="A16" s="107" t="s">
        <v>26</v>
      </c>
      <c r="B16" s="66">
        <v>573517899</v>
      </c>
      <c r="C16" s="409">
        <v>0</v>
      </c>
      <c r="D16" s="63">
        <f t="shared" si="2"/>
        <v>573517899</v>
      </c>
      <c r="E16" s="62">
        <f>after_capping!BE15</f>
        <v>44080062660.120178</v>
      </c>
      <c r="F16" s="399">
        <f>capping!I15</f>
        <v>1.3988677318274425</v>
      </c>
      <c r="G16" s="398">
        <f t="shared" si="3"/>
        <v>0.76</v>
      </c>
      <c r="H16" s="404">
        <f t="shared" si="4"/>
        <v>435873603.24000001</v>
      </c>
      <c r="I16" s="32">
        <f t="shared" si="5"/>
        <v>0.8</v>
      </c>
      <c r="J16" s="406">
        <f t="shared" si="6"/>
        <v>458814319.20000005</v>
      </c>
      <c r="K16" s="402">
        <f>after_capping!BE15/'safety nets'!D16</f>
        <v>76.859087984837558</v>
      </c>
      <c r="L16" s="35">
        <f>IF($K16&lt;$G16,after_capping!B15+($H16-$E16)/7*after_capping!B15/(after_capping!$H15-after_capping!$F15),IF($K16&gt;$I16,after_capping!B15-($E16-$J16)/7*after_capping!B15/(after_capping!$H15-after_capping!$F15),after_capping!B15))</f>
        <v>0</v>
      </c>
      <c r="M16" s="2">
        <f>IF($K16&lt;$G16,after_capping!C15+($H16-$E16)/7*after_capping!C15/(after_capping!$H15-after_capping!$F15),IF($K16&gt;$I16,after_capping!C15-($E16-$J16)/7*after_capping!C15/(after_capping!$H15-after_capping!$F15),after_capping!C15))</f>
        <v>0</v>
      </c>
      <c r="N16" s="2">
        <f>IF($K16&lt;$G16,after_capping!D15+($H16-$E16)/7*after_capping!D15/(after_capping!$H15-after_capping!$F15),IF($K16&gt;$I16,after_capping!D15-($E16-$J16)/7*after_capping!D15/(after_capping!$H15-after_capping!$F15),after_capping!D15))</f>
        <v>-236049248.35435009</v>
      </c>
      <c r="O16" s="2">
        <f>IF($K16&lt;$G16,after_capping!E15+($H16-$E16)/7*after_capping!E15/(after_capping!$H15-after_capping!$F15),IF($K16&gt;$I16,after_capping!E15-($E16-$J16)/7*after_capping!E15/(after_capping!$H15-after_capping!$F15),after_capping!E15))</f>
        <v>-2279762.3766399547</v>
      </c>
      <c r="P16" s="2">
        <f>after_capping!F15</f>
        <v>39913275.445248365</v>
      </c>
      <c r="Q16" s="2">
        <f>IF($K16&lt;$G16,after_capping!G15+($H16-$E16)/7*after_capping!G15/(after_capping!$H15-after_capping!$F15),IF($K16&gt;$I16,after_capping!G15-($E16-$J16)/7*after_capping!G15/(after_capping!$H15-after_capping!$F15),after_capping!G15))</f>
        <v>0</v>
      </c>
      <c r="R16" s="25">
        <f t="shared" si="7"/>
        <v>-198415735.28574169</v>
      </c>
      <c r="S16" s="35">
        <f>IF($K16&lt;$G16,after_capping!I15+($H16-$E16)/7*after_capping!I15/(after_capping!O15-after_capping!M15),IF($K16&gt;$I16,after_capping!I15-($E16-$J16)/7*after_capping!I15/(after_capping!O15-after_capping!M15),after_capping!I15))</f>
        <v>0</v>
      </c>
      <c r="T16" s="2">
        <f>IF($K16&lt;$G16,after_capping!J15+($H16-$E16)/7*after_capping!J15/(after_capping!O15-after_capping!M15),IF($K16&gt;$I16,after_capping!J15-($E16-$J16)/7*after_capping!J15/(after_capping!O15-after_capping!M15),after_capping!J15))</f>
        <v>0</v>
      </c>
      <c r="U16" s="2">
        <f>IF($K16&lt;$G16,after_capping!K15+($H16-$E16)/7*after_capping!K15/(after_capping!O15-after_capping!M15),IF($K16&gt;$I16,after_capping!K15-($E16-$J16)/7*after_capping!K15/(after_capping!O15-after_capping!M15),after_capping!K15))</f>
        <v>-152412982.36763954</v>
      </c>
      <c r="V16" s="2">
        <f>IF($K16&lt;$G16,after_capping!L15+($H16-$E16)/7*after_capping!L15/(after_capping!O15-after_capping!M15),IF($K16&gt;$I16,after_capping!L15-($E16-$J16)/7*after_capping!L15/(after_capping!O15-after_capping!M15),after_capping!L15))</f>
        <v>-1451351.9755093902</v>
      </c>
      <c r="W16" s="2">
        <f>after_capping!M15</f>
        <v>39913275.445248365</v>
      </c>
      <c r="X16" s="2">
        <f>IF($K16&lt;$G16,after_capping!N15+($H16-$E16)/7*after_capping!N15/(after_capping!O15-after_capping!M15),IF($K16&gt;$I16,after_capping!N15-($E16-$J16)/7*after_capping!N15/(after_capping!O15-after_capping!M15),after_capping!N15))</f>
        <v>0</v>
      </c>
      <c r="Y16" s="25">
        <f t="shared" si="8"/>
        <v>-113951058.89790058</v>
      </c>
      <c r="Z16" s="35">
        <f>IF($K16&lt;$G16,after_capping!P15+($H16-$E16)/7*after_capping!P15/(after_capping!V15-after_capping!T15),IF($K16&gt;$I16,after_capping!P15-($E16-$J16)/7*after_capping!P15/(after_capping!V15-after_capping!T15),after_capping!P15))</f>
        <v>0</v>
      </c>
      <c r="AA16" s="2">
        <f>IF($K16&lt;$G16,after_capping!Q15+($H16-$E16)/7*after_capping!Q15/(after_capping!V15-after_capping!T15),IF($K16&gt;$I16,after_capping!Q15-($E16-$J16)/7*after_capping!Q15/(after_capping!V15-after_capping!T15),after_capping!Q15))</f>
        <v>0</v>
      </c>
      <c r="AB16" s="2">
        <f>IF($K16&lt;$G16,after_capping!R15+($H16-$E16)/7*after_capping!R15/(after_capping!V15-after_capping!T15),IF($K16&gt;$I16,after_capping!R15-($E16-$J16)/7*after_capping!R15/(after_capping!V15-after_capping!T15),after_capping!R15))</f>
        <v>-67582624.118654251</v>
      </c>
      <c r="AC16" s="2">
        <f>IF($K16&lt;$G16,after_capping!S15+($H16-$E16)/7*after_capping!S15/(after_capping!V15-after_capping!T15),IF($K16&gt;$I16,after_capping!S15-($E16-$J16)/7*after_capping!S15/(after_capping!V15-after_capping!T15),after_capping!S15))</f>
        <v>-634528.36722355336</v>
      </c>
      <c r="AD16" s="2">
        <f>after_capping!T15</f>
        <v>39913275.445248365</v>
      </c>
      <c r="AE16" s="2">
        <f>IF($K16&lt;$G16,after_capping!U15+($H16-$E16)/7*after_capping!U15/(after_capping!V15-after_capping!T15),IF($K16&gt;$I16,after_capping!U15-($E16-$J16)/7*after_capping!U15/(after_capping!V15-after_capping!T15),after_capping!U15))</f>
        <v>0</v>
      </c>
      <c r="AF16" s="25">
        <f t="shared" si="9"/>
        <v>-28303877.040629447</v>
      </c>
      <c r="AG16" s="35">
        <f>IF($K16&lt;$G16,after_capping!W15+($H16-$E16)/7*after_capping!W15/(after_capping!AC15-after_capping!AA15),IF($K16&gt;$I16,after_capping!W15-($E16-$J16)/7*after_capping!W15/(after_capping!AC15-after_capping!AA15),after_capping!W15))</f>
        <v>0</v>
      </c>
      <c r="AH16" s="2">
        <f>IF($K16&lt;$G16,after_capping!X15+($H16-$E16)/7*after_capping!X15/(after_capping!AC15-after_capping!AA15),IF($K16&gt;$I16,after_capping!X15-($E16-$J16)/7*after_capping!X15/(after_capping!AC15-after_capping!AA15),after_capping!X15))</f>
        <v>0</v>
      </c>
      <c r="AI16" s="2">
        <f>IF($K16&lt;$G16,after_capping!Y15+($H16-$E16)/7*after_capping!Y15/(after_capping!AC15-after_capping!AA15),IF($K16&gt;$I16,after_capping!Y15-($E16-$J16)/7*after_capping!Y15/(after_capping!AC15-after_capping!AA15),after_capping!Y15))</f>
        <v>18458217.363509178</v>
      </c>
      <c r="AJ16" s="2">
        <f>IF($K16&lt;$G16,after_capping!Z15+($H16-$E16)/7*after_capping!Z15/(after_capping!AC15-after_capping!AA15),IF($K16&gt;$I16,after_capping!Z15-($E16-$J16)/7*after_capping!Z15/(after_capping!AC15-after_capping!AA15),after_capping!Z15))</f>
        <v>170872.55388475209</v>
      </c>
      <c r="AK16" s="2">
        <f>after_capping!AA15</f>
        <v>39913275.445248365</v>
      </c>
      <c r="AL16" s="2">
        <f>IF($K16&lt;$G16,after_capping!AB15+($H16-$E16)/7*after_capping!AB15/(after_capping!AC15-after_capping!AA15),IF($K16&gt;$I16,after_capping!AB15-($E16-$J16)/7*after_capping!AB15/(after_capping!AC15-after_capping!AA15),after_capping!AB15))</f>
        <v>0</v>
      </c>
      <c r="AM16" s="25">
        <f t="shared" si="10"/>
        <v>58542365.362642296</v>
      </c>
      <c r="AN16" s="35">
        <f>IF($K16&lt;$G16,after_capping!AD15+($H16-$E16)/7*after_capping!AD15/(after_capping!AJ15-after_capping!AH15),IF($K16&gt;$I16,after_capping!AD15-($E16-$J16)/7*after_capping!AD15/(after_capping!AJ15-after_capping!AH15),after_capping!AD15))</f>
        <v>0</v>
      </c>
      <c r="AO16" s="2">
        <f>IF($K16&lt;$G16,after_capping!AE15+($H16-$E16)/7*after_capping!AE15/(after_capping!AJ15-after_capping!AH15),IF($K16&gt;$I16,after_capping!AE15-($E16-$J16)/7*after_capping!AE15/(after_capping!AJ15-after_capping!AH15),after_capping!AE15))</f>
        <v>0</v>
      </c>
      <c r="AP16" s="2">
        <f>IF($K16&lt;$G16,after_capping!AF15+($H16-$E16)/7*after_capping!AF15/(after_capping!AJ15-after_capping!AH15),IF($K16&gt;$I16,after_capping!AF15-($E16-$J16)/7*after_capping!AF15/(after_capping!AJ15-after_capping!AH15),after_capping!AF15))</f>
        <v>111960435.75340271</v>
      </c>
      <c r="AQ16" s="2">
        <f>IF($K16&lt;$G16,after_capping!AG15+($H16-$E16)/7*after_capping!AG15/(after_capping!AJ15-after_capping!AH15),IF($K16&gt;$I16,after_capping!AG15-($E16-$J16)/7*after_capping!AG15/(after_capping!AJ15-after_capping!AH15),after_capping!AG15))</f>
        <v>1020893.2321132794</v>
      </c>
      <c r="AR16" s="2">
        <f>after_capping!AH15</f>
        <v>39913275.445248365</v>
      </c>
      <c r="AS16" s="2">
        <f>IF($K16&lt;$G16,after_capping!AI15+($H16-$E16)/7*after_capping!AI15/(after_capping!AJ15-after_capping!AH15),IF($K16&gt;$I16,after_capping!AI15-($E16-$J16)/7*after_capping!AI15/(after_capping!AJ15-after_capping!AH15),after_capping!AI15))</f>
        <v>0</v>
      </c>
      <c r="AT16" s="25">
        <f t="shared" si="11"/>
        <v>152894604.43076435</v>
      </c>
      <c r="AU16" s="35">
        <f>IF($K16&lt;$G16,after_capping!AK15+($H16-$E16)/7*after_capping!AK15/(after_capping!AQ15-after_capping!AO15),IF($K16&gt;$I16,after_capping!AK15-($E16-$J16)/7*after_capping!AK15/(after_capping!AQ15-after_capping!AO15),after_capping!AK15))</f>
        <v>0</v>
      </c>
      <c r="AV16" s="2">
        <f>IF($K16&lt;$G16,after_capping!AL15+($H16-$E16)/7*after_capping!AL15/(after_capping!AQ15-after_capping!AO15),IF($K16&gt;$I16,after_capping!AL15-($E16-$J16)/7*after_capping!AL15/(after_capping!AQ15-after_capping!AO15),after_capping!AL15))</f>
        <v>0</v>
      </c>
      <c r="AW16" s="2">
        <f>IF($K16&lt;$G16,after_capping!AM15+($H16-$E16)/7*after_capping!AM15/(after_capping!AQ15-after_capping!AO15),IF($K16&gt;$I16,after_capping!AM15-($E16-$J16)/7*after_capping!AM15/(after_capping!AQ15-after_capping!AO15),after_capping!AM15))</f>
        <v>206890656.48031807</v>
      </c>
      <c r="AX16" s="2">
        <f>IF($K16&lt;$G16,after_capping!AN15+($H16-$E16)/7*after_capping!AN15/(after_capping!AQ15-after_capping!AO15),IF($K16&gt;$I16,after_capping!AN15-($E16-$J16)/7*after_capping!AN15/(after_capping!AQ15-after_capping!AO15),after_capping!AN15))</f>
        <v>1858195.1593465135</v>
      </c>
      <c r="AY16" s="2">
        <f>after_capping!AO15</f>
        <v>39913275.445248365</v>
      </c>
      <c r="AZ16" s="2">
        <f>IF($K16&lt;$G16,after_capping!AP15+($H16-$E16)/7*after_capping!AP15/(after_capping!AQ15-after_capping!AO15),IF($K16&gt;$I16,after_capping!AP15-($E16-$J16)/7*after_capping!AP15/(after_capping!AQ15-after_capping!AO15),after_capping!AP15))</f>
        <v>0</v>
      </c>
      <c r="BA16" s="25">
        <f t="shared" si="12"/>
        <v>248662127.08491296</v>
      </c>
      <c r="BB16" s="35">
        <f>IF($K16&lt;$G16,after_capping!AR15+($H16-$E16)/7*after_capping!AR15/(after_capping!AX15-after_capping!AV15),IF($K16&gt;$I16,after_capping!AR15-($E16-$J16)/7*after_capping!AR15/(after_capping!AX15-after_capping!AV15),after_capping!AR15))</f>
        <v>0</v>
      </c>
      <c r="BC16" s="2">
        <f>IF($K16&lt;$G16,after_capping!AS15+($H16-$E16)/7*after_capping!AS15/(after_capping!AX15-after_capping!AV15),IF($K16&gt;$I16,after_capping!AS15-($E16-$J16)/7*after_capping!AS15/(after_capping!AX15-after_capping!AV15),after_capping!AS15))</f>
        <v>0</v>
      </c>
      <c r="BD16" s="2">
        <f>IF($K16&lt;$G16,after_capping!AT15+($H16-$E16)/7*after_capping!AT15/(after_capping!AX15-after_capping!AV15),IF($K16&gt;$I16,after_capping!AT15-($E16-$J16)/7*after_capping!AT15/(after_capping!AX15-after_capping!AV15),after_capping!AT15))</f>
        <v>296843868.4088192</v>
      </c>
      <c r="BE16" s="2">
        <f>IF($K16&lt;$G16,after_capping!AU15+($H16-$E16)/7*after_capping!AU15/(after_capping!AX15-after_capping!AV15),IF($K16&gt;$I16,after_capping!AU15-($E16-$J16)/7*after_capping!AU15/(after_capping!AX15-after_capping!AV15),after_capping!AU15))</f>
        <v>2628749.6918751374</v>
      </c>
      <c r="BF16" s="2">
        <f>after_capping!AV15</f>
        <v>39913275.445248365</v>
      </c>
      <c r="BG16" s="2">
        <f>IF($K16&lt;$G16,after_capping!AW15+($H16-$E16)/7*after_capping!AW15/(after_capping!AX15-after_capping!AV15),IF($K16&gt;$I16,after_capping!AW15-($E16-$J16)/7*after_capping!AW15/(after_capping!AX15-after_capping!AV15),after_capping!AW15))</f>
        <v>0</v>
      </c>
      <c r="BH16" s="25">
        <f t="shared" si="13"/>
        <v>339385893.54594272</v>
      </c>
      <c r="BI16" s="35">
        <f t="shared" si="1"/>
        <v>0</v>
      </c>
      <c r="BJ16" s="2">
        <f t="shared" si="1"/>
        <v>0</v>
      </c>
      <c r="BK16" s="2">
        <f t="shared" si="1"/>
        <v>178108323.16540527</v>
      </c>
      <c r="BL16" s="2">
        <f t="shared" si="1"/>
        <v>1313067.917846784</v>
      </c>
      <c r="BM16" s="2">
        <f t="shared" si="1"/>
        <v>279392928.11673856</v>
      </c>
      <c r="BN16" s="2">
        <f t="shared" si="1"/>
        <v>0</v>
      </c>
      <c r="BO16" s="25">
        <f t="shared" si="15"/>
        <v>458814319.19999063</v>
      </c>
      <c r="BP16" s="413">
        <f t="shared" si="14"/>
        <v>-0.20000000000001639</v>
      </c>
      <c r="BQ16" s="13"/>
    </row>
    <row r="17" spans="1:69" x14ac:dyDescent="0.3">
      <c r="A17" s="107" t="s">
        <v>1836</v>
      </c>
      <c r="B17" s="66">
        <v>15688212843</v>
      </c>
      <c r="C17" s="397">
        <v>-0.21</v>
      </c>
      <c r="D17" s="63">
        <f>B17/(1+C17)</f>
        <v>19858497269.620251</v>
      </c>
      <c r="E17" s="62">
        <f>after_capping!BE16</f>
        <v>459800044627.31244</v>
      </c>
      <c r="F17" s="399">
        <f>capping!I16</f>
        <v>1.2366935294693371</v>
      </c>
      <c r="G17" s="398">
        <f t="shared" si="3"/>
        <v>0.76</v>
      </c>
      <c r="H17" s="404">
        <f t="shared" si="4"/>
        <v>15092457924.91139</v>
      </c>
      <c r="I17" s="32">
        <f t="shared" si="5"/>
        <v>0.8</v>
      </c>
      <c r="J17" s="406">
        <f t="shared" si="6"/>
        <v>15886797815.696201</v>
      </c>
      <c r="K17" s="402">
        <f>after_capping!BE16/'safety nets'!D17</f>
        <v>23.153818659316162</v>
      </c>
      <c r="L17" s="35">
        <f>IF($K17&lt;$G17,after_capping!B16+($H17-$E17)/7*after_capping!B16/(after_capping!$H16-after_capping!$F16),IF($K17&gt;$I17,after_capping!B16-($E17-$J17)/7*after_capping!B16/(after_capping!$H16-after_capping!$F16),after_capping!B16))</f>
        <v>0</v>
      </c>
      <c r="M17" s="2">
        <f>IF($K17&lt;$G17,after_capping!C16+($H17-$E17)/7*after_capping!C16/(after_capping!$H16-after_capping!$F16),IF($K17&gt;$I17,after_capping!C16-($E17-$J17)/7*after_capping!C16/(after_capping!$H16-after_capping!$F16),after_capping!C16))</f>
        <v>0</v>
      </c>
      <c r="N17" s="2">
        <f>IF($K17&lt;$G17,after_capping!D16+($H17-$E17)/7*after_capping!D16/(after_capping!$H16-after_capping!$F16),IF($K17&gt;$I17,after_capping!D16-($E17-$J17)/7*after_capping!D16/(after_capping!$H16-after_capping!$F16),after_capping!D16))</f>
        <v>414735788.64120483</v>
      </c>
      <c r="O17" s="2">
        <f>IF($K17&lt;$G17,after_capping!E16+($H17-$E17)/7*after_capping!E16/(after_capping!$H16-after_capping!$F16),IF($K17&gt;$I17,after_capping!E16-($E17-$J17)/7*after_capping!E16/(after_capping!$H16-after_capping!$F16),after_capping!E16))</f>
        <v>11165150.074484825</v>
      </c>
      <c r="P17" s="2">
        <f>after_capping!F16</f>
        <v>138504592.81337422</v>
      </c>
      <c r="Q17" s="2">
        <f>IF($K17&lt;$G17,after_capping!G16+($H17-$E17)/7*after_capping!G16/(after_capping!$H16-after_capping!$F16),IF($K17&gt;$I17,after_capping!G16-($E17-$J17)/7*after_capping!G16/(after_capping!$H16-after_capping!$F16),after_capping!G16))</f>
        <v>0</v>
      </c>
      <c r="R17" s="25">
        <f t="shared" si="7"/>
        <v>564405531.52906394</v>
      </c>
      <c r="S17" s="35">
        <f>IF($K17&lt;$G17,after_capping!I16+($H17-$E17)/7*after_capping!I16/(after_capping!O16-after_capping!M16),IF($K17&gt;$I17,after_capping!I16-($E17-$J17)/7*after_capping!I16/(after_capping!O16-after_capping!M16),after_capping!I16))</f>
        <v>0</v>
      </c>
      <c r="T17" s="2">
        <f>IF($K17&lt;$G17,after_capping!J16+($H17-$E17)/7*after_capping!J16/(after_capping!O16-after_capping!M16),IF($K17&gt;$I17,after_capping!J16-($E17-$J17)/7*after_capping!J16/(after_capping!O16-after_capping!M16),after_capping!J16))</f>
        <v>0</v>
      </c>
      <c r="U17" s="2">
        <f>IF($K17&lt;$G17,after_capping!K16+($H17-$E17)/7*after_capping!K16/(after_capping!O16-after_capping!M16),IF($K17&gt;$I17,after_capping!K16-($E17-$J17)/7*after_capping!K16/(after_capping!O16-after_capping!M16),after_capping!K16))</f>
        <v>1100395102.2425613</v>
      </c>
      <c r="V17" s="2">
        <f>IF($K17&lt;$G17,after_capping!L16+($H17-$E17)/7*after_capping!L16/(after_capping!O16-after_capping!M16),IF($K17&gt;$I17,after_capping!L16-($E17-$J17)/7*after_capping!L16/(after_capping!O16-after_capping!M16),after_capping!L16))</f>
        <v>29292256.595325708</v>
      </c>
      <c r="W17" s="2">
        <f>after_capping!M16</f>
        <v>138504592.81337422</v>
      </c>
      <c r="X17" s="2">
        <f>IF($K17&lt;$G17,after_capping!N16+($H17-$E17)/7*after_capping!N16/(after_capping!O16-after_capping!M16),IF($K17&gt;$I17,after_capping!N16-($E17-$J17)/7*after_capping!N16/(after_capping!O16-after_capping!M16),after_capping!N16))</f>
        <v>0</v>
      </c>
      <c r="Y17" s="25">
        <f t="shared" si="8"/>
        <v>1268191951.6512613</v>
      </c>
      <c r="Z17" s="35">
        <f>IF($K17&lt;$G17,after_capping!P16+($H17-$E17)/7*after_capping!P16/(after_capping!V16-after_capping!T16),IF($K17&gt;$I17,after_capping!P16-($E17-$J17)/7*after_capping!P16/(after_capping!V16-after_capping!T16),after_capping!P16))</f>
        <v>0</v>
      </c>
      <c r="AA17" s="2">
        <f>IF($K17&lt;$G17,after_capping!Q16+($H17-$E17)/7*after_capping!Q16/(after_capping!V16-after_capping!T16),IF($K17&gt;$I17,after_capping!Q16-($E17-$J17)/7*after_capping!Q16/(after_capping!V16-after_capping!T16),after_capping!Q16))</f>
        <v>0</v>
      </c>
      <c r="AB17" s="2">
        <f>IF($K17&lt;$G17,after_capping!R16+($H17-$E17)/7*after_capping!R16/(after_capping!V16-after_capping!T16),IF($K17&gt;$I17,after_capping!R16-($E17-$J17)/7*after_capping!R16/(after_capping!V16-after_capping!T16),after_capping!R16))</f>
        <v>1604791873.7889175</v>
      </c>
      <c r="AC17" s="2">
        <f>IF($K17&lt;$G17,after_capping!S16+($H17-$E17)/7*after_capping!S16/(after_capping!V16-after_capping!T16),IF($K17&gt;$I17,after_capping!S16-($E17-$J17)/7*after_capping!S16/(after_capping!V16-after_capping!T16),after_capping!S16))</f>
        <v>42370445.589737177</v>
      </c>
      <c r="AD17" s="2">
        <f>after_capping!T16</f>
        <v>138504592.81337422</v>
      </c>
      <c r="AE17" s="2">
        <f>IF($K17&lt;$G17,after_capping!U16+($H17-$E17)/7*after_capping!U16/(after_capping!V16-after_capping!T16),IF($K17&gt;$I17,after_capping!U16-($E17-$J17)/7*after_capping!U16/(after_capping!V16-after_capping!T16),after_capping!U16))</f>
        <v>0</v>
      </c>
      <c r="AF17" s="25">
        <f t="shared" si="9"/>
        <v>1785666912.192029</v>
      </c>
      <c r="AG17" s="35">
        <f>IF($K17&lt;$G17,after_capping!W16+($H17-$E17)/7*after_capping!W16/(after_capping!AC16-after_capping!AA16),IF($K17&gt;$I17,after_capping!W16-($E17-$J17)/7*after_capping!W16/(after_capping!AC16-after_capping!AA16),after_capping!W16))</f>
        <v>0</v>
      </c>
      <c r="AH17" s="2">
        <f>IF($K17&lt;$G17,after_capping!X16+($H17-$E17)/7*after_capping!X16/(after_capping!AC16-after_capping!AA16),IF($K17&gt;$I17,after_capping!X16-($E17-$J17)/7*after_capping!X16/(after_capping!AC16-after_capping!AA16),after_capping!X16))</f>
        <v>0</v>
      </c>
      <c r="AI17" s="2">
        <f>IF($K17&lt;$G17,after_capping!Y16+($H17-$E17)/7*after_capping!Y16/(after_capping!AC16-after_capping!AA16),IF($K17&gt;$I17,after_capping!Y16-($E17-$J17)/7*after_capping!Y16/(after_capping!AC16-after_capping!AA16),after_capping!Y16))</f>
        <v>2049841282.376564</v>
      </c>
      <c r="AJ17" s="2">
        <f>IF($K17&lt;$G17,after_capping!Z16+($H17-$E17)/7*after_capping!Z16/(after_capping!AC16-after_capping!AA16),IF($K17&gt;$I17,after_capping!Z16-($E17-$J17)/7*after_capping!Z16/(after_capping!AC16-after_capping!AA16),after_capping!Z16))</f>
        <v>53733952.199118614</v>
      </c>
      <c r="AK17" s="2">
        <f>after_capping!AA16</f>
        <v>138504592.81337422</v>
      </c>
      <c r="AL17" s="2">
        <f>IF($K17&lt;$G17,after_capping!AB16+($H17-$E17)/7*after_capping!AB16/(after_capping!AC16-after_capping!AA16),IF($K17&gt;$I17,after_capping!AB16-($E17-$J17)/7*after_capping!AB16/(after_capping!AC16-after_capping!AA16),after_capping!AB16))</f>
        <v>0</v>
      </c>
      <c r="AM17" s="25">
        <f t="shared" si="10"/>
        <v>2242079827.3890567</v>
      </c>
      <c r="AN17" s="35">
        <f>IF($K17&lt;$G17,after_capping!AD16+($H17-$E17)/7*after_capping!AD16/(after_capping!AJ16-after_capping!AH16),IF($K17&gt;$I17,after_capping!AD16-($E17-$J17)/7*after_capping!AD16/(after_capping!AJ16-after_capping!AH16),after_capping!AD16))</f>
        <v>0</v>
      </c>
      <c r="AO17" s="2">
        <f>IF($K17&lt;$G17,after_capping!AE16+($H17-$E17)/7*after_capping!AE16/(after_capping!AJ16-after_capping!AH16),IF($K17&gt;$I17,after_capping!AE16-($E17-$J17)/7*after_capping!AE16/(after_capping!AJ16-after_capping!AH16),after_capping!AE16))</f>
        <v>0</v>
      </c>
      <c r="AP17" s="2">
        <f>IF($K17&lt;$G17,after_capping!AF16+($H17-$E17)/7*after_capping!AF16/(after_capping!AJ16-after_capping!AH16),IF($K17&gt;$I17,after_capping!AF16-($E17-$J17)/7*after_capping!AF16/(after_capping!AJ16-after_capping!AH16),after_capping!AF16))</f>
        <v>2626286187.5029297</v>
      </c>
      <c r="AQ17" s="2">
        <f>IF($K17&lt;$G17,after_capping!AG16+($H17-$E17)/7*after_capping!AG16/(after_capping!AJ16-after_capping!AH16),IF($K17&gt;$I17,after_capping!AG16-($E17-$J17)/7*after_capping!AG16/(after_capping!AJ16-after_capping!AH16),after_capping!AG16))</f>
        <v>68213368.5626688</v>
      </c>
      <c r="AR17" s="2">
        <f>after_capping!AH16</f>
        <v>138504592.81337422</v>
      </c>
      <c r="AS17" s="2">
        <f>IF($K17&lt;$G17,after_capping!AI16+($H17-$E17)/7*after_capping!AI16/(after_capping!AJ16-after_capping!AH16),IF($K17&gt;$I17,after_capping!AI16-($E17-$J17)/7*after_capping!AI16/(after_capping!AJ16-after_capping!AH16),after_capping!AI16))</f>
        <v>0</v>
      </c>
      <c r="AT17" s="25">
        <f t="shared" si="11"/>
        <v>2833004148.8789725</v>
      </c>
      <c r="AU17" s="35">
        <f>IF($K17&lt;$G17,after_capping!AK16+($H17-$E17)/7*after_capping!AK16/(after_capping!AQ16-after_capping!AO16),IF($K17&gt;$I17,after_capping!AK16-($E17-$J17)/7*after_capping!AK16/(after_capping!AQ16-after_capping!AO16),after_capping!AK16))</f>
        <v>0</v>
      </c>
      <c r="AV17" s="2">
        <f>IF($K17&lt;$G17,after_capping!AL16+($H17-$E17)/7*after_capping!AL16/(after_capping!AQ16-after_capping!AO16),IF($K17&gt;$I17,after_capping!AL16-($E17-$J17)/7*after_capping!AL16/(after_capping!AQ16-after_capping!AO16),after_capping!AL16))</f>
        <v>0</v>
      </c>
      <c r="AW17" s="2">
        <f>IF($K17&lt;$G17,after_capping!AM16+($H17-$E17)/7*after_capping!AM16/(after_capping!AQ16-after_capping!AO16),IF($K17&gt;$I17,after_capping!AM16-($E17-$J17)/7*after_capping!AM16/(after_capping!AQ16-after_capping!AO16),after_capping!AM16))</f>
        <v>3143511653.9076767</v>
      </c>
      <c r="AX17" s="2">
        <f>IF($K17&lt;$G17,after_capping!AN16+($H17-$E17)/7*after_capping!AN16/(after_capping!AQ16-after_capping!AO16),IF($K17&gt;$I17,after_capping!AN16-($E17-$J17)/7*after_capping!AN16/(after_capping!AQ16-after_capping!AO16),after_capping!AN16))</f>
        <v>80981360.276578426</v>
      </c>
      <c r="AY17" s="2">
        <f>after_capping!AO16</f>
        <v>138504592.81337422</v>
      </c>
      <c r="AZ17" s="2">
        <f>IF($K17&lt;$G17,after_capping!AP16+($H17-$E17)/7*after_capping!AP16/(after_capping!AQ16-after_capping!AO16),IF($K17&gt;$I17,after_capping!AP16-($E17-$J17)/7*after_capping!AP16/(after_capping!AQ16-after_capping!AO16),after_capping!AP16))</f>
        <v>0</v>
      </c>
      <c r="BA17" s="25">
        <f t="shared" si="12"/>
        <v>3362997606.9976292</v>
      </c>
      <c r="BB17" s="35">
        <f>IF($K17&lt;$G17,after_capping!AR16+($H17-$E17)/7*after_capping!AR16/(after_capping!AX16-after_capping!AV16),IF($K17&gt;$I17,after_capping!AR16-($E17-$J17)/7*after_capping!AR16/(after_capping!AX16-after_capping!AV16),after_capping!AR16))</f>
        <v>0</v>
      </c>
      <c r="BC17" s="2">
        <f>IF($K17&lt;$G17,after_capping!AS16+($H17-$E17)/7*after_capping!AS16/(after_capping!AX16-after_capping!AV16),IF($K17&gt;$I17,after_capping!AS16-($E17-$J17)/7*after_capping!AS16/(after_capping!AX16-after_capping!AV16),after_capping!AS16))</f>
        <v>0</v>
      </c>
      <c r="BD17" s="2">
        <f>IF($K17&lt;$G17,after_capping!AT16+($H17-$E17)/7*after_capping!AT16/(after_capping!AX16-after_capping!AV16),IF($K17&gt;$I17,after_capping!AT16-($E17-$J17)/7*after_capping!AT16/(after_capping!AX16-after_capping!AV16),after_capping!AT16))</f>
        <v>3599871896.2919998</v>
      </c>
      <c r="BE17" s="2">
        <f>IF($K17&lt;$G17,after_capping!AU16+($H17-$E17)/7*after_capping!AU16/(after_capping!AX16-after_capping!AV16),IF($K17&gt;$I17,after_capping!AU16-($E17-$J17)/7*after_capping!AU16/(after_capping!AX16-after_capping!AV16),after_capping!AU16))</f>
        <v>92075347.952801704</v>
      </c>
      <c r="BF17" s="2">
        <f>after_capping!AV16</f>
        <v>138504592.81337422</v>
      </c>
      <c r="BG17" s="2">
        <f>IF($K17&lt;$G17,after_capping!AW16+($H17-$E17)/7*after_capping!AW16/(after_capping!AX16-after_capping!AV16),IF($K17&gt;$I17,after_capping!AW16-($E17-$J17)/7*after_capping!AW16/(after_capping!AX16-after_capping!AV16),after_capping!AW16))</f>
        <v>0</v>
      </c>
      <c r="BH17" s="25">
        <f t="shared" si="13"/>
        <v>3830451837.0581756</v>
      </c>
      <c r="BI17" s="35">
        <f t="shared" si="1"/>
        <v>0</v>
      </c>
      <c r="BJ17" s="2">
        <f t="shared" si="1"/>
        <v>0</v>
      </c>
      <c r="BK17" s="2">
        <f t="shared" si="1"/>
        <v>14539433784.751854</v>
      </c>
      <c r="BL17" s="2">
        <f t="shared" si="1"/>
        <v>377831881.25071526</v>
      </c>
      <c r="BM17" s="2">
        <f t="shared" si="1"/>
        <v>969532149.69361973</v>
      </c>
      <c r="BN17" s="2">
        <f t="shared" si="1"/>
        <v>0</v>
      </c>
      <c r="BO17" s="25">
        <f t="shared" si="15"/>
        <v>15886797815.69619</v>
      </c>
      <c r="BP17" s="413">
        <f t="shared" si="14"/>
        <v>-0.20000000000000051</v>
      </c>
      <c r="BQ17" s="13"/>
    </row>
    <row r="18" spans="1:69" x14ac:dyDescent="0.3">
      <c r="A18" s="107" t="s">
        <v>28</v>
      </c>
      <c r="B18" s="66">
        <v>2914906456</v>
      </c>
      <c r="C18" s="409">
        <v>-0.24</v>
      </c>
      <c r="D18" s="63">
        <f t="shared" si="2"/>
        <v>3835403231.5789475</v>
      </c>
      <c r="E18" s="62">
        <f>after_capping!BE17</f>
        <v>4384654067.7339201</v>
      </c>
      <c r="F18" s="399">
        <f>capping!I17</f>
        <v>0.83786790413452616</v>
      </c>
      <c r="G18" s="398">
        <f t="shared" si="3"/>
        <v>0.76</v>
      </c>
      <c r="H18" s="404">
        <f t="shared" si="4"/>
        <v>2914906456</v>
      </c>
      <c r="I18" s="32">
        <f t="shared" si="5"/>
        <v>1.07</v>
      </c>
      <c r="J18" s="406">
        <f t="shared" si="6"/>
        <v>4103881457.789474</v>
      </c>
      <c r="K18" s="402">
        <f>after_capping!BE17/'safety nets'!D18</f>
        <v>1.1432054996545589</v>
      </c>
      <c r="L18" s="35">
        <f>IF($K18&lt;$G18,after_capping!B17+($H18-$E18)/7*after_capping!B17/(after_capping!$H17-after_capping!$F17),IF($K18&gt;$I18,after_capping!B17-($E18-$J18)/7*after_capping!B17/(after_capping!$H17-after_capping!$F17),after_capping!B17))</f>
        <v>1512774.5527182897</v>
      </c>
      <c r="M18" s="2">
        <f>IF($K18&lt;$G18,after_capping!C17+($H18-$E18)/7*after_capping!C17/(after_capping!$H17-after_capping!$F17),IF($K18&gt;$I18,after_capping!C17-($E18-$J18)/7*after_capping!C17/(after_capping!$H17-after_capping!$F17),after_capping!C17))</f>
        <v>0</v>
      </c>
      <c r="N18" s="2">
        <f>IF($K18&lt;$G18,after_capping!D17+($H18-$E18)/7*after_capping!D17/(after_capping!$H17-after_capping!$F17),IF($K18&gt;$I18,after_capping!D17-($E18-$J18)/7*after_capping!D17/(after_capping!$H17-after_capping!$F17),after_capping!D17))</f>
        <v>538285271.55476117</v>
      </c>
      <c r="O18" s="2">
        <f>IF($K18&lt;$G18,after_capping!E17+($H18-$E18)/7*after_capping!E17/(after_capping!$H17-after_capping!$F17),IF($K18&gt;$I18,after_capping!E17-($E18-$J18)/7*after_capping!E17/(after_capping!$H17-after_capping!$F17),after_capping!E17))</f>
        <v>0</v>
      </c>
      <c r="P18" s="2">
        <f>after_capping!F17</f>
        <v>8324885.1586884167</v>
      </c>
      <c r="Q18" s="2">
        <f>IF($K18&lt;$G18,after_capping!G17+($H18-$E18)/7*after_capping!G17/(after_capping!$H17-after_capping!$F17),IF($K18&gt;$I18,after_capping!G17-($E18-$J18)/7*after_capping!G17/(after_capping!$H17-after_capping!$F17),after_capping!G17))</f>
        <v>0</v>
      </c>
      <c r="R18" s="25">
        <f t="shared" si="7"/>
        <v>548122931.26616788</v>
      </c>
      <c r="S18" s="35">
        <f>IF($K18&lt;$G18,after_capping!I17+($H18-$E18)/7*after_capping!I17/(after_capping!O17-after_capping!M17),IF($K18&gt;$I18,after_capping!I17-($E18-$J18)/7*after_capping!I17/(after_capping!O17-after_capping!M17),after_capping!I17))</f>
        <v>1545744.8229867585</v>
      </c>
      <c r="T18" s="2">
        <f>IF($K18&lt;$G18,after_capping!J17+($H18-$E18)/7*after_capping!J17/(after_capping!O17-after_capping!M17),IF($K18&gt;$I18,after_capping!J17-($E18-$J18)/7*after_capping!J17/(after_capping!O17-after_capping!M17),after_capping!J17))</f>
        <v>0</v>
      </c>
      <c r="U18" s="2">
        <f>IF($K18&lt;$G18,after_capping!K17+($H18-$E18)/7*after_capping!K17/(after_capping!O17-after_capping!M17),IF($K18&gt;$I18,after_capping!K17-($E18-$J18)/7*after_capping!K17/(after_capping!O17-after_capping!M17),after_capping!K17))</f>
        <v>550016967.36680341</v>
      </c>
      <c r="V18" s="2">
        <f>IF($K18&lt;$G18,after_capping!L17+($H18-$E18)/7*after_capping!L17/(after_capping!O17-after_capping!M17),IF($K18&gt;$I18,after_capping!L17-($E18-$J18)/7*after_capping!L17/(after_capping!O17-after_capping!M17),after_capping!L17))</f>
        <v>0</v>
      </c>
      <c r="W18" s="2">
        <f>after_capping!M17</f>
        <v>8324885.1586884167</v>
      </c>
      <c r="X18" s="2">
        <f>IF($K18&lt;$G18,after_capping!N17+($H18-$E18)/7*after_capping!N17/(after_capping!O17-after_capping!M17),IF($K18&gt;$I18,after_capping!N17-($E18-$J18)/7*after_capping!N17/(after_capping!O17-after_capping!M17),after_capping!N17))</f>
        <v>0</v>
      </c>
      <c r="Y18" s="25">
        <f t="shared" si="8"/>
        <v>559887597.34847856</v>
      </c>
      <c r="Z18" s="35">
        <f>IF($K18&lt;$G18,after_capping!P17+($H18-$E18)/7*after_capping!P17/(after_capping!V17-after_capping!T17),IF($K18&gt;$I18,after_capping!P17-($E18-$J18)/7*after_capping!P17/(after_capping!V17-after_capping!T17),after_capping!P17))</f>
        <v>1579374.4986605714</v>
      </c>
      <c r="AA18" s="2">
        <f>IF($K18&lt;$G18,after_capping!Q17+($H18-$E18)/7*after_capping!Q17/(after_capping!V17-after_capping!T17),IF($K18&gt;$I18,after_capping!Q17-($E18-$J18)/7*after_capping!Q17/(after_capping!V17-after_capping!T17),after_capping!Q17))</f>
        <v>0</v>
      </c>
      <c r="AB18" s="2">
        <f>IF($K18&lt;$G18,after_capping!R17+($H18-$E18)/7*after_capping!R17/(after_capping!V17-after_capping!T17),IF($K18&gt;$I18,after_capping!R17-($E18-$J18)/7*after_capping!R17/(after_capping!V17-after_capping!T17),after_capping!R17))</f>
        <v>561983297.09508252</v>
      </c>
      <c r="AC18" s="2">
        <f>IF($K18&lt;$G18,after_capping!S17+($H18-$E18)/7*after_capping!S17/(after_capping!V17-after_capping!T17),IF($K18&gt;$I18,after_capping!S17-($E18-$J18)/7*after_capping!S17/(after_capping!V17-after_capping!T17),after_capping!S17))</f>
        <v>0</v>
      </c>
      <c r="AD18" s="2">
        <f>after_capping!T17</f>
        <v>8324885.1586884167</v>
      </c>
      <c r="AE18" s="2">
        <f>IF($K18&lt;$G18,after_capping!U17+($H18-$E18)/7*after_capping!U17/(after_capping!V17-after_capping!T17),IF($K18&gt;$I18,after_capping!U17-($E18-$J18)/7*after_capping!U17/(after_capping!V17-after_capping!T17),after_capping!U17))</f>
        <v>0</v>
      </c>
      <c r="AF18" s="25">
        <f t="shared" si="9"/>
        <v>571887556.75243151</v>
      </c>
      <c r="AG18" s="35">
        <f>IF($K18&lt;$G18,after_capping!W17+($H18-$E18)/7*after_capping!W17/(after_capping!AC17-after_capping!AA17),IF($K18&gt;$I18,after_capping!W17-($E18-$J18)/7*after_capping!W17/(after_capping!AC17-after_capping!AA17),after_capping!W17))</f>
        <v>1613676.7678478428</v>
      </c>
      <c r="AH18" s="2">
        <f>IF($K18&lt;$G18,after_capping!X17+($H18-$E18)/7*after_capping!X17/(after_capping!AC17-after_capping!AA17),IF($K18&gt;$I18,after_capping!X17-($E18-$J18)/7*after_capping!X17/(after_capping!AC17-after_capping!AA17),after_capping!X17))</f>
        <v>0</v>
      </c>
      <c r="AI18" s="2">
        <f>IF($K18&lt;$G18,after_capping!Y17+($H18-$E18)/7*after_capping!Y17/(after_capping!AC17-after_capping!AA17),IF($K18&gt;$I18,after_capping!Y17-($E18-$J18)/7*after_capping!Y17/(after_capping!AC17-after_capping!AA17),after_capping!Y17))</f>
        <v>574188953.41792035</v>
      </c>
      <c r="AJ18" s="2">
        <f>IF($K18&lt;$G18,after_capping!Z17+($H18-$E18)/7*after_capping!Z17/(after_capping!AC17-after_capping!AA17),IF($K18&gt;$I18,after_capping!Z17-($E18-$J18)/7*after_capping!Z17/(after_capping!AC17-after_capping!AA17),after_capping!Z17))</f>
        <v>0</v>
      </c>
      <c r="AK18" s="2">
        <f>after_capping!AA17</f>
        <v>8324885.1586884167</v>
      </c>
      <c r="AL18" s="2">
        <f>IF($K18&lt;$G18,after_capping!AB17+($H18-$E18)/7*after_capping!AB17/(after_capping!AC17-after_capping!AA17),IF($K18&gt;$I18,after_capping!AB17-($E18-$J18)/7*after_capping!AB17/(after_capping!AC17-after_capping!AA17),after_capping!AB17))</f>
        <v>0</v>
      </c>
      <c r="AM18" s="25">
        <f t="shared" si="10"/>
        <v>584127515.34445667</v>
      </c>
      <c r="AN18" s="35">
        <f>IF($K18&lt;$G18,after_capping!AD17+($H18-$E18)/7*after_capping!AD17/(after_capping!AJ17-after_capping!AH17),IF($K18&gt;$I18,after_capping!AD17-($E18-$J18)/7*after_capping!AD17/(after_capping!AJ17-after_capping!AH17),after_capping!AD17))</f>
        <v>1653913.3296045735</v>
      </c>
      <c r="AO18" s="2">
        <f>IF($K18&lt;$G18,after_capping!AE17+($H18-$E18)/7*after_capping!AE17/(after_capping!AJ17-after_capping!AH17),IF($K18&gt;$I18,after_capping!AE17-($E18-$J18)/7*after_capping!AE17/(after_capping!AJ17-after_capping!AH17),after_capping!AE17))</f>
        <v>0</v>
      </c>
      <c r="AP18" s="2">
        <f>IF($K18&lt;$G18,after_capping!AF17+($H18-$E18)/7*after_capping!AF17/(after_capping!AJ17-after_capping!AH17),IF($K18&gt;$I18,after_capping!AF17-($E18-$J18)/7*after_capping!AF17/(after_capping!AJ17-after_capping!AH17),after_capping!AF17))</f>
        <v>588506188.28463483</v>
      </c>
      <c r="AQ18" s="2">
        <f>IF($K18&lt;$G18,after_capping!AG17+($H18-$E18)/7*after_capping!AG17/(after_capping!AJ17-after_capping!AH17),IF($K18&gt;$I18,after_capping!AG17-($E18-$J18)/7*after_capping!AG17/(after_capping!AJ17-after_capping!AH17),after_capping!AG17))</f>
        <v>0</v>
      </c>
      <c r="AR18" s="2">
        <f>after_capping!AH17</f>
        <v>8324885.1586884167</v>
      </c>
      <c r="AS18" s="2">
        <f>IF($K18&lt;$G18,after_capping!AI17+($H18-$E18)/7*after_capping!AI17/(after_capping!AJ17-after_capping!AH17),IF($K18&gt;$I18,after_capping!AI17-($E18-$J18)/7*after_capping!AI17/(after_capping!AJ17-after_capping!AH17),after_capping!AI17))</f>
        <v>0</v>
      </c>
      <c r="AT18" s="25">
        <f t="shared" si="11"/>
        <v>598484986.77292788</v>
      </c>
      <c r="AU18" s="35">
        <f>IF($K18&lt;$G18,after_capping!AK17+($H18-$E18)/7*after_capping!AK17/(after_capping!AQ17-after_capping!AO17),IF($K18&gt;$I18,after_capping!AK17-($E18-$J18)/7*after_capping!AK17/(after_capping!AQ17-after_capping!AO17),after_capping!AK17))</f>
        <v>1695075.3322816561</v>
      </c>
      <c r="AV18" s="2">
        <f>IF($K18&lt;$G18,after_capping!AL17+($H18-$E18)/7*after_capping!AL17/(after_capping!AQ17-after_capping!AO17),IF($K18&gt;$I18,after_capping!AL17-($E18-$J18)/7*after_capping!AL17/(after_capping!AQ17-after_capping!AO17),after_capping!AL17))</f>
        <v>0</v>
      </c>
      <c r="AW18" s="2">
        <f>IF($K18&lt;$G18,after_capping!AM17+($H18-$E18)/7*after_capping!AM17/(after_capping!AQ17-after_capping!AO17),IF($K18&gt;$I18,after_capping!AM17-($E18-$J18)/7*after_capping!AM17/(after_capping!AQ17-after_capping!AO17),after_capping!AM17))</f>
        <v>603152719.55325818</v>
      </c>
      <c r="AX18" s="2">
        <f>IF($K18&lt;$G18,after_capping!AN17+($H18-$E18)/7*after_capping!AN17/(after_capping!AQ17-after_capping!AO17),IF($K18&gt;$I18,after_capping!AN17-($E18-$J18)/7*after_capping!AN17/(after_capping!AQ17-after_capping!AO17),after_capping!AN17))</f>
        <v>0</v>
      </c>
      <c r="AY18" s="2">
        <f>after_capping!AO17</f>
        <v>8324885.1586884167</v>
      </c>
      <c r="AZ18" s="2">
        <f>IF($K18&lt;$G18,after_capping!AP17+($H18-$E18)/7*after_capping!AP17/(after_capping!AQ17-after_capping!AO17),IF($K18&gt;$I18,after_capping!AP17-($E18-$J18)/7*after_capping!AP17/(after_capping!AQ17-after_capping!AO17),after_capping!AP17))</f>
        <v>0</v>
      </c>
      <c r="BA18" s="25">
        <f t="shared" si="12"/>
        <v>613172680.04422832</v>
      </c>
      <c r="BB18" s="35">
        <f>IF($K18&lt;$G18,after_capping!AR17+($H18-$E18)/7*after_capping!AR17/(after_capping!AX17-after_capping!AV17),IF($K18&gt;$I18,after_capping!AR17-($E18-$J18)/7*after_capping!AR17/(after_capping!AX17-after_capping!AV17),after_capping!AR17))</f>
        <v>1737184.0610203508</v>
      </c>
      <c r="BC18" s="2">
        <f>IF($K18&lt;$G18,after_capping!AS17+($H18-$E18)/7*after_capping!AS17/(after_capping!AX17-after_capping!AV17),IF($K18&gt;$I18,after_capping!AS17-($E18-$J18)/7*after_capping!AS17/(after_capping!AX17-after_capping!AV17),after_capping!AS17))</f>
        <v>0</v>
      </c>
      <c r="BD18" s="2">
        <f>IF($K18&lt;$G18,after_capping!AT17+($H18-$E18)/7*after_capping!AT17/(after_capping!AX17-after_capping!AV17),IF($K18&gt;$I18,after_capping!AT17-($E18-$J18)/7*after_capping!AT17/(after_capping!AX17-after_capping!AV17),after_capping!AT17))</f>
        <v>618136121.04107404</v>
      </c>
      <c r="BE18" s="2">
        <f>IF($K18&lt;$G18,after_capping!AU17+($H18-$E18)/7*after_capping!AU17/(after_capping!AX17-after_capping!AV17),IF($K18&gt;$I18,after_capping!AU17-($E18-$J18)/7*after_capping!AU17/(after_capping!AX17-after_capping!AV17),after_capping!AU17))</f>
        <v>0</v>
      </c>
      <c r="BF18" s="2">
        <f>after_capping!AV17</f>
        <v>8324885.1586884167</v>
      </c>
      <c r="BG18" s="2">
        <f>IF($K18&lt;$G18,after_capping!AW17+($H18-$E18)/7*after_capping!AW17/(after_capping!AX17-after_capping!AV17),IF($K18&gt;$I18,after_capping!AW17-($E18-$J18)/7*after_capping!AW17/(after_capping!AX17-after_capping!AV17),after_capping!AW17))</f>
        <v>0</v>
      </c>
      <c r="BH18" s="25">
        <f t="shared" si="13"/>
        <v>628198190.26078284</v>
      </c>
      <c r="BI18" s="35">
        <f t="shared" si="1"/>
        <v>11337743.365120042</v>
      </c>
      <c r="BJ18" s="2">
        <f t="shared" si="1"/>
        <v>0</v>
      </c>
      <c r="BK18" s="2">
        <f t="shared" si="1"/>
        <v>4034269518.3135338</v>
      </c>
      <c r="BL18" s="2">
        <f t="shared" si="1"/>
        <v>0</v>
      </c>
      <c r="BM18" s="2">
        <f t="shared" si="1"/>
        <v>58274196.110818923</v>
      </c>
      <c r="BN18" s="2">
        <f t="shared" si="1"/>
        <v>0</v>
      </c>
      <c r="BO18" s="25">
        <f t="shared" si="15"/>
        <v>4103881457.7894726</v>
      </c>
      <c r="BP18" s="413">
        <f t="shared" si="14"/>
        <v>6.9999999999999618E-2</v>
      </c>
      <c r="BQ18" s="13"/>
    </row>
    <row r="19" spans="1:69" x14ac:dyDescent="0.3">
      <c r="A19" s="107" t="s">
        <v>29</v>
      </c>
      <c r="B19" s="66">
        <v>1087980532</v>
      </c>
      <c r="C19" s="397">
        <v>-0.13</v>
      </c>
      <c r="D19" s="63">
        <f t="shared" si="2"/>
        <v>1250552335.632184</v>
      </c>
      <c r="E19" s="62">
        <f>after_capping!BE18</f>
        <v>61508888748.403275</v>
      </c>
      <c r="F19" s="399">
        <f>capping!I18</f>
        <v>1.6335484059817567</v>
      </c>
      <c r="G19" s="398">
        <f>D$2</f>
        <v>0.76</v>
      </c>
      <c r="H19" s="404">
        <f t="shared" si="4"/>
        <v>950419775.08045983</v>
      </c>
      <c r="I19" s="32">
        <f t="shared" si="5"/>
        <v>0.8</v>
      </c>
      <c r="J19" s="406">
        <f t="shared" si="6"/>
        <v>1000441868.5057473</v>
      </c>
      <c r="K19" s="402">
        <f>after_capping!BE18/'safety nets'!D19</f>
        <v>49.18537752944907</v>
      </c>
      <c r="L19" s="35">
        <f>IF($K19&lt;$G19,after_capping!B18+($H19-$E19)/7*after_capping!B18/(after_capping!$H18-after_capping!$F18),IF($K19&gt;$I19,after_capping!B18-($E19-$J19)/7*after_capping!B18/(after_capping!$H18-after_capping!$F18),after_capping!B18))</f>
        <v>0</v>
      </c>
      <c r="M19" s="2">
        <f>IF($K19&lt;$G19,after_capping!C18+($H19-$E19)/7*after_capping!C18/(after_capping!$H18-after_capping!$F18),IF($K19&gt;$I19,after_capping!C18-($E19-$J19)/7*after_capping!C18/(after_capping!$H18-after_capping!$F18),after_capping!C18))</f>
        <v>0</v>
      </c>
      <c r="N19" s="2">
        <f>IF($K19&lt;$G19,after_capping!D18+($H19-$E19)/7*after_capping!D18/(after_capping!$H18-after_capping!$F18),IF($K19&gt;$I19,after_capping!D18-($E19-$J19)/7*after_capping!D18/(after_capping!$H18-after_capping!$F18),after_capping!D18))</f>
        <v>-459999428.94497871</v>
      </c>
      <c r="O19" s="2">
        <f>IF($K19&lt;$G19,after_capping!E18+($H19-$E19)/7*after_capping!E18/(after_capping!$H18-after_capping!$F18),IF($K19&gt;$I19,after_capping!E18-($E19-$J19)/7*after_capping!E18/(after_capping!$H18-after_capping!$F18),after_capping!E18))</f>
        <v>-2835188.5619410276</v>
      </c>
      <c r="P19" s="2">
        <f>after_capping!F18</f>
        <v>19199603.347158816</v>
      </c>
      <c r="Q19" s="2">
        <f>IF($K19&lt;$G19,after_capping!G18+($H19-$E19)/7*after_capping!G18/(after_capping!$H18-after_capping!$F18),IF($K19&gt;$I19,after_capping!G18-($E19-$J19)/7*after_capping!G18/(after_capping!$H18-after_capping!$F18),after_capping!G18))</f>
        <v>0</v>
      </c>
      <c r="R19" s="25">
        <f t="shared" si="7"/>
        <v>-443635014.15976095</v>
      </c>
      <c r="S19" s="35">
        <f>IF($K19&lt;$G19,after_capping!I18+($H19-$E19)/7*after_capping!I18/(after_capping!O18-after_capping!M18),IF($K19&gt;$I19,after_capping!I18-($E19-$J19)/7*after_capping!I18/(after_capping!O18-after_capping!M18),after_capping!I18))</f>
        <v>0</v>
      </c>
      <c r="T19" s="2">
        <f>IF($K19&lt;$G19,after_capping!J18+($H19-$E19)/7*after_capping!J18/(after_capping!O18-after_capping!M18),IF($K19&gt;$I19,after_capping!J18-($E19-$J19)/7*after_capping!J18/(after_capping!O18-after_capping!M18),after_capping!J18))</f>
        <v>0</v>
      </c>
      <c r="U19" s="2">
        <f>IF($K19&lt;$G19,after_capping!K18+($H19-$E19)/7*after_capping!K18/(after_capping!O18-after_capping!M18),IF($K19&gt;$I19,after_capping!K18-($E19-$J19)/7*after_capping!K18/(after_capping!O18-after_capping!M18),after_capping!K18))</f>
        <v>-272582788.2764225</v>
      </c>
      <c r="V19" s="2">
        <f>IF($K19&lt;$G19,after_capping!L18+($H19-$E19)/7*after_capping!L18/(after_capping!O18-after_capping!M18),IF($K19&gt;$I19,after_capping!L18-($E19-$J19)/7*after_capping!L18/(after_capping!O18-after_capping!M18),after_capping!L18))</f>
        <v>-1641966.2365103438</v>
      </c>
      <c r="W19" s="2">
        <f>after_capping!M18</f>
        <v>19199603.347158816</v>
      </c>
      <c r="X19" s="2">
        <f>IF($K19&lt;$G19,after_capping!N18+($H19-$E19)/7*after_capping!N18/(after_capping!O18-after_capping!M18),IF($K19&gt;$I19,after_capping!N18-($E19-$J19)/7*after_capping!N18/(after_capping!O18-after_capping!M18),after_capping!N18))</f>
        <v>0</v>
      </c>
      <c r="Y19" s="25">
        <f t="shared" si="8"/>
        <v>-255025151.16577402</v>
      </c>
      <c r="Z19" s="35">
        <f>IF($K19&lt;$G19,after_capping!P18+($H19-$E19)/7*after_capping!P18/(after_capping!V18-after_capping!T18),IF($K19&gt;$I19,after_capping!P18-($E19-$J19)/7*after_capping!P18/(after_capping!V18-after_capping!T18),after_capping!P18))</f>
        <v>0</v>
      </c>
      <c r="AA19" s="2">
        <f>IF($K19&lt;$G19,after_capping!Q18+($H19-$E19)/7*after_capping!Q18/(after_capping!V18-after_capping!T18),IF($K19&gt;$I19,after_capping!Q18-($E19-$J19)/7*after_capping!Q18/(after_capping!V18-after_capping!T18),after_capping!Q18))</f>
        <v>0</v>
      </c>
      <c r="AB19" s="2">
        <f>IF($K19&lt;$G19,after_capping!R18+($H19-$E19)/7*after_capping!R18/(after_capping!V18-after_capping!T18),IF($K19&gt;$I19,after_capping!R18-($E19-$J19)/7*after_capping!R18/(after_capping!V18-after_capping!T18),after_capping!R18))</f>
        <v>-80801171.980928421</v>
      </c>
      <c r="AC19" s="2">
        <f>IF($K19&lt;$G19,after_capping!S18+($H19-$E19)/7*after_capping!S18/(after_capping!V18-after_capping!T18),IF($K19&gt;$I19,after_capping!S18-($E19-$J19)/7*after_capping!S18/(after_capping!V18-after_capping!T18),after_capping!S18))</f>
        <v>-475692.68915431947</v>
      </c>
      <c r="AD19" s="2">
        <f>after_capping!T18</f>
        <v>19199603.347158816</v>
      </c>
      <c r="AE19" s="2">
        <f>IF($K19&lt;$G19,after_capping!U18+($H19-$E19)/7*after_capping!U18/(after_capping!V18-after_capping!T18),IF($K19&gt;$I19,after_capping!U18-($E19-$J19)/7*after_capping!U18/(after_capping!V18-after_capping!T18),after_capping!U18))</f>
        <v>0</v>
      </c>
      <c r="AF19" s="25">
        <f t="shared" si="9"/>
        <v>-62077261.322923928</v>
      </c>
      <c r="AG19" s="35">
        <f>IF($K19&lt;$G19,after_capping!W18+($H19-$E19)/7*after_capping!W18/(after_capping!AC18-after_capping!AA18),IF($K19&gt;$I19,after_capping!W18-($E19-$J19)/7*after_capping!W18/(after_capping!AC18-after_capping!AA18),after_capping!W18))</f>
        <v>0</v>
      </c>
      <c r="AH19" s="2">
        <f>IF($K19&lt;$G19,after_capping!X18+($H19-$E19)/7*after_capping!X18/(after_capping!AC18-after_capping!AA18),IF($K19&gt;$I19,after_capping!X18-($E19-$J19)/7*after_capping!X18/(after_capping!AC18-after_capping!AA18),after_capping!X18))</f>
        <v>0</v>
      </c>
      <c r="AI19" s="2">
        <f>IF($K19&lt;$G19,after_capping!Y18+($H19-$E19)/7*after_capping!Y18/(after_capping!AC18-after_capping!AA18),IF($K19&gt;$I19,after_capping!Y18-($E19-$J19)/7*after_capping!Y18/(after_capping!AC18-after_capping!AA18),after_capping!Y18))</f>
        <v>115444583.24425697</v>
      </c>
      <c r="AJ19" s="2">
        <f>IF($K19&lt;$G19,after_capping!Z18+($H19-$E19)/7*after_capping!Z18/(after_capping!AC18-after_capping!AA18),IF($K19&gt;$I19,after_capping!Z18-($E19-$J19)/7*after_capping!Z18/(after_capping!AC18-after_capping!AA18),after_capping!Z18))</f>
        <v>664243.39489597082</v>
      </c>
      <c r="AK19" s="2">
        <f>after_capping!AA18</f>
        <v>19199603.347158816</v>
      </c>
      <c r="AL19" s="2">
        <f>IF($K19&lt;$G19,after_capping!AB18+($H19-$E19)/7*after_capping!AB18/(after_capping!AC18-after_capping!AA18),IF($K19&gt;$I19,after_capping!AB18-($E19-$J19)/7*after_capping!AB18/(after_capping!AC18-after_capping!AA18),after_capping!AB18))</f>
        <v>0</v>
      </c>
      <c r="AM19" s="25">
        <f t="shared" si="10"/>
        <v>135308429.98631176</v>
      </c>
      <c r="AN19" s="35">
        <f>IF($K19&lt;$G19,after_capping!AD18+($H19-$E19)/7*after_capping!AD18/(after_capping!AJ18-after_capping!AH18),IF($K19&gt;$I19,after_capping!AD18-($E19-$J19)/7*after_capping!AD18/(after_capping!AJ18-after_capping!AH18),after_capping!AD18))</f>
        <v>0</v>
      </c>
      <c r="AO19" s="2">
        <f>IF($K19&lt;$G19,after_capping!AE18+($H19-$E19)/7*after_capping!AE18/(after_capping!AJ18-after_capping!AH18),IF($K19&gt;$I19,after_capping!AE18-($E19-$J19)/7*after_capping!AE18/(after_capping!AJ18-after_capping!AH18),after_capping!AE18))</f>
        <v>0</v>
      </c>
      <c r="AP19" s="2">
        <f>IF($K19&lt;$G19,after_capping!AF18+($H19-$E19)/7*after_capping!AF18/(after_capping!AJ18-after_capping!AH18),IF($K19&gt;$I19,after_capping!AF18-($E19-$J19)/7*after_capping!AF18/(after_capping!AJ18-after_capping!AH18),after_capping!AF18))</f>
        <v>333720175.58092308</v>
      </c>
      <c r="AQ19" s="2">
        <f>IF($K19&lt;$G19,after_capping!AG18+($H19-$E19)/7*after_capping!AG18/(after_capping!AJ18-after_capping!AH18),IF($K19&gt;$I19,after_capping!AG18-($E19-$J19)/7*after_capping!AG18/(after_capping!AJ18-after_capping!AH18),after_capping!AG18))</f>
        <v>1872957.8075218722</v>
      </c>
      <c r="AR19" s="2">
        <f>after_capping!AH18</f>
        <v>19199603.347158816</v>
      </c>
      <c r="AS19" s="2">
        <f>IF($K19&lt;$G19,after_capping!AI18+($H19-$E19)/7*after_capping!AI18/(after_capping!AJ18-after_capping!AH18),IF($K19&gt;$I19,after_capping!AI18-($E19-$J19)/7*after_capping!AI18/(after_capping!AJ18-after_capping!AH18),after_capping!AI18))</f>
        <v>0</v>
      </c>
      <c r="AT19" s="25">
        <f t="shared" si="11"/>
        <v>354792736.73560375</v>
      </c>
      <c r="AU19" s="35">
        <f>IF($K19&lt;$G19,after_capping!AK18+($H19-$E19)/7*after_capping!AK18/(after_capping!AQ18-after_capping!AO18),IF($K19&gt;$I19,after_capping!AK18-($E19-$J19)/7*after_capping!AK18/(after_capping!AQ18-after_capping!AO18),after_capping!AK18))</f>
        <v>0</v>
      </c>
      <c r="AV19" s="2">
        <f>IF($K19&lt;$G19,after_capping!AL18+($H19-$E19)/7*after_capping!AL18/(after_capping!AQ18-after_capping!AO18),IF($K19&gt;$I19,after_capping!AL18-($E19-$J19)/7*after_capping!AL18/(after_capping!AQ18-after_capping!AO18),after_capping!AL18))</f>
        <v>0</v>
      </c>
      <c r="AW19" s="2">
        <f>IF($K19&lt;$G19,after_capping!AM18+($H19-$E19)/7*after_capping!AM18/(after_capping!AQ18-after_capping!AO18),IF($K19&gt;$I19,after_capping!AM18-($E19-$J19)/7*after_capping!AM18/(after_capping!AQ18-after_capping!AO18),after_capping!AM18))</f>
        <v>530654352.09353256</v>
      </c>
      <c r="AX19" s="2">
        <f>IF($K19&lt;$G19,after_capping!AN18+($H19-$E19)/7*after_capping!AN18/(after_capping!AQ18-after_capping!AO18),IF($K19&gt;$I19,after_capping!AN18-($E19-$J19)/7*after_capping!AN18/(after_capping!AQ18-after_capping!AO18),after_capping!AN18))</f>
        <v>2913625.9827736691</v>
      </c>
      <c r="AY19" s="2">
        <f>after_capping!AO18</f>
        <v>19199603.347158816</v>
      </c>
      <c r="AZ19" s="2">
        <f>IF($K19&lt;$G19,after_capping!AP18+($H19-$E19)/7*after_capping!AP18/(after_capping!AQ18-after_capping!AO18),IF($K19&gt;$I19,after_capping!AP18-($E19-$J19)/7*after_capping!AP18/(after_capping!AQ18-after_capping!AO18),after_capping!AP18))</f>
        <v>0</v>
      </c>
      <c r="BA19" s="25">
        <f t="shared" si="12"/>
        <v>552767581.42346501</v>
      </c>
      <c r="BB19" s="35">
        <f>IF($K19&lt;$G19,after_capping!AR18+($H19-$E19)/7*after_capping!AR18/(after_capping!AX18-after_capping!AV18),IF($K19&gt;$I19,after_capping!AR18-($E19-$J19)/7*after_capping!AR18/(after_capping!AX18-after_capping!AV18),after_capping!AR18))</f>
        <v>0</v>
      </c>
      <c r="BC19" s="2">
        <f>IF($K19&lt;$G19,after_capping!AS18+($H19-$E19)/7*after_capping!AS18/(after_capping!AX18-after_capping!AV18),IF($K19&gt;$I19,after_capping!AS18-($E19-$J19)/7*after_capping!AS18/(after_capping!AX18-after_capping!AV18),after_capping!AS18))</f>
        <v>0</v>
      </c>
      <c r="BD19" s="2">
        <f>IF($K19&lt;$G19,after_capping!AT18+($H19-$E19)/7*after_capping!AT18/(after_capping!AX18-after_capping!AV18),IF($K19&gt;$I19,after_capping!AT18-($E19-$J19)/7*after_capping!AT18/(after_capping!AX18-after_capping!AV18),after_capping!AT18))</f>
        <v>695360986.53991699</v>
      </c>
      <c r="BE19" s="2">
        <f>IF($K19&lt;$G19,after_capping!AU18+($H19-$E19)/7*after_capping!AU18/(after_capping!AX18-after_capping!AV18),IF($K19&gt;$I19,after_capping!AU18-($E19-$J19)/7*after_capping!AU18/(after_capping!AX18-after_capping!AV18),after_capping!AU18))</f>
        <v>3749957.1217463315</v>
      </c>
      <c r="BF19" s="2">
        <f>after_capping!AV18</f>
        <v>19199603.347158816</v>
      </c>
      <c r="BG19" s="2">
        <f>IF($K19&lt;$G19,after_capping!AW18+($H19-$E19)/7*after_capping!AW18/(after_capping!AX18-after_capping!AV18),IF($K19&gt;$I19,after_capping!AW18-($E19-$J19)/7*after_capping!AW18/(after_capping!AX18-after_capping!AV18),after_capping!AW18))</f>
        <v>0</v>
      </c>
      <c r="BH19" s="25">
        <f t="shared" si="13"/>
        <v>718310547.00882208</v>
      </c>
      <c r="BI19" s="35">
        <f t="shared" si="1"/>
        <v>0</v>
      </c>
      <c r="BJ19" s="2">
        <f t="shared" si="1"/>
        <v>0</v>
      </c>
      <c r="BK19" s="2">
        <f t="shared" si="1"/>
        <v>861796708.25629997</v>
      </c>
      <c r="BL19" s="2">
        <f t="shared" si="1"/>
        <v>4247936.8193321526</v>
      </c>
      <c r="BM19" s="2">
        <f t="shared" si="1"/>
        <v>134397223.43011171</v>
      </c>
      <c r="BN19" s="2">
        <f t="shared" si="1"/>
        <v>0</v>
      </c>
      <c r="BO19" s="25">
        <f t="shared" si="15"/>
        <v>1000441868.5057437</v>
      </c>
      <c r="BP19" s="413">
        <f t="shared" si="14"/>
        <v>-0.20000000000000273</v>
      </c>
      <c r="BQ19" s="13"/>
    </row>
    <row r="20" spans="1:69" x14ac:dyDescent="0.3">
      <c r="A20" s="107" t="s">
        <v>30</v>
      </c>
      <c r="B20" s="66">
        <v>19239335692</v>
      </c>
      <c r="C20" s="409">
        <v>0.08</v>
      </c>
      <c r="D20" s="63">
        <f t="shared" si="2"/>
        <v>17814199714.814816</v>
      </c>
      <c r="E20" s="62">
        <f>after_capping!BE19</f>
        <v>30751817935.598103</v>
      </c>
      <c r="F20" s="399">
        <f>capping!I19</f>
        <v>0.63661149293588393</v>
      </c>
      <c r="G20" s="398">
        <f t="shared" si="3"/>
        <v>0.76</v>
      </c>
      <c r="H20" s="404">
        <f t="shared" si="4"/>
        <v>13538791783.25926</v>
      </c>
      <c r="I20" s="32">
        <f t="shared" si="5"/>
        <v>1.07</v>
      </c>
      <c r="J20" s="406">
        <f t="shared" si="6"/>
        <v>19061193694.851852</v>
      </c>
      <c r="K20" s="402">
        <f>after_capping!BE19/'safety nets'!D20</f>
        <v>1.7262531254785463</v>
      </c>
      <c r="L20" s="35">
        <f>IF($K20&lt;$G20,after_capping!B19+($H20-$E20)/7*after_capping!B19/(after_capping!$H19-after_capping!$F19),IF($K20&gt;$I20,after_capping!B19-($E20-$J20)/7*after_capping!B19/(after_capping!$H19-after_capping!$F19),after_capping!B19))</f>
        <v>5769054.4219829924</v>
      </c>
      <c r="M20" s="2">
        <f>IF($K20&lt;$G20,after_capping!C19+($H20-$E20)/7*after_capping!C19/(after_capping!$H19-after_capping!$F19),IF($K20&gt;$I20,after_capping!C19-($E20-$J20)/7*after_capping!C19/(after_capping!$H19-after_capping!$F19),after_capping!C19))</f>
        <v>25537678.107154515</v>
      </c>
      <c r="N20" s="2">
        <f>IF($K20&lt;$G20,after_capping!D19+($H20-$E20)/7*after_capping!D19/(after_capping!$H19-after_capping!$F19),IF($K20&gt;$I20,after_capping!D19-($E20-$J20)/7*after_capping!D19/(after_capping!$H19-after_capping!$F19),after_capping!D19))</f>
        <v>2527839136.2497015</v>
      </c>
      <c r="O20" s="2">
        <f>IF($K20&lt;$G20,after_capping!E19+($H20-$E20)/7*after_capping!E19/(after_capping!$H19-after_capping!$F19),IF($K20&gt;$I20,after_capping!E19-($E20-$J20)/7*after_capping!E19/(after_capping!$H19-after_capping!$F19),after_capping!E19))</f>
        <v>0</v>
      </c>
      <c r="P20" s="2">
        <f>after_capping!F19</f>
        <v>18454348.254860211</v>
      </c>
      <c r="Q20" s="2">
        <f>IF($K20&lt;$G20,after_capping!G19+($H20-$E20)/7*after_capping!G19/(after_capping!$H19-after_capping!$F19),IF($K20&gt;$I20,after_capping!G19-($E20-$J20)/7*after_capping!G19/(after_capping!$H19-after_capping!$F19),after_capping!G19))</f>
        <v>0</v>
      </c>
      <c r="R20" s="25">
        <f t="shared" si="7"/>
        <v>2577600217.0336995</v>
      </c>
      <c r="S20" s="35">
        <f>IF($K20&lt;$G20,after_capping!I19+($H20-$E20)/7*after_capping!I19/(after_capping!O19-after_capping!M19),IF($K20&gt;$I20,after_capping!I19-($E20-$J20)/7*after_capping!I19/(after_capping!O19-after_capping!M19),after_capping!I19))</f>
        <v>5912687.2151481751</v>
      </c>
      <c r="T20" s="2">
        <f>IF($K20&lt;$G20,after_capping!J19+($H20-$E20)/7*after_capping!J19/(after_capping!O19-after_capping!M19),IF($K20&gt;$I20,after_capping!J19-($E20-$J20)/7*after_capping!J19/(after_capping!O19-after_capping!M19),after_capping!J19))</f>
        <v>26173492.535166435</v>
      </c>
      <c r="U20" s="2">
        <f>IF($K20&lt;$G20,after_capping!K19+($H20-$E20)/7*after_capping!K19/(after_capping!O19-after_capping!M19),IF($K20&gt;$I20,after_capping!K19-($E20-$J20)/7*after_capping!K19/(after_capping!O19-after_capping!M19),after_capping!K19))</f>
        <v>2590775029.9428167</v>
      </c>
      <c r="V20" s="2">
        <f>IF($K20&lt;$G20,after_capping!L19+($H20-$E20)/7*after_capping!L19/(after_capping!O19-after_capping!M19),IF($K20&gt;$I20,after_capping!L19-($E20-$J20)/7*after_capping!L19/(after_capping!O19-after_capping!M19),after_capping!L19))</f>
        <v>0</v>
      </c>
      <c r="W20" s="2">
        <f>after_capping!M19</f>
        <v>18454348.254860211</v>
      </c>
      <c r="X20" s="2">
        <f>IF($K20&lt;$G20,after_capping!N19+($H20-$E20)/7*after_capping!N19/(after_capping!O19-after_capping!M19),IF($K20&gt;$I20,after_capping!N19-($E20-$J20)/7*after_capping!N19/(after_capping!O19-after_capping!M19),after_capping!N19))</f>
        <v>0</v>
      </c>
      <c r="Y20" s="25">
        <f t="shared" si="8"/>
        <v>2641315557.9479918</v>
      </c>
      <c r="Z20" s="35">
        <f>IF($K20&lt;$G20,after_capping!P19+($H20-$E20)/7*after_capping!P19/(after_capping!V19-after_capping!T19),IF($K20&gt;$I20,after_capping!P19-($E20-$J20)/7*after_capping!P19/(after_capping!V19-after_capping!T19),after_capping!P19))</f>
        <v>6048755.3478730991</v>
      </c>
      <c r="AA20" s="2">
        <f>IF($K20&lt;$G20,after_capping!Q19+($H20-$E20)/7*after_capping!Q19/(after_capping!V19-after_capping!T19),IF($K20&gt;$I20,after_capping!Q19-($E20-$J20)/7*after_capping!Q19/(after_capping!V19-after_capping!T19),after_capping!Q19))</f>
        <v>26775820.736635875</v>
      </c>
      <c r="AB20" s="2">
        <f>IF($K20&lt;$G20,after_capping!R19+($H20-$E20)/7*after_capping!R19/(after_capping!V19-after_capping!T19),IF($K20&gt;$I20,after_capping!R19-($E20-$J20)/7*after_capping!R19/(after_capping!V19-after_capping!T19),after_capping!R19))</f>
        <v>2650396299.9013739</v>
      </c>
      <c r="AC20" s="2">
        <f>IF($K20&lt;$G20,after_capping!S19+($H20-$E20)/7*after_capping!S19/(after_capping!V19-after_capping!T19),IF($K20&gt;$I20,after_capping!S19-($E20-$J20)/7*after_capping!S19/(after_capping!V19-after_capping!T19),after_capping!S19))</f>
        <v>0</v>
      </c>
      <c r="AD20" s="2">
        <f>after_capping!T19</f>
        <v>18454348.254860211</v>
      </c>
      <c r="AE20" s="2">
        <f>IF($K20&lt;$G20,after_capping!U19+($H20-$E20)/7*after_capping!U19/(after_capping!V19-after_capping!T19),IF($K20&gt;$I20,after_capping!U19-($E20-$J20)/7*after_capping!U19/(after_capping!V19-after_capping!T19),after_capping!U19))</f>
        <v>0</v>
      </c>
      <c r="AF20" s="25">
        <f t="shared" si="9"/>
        <v>2701675224.2407432</v>
      </c>
      <c r="AG20" s="35">
        <f>IF($K20&lt;$G20,after_capping!W19+($H20-$E20)/7*after_capping!W19/(after_capping!AC19-after_capping!AA19),IF($K20&gt;$I20,after_capping!W19-($E20-$J20)/7*after_capping!W19/(after_capping!AC19-after_capping!AA19),after_capping!W19))</f>
        <v>6176873.2139860392</v>
      </c>
      <c r="AH20" s="2">
        <f>IF($K20&lt;$G20,after_capping!X19+($H20-$E20)/7*after_capping!X19/(after_capping!AC19-after_capping!AA19),IF($K20&gt;$I20,after_capping!X19-($E20-$J20)/7*after_capping!X19/(after_capping!AC19-after_capping!AA19),after_capping!X19))</f>
        <v>27342955.761762351</v>
      </c>
      <c r="AI20" s="2">
        <f>IF($K20&lt;$G20,after_capping!Y19+($H20-$E20)/7*after_capping!Y19/(after_capping!AC19-after_capping!AA19),IF($K20&gt;$I20,after_capping!Y19-($E20-$J20)/7*after_capping!Y19/(after_capping!AC19-after_capping!AA19),after_capping!Y19))</f>
        <v>2706533984.2294989</v>
      </c>
      <c r="AJ20" s="2">
        <f>IF($K20&lt;$G20,after_capping!Z19+($H20-$E20)/7*after_capping!Z19/(after_capping!AC19-after_capping!AA19),IF($K20&gt;$I20,after_capping!Z19-($E20-$J20)/7*after_capping!Z19/(after_capping!AC19-after_capping!AA19),after_capping!Z19))</f>
        <v>0</v>
      </c>
      <c r="AK20" s="2">
        <f>after_capping!AA19</f>
        <v>18454348.254860211</v>
      </c>
      <c r="AL20" s="2">
        <f>IF($K20&lt;$G20,after_capping!AB19+($H20-$E20)/7*after_capping!AB19/(after_capping!AC19-after_capping!AA19),IF($K20&gt;$I20,after_capping!AB19-($E20-$J20)/7*after_capping!AB19/(after_capping!AC19-after_capping!AA19),after_capping!AB19))</f>
        <v>0</v>
      </c>
      <c r="AM20" s="25">
        <f t="shared" si="10"/>
        <v>2758508161.4601078</v>
      </c>
      <c r="AN20" s="35">
        <f>IF($K20&lt;$G20,after_capping!AD19+($H20-$E20)/7*after_capping!AD19/(after_capping!AJ19-after_capping!AH19),IF($K20&gt;$I20,after_capping!AD19-($E20-$J20)/7*after_capping!AD19/(after_capping!AJ19-after_capping!AH19),after_capping!AD19))</f>
        <v>6216806.5673314482</v>
      </c>
      <c r="AO20" s="2">
        <f>IF($K20&lt;$G20,after_capping!AE19+($H20-$E20)/7*after_capping!AE19/(after_capping!AJ19-after_capping!AH19),IF($K20&gt;$I20,after_capping!AE19-($E20-$J20)/7*after_capping!AE19/(after_capping!AJ19-after_capping!AH19),after_capping!AE19))</f>
        <v>27519727.386517648</v>
      </c>
      <c r="AP20" s="2">
        <f>IF($K20&lt;$G20,after_capping!AF19+($H20-$E20)/7*after_capping!AF19/(after_capping!AJ19-after_capping!AH19),IF($K20&gt;$I20,after_capping!AF19-($E20-$J20)/7*after_capping!AF19/(after_capping!AJ19-after_capping!AH19),after_capping!AF19))</f>
        <v>2724031668.6062689</v>
      </c>
      <c r="AQ20" s="2">
        <f>IF($K20&lt;$G20,after_capping!AG19+($H20-$E20)/7*after_capping!AG19/(after_capping!AJ19-after_capping!AH19),IF($K20&gt;$I20,after_capping!AG19-($E20-$J20)/7*after_capping!AG19/(after_capping!AJ19-after_capping!AH19),after_capping!AG19))</f>
        <v>0</v>
      </c>
      <c r="AR20" s="2">
        <f>after_capping!AH19</f>
        <v>18454348.254860211</v>
      </c>
      <c r="AS20" s="2">
        <f>IF($K20&lt;$G20,after_capping!AI19+($H20-$E20)/7*after_capping!AI19/(after_capping!AJ19-after_capping!AH19),IF($K20&gt;$I20,after_capping!AI19-($E20-$J20)/7*after_capping!AI19/(after_capping!AJ19-after_capping!AH19),after_capping!AI19))</f>
        <v>0</v>
      </c>
      <c r="AT20" s="25">
        <f t="shared" si="11"/>
        <v>2776222550.8149786</v>
      </c>
      <c r="AU20" s="35">
        <f>IF($K20&lt;$G20,after_capping!AK19+($H20-$E20)/7*after_capping!AK19/(after_capping!AQ19-after_capping!AO19),IF($K20&gt;$I20,after_capping!AK19-($E20-$J20)/7*after_capping!AK19/(after_capping!AQ19-after_capping!AO19),after_capping!AK19))</f>
        <v>6256899.6540900674</v>
      </c>
      <c r="AV20" s="2">
        <f>IF($K20&lt;$G20,after_capping!AL19+($H20-$E20)/7*after_capping!AL19/(after_capping!AQ19-after_capping!AO19),IF($K20&gt;$I20,after_capping!AL19-($E20-$J20)/7*after_capping!AL19/(after_capping!AQ19-after_capping!AO19),after_capping!AL19))</f>
        <v>27697206.097770888</v>
      </c>
      <c r="AW20" s="2">
        <f>IF($K20&lt;$G20,after_capping!AM19+($H20-$E20)/7*after_capping!AM19/(after_capping!AQ19-after_capping!AO19),IF($K20&gt;$I20,after_capping!AM19-($E20-$J20)/7*after_capping!AM19/(after_capping!AQ19-after_capping!AO19),after_capping!AM19))</f>
        <v>2741599343.7204657</v>
      </c>
      <c r="AX20" s="2">
        <f>IF($K20&lt;$G20,after_capping!AN19+($H20-$E20)/7*after_capping!AN19/(after_capping!AQ19-after_capping!AO19),IF($K20&gt;$I20,after_capping!AN19-($E20-$J20)/7*after_capping!AN19/(after_capping!AQ19-after_capping!AO19),after_capping!AN19))</f>
        <v>0</v>
      </c>
      <c r="AY20" s="2">
        <f>after_capping!AO19</f>
        <v>18454348.254860211</v>
      </c>
      <c r="AZ20" s="2">
        <f>IF($K20&lt;$G20,after_capping!AP19+($H20-$E20)/7*after_capping!AP19/(after_capping!AQ19-after_capping!AO19),IF($K20&gt;$I20,after_capping!AP19-($E20-$J20)/7*after_capping!AP19/(after_capping!AQ19-after_capping!AO19),after_capping!AP19))</f>
        <v>0</v>
      </c>
      <c r="BA20" s="25">
        <f t="shared" si="12"/>
        <v>2794007797.7271872</v>
      </c>
      <c r="BB20" s="35">
        <f>IF($K20&lt;$G20,after_capping!AR19+($H20-$E20)/7*after_capping!AR19/(after_capping!AX19-after_capping!AV19),IF($K20&gt;$I20,after_capping!AR19-($E20-$J20)/7*after_capping!AR19/(after_capping!AX19-after_capping!AV19),after_capping!AR19))</f>
        <v>6297153.1131960098</v>
      </c>
      <c r="BC20" s="2">
        <f>IF($K20&lt;$G20,after_capping!AS19+($H20-$E20)/7*after_capping!AS19/(after_capping!AX19-after_capping!AV19),IF($K20&gt;$I20,after_capping!AS19-($E20-$J20)/7*after_capping!AS19/(after_capping!AX19-after_capping!AV19),after_capping!AS19))</f>
        <v>27875394.723870419</v>
      </c>
      <c r="BD20" s="2">
        <f>IF($K20&lt;$G20,after_capping!AT19+($H20-$E20)/7*after_capping!AT19/(after_capping!AX19-after_capping!AV19),IF($K20&gt;$I20,after_capping!AT19-($E20-$J20)/7*after_capping!AT19/(after_capping!AX19-after_capping!AV19),after_capping!AT19))</f>
        <v>2759237289.535224</v>
      </c>
      <c r="BE20" s="2">
        <f>IF($K20&lt;$G20,after_capping!AU19+($H20-$E20)/7*after_capping!AU19/(after_capping!AX19-after_capping!AV19),IF($K20&gt;$I20,after_capping!AU19-($E20-$J20)/7*after_capping!AU19/(after_capping!AX19-after_capping!AV19),after_capping!AU19))</f>
        <v>0</v>
      </c>
      <c r="BF20" s="2">
        <f>after_capping!AV19</f>
        <v>18454348.254860211</v>
      </c>
      <c r="BG20" s="2">
        <f>IF($K20&lt;$G20,after_capping!AW19+($H20-$E20)/7*after_capping!AW19/(after_capping!AX19-after_capping!AV19),IF($K20&gt;$I20,after_capping!AW19-($E20-$J20)/7*after_capping!AW19/(after_capping!AX19-after_capping!AV19),after_capping!AW19))</f>
        <v>0</v>
      </c>
      <c r="BH20" s="25">
        <f t="shared" si="13"/>
        <v>2811864185.627151</v>
      </c>
      <c r="BI20" s="35">
        <f t="shared" si="1"/>
        <v>42678229.533607833</v>
      </c>
      <c r="BJ20" s="2">
        <f t="shared" si="1"/>
        <v>188922275.34887815</v>
      </c>
      <c r="BK20" s="2">
        <f t="shared" si="1"/>
        <v>18700412752.185352</v>
      </c>
      <c r="BL20" s="2">
        <f t="shared" si="1"/>
        <v>0</v>
      </c>
      <c r="BM20" s="2">
        <f t="shared" si="1"/>
        <v>129180437.78402147</v>
      </c>
      <c r="BN20" s="2">
        <f t="shared" si="1"/>
        <v>0</v>
      </c>
      <c r="BO20" s="25">
        <f t="shared" si="15"/>
        <v>19061193694.85186</v>
      </c>
      <c r="BP20" s="413">
        <f t="shared" si="14"/>
        <v>7.0000000000000506E-2</v>
      </c>
      <c r="BQ20" s="13"/>
    </row>
    <row r="21" spans="1:69" x14ac:dyDescent="0.3">
      <c r="A21" s="107" t="s">
        <v>31</v>
      </c>
      <c r="B21" s="66">
        <v>34004950482</v>
      </c>
      <c r="C21" s="397">
        <v>0.05</v>
      </c>
      <c r="D21" s="63">
        <f t="shared" si="2"/>
        <v>32385667125.714283</v>
      </c>
      <c r="E21" s="62">
        <f>after_capping!BE20</f>
        <v>176231452522.18799</v>
      </c>
      <c r="F21" s="399">
        <f>capping!I20</f>
        <v>0.84614285201623562</v>
      </c>
      <c r="G21" s="398">
        <f t="shared" si="3"/>
        <v>0.76</v>
      </c>
      <c r="H21" s="404">
        <f t="shared" si="4"/>
        <v>24613107015.542854</v>
      </c>
      <c r="I21" s="32">
        <f t="shared" si="5"/>
        <v>1.07</v>
      </c>
      <c r="J21" s="406">
        <f t="shared" si="6"/>
        <v>34652663824.514282</v>
      </c>
      <c r="K21" s="402">
        <f>after_capping!BE20/'safety nets'!D21</f>
        <v>5.4416495988208275</v>
      </c>
      <c r="L21" s="35">
        <f>IF($K21&lt;$G21,after_capping!B20+($H21-$E21)/7*after_capping!B20/(after_capping!$H20-after_capping!$F20),IF($K21&gt;$I21,after_capping!B20-($E21-$J21)/7*after_capping!B20/(after_capping!$H20-after_capping!$F20),after_capping!B20))</f>
        <v>16670220.017233893</v>
      </c>
      <c r="M21" s="2">
        <f>IF($K21&lt;$G21,after_capping!C20+($H21-$E21)/7*after_capping!C20/(after_capping!$H20-after_capping!$F20),IF($K21&gt;$I21,after_capping!C20-($E21-$J21)/7*after_capping!C20/(after_capping!$H20-after_capping!$F20),after_capping!C20))</f>
        <v>23870985.126713872</v>
      </c>
      <c r="N21" s="2">
        <f>IF($K21&lt;$G21,after_capping!D20+($H21-$E21)/7*after_capping!D20/(after_capping!$H20-after_capping!$F20),IF($K21&gt;$I21,after_capping!D20-($E21-$J21)/7*after_capping!D20/(after_capping!$H20-after_capping!$F20),after_capping!D20))</f>
        <v>3787457539.6391754</v>
      </c>
      <c r="O21" s="2">
        <f>IF($K21&lt;$G21,after_capping!E20+($H21-$E21)/7*after_capping!E20/(after_capping!$H20-after_capping!$F20),IF($K21&gt;$I21,after_capping!E20-($E21-$J21)/7*after_capping!E20/(after_capping!$H20-after_capping!$F20),after_capping!E20))</f>
        <v>39677920.988433003</v>
      </c>
      <c r="P21" s="2">
        <f>after_capping!F20</f>
        <v>85114869.51698491</v>
      </c>
      <c r="Q21" s="2">
        <f>IF($K21&lt;$G21,after_capping!G20+($H21-$E21)/7*after_capping!G20/(after_capping!$H20-after_capping!$F20),IF($K21&gt;$I21,after_capping!G20-($E21-$J21)/7*after_capping!G20/(after_capping!$H20-after_capping!$F20),after_capping!G20))</f>
        <v>514695.4881510688</v>
      </c>
      <c r="R21" s="25">
        <f t="shared" si="7"/>
        <v>3953306230.7766919</v>
      </c>
      <c r="S21" s="35">
        <f>IF($K21&lt;$G21,after_capping!I20+($H21-$E21)/7*after_capping!I20/(after_capping!O20-after_capping!M20),IF($K21&gt;$I21,after_capping!I20-($E21-$J21)/7*after_capping!I20/(after_capping!O20-after_capping!M20),after_capping!I20))</f>
        <v>18340428.0901241</v>
      </c>
      <c r="T21" s="2">
        <f>IF($K21&lt;$G21,after_capping!J20+($H21-$E21)/7*after_capping!J20/(after_capping!O20-after_capping!M20),IF($K21&gt;$I21,after_capping!J20-($E21-$J21)/7*after_capping!J20/(after_capping!O20-after_capping!M20),after_capping!J20))</f>
        <v>26262645.946142867</v>
      </c>
      <c r="U21" s="2">
        <f>IF($K21&lt;$G21,after_capping!K20+($H21-$E21)/7*after_capping!K20/(after_capping!O20-after_capping!M20),IF($K21&gt;$I21,after_capping!K20-($E21-$J21)/7*after_capping!K20/(after_capping!O20-after_capping!M20),after_capping!K20))</f>
        <v>4166927165.8285179</v>
      </c>
      <c r="V21" s="2">
        <f>IF($K21&lt;$G21,after_capping!L20+($H21-$E21)/7*after_capping!L20/(after_capping!O20-after_capping!M20),IF($K21&gt;$I21,after_capping!L20-($E21-$J21)/7*after_capping!L20/(after_capping!O20-after_capping!M20),after_capping!L20))</f>
        <v>42956417.560294718</v>
      </c>
      <c r="W21" s="2">
        <f>after_capping!M20</f>
        <v>85114869.51698491</v>
      </c>
      <c r="X21" s="2">
        <f>IF($K21&lt;$G21,after_capping!N20+($H21-$E21)/7*after_capping!N20/(after_capping!O20-after_capping!M20),IF($K21&gt;$I21,after_capping!N20-($E21-$J21)/7*after_capping!N20/(after_capping!O20-after_capping!M20),after_capping!N20))</f>
        <v>566263.40738077043</v>
      </c>
      <c r="Y21" s="25">
        <f t="shared" si="8"/>
        <v>4340167790.3494453</v>
      </c>
      <c r="Z21" s="35">
        <f>IF($K21&lt;$G21,after_capping!P20+($H21-$E21)/7*after_capping!P20/(after_capping!V20-after_capping!T20),IF($K21&gt;$I21,after_capping!P20-($E21-$J21)/7*after_capping!P20/(after_capping!V20-after_capping!T20),after_capping!P20))</f>
        <v>20037814.256374478</v>
      </c>
      <c r="AA21" s="2">
        <f>IF($K21&lt;$G21,after_capping!Q20+($H21-$E21)/7*after_capping!Q20/(after_capping!V20-after_capping!T20),IF($K21&gt;$I21,after_capping!Q20-($E21-$J21)/7*after_capping!Q20/(after_capping!V20-after_capping!T20),after_capping!Q20))</f>
        <v>28693224.540004492</v>
      </c>
      <c r="AB21" s="2">
        <f>IF($K21&lt;$G21,after_capping!R20+($H21-$E21)/7*after_capping!R20/(after_capping!V20-after_capping!T20),IF($K21&gt;$I21,after_capping!R20-($E21-$J21)/7*after_capping!R20/(after_capping!V20-after_capping!T20),after_capping!R20))</f>
        <v>4552571628.0130615</v>
      </c>
      <c r="AC21" s="2">
        <f>IF($K21&lt;$G21,after_capping!S20+($H21-$E21)/7*after_capping!S20/(after_capping!V20-after_capping!T20),IF($K21&gt;$I21,after_capping!S20-($E21-$J21)/7*after_capping!S20/(after_capping!V20-after_capping!T20),after_capping!S20))</f>
        <v>46182928.094721437</v>
      </c>
      <c r="AD21" s="2">
        <f>after_capping!T20</f>
        <v>85114869.51698491</v>
      </c>
      <c r="AE21" s="2">
        <f>IF($K21&lt;$G21,after_capping!U20+($H21-$E21)/7*after_capping!U20/(after_capping!V20-after_capping!T20),IF($K21&gt;$I21,after_capping!U20-($E21-$J21)/7*after_capping!U20/(after_capping!V20-after_capping!T20),after_capping!U20))</f>
        <v>618670.45422933577</v>
      </c>
      <c r="AF21" s="25">
        <f t="shared" si="9"/>
        <v>4733219134.8753767</v>
      </c>
      <c r="AG21" s="35">
        <f>IF($K21&lt;$G21,after_capping!W20+($H21-$E21)/7*after_capping!W20/(after_capping!AC20-after_capping!AA20),IF($K21&gt;$I21,after_capping!W20-($E21-$J21)/7*after_capping!W20/(after_capping!AC20-after_capping!AA20),after_capping!W20))</f>
        <v>21762806.130317181</v>
      </c>
      <c r="AH21" s="2">
        <f>IF($K21&lt;$G21,after_capping!X20+($H21-$E21)/7*after_capping!X20/(after_capping!AC20-after_capping!AA20),IF($K21&gt;$I21,after_capping!X20-($E21-$J21)/7*after_capping!X20/(after_capping!AC20-after_capping!AA20),after_capping!X20))</f>
        <v>31163333.232272461</v>
      </c>
      <c r="AI21" s="2">
        <f>IF($K21&lt;$G21,after_capping!Y20+($H21-$E21)/7*after_capping!Y20/(after_capping!AC20-after_capping!AA20),IF($K21&gt;$I21,after_capping!Y20-($E21-$J21)/7*after_capping!Y20/(after_capping!AC20-after_capping!AA20),after_capping!Y20))</f>
        <v>4944488079.7471542</v>
      </c>
      <c r="AJ21" s="2">
        <f>IF($K21&lt;$G21,after_capping!Z20+($H21-$E21)/7*after_capping!Z20/(after_capping!AC20-after_capping!AA20),IF($K21&gt;$I21,after_capping!Z20-($E21-$J21)/7*after_capping!Z20/(after_capping!AC20-after_capping!AA20),after_capping!Z20))</f>
        <v>49358282.455771267</v>
      </c>
      <c r="AK21" s="2">
        <f>after_capping!AA20</f>
        <v>85114869.51698491</v>
      </c>
      <c r="AL21" s="2">
        <f>IF($K21&lt;$G21,after_capping!AB20+($H21-$E21)/7*after_capping!AB20/(after_capping!AC20-after_capping!AA20),IF($K21&gt;$I21,after_capping!AB20-($E21-$J21)/7*after_capping!AB20/(after_capping!AC20-after_capping!AA20),after_capping!AB20))</f>
        <v>671929.83135199593</v>
      </c>
      <c r="AM21" s="25">
        <f t="shared" si="10"/>
        <v>5132559300.9138527</v>
      </c>
      <c r="AN21" s="35">
        <f>IF($K21&lt;$G21,after_capping!AD20+($H21-$E21)/7*after_capping!AD20/(after_capping!AJ20-after_capping!AH20),IF($K21&gt;$I21,after_capping!AD20-($E21-$J21)/7*after_capping!AD20/(after_capping!AJ20-after_capping!AH20),after_capping!AD20))</f>
        <v>22529704.314549208</v>
      </c>
      <c r="AO21" s="2">
        <f>IF($K21&lt;$G21,after_capping!AE20+($H21-$E21)/7*after_capping!AE20/(after_capping!AJ20-after_capping!AH20),IF($K21&gt;$I21,after_capping!AE20-($E21-$J21)/7*after_capping!AE20/(after_capping!AJ20-after_capping!AH20),after_capping!AE20))</f>
        <v>32261496.011802778</v>
      </c>
      <c r="AP21" s="2">
        <f>IF($K21&lt;$G21,after_capping!AF20+($H21-$E21)/7*after_capping!AF20/(after_capping!AJ20-after_capping!AH20),IF($K21&gt;$I21,after_capping!AF20-($E21-$J21)/7*after_capping!AF20/(after_capping!AJ20-after_capping!AH20),after_capping!AF20))</f>
        <v>5118726590.5167809</v>
      </c>
      <c r="AQ21" s="2">
        <f>IF($K21&lt;$G21,after_capping!AG20+($H21-$E21)/7*after_capping!AG20/(after_capping!AJ20-after_capping!AH20),IF($K21&gt;$I21,after_capping!AG20-($E21-$J21)/7*after_capping!AG20/(after_capping!AJ20-after_capping!AH20),after_capping!AG20))</f>
        <v>50737736.432467014</v>
      </c>
      <c r="AR21" s="2">
        <f>after_capping!AH20</f>
        <v>85114869.51698491</v>
      </c>
      <c r="AS21" s="2">
        <f>IF($K21&lt;$G21,after_capping!AI20+($H21-$E21)/7*after_capping!AI20/(after_capping!AJ20-after_capping!AH20),IF($K21&gt;$I21,after_capping!AI20-($E21-$J21)/7*after_capping!AI20/(after_capping!AJ20-after_capping!AH20),after_capping!AI20))</f>
        <v>695607.92527561681</v>
      </c>
      <c r="AT21" s="25">
        <f t="shared" si="11"/>
        <v>5310066004.7178612</v>
      </c>
      <c r="AU21" s="35">
        <f>IF($K21&lt;$G21,after_capping!AK20+($H21-$E21)/7*after_capping!AK20/(after_capping!AQ20-after_capping!AO20),IF($K21&gt;$I21,after_capping!AK20-($E21-$J21)/7*after_capping!AK20/(after_capping!AQ20-after_capping!AO20),after_capping!AK20))</f>
        <v>23302054.8624928</v>
      </c>
      <c r="AV21" s="2">
        <f>IF($K21&lt;$G21,after_capping!AL20+($H21-$E21)/7*after_capping!AL20/(after_capping!AQ20-after_capping!AO20),IF($K21&gt;$I21,after_capping!AL20-($E21-$J21)/7*after_capping!AL20/(after_capping!AQ20-after_capping!AO20),after_capping!AL20))</f>
        <v>33367466.324342743</v>
      </c>
      <c r="AW21" s="2">
        <f>IF($K21&lt;$G21,after_capping!AM20+($H21-$E21)/7*after_capping!AM20/(after_capping!AQ20-after_capping!AO20),IF($K21&gt;$I21,after_capping!AM20-($E21-$J21)/7*after_capping!AM20/(after_capping!AQ20-after_capping!AO20),after_capping!AM20))</f>
        <v>5294203872.9419403</v>
      </c>
      <c r="AX21" s="2">
        <f>IF($K21&lt;$G21,after_capping!AN20+($H21-$E21)/7*after_capping!AN20/(after_capping!AQ20-after_capping!AO20),IF($K21&gt;$I21,after_capping!AN20-($E21-$J21)/7*after_capping!AN20/(after_capping!AQ20-after_capping!AO20),after_capping!AN20))</f>
        <v>52107537.441173136</v>
      </c>
      <c r="AY21" s="2">
        <f>after_capping!AO20</f>
        <v>85114869.51698491</v>
      </c>
      <c r="AZ21" s="2">
        <f>IF($K21&lt;$G21,after_capping!AP20+($H21-$E21)/7*after_capping!AP20/(after_capping!AQ20-after_capping!AO20),IF($K21&gt;$I21,after_capping!AP20-($E21-$J21)/7*after_capping!AP20/(after_capping!AQ20-after_capping!AO20),after_capping!AP20))</f>
        <v>719454.36172855925</v>
      </c>
      <c r="BA21" s="25">
        <f t="shared" si="12"/>
        <v>5488815255.4486628</v>
      </c>
      <c r="BB21" s="35">
        <f>IF($K21&lt;$G21,after_capping!AR20+($H21-$E21)/7*after_capping!AR20/(after_capping!AX20-after_capping!AV20),IF($K21&gt;$I21,after_capping!AR20-($E21-$J21)/7*after_capping!AR20/(after_capping!AX20-after_capping!AV20),after_capping!AR20))</f>
        <v>24191022.157323077</v>
      </c>
      <c r="BC21" s="2">
        <f>IF($K21&lt;$G21,after_capping!AS20+($H21-$E21)/7*after_capping!AS20/(after_capping!AX20-after_capping!AV20),IF($K21&gt;$I21,after_capping!AS20-($E21-$J21)/7*after_capping!AS20/(after_capping!AX20-after_capping!AV20),after_capping!AS20))</f>
        <v>34640426.4323131</v>
      </c>
      <c r="BD21" s="2">
        <f>IF($K21&lt;$G21,after_capping!AT20+($H21-$E21)/7*after_capping!AT20/(after_capping!AX20-after_capping!AV20),IF($K21&gt;$I21,after_capping!AT20-($E21-$J21)/7*after_capping!AT20/(after_capping!AX20-after_capping!AV20),after_capping!AT20))</f>
        <v>5496176365.1955948</v>
      </c>
      <c r="BE21" s="2">
        <f>IF($K21&lt;$G21,after_capping!AU20+($H21-$E21)/7*after_capping!AU20/(after_capping!AX20-after_capping!AV20),IF($K21&gt;$I21,after_capping!AU20-($E21-$J21)/7*after_capping!AU20/(after_capping!AX20-after_capping!AV20),after_capping!AU20))</f>
        <v>53660522.772879601</v>
      </c>
      <c r="BF21" s="2">
        <f>after_capping!AV20</f>
        <v>85114869.51698491</v>
      </c>
      <c r="BG21" s="2">
        <f>IF($K21&lt;$G21,after_capping!AW20+($H21-$E21)/7*after_capping!AW20/(after_capping!AX20-after_capping!AV20),IF($K21&gt;$I21,after_capping!AW20-($E21-$J21)/7*after_capping!AW20/(after_capping!AX20-after_capping!AV20),after_capping!AW20))</f>
        <v>746901.35734649468</v>
      </c>
      <c r="BH21" s="25">
        <f t="shared" si="13"/>
        <v>5694530107.4324417</v>
      </c>
      <c r="BI21" s="35">
        <f t="shared" si="1"/>
        <v>146834049.82841474</v>
      </c>
      <c r="BJ21" s="2">
        <f t="shared" si="1"/>
        <v>210259577.61359227</v>
      </c>
      <c r="BK21" s="2">
        <f t="shared" si="1"/>
        <v>33360551241.882225</v>
      </c>
      <c r="BL21" s="2">
        <f t="shared" si="1"/>
        <v>334681345.74574018</v>
      </c>
      <c r="BM21" s="2">
        <f t="shared" si="1"/>
        <v>595804086.61889446</v>
      </c>
      <c r="BN21" s="2">
        <f t="shared" si="1"/>
        <v>4533522.8254638417</v>
      </c>
      <c r="BO21" s="25">
        <f t="shared" si="15"/>
        <v>34652663824.514328</v>
      </c>
      <c r="BP21" s="412">
        <f t="shared" si="14"/>
        <v>7.0000000000001394E-2</v>
      </c>
      <c r="BQ21" s="13"/>
    </row>
    <row r="22" spans="1:69" x14ac:dyDescent="0.3">
      <c r="A22" s="107" t="s">
        <v>32</v>
      </c>
      <c r="B22" s="66">
        <v>16022440880</v>
      </c>
      <c r="C22" s="397">
        <v>-0.05</v>
      </c>
      <c r="D22" s="63">
        <f t="shared" si="2"/>
        <v>16865727242.105265</v>
      </c>
      <c r="E22" s="62">
        <f>after_capping!BE21</f>
        <v>318253466248.05133</v>
      </c>
      <c r="F22" s="399">
        <f>capping!I21</f>
        <v>1.0446642538574502</v>
      </c>
      <c r="G22" s="398">
        <f t="shared" si="3"/>
        <v>0.76</v>
      </c>
      <c r="H22" s="404">
        <f t="shared" si="4"/>
        <v>12817952704.000002</v>
      </c>
      <c r="I22" s="32">
        <f t="shared" si="5"/>
        <v>1.07</v>
      </c>
      <c r="J22" s="406">
        <f t="shared" si="6"/>
        <v>18046328149.052635</v>
      </c>
      <c r="K22" s="402">
        <f>after_capping!BE21/'safety nets'!D22</f>
        <v>18.869833579042592</v>
      </c>
      <c r="L22" s="35">
        <f>IF($K22&lt;$G22,after_capping!B21+($H22-$E22)/7*after_capping!B21/(after_capping!$H21-after_capping!$F21),IF($K22&gt;$I22,after_capping!B21-($E22-$J22)/7*after_capping!B21/(after_capping!$H21-after_capping!$F21),after_capping!B21))</f>
        <v>0</v>
      </c>
      <c r="M22" s="2">
        <f>IF($K22&lt;$G22,after_capping!C21+($H22-$E22)/7*after_capping!C21/(after_capping!$H21-after_capping!$F21),IF($K22&gt;$I22,after_capping!C21-($E22-$J22)/7*after_capping!C21/(after_capping!$H21-after_capping!$F21),after_capping!C21))</f>
        <v>196059.40649337694</v>
      </c>
      <c r="N22" s="2">
        <f>IF($K22&lt;$G22,after_capping!D21+($H22-$E22)/7*after_capping!D21/(after_capping!$H21-after_capping!$F21),IF($K22&gt;$I22,after_capping!D21-($E22-$J22)/7*after_capping!D21/(after_capping!$H21-after_capping!$F21),after_capping!D21))</f>
        <v>726315027.0524292</v>
      </c>
      <c r="O22" s="2">
        <f>IF($K22&lt;$G22,after_capping!E21+($H22-$E22)/7*after_capping!E21/(after_capping!$H21-after_capping!$F21),IF($K22&gt;$I22,after_capping!E21-($E22-$J22)/7*after_capping!E21/(after_capping!$H21-after_capping!$F21),after_capping!E21))</f>
        <v>7345205.1014610529</v>
      </c>
      <c r="P22" s="2">
        <f>after_capping!F21</f>
        <v>128328918.71495292</v>
      </c>
      <c r="Q22" s="2">
        <f>IF($K22&lt;$G22,after_capping!G21+($H22-$E22)/7*after_capping!G21/(after_capping!$H21-after_capping!$F21),IF($K22&gt;$I22,after_capping!G21-($E22-$J22)/7*after_capping!G21/(after_capping!$H21-after_capping!$F21),after_capping!G21))</f>
        <v>54195.468832376413</v>
      </c>
      <c r="R22" s="25">
        <f t="shared" si="7"/>
        <v>862239405.744169</v>
      </c>
      <c r="S22" s="35">
        <f>IF($K22&lt;$G22,after_capping!I21+($H22-$E22)/7*after_capping!I21/(after_capping!O21-after_capping!M21),IF($K22&gt;$I22,after_capping!I21-($E22-$J22)/7*after_capping!I21/(after_capping!O21-after_capping!M21),after_capping!I21))</f>
        <v>0</v>
      </c>
      <c r="T22" s="2">
        <f>IF($K22&lt;$G22,after_capping!J21+($H22-$E22)/7*after_capping!J21/(after_capping!O21-after_capping!M21),IF($K22&gt;$I22,after_capping!J21-($E22-$J22)/7*after_capping!J21/(after_capping!O21-after_capping!M21),after_capping!J21))</f>
        <v>359731.30220680311</v>
      </c>
      <c r="U22" s="2">
        <f>IF($K22&lt;$G22,after_capping!K21+($H22-$E22)/7*after_capping!K21/(after_capping!O21-after_capping!M21),IF($K22&gt;$I22,after_capping!K21-($E22-$J22)/7*after_capping!K21/(after_capping!O21-after_capping!M21),after_capping!K21))</f>
        <v>1332648380.2386017</v>
      </c>
      <c r="V22" s="2">
        <f>IF($K22&lt;$G22,after_capping!L21+($H22-$E22)/7*after_capping!L21/(after_capping!O21-after_capping!M21),IF($K22&gt;$I22,after_capping!L21-($E22-$J22)/7*after_capping!L21/(after_capping!O21-after_capping!M21),after_capping!L21))</f>
        <v>13288565.105388343</v>
      </c>
      <c r="W22" s="2">
        <f>after_capping!M21</f>
        <v>128328918.71495292</v>
      </c>
      <c r="X22" s="2">
        <f>IF($K22&lt;$G22,after_capping!N21+($H22-$E22)/7*after_capping!N21/(after_capping!O21-after_capping!M21),IF($K22&gt;$I22,after_capping!N21-($E22-$J22)/7*after_capping!N21/(after_capping!O21-after_capping!M21),after_capping!N21))</f>
        <v>99438.261726236437</v>
      </c>
      <c r="Y22" s="25">
        <f t="shared" si="8"/>
        <v>1474725033.6228759</v>
      </c>
      <c r="Z22" s="35">
        <f>IF($K22&lt;$G22,after_capping!P21+($H22-$E22)/7*after_capping!P21/(after_capping!V21-after_capping!T21),IF($K22&gt;$I22,after_capping!P21-($E22-$J22)/7*after_capping!P21/(after_capping!V21-after_capping!T21),after_capping!P21))</f>
        <v>0</v>
      </c>
      <c r="AA22" s="2">
        <f>IF($K22&lt;$G22,after_capping!Q21+($H22-$E22)/7*after_capping!Q21/(after_capping!V21-after_capping!T21),IF($K22&gt;$I22,after_capping!Q21-($E22-$J22)/7*after_capping!Q21/(after_capping!V21-after_capping!T21),after_capping!Q21))</f>
        <v>525739.32791849598</v>
      </c>
      <c r="AB22" s="2">
        <f>IF($K22&lt;$G22,after_capping!R21+($H22-$E22)/7*after_capping!R21/(after_capping!V21-after_capping!T21),IF($K22&gt;$I22,after_capping!R21-($E22-$J22)/7*after_capping!R21/(after_capping!V21-after_capping!T21),after_capping!R21))</f>
        <v>1947636081.3759308</v>
      </c>
      <c r="AC22" s="2">
        <f>IF($K22&lt;$G22,after_capping!S21+($H22-$E22)/7*after_capping!S21/(after_capping!V21-after_capping!T21),IF($K22&gt;$I22,after_capping!S21-($E22-$J22)/7*after_capping!S21/(after_capping!V21-after_capping!T21),after_capping!S21))</f>
        <v>19149394.056506395</v>
      </c>
      <c r="AD22" s="2">
        <f>after_capping!T21</f>
        <v>128328918.71495292</v>
      </c>
      <c r="AE22" s="2">
        <f>IF($K22&lt;$G22,after_capping!U21+($H22-$E22)/7*after_capping!U21/(after_capping!V21-after_capping!T21),IF($K22&gt;$I22,after_capping!U21-($E22-$J22)/7*after_capping!U21/(after_capping!V21-after_capping!T21),after_capping!U21))</f>
        <v>145326.81634494197</v>
      </c>
      <c r="AF22" s="25">
        <f t="shared" si="9"/>
        <v>2095785460.2916536</v>
      </c>
      <c r="AG22" s="35">
        <f>IF($K22&lt;$G22,after_capping!W21+($H22-$E22)/7*after_capping!W21/(after_capping!AC21-after_capping!AA21),IF($K22&gt;$I22,after_capping!W21-($E22-$J22)/7*after_capping!W21/(after_capping!AC21-after_capping!AA21),after_capping!W21))</f>
        <v>0</v>
      </c>
      <c r="AH22" s="2">
        <f>IF($K22&lt;$G22,after_capping!X21+($H22-$E22)/7*after_capping!X21/(after_capping!AC21-after_capping!AA21),IF($K22&gt;$I22,after_capping!X21-($E22-$J22)/7*after_capping!X21/(after_capping!AC21-after_capping!AA21),after_capping!X21))</f>
        <v>682087.25886111706</v>
      </c>
      <c r="AI22" s="2">
        <f>IF($K22&lt;$G22,after_capping!Y21+($H22-$E22)/7*after_capping!Y21/(after_capping!AC21-after_capping!AA21),IF($K22&gt;$I22,after_capping!Y21-($E22-$J22)/7*after_capping!Y21/(after_capping!AC21-after_capping!AA21),after_capping!Y21))</f>
        <v>2526837323.0976257</v>
      </c>
      <c r="AJ22" s="2">
        <f>IF($K22&lt;$G22,after_capping!Z21+($H22-$E22)/7*after_capping!Z21/(after_capping!AC21-after_capping!AA21),IF($K22&gt;$I22,after_capping!Z21-($E22-$J22)/7*after_capping!Z21/(after_capping!AC21-after_capping!AA21),after_capping!Z21))</f>
        <v>24521339.296058476</v>
      </c>
      <c r="AK22" s="2">
        <f>after_capping!AA21</f>
        <v>128328918.71495292</v>
      </c>
      <c r="AL22" s="2">
        <f>IF($K22&lt;$G22,after_capping!AB21+($H22-$E22)/7*after_capping!AB21/(after_capping!AC21-after_capping!AA21),IF($K22&gt;$I22,after_capping!AB21-($E22-$J22)/7*after_capping!AB21/(after_capping!AC21-after_capping!AA21),after_capping!AB21))</f>
        <v>188545.09171340149</v>
      </c>
      <c r="AM22" s="25">
        <f t="shared" si="10"/>
        <v>2680558213.4592118</v>
      </c>
      <c r="AN22" s="35">
        <f>IF($K22&lt;$G22,after_capping!AD21+($H22-$E22)/7*after_capping!AD21/(after_capping!AJ21-after_capping!AH21),IF($K22&gt;$I22,after_capping!AD21-($E22-$J22)/7*after_capping!AD21/(after_capping!AJ21-after_capping!AH21),after_capping!AD21))</f>
        <v>0</v>
      </c>
      <c r="AO22" s="2">
        <f>IF($K22&lt;$G22,after_capping!AE21+($H22-$E22)/7*after_capping!AE21/(after_capping!AJ21-after_capping!AH21),IF($K22&gt;$I22,after_capping!AE21-($E22-$J22)/7*after_capping!AE21/(after_capping!AJ21-after_capping!AH21),after_capping!AE21))</f>
        <v>803943.98491661437</v>
      </c>
      <c r="AP22" s="2">
        <f>IF($K22&lt;$G22,after_capping!AF21+($H22-$E22)/7*after_capping!AF21/(after_capping!AJ21-after_capping!AH21),IF($K22&gt;$I22,after_capping!AF21-($E22-$J22)/7*after_capping!AF21/(after_capping!AJ21-after_capping!AH21),after_capping!AF21))</f>
        <v>2978263617.1199493</v>
      </c>
      <c r="AQ22" s="2">
        <f>IF($K22&lt;$G22,after_capping!AG21+($H22-$E22)/7*after_capping!AG21/(after_capping!AJ21-after_capping!AH21),IF($K22&gt;$I22,after_capping!AG21-($E22-$J22)/7*after_capping!AG21/(after_capping!AJ21-after_capping!AH21),after_capping!AG21))</f>
        <v>28612426.735171556</v>
      </c>
      <c r="AR22" s="2">
        <f>after_capping!AH21</f>
        <v>128328918.71495292</v>
      </c>
      <c r="AS22" s="2">
        <f>IF($K22&lt;$G22,after_capping!AI21+($H22-$E22)/7*after_capping!AI21/(after_capping!AJ21-after_capping!AH21),IF($K22&gt;$I22,after_capping!AI21-($E22-$J22)/7*after_capping!AI21/(after_capping!AJ21-after_capping!AH21),after_capping!AI21))</f>
        <v>222229.1802102183</v>
      </c>
      <c r="AT22" s="25">
        <f t="shared" si="11"/>
        <v>3136231135.7352004</v>
      </c>
      <c r="AU22" s="35">
        <f>IF($K22&lt;$G22,after_capping!AK21+($H22-$E22)/7*after_capping!AK21/(after_capping!AQ21-after_capping!AO21),IF($K22&gt;$I22,after_capping!AK21-($E22-$J22)/7*after_capping!AK21/(after_capping!AQ21-after_capping!AO21),after_capping!AK21))</f>
        <v>0</v>
      </c>
      <c r="AV22" s="2">
        <f>IF($K22&lt;$G22,after_capping!AL21+($H22-$E22)/7*after_capping!AL21/(after_capping!AQ21-after_capping!AO21),IF($K22&gt;$I22,after_capping!AL21-($E22-$J22)/7*after_capping!AL21/(after_capping!AQ21-after_capping!AO21),after_capping!AL21))</f>
        <v>939352.23373848759</v>
      </c>
      <c r="AW22" s="2">
        <f>IF($K22&lt;$G22,after_capping!AM21+($H22-$E22)/7*after_capping!AM21/(after_capping!AQ21-after_capping!AO21),IF($K22&gt;$I22,after_capping!AM21-($E22-$J22)/7*after_capping!AM21/(after_capping!AQ21-after_capping!AO21),after_capping!AM21))</f>
        <v>3479892422.7212906</v>
      </c>
      <c r="AX22" s="2">
        <f>IF($K22&lt;$G22,after_capping!AN21+($H22-$E22)/7*after_capping!AN21/(after_capping!AQ21-after_capping!AO21),IF($K22&gt;$I22,after_capping!AN21-($E22-$J22)/7*after_capping!AN21/(after_capping!AQ21-after_capping!AO21),after_capping!AN21))</f>
        <v>33063399.482979953</v>
      </c>
      <c r="AY22" s="2">
        <f>after_capping!AO21</f>
        <v>128328918.71495292</v>
      </c>
      <c r="AZ22" s="2">
        <f>IF($K22&lt;$G22,after_capping!AP21+($H22-$E22)/7*after_capping!AP21/(after_capping!AQ21-after_capping!AO21),IF($K22&gt;$I22,after_capping!AP21-($E22-$J22)/7*after_capping!AP21/(after_capping!AQ21-after_capping!AO21),after_capping!AP21))</f>
        <v>259659.230927628</v>
      </c>
      <c r="BA22" s="25">
        <f t="shared" si="12"/>
        <v>3642483752.3838892</v>
      </c>
      <c r="BB22" s="35">
        <f>IF($K22&lt;$G22,after_capping!AR21+($H22-$E22)/7*after_capping!AR21/(after_capping!AX21-after_capping!AV21),IF($K22&gt;$I22,after_capping!AR21-($E22-$J22)/7*after_capping!AR21/(after_capping!AX21-after_capping!AV21),after_capping!AR21))</f>
        <v>0</v>
      </c>
      <c r="BC22" s="2">
        <f>IF($K22&lt;$G22,after_capping!AS21+($H22-$E22)/7*after_capping!AS21/(after_capping!AX21-after_capping!AV21),IF($K22&gt;$I22,after_capping!AS21-($E22-$J22)/7*after_capping!AS21/(after_capping!AX21-after_capping!AV21),after_capping!AS21))</f>
        <v>1076276.3249562997</v>
      </c>
      <c r="BD22" s="2">
        <f>IF($K22&lt;$G22,after_capping!AT21+($H22-$E22)/7*after_capping!AT21/(after_capping!AX21-after_capping!AV21),IF($K22&gt;$I22,after_capping!AT21-($E22-$J22)/7*after_capping!AT21/(after_capping!AX21-after_capping!AV21),after_capping!AT21))</f>
        <v>3987136766.6459579</v>
      </c>
      <c r="BE22" s="2">
        <f>IF($K22&lt;$G22,after_capping!AU21+($H22-$E22)/7*after_capping!AU21/(after_capping!AX21-after_capping!AV21),IF($K22&gt;$I22,after_capping!AU21-($E22-$J22)/7*after_capping!AU21/(after_capping!AX21-after_capping!AV21),after_capping!AU21))</f>
        <v>37465677.83337009</v>
      </c>
      <c r="BF22" s="2">
        <f>after_capping!AV21</f>
        <v>128328918.71495292</v>
      </c>
      <c r="BG22" s="2">
        <f>IF($K22&lt;$G22,after_capping!AW21+($H22-$E22)/7*after_capping!AW21/(after_capping!AX21-after_capping!AV21),IF($K22&gt;$I22,after_capping!AW21-($E22-$J22)/7*after_capping!AW21/(after_capping!AX21-after_capping!AV21),after_capping!AW21))</f>
        <v>297508.29642628878</v>
      </c>
      <c r="BH22" s="25">
        <f t="shared" si="13"/>
        <v>4154305147.8156638</v>
      </c>
      <c r="BI22" s="35">
        <f t="shared" si="1"/>
        <v>0</v>
      </c>
      <c r="BJ22" s="2">
        <f t="shared" si="1"/>
        <v>4583189.8390911948</v>
      </c>
      <c r="BK22" s="2">
        <f t="shared" si="1"/>
        <v>16978729618.251785</v>
      </c>
      <c r="BL22" s="2">
        <f t="shared" si="1"/>
        <v>163446007.61093587</v>
      </c>
      <c r="BM22" s="2">
        <f t="shared" si="1"/>
        <v>898302431.0046705</v>
      </c>
      <c r="BN22" s="2">
        <f t="shared" si="1"/>
        <v>1266902.3461810914</v>
      </c>
      <c r="BO22" s="25">
        <f t="shared" si="15"/>
        <v>18046328149.052662</v>
      </c>
      <c r="BP22" s="412">
        <f t="shared" si="14"/>
        <v>7.0000000000001616E-2</v>
      </c>
      <c r="BQ22" s="13"/>
    </row>
    <row r="23" spans="1:69" x14ac:dyDescent="0.3">
      <c r="A23" s="107" t="s">
        <v>33</v>
      </c>
      <c r="B23" s="66">
        <v>8767737011</v>
      </c>
      <c r="C23" s="397">
        <v>-0.06</v>
      </c>
      <c r="D23" s="63">
        <f t="shared" si="2"/>
        <v>9327379798.9361706</v>
      </c>
      <c r="E23" s="62">
        <f>after_capping!BE22</f>
        <v>4641284158.6862011</v>
      </c>
      <c r="F23" s="399">
        <f>capping!I22</f>
        <v>0.69396906717665952</v>
      </c>
      <c r="G23" s="398">
        <f t="shared" si="3"/>
        <v>0.76</v>
      </c>
      <c r="H23" s="404">
        <f t="shared" si="4"/>
        <v>7088808647.1914902</v>
      </c>
      <c r="I23" s="32">
        <f t="shared" si="5"/>
        <v>1.07</v>
      </c>
      <c r="J23" s="406">
        <f t="shared" si="6"/>
        <v>9980296384.8617039</v>
      </c>
      <c r="K23" s="402">
        <f>after_capping!BE22/'safety nets'!D23</f>
        <v>0.49759785263762502</v>
      </c>
      <c r="L23" s="35">
        <f>IF($K23&lt;$G23,after_capping!B22+($H23-$E23)/7*after_capping!B22/(after_capping!$H22-after_capping!$F22),IF($K23&gt;$I23,after_capping!B22-($E23-$J23)/7*after_capping!B22/(after_capping!$H22-after_capping!$F22),after_capping!B22))</f>
        <v>454240416.55029726</v>
      </c>
      <c r="M23" s="2">
        <f>IF($K23&lt;$G23,after_capping!C22+($H23-$E23)/7*after_capping!C22/(after_capping!$H22-after_capping!$F22),IF($K23&gt;$I23,after_capping!C22-($E23-$J23)/7*after_capping!C22/(after_capping!$H22-after_capping!$F22),after_capping!C22))</f>
        <v>518773952.5481571</v>
      </c>
      <c r="N23" s="2">
        <f>IF($K23&lt;$G23,after_capping!D22+($H23-$E23)/7*after_capping!D22/(after_capping!$H22-after_capping!$F22),IF($K23&gt;$I23,after_capping!D22-($E23-$J23)/7*after_capping!D22/(after_capping!$H22-after_capping!$F22),after_capping!D22))</f>
        <v>0</v>
      </c>
      <c r="O23" s="2">
        <f>IF($K23&lt;$G23,after_capping!E22+($H23-$E23)/7*after_capping!E22/(after_capping!$H22-after_capping!$F22),IF($K23&gt;$I23,after_capping!E22-($E23-$J23)/7*after_capping!E22/(after_capping!$H22-after_capping!$F22),after_capping!E22))</f>
        <v>12942683.940001644</v>
      </c>
      <c r="P23" s="2">
        <f>after_capping!F22</f>
        <v>26729896.560328335</v>
      </c>
      <c r="Q23" s="2">
        <f>IF($K23&lt;$G23,after_capping!G22+($H23-$E23)/7*after_capping!G22/(after_capping!$H22-after_capping!$F22),IF($K23&gt;$I23,after_capping!G22-($E23-$J23)/7*after_capping!G22/(after_capping!$H22-after_capping!$F22),after_capping!G22))</f>
        <v>0</v>
      </c>
      <c r="R23" s="25">
        <f t="shared" si="7"/>
        <v>1012686949.5987843</v>
      </c>
      <c r="S23" s="35">
        <f>IF($K23&lt;$G23,after_capping!I22+($H23-$E23)/7*after_capping!I22/(after_capping!O22-after_capping!M22),IF($K23&gt;$I23,after_capping!I22-($E23-$J23)/7*after_capping!I22/(after_capping!O22-after_capping!M22),after_capping!I22))</f>
        <v>454240416.55029726</v>
      </c>
      <c r="T23" s="2">
        <f>IF($K23&lt;$G23,after_capping!J22+($H23-$E23)/7*after_capping!J22/(after_capping!O22-after_capping!M22),IF($K23&gt;$I23,after_capping!J22-($E23-$J23)/7*after_capping!J22/(after_capping!O22-after_capping!M22),after_capping!J22))</f>
        <v>518773952.5481571</v>
      </c>
      <c r="U23" s="2">
        <f>IF($K23&lt;$G23,after_capping!K22+($H23-$E23)/7*after_capping!K22/(after_capping!O22-after_capping!M22),IF($K23&gt;$I23,after_capping!K22-($E23-$J23)/7*after_capping!K22/(after_capping!O22-after_capping!M22),after_capping!K22))</f>
        <v>0</v>
      </c>
      <c r="V23" s="2">
        <f>IF($K23&lt;$G23,after_capping!L22+($H23-$E23)/7*after_capping!L22/(after_capping!O22-after_capping!M22),IF($K23&gt;$I23,after_capping!L22-($E23-$J23)/7*after_capping!L22/(after_capping!O22-after_capping!M22),after_capping!L22))</f>
        <v>12942683.940001644</v>
      </c>
      <c r="W23" s="2">
        <f>after_capping!M22</f>
        <v>26729896.560328335</v>
      </c>
      <c r="X23" s="2">
        <f>IF($K23&lt;$G23,after_capping!N22+($H23-$E23)/7*after_capping!N22/(after_capping!O22-after_capping!M22),IF($K23&gt;$I23,after_capping!N22-($E23-$J23)/7*after_capping!N22/(after_capping!O22-after_capping!M22),after_capping!N22))</f>
        <v>0</v>
      </c>
      <c r="Y23" s="25">
        <f t="shared" si="8"/>
        <v>1012686949.5987843</v>
      </c>
      <c r="Z23" s="35">
        <f>IF($K23&lt;$G23,after_capping!P22+($H23-$E23)/7*after_capping!P22/(after_capping!V22-after_capping!T22),IF($K23&gt;$I23,after_capping!P22-($E23-$J23)/7*after_capping!P22/(after_capping!V22-after_capping!T22),after_capping!P22))</f>
        <v>454240416.55029726</v>
      </c>
      <c r="AA23" s="2">
        <f>IF($K23&lt;$G23,after_capping!Q22+($H23-$E23)/7*after_capping!Q22/(after_capping!V22-after_capping!T22),IF($K23&gt;$I23,after_capping!Q22-($E23-$J23)/7*after_capping!Q22/(after_capping!V22-after_capping!T22),after_capping!Q22))</f>
        <v>518773952.5481571</v>
      </c>
      <c r="AB23" s="2">
        <f>IF($K23&lt;$G23,after_capping!R22+($H23-$E23)/7*after_capping!R22/(after_capping!V22-after_capping!T22),IF($K23&gt;$I23,after_capping!R22-($E23-$J23)/7*after_capping!R22/(after_capping!V22-after_capping!T22),after_capping!R22))</f>
        <v>0</v>
      </c>
      <c r="AC23" s="2">
        <f>IF($K23&lt;$G23,after_capping!S22+($H23-$E23)/7*after_capping!S22/(after_capping!V22-after_capping!T22),IF($K23&gt;$I23,after_capping!S22-($E23-$J23)/7*after_capping!S22/(after_capping!V22-after_capping!T22),after_capping!S22))</f>
        <v>12942683.940001644</v>
      </c>
      <c r="AD23" s="2">
        <f>after_capping!T22</f>
        <v>26729896.560328335</v>
      </c>
      <c r="AE23" s="2">
        <f>IF($K23&lt;$G23,after_capping!U22+($H23-$E23)/7*after_capping!U22/(after_capping!V22-after_capping!T22),IF($K23&gt;$I23,after_capping!U22-($E23-$J23)/7*after_capping!U22/(after_capping!V22-after_capping!T22),after_capping!U22))</f>
        <v>0</v>
      </c>
      <c r="AF23" s="25">
        <f t="shared" si="9"/>
        <v>1012686949.5987843</v>
      </c>
      <c r="AG23" s="35">
        <f>IF($K23&lt;$G23,after_capping!W22+($H23-$E23)/7*after_capping!W22/(after_capping!AC22-after_capping!AA22),IF($K23&gt;$I23,after_capping!W22-($E23-$J23)/7*after_capping!W22/(after_capping!AC22-after_capping!AA22),after_capping!W22))</f>
        <v>454240416.55029726</v>
      </c>
      <c r="AH23" s="2">
        <f>IF($K23&lt;$G23,after_capping!X22+($H23-$E23)/7*after_capping!X22/(after_capping!AC22-after_capping!AA22),IF($K23&gt;$I23,after_capping!X22-($E23-$J23)/7*after_capping!X22/(after_capping!AC22-after_capping!AA22),after_capping!X22))</f>
        <v>518773952.5481571</v>
      </c>
      <c r="AI23" s="2">
        <f>IF($K23&lt;$G23,after_capping!Y22+($H23-$E23)/7*after_capping!Y22/(after_capping!AC22-after_capping!AA22),IF($K23&gt;$I23,after_capping!Y22-($E23-$J23)/7*after_capping!Y22/(after_capping!AC22-after_capping!AA22),after_capping!Y22))</f>
        <v>0</v>
      </c>
      <c r="AJ23" s="2">
        <f>IF($K23&lt;$G23,after_capping!Z22+($H23-$E23)/7*after_capping!Z22/(after_capping!AC22-after_capping!AA22),IF($K23&gt;$I23,after_capping!Z22-($E23-$J23)/7*after_capping!Z22/(after_capping!AC22-after_capping!AA22),after_capping!Z22))</f>
        <v>12942683.940001644</v>
      </c>
      <c r="AK23" s="2">
        <f>after_capping!AA22</f>
        <v>26729896.560328335</v>
      </c>
      <c r="AL23" s="2">
        <f>IF($K23&lt;$G23,after_capping!AB22+($H23-$E23)/7*after_capping!AB22/(after_capping!AC22-after_capping!AA22),IF($K23&gt;$I23,after_capping!AB22-($E23-$J23)/7*after_capping!AB22/(after_capping!AC22-after_capping!AA22),after_capping!AB22))</f>
        <v>0</v>
      </c>
      <c r="AM23" s="25">
        <f t="shared" si="10"/>
        <v>1012686949.5987843</v>
      </c>
      <c r="AN23" s="35">
        <f>IF($K23&lt;$G23,after_capping!AD22+($H23-$E23)/7*after_capping!AD22/(after_capping!AJ22-after_capping!AH22),IF($K23&gt;$I23,after_capping!AD22-($E23-$J23)/7*after_capping!AD22/(after_capping!AJ22-after_capping!AH22),after_capping!AD22))</f>
        <v>454240416.55029726</v>
      </c>
      <c r="AO23" s="2">
        <f>IF($K23&lt;$G23,after_capping!AE22+($H23-$E23)/7*after_capping!AE22/(after_capping!AJ22-after_capping!AH22),IF($K23&gt;$I23,after_capping!AE22-($E23-$J23)/7*after_capping!AE22/(after_capping!AJ22-after_capping!AH22),after_capping!AE22))</f>
        <v>518773952.5481571</v>
      </c>
      <c r="AP23" s="2">
        <f>IF($K23&lt;$G23,after_capping!AF22+($H23-$E23)/7*after_capping!AF22/(after_capping!AJ22-after_capping!AH22),IF($K23&gt;$I23,after_capping!AF22-($E23-$J23)/7*after_capping!AF22/(after_capping!AJ22-after_capping!AH22),after_capping!AF22))</f>
        <v>0</v>
      </c>
      <c r="AQ23" s="2">
        <f>IF($K23&lt;$G23,after_capping!AG22+($H23-$E23)/7*after_capping!AG22/(after_capping!AJ22-after_capping!AH22),IF($K23&gt;$I23,after_capping!AG22-($E23-$J23)/7*after_capping!AG22/(after_capping!AJ22-after_capping!AH22),after_capping!AG22))</f>
        <v>12942683.940001644</v>
      </c>
      <c r="AR23" s="2">
        <f>after_capping!AH22</f>
        <v>26729896.560328335</v>
      </c>
      <c r="AS23" s="2">
        <f>IF($K23&lt;$G23,after_capping!AI22+($H23-$E23)/7*after_capping!AI22/(after_capping!AJ22-after_capping!AH22),IF($K23&gt;$I23,after_capping!AI22-($E23-$J23)/7*after_capping!AI22/(after_capping!AJ22-after_capping!AH22),after_capping!AI22))</f>
        <v>0</v>
      </c>
      <c r="AT23" s="25">
        <f t="shared" si="11"/>
        <v>1012686949.5987843</v>
      </c>
      <c r="AU23" s="35">
        <f>IF($K23&lt;$G23,after_capping!AK22+($H23-$E23)/7*after_capping!AK22/(after_capping!AQ22-after_capping!AO22),IF($K23&gt;$I23,after_capping!AK22-($E23-$J23)/7*after_capping!AK22/(after_capping!AQ22-after_capping!AO22),after_capping!AK22))</f>
        <v>454240416.55029726</v>
      </c>
      <c r="AV23" s="2">
        <f>IF($K23&lt;$G23,after_capping!AL22+($H23-$E23)/7*after_capping!AL22/(after_capping!AQ22-after_capping!AO22),IF($K23&gt;$I23,after_capping!AL22-($E23-$J23)/7*after_capping!AL22/(after_capping!AQ22-after_capping!AO22),after_capping!AL22))</f>
        <v>518773952.5481571</v>
      </c>
      <c r="AW23" s="2">
        <f>IF($K23&lt;$G23,after_capping!AM22+($H23-$E23)/7*after_capping!AM22/(after_capping!AQ22-after_capping!AO22),IF($K23&gt;$I23,after_capping!AM22-($E23-$J23)/7*after_capping!AM22/(after_capping!AQ22-after_capping!AO22),after_capping!AM22))</f>
        <v>0</v>
      </c>
      <c r="AX23" s="2">
        <f>IF($K23&lt;$G23,after_capping!AN22+($H23-$E23)/7*after_capping!AN22/(after_capping!AQ22-after_capping!AO22),IF($K23&gt;$I23,after_capping!AN22-($E23-$J23)/7*after_capping!AN22/(after_capping!AQ22-after_capping!AO22),after_capping!AN22))</f>
        <v>12942683.940001644</v>
      </c>
      <c r="AY23" s="2">
        <f>after_capping!AO22</f>
        <v>26729896.560328335</v>
      </c>
      <c r="AZ23" s="2">
        <f>IF($K23&lt;$G23,after_capping!AP22+($H23-$E23)/7*after_capping!AP22/(after_capping!AQ22-after_capping!AO22),IF($K23&gt;$I23,after_capping!AP22-($E23-$J23)/7*after_capping!AP22/(after_capping!AQ22-after_capping!AO22),after_capping!AP22))</f>
        <v>0</v>
      </c>
      <c r="BA23" s="25">
        <f t="shared" si="12"/>
        <v>1012686949.5987843</v>
      </c>
      <c r="BB23" s="35">
        <f>IF($K23&lt;$G23,after_capping!AR22+($H23-$E23)/7*after_capping!AR22/(after_capping!AX22-after_capping!AV22),IF($K23&gt;$I23,after_capping!AR22-($E23-$J23)/7*after_capping!AR22/(after_capping!AX22-after_capping!AV22),after_capping!AR22))</f>
        <v>454240416.55029726</v>
      </c>
      <c r="BC23" s="2">
        <f>IF($K23&lt;$G23,after_capping!AS22+($H23-$E23)/7*after_capping!AS22/(after_capping!AX22-after_capping!AV22),IF($K23&gt;$I23,after_capping!AS22-($E23-$J23)/7*after_capping!AS22/(after_capping!AX22-after_capping!AV22),after_capping!AS22))</f>
        <v>518773952.5481571</v>
      </c>
      <c r="BD23" s="2">
        <f>IF($K23&lt;$G23,after_capping!AT22+($H23-$E23)/7*after_capping!AT22/(after_capping!AX22-after_capping!AV22),IF($K23&gt;$I23,after_capping!AT22-($E23-$J23)/7*after_capping!AT22/(after_capping!AX22-after_capping!AV22),after_capping!AT22))</f>
        <v>0</v>
      </c>
      <c r="BE23" s="2">
        <f>IF($K23&lt;$G23,after_capping!AU22+($H23-$E23)/7*after_capping!AU22/(after_capping!AX22-after_capping!AV22),IF($K23&gt;$I23,after_capping!AU22-($E23-$J23)/7*after_capping!AU22/(after_capping!AX22-after_capping!AV22),after_capping!AU22))</f>
        <v>12942683.940001644</v>
      </c>
      <c r="BF23" s="2">
        <f>after_capping!AV22</f>
        <v>26729896.560328335</v>
      </c>
      <c r="BG23" s="2">
        <f>IF($K23&lt;$G23,after_capping!AW22+($H23-$E23)/7*after_capping!AW22/(after_capping!AX22-after_capping!AV22),IF($K23&gt;$I23,after_capping!AW22-($E23-$J23)/7*after_capping!AW22/(after_capping!AX22-after_capping!AV22),after_capping!AW22))</f>
        <v>0</v>
      </c>
      <c r="BH23" s="25">
        <f t="shared" si="13"/>
        <v>1012686949.5987843</v>
      </c>
      <c r="BI23" s="35">
        <f t="shared" si="1"/>
        <v>3179682915.8520808</v>
      </c>
      <c r="BJ23" s="2">
        <f t="shared" si="1"/>
        <v>3631417667.8371</v>
      </c>
      <c r="BK23" s="2">
        <f t="shared" si="1"/>
        <v>0</v>
      </c>
      <c r="BL23" s="2">
        <f t="shared" si="1"/>
        <v>90598787.580011517</v>
      </c>
      <c r="BM23" s="2">
        <f t="shared" si="1"/>
        <v>187109275.92229834</v>
      </c>
      <c r="BN23" s="2">
        <f t="shared" si="1"/>
        <v>0</v>
      </c>
      <c r="BO23" s="25">
        <f t="shared" si="15"/>
        <v>7088808647.1914902</v>
      </c>
      <c r="BP23" s="412">
        <f t="shared" si="14"/>
        <v>-0.24</v>
      </c>
      <c r="BQ23" s="13"/>
    </row>
    <row r="24" spans="1:69" x14ac:dyDescent="0.3">
      <c r="A24" s="107" t="s">
        <v>34</v>
      </c>
      <c r="B24" s="66">
        <v>38564071866</v>
      </c>
      <c r="C24" s="397">
        <v>0.06</v>
      </c>
      <c r="D24" s="63">
        <f t="shared" si="2"/>
        <v>36381199873.584908</v>
      </c>
      <c r="E24" s="62">
        <f>after_capping!BE23</f>
        <v>234396380446.24213</v>
      </c>
      <c r="F24" s="399">
        <f>capping!I23</f>
        <v>0.96817872049992348</v>
      </c>
      <c r="G24" s="398">
        <f t="shared" si="3"/>
        <v>0.76</v>
      </c>
      <c r="H24" s="404">
        <f t="shared" si="4"/>
        <v>27649711903.92453</v>
      </c>
      <c r="I24" s="32">
        <f t="shared" si="5"/>
        <v>1.07</v>
      </c>
      <c r="J24" s="406">
        <f t="shared" si="6"/>
        <v>38927883864.735855</v>
      </c>
      <c r="K24" s="402">
        <f>after_capping!BE23/'safety nets'!D24</f>
        <v>6.4427886177670839</v>
      </c>
      <c r="L24" s="35">
        <f>IF($K24&lt;$G24,after_capping!B23+($H24-$E24)/7*after_capping!B23/(after_capping!$H23-after_capping!$F23),IF($K24&gt;$I24,after_capping!B23-($E24-$J24)/7*after_capping!B23/(after_capping!$H23-after_capping!$F23),after_capping!B23))</f>
        <v>0</v>
      </c>
      <c r="M24" s="2">
        <f>IF($K24&lt;$G24,after_capping!C23+($H24-$E24)/7*after_capping!C23/(after_capping!$H23-after_capping!$F23),IF($K24&gt;$I24,after_capping!C23-($E24-$J24)/7*after_capping!C23/(after_capping!$H23-after_capping!$F23),after_capping!C23))</f>
        <v>89121994.634585798</v>
      </c>
      <c r="N24" s="2">
        <f>IF($K24&lt;$G24,after_capping!D23+($H24-$E24)/7*after_capping!D23/(after_capping!$H23-after_capping!$F23),IF($K24&gt;$I24,after_capping!D23-($E24-$J24)/7*after_capping!D23/(after_capping!$H23-after_capping!$F23),after_capping!D23))</f>
        <v>4530298412.0780296</v>
      </c>
      <c r="O24" s="2">
        <f>IF($K24&lt;$G24,after_capping!E23+($H24-$E24)/7*after_capping!E23/(after_capping!$H23-after_capping!$F23),IF($K24&gt;$I24,after_capping!E23-($E24-$J24)/7*after_capping!E23/(after_capping!$H23-after_capping!$F23),after_capping!E23))</f>
        <v>179982206.31538522</v>
      </c>
      <c r="P24" s="2">
        <f>after_capping!F23</f>
        <v>131000954.32845844</v>
      </c>
      <c r="Q24" s="2">
        <f>IF($K24&lt;$G24,after_capping!G23+($H24-$E24)/7*after_capping!G23/(after_capping!$H23-after_capping!$F23),IF($K24&gt;$I24,after_capping!G23-($E24-$J24)/7*after_capping!G23/(after_capping!$H23-after_capping!$F23),after_capping!G23))</f>
        <v>0</v>
      </c>
      <c r="R24" s="25">
        <f t="shared" si="7"/>
        <v>4930403567.3564587</v>
      </c>
      <c r="S24" s="35">
        <f>IF($K24&lt;$G24,after_capping!I23+($H24-$E24)/7*after_capping!I23/(after_capping!O23-after_capping!M23),IF($K24&gt;$I24,after_capping!I23-($E24-$J24)/7*after_capping!I23/(after_capping!O23-after_capping!M23),after_capping!I23))</f>
        <v>0</v>
      </c>
      <c r="T24" s="2">
        <f>IF($K24&lt;$G24,after_capping!J23+($H24-$E24)/7*after_capping!J23/(after_capping!O23-after_capping!M23),IF($K24&gt;$I24,after_capping!J23-($E24-$J24)/7*after_capping!J23/(after_capping!O23-after_capping!M23),after_capping!J23))</f>
        <v>92804167.013417244</v>
      </c>
      <c r="U24" s="2">
        <f>IF($K24&lt;$G24,after_capping!K23+($H24-$E24)/7*after_capping!K23/(after_capping!O23-after_capping!M23),IF($K24&gt;$I24,after_capping!K23-($E24-$J24)/7*after_capping!K23/(after_capping!O23-after_capping!M23),after_capping!K23))</f>
        <v>4717472630.3976822</v>
      </c>
      <c r="V24" s="2">
        <f>IF($K24&lt;$G24,after_capping!L23+($H24-$E24)/7*after_capping!L23/(after_capping!O23-after_capping!M23),IF($K24&gt;$I24,after_capping!L23-($E24-$J24)/7*after_capping!L23/(after_capping!O23-after_capping!M23),after_capping!L23))</f>
        <v>186252662.66232991</v>
      </c>
      <c r="W24" s="2">
        <f>after_capping!M23</f>
        <v>131000954.32845844</v>
      </c>
      <c r="X24" s="2">
        <f>IF($K24&lt;$G24,after_capping!N23+($H24-$E24)/7*after_capping!N23/(after_capping!O23-after_capping!M23),IF($K24&gt;$I24,after_capping!N23-($E24-$J24)/7*after_capping!N23/(after_capping!O23-after_capping!M23),after_capping!N23))</f>
        <v>0</v>
      </c>
      <c r="Y24" s="25">
        <f t="shared" si="8"/>
        <v>5127530414.4018879</v>
      </c>
      <c r="Z24" s="35">
        <f>IF($K24&lt;$G24,after_capping!P23+($H24-$E24)/7*after_capping!P23/(after_capping!V23-after_capping!T23),IF($K24&gt;$I24,after_capping!P23-($E24-$J24)/7*after_capping!P23/(after_capping!V23-after_capping!T23),after_capping!P23))</f>
        <v>0</v>
      </c>
      <c r="AA24" s="2">
        <f>IF($K24&lt;$G24,after_capping!Q23+($H24-$E24)/7*after_capping!Q23/(after_capping!V23-after_capping!T23),IF($K24&gt;$I24,after_capping!Q23-($E24-$J24)/7*after_capping!Q23/(after_capping!V23-after_capping!T23),after_capping!Q23))</f>
        <v>97127645.142205596</v>
      </c>
      <c r="AB24" s="2">
        <f>IF($K24&lt;$G24,after_capping!R23+($H24-$E24)/7*after_capping!R23/(after_capping!V23-after_capping!T23),IF($K24&gt;$I24,after_capping!R23-($E24-$J24)/7*after_capping!R23/(after_capping!V23-after_capping!T23),after_capping!R23))</f>
        <v>4937246056.495388</v>
      </c>
      <c r="AC24" s="2">
        <f>IF($K24&lt;$G24,after_capping!S23+($H24-$E24)/7*after_capping!S23/(after_capping!V23-after_capping!T23),IF($K24&gt;$I24,after_capping!S23-($E24-$J24)/7*after_capping!S23/(after_capping!V23-after_capping!T23),after_capping!S23))</f>
        <v>193516967.91814327</v>
      </c>
      <c r="AD24" s="2">
        <f>after_capping!T23</f>
        <v>131000954.32845844</v>
      </c>
      <c r="AE24" s="2">
        <f>IF($K24&lt;$G24,after_capping!U23+($H24-$E24)/7*after_capping!U23/(after_capping!V23-after_capping!T23),IF($K24&gt;$I24,after_capping!U23-($E24-$J24)/7*after_capping!U23/(after_capping!V23-after_capping!T23),after_capping!U23))</f>
        <v>0</v>
      </c>
      <c r="AF24" s="25">
        <f t="shared" si="9"/>
        <v>5358891623.8841953</v>
      </c>
      <c r="AG24" s="35">
        <f>IF($K24&lt;$G24,after_capping!W23+($H24-$E24)/7*after_capping!W23/(after_capping!AC23-after_capping!AA23),IF($K24&gt;$I24,after_capping!W23-($E24-$J24)/7*after_capping!W23/(after_capping!AC23-after_capping!AA23),after_capping!W23))</f>
        <v>0</v>
      </c>
      <c r="AH24" s="2">
        <f>IF($K24&lt;$G24,after_capping!X23+($H24-$E24)/7*after_capping!X23/(after_capping!AC23-after_capping!AA23),IF($K24&gt;$I24,after_capping!X23-($E24-$J24)/7*after_capping!X23/(after_capping!AC23-after_capping!AA23),after_capping!X23))</f>
        <v>101483350.56344742</v>
      </c>
      <c r="AI24" s="2">
        <f>IF($K24&lt;$G24,after_capping!Y23+($H24-$E24)/7*after_capping!Y23/(after_capping!AC23-after_capping!AA23),IF($K24&gt;$I24,after_capping!Y23-($E24-$J24)/7*after_capping!Y23/(after_capping!AC23-after_capping!AA23),after_capping!Y23))</f>
        <v>5158657678.1072998</v>
      </c>
      <c r="AJ24" s="2">
        <f>IF($K24&lt;$G24,after_capping!Z23+($H24-$E24)/7*after_capping!Z23/(after_capping!AC23-after_capping!AA23),IF($K24&gt;$I24,after_capping!Z23-($E24-$J24)/7*after_capping!Z23/(after_capping!AC23-after_capping!AA23),after_capping!Z23))</f>
        <v>200730378.83369052</v>
      </c>
      <c r="AK24" s="2">
        <f>after_capping!AA23</f>
        <v>131000954.32845844</v>
      </c>
      <c r="AL24" s="2">
        <f>IF($K24&lt;$G24,after_capping!AB23+($H24-$E24)/7*after_capping!AB23/(after_capping!AC23-after_capping!AA23),IF($K24&gt;$I24,after_capping!AB23-($E24-$J24)/7*after_capping!AB23/(after_capping!AC23-after_capping!AA23),after_capping!AB23))</f>
        <v>0</v>
      </c>
      <c r="AM24" s="25">
        <f t="shared" si="10"/>
        <v>5591872361.8328962</v>
      </c>
      <c r="AN24" s="35">
        <f>IF($K24&lt;$G24,after_capping!AD23+($H24-$E24)/7*after_capping!AD23/(after_capping!AJ23-after_capping!AH23),IF($K24&gt;$I24,after_capping!AD23-($E24-$J24)/7*after_capping!AD23/(after_capping!AJ23-after_capping!AH23),after_capping!AD23))</f>
        <v>0</v>
      </c>
      <c r="AO24" s="2">
        <f>IF($K24&lt;$G24,after_capping!AE23+($H24-$E24)/7*after_capping!AE23/(after_capping!AJ23-after_capping!AH23),IF($K24&gt;$I24,after_capping!AE23-($E24-$J24)/7*after_capping!AE23/(after_capping!AJ23-after_capping!AH23),after_capping!AE23))</f>
        <v>105244499.0732826</v>
      </c>
      <c r="AP24" s="2">
        <f>IF($K24&lt;$G24,after_capping!AF23+($H24-$E24)/7*after_capping!AF23/(after_capping!AJ23-after_capping!AH23),IF($K24&gt;$I24,after_capping!AF23-($E24-$J24)/7*after_capping!AF23/(after_capping!AJ23-after_capping!AH23),after_capping!AF23))</f>
        <v>5349846454.7000847</v>
      </c>
      <c r="AQ24" s="2">
        <f>IF($K24&lt;$G24,after_capping!AG23+($H24-$E24)/7*after_capping!AG23/(after_capping!AJ23-after_capping!AH23),IF($K24&gt;$I24,after_capping!AG23-($E24-$J24)/7*after_capping!AG23/(after_capping!AJ23-after_capping!AH23),after_capping!AG23))</f>
        <v>206876113.54334939</v>
      </c>
      <c r="AR24" s="2">
        <f>after_capping!AH23</f>
        <v>131000954.32845844</v>
      </c>
      <c r="AS24" s="2">
        <f>IF($K24&lt;$G24,after_capping!AI23+($H24-$E24)/7*after_capping!AI23/(after_capping!AJ23-after_capping!AH23),IF($K24&gt;$I24,after_capping!AI23-($E24-$J24)/7*after_capping!AI23/(after_capping!AJ23-after_capping!AH23),after_capping!AI23))</f>
        <v>0</v>
      </c>
      <c r="AT24" s="25">
        <f t="shared" si="11"/>
        <v>5792968021.645175</v>
      </c>
      <c r="AU24" s="35">
        <f>IF($K24&lt;$G24,after_capping!AK23+($H24-$E24)/7*after_capping!AK23/(after_capping!AQ23-after_capping!AO23),IF($K24&gt;$I24,after_capping!AK23-($E24-$J24)/7*after_capping!AK23/(after_capping!AQ23-after_capping!AO23),after_capping!AK23))</f>
        <v>0</v>
      </c>
      <c r="AV24" s="2">
        <f>IF($K24&lt;$G24,after_capping!AL23+($H24-$E24)/7*after_capping!AL23/(after_capping!AQ23-after_capping!AO23),IF($K24&gt;$I24,after_capping!AL23-($E24-$J24)/7*after_capping!AL23/(after_capping!AQ23-after_capping!AO23),after_capping!AL23))</f>
        <v>109029638.55935657</v>
      </c>
      <c r="AW24" s="2">
        <f>IF($K24&lt;$G24,after_capping!AM23+($H24-$E24)/7*after_capping!AM23/(after_capping!AQ23-after_capping!AO23),IF($K24&gt;$I24,after_capping!AM23-($E24-$J24)/7*after_capping!AM23/(after_capping!AQ23-after_capping!AO23),after_capping!AM23))</f>
        <v>5542254753.8361626</v>
      </c>
      <c r="AX24" s="2">
        <f>IF($K24&lt;$G24,after_capping!AN23+($H24-$E24)/7*after_capping!AN23/(after_capping!AQ23-after_capping!AO23),IF($K24&gt;$I24,after_capping!AN23-($E24-$J24)/7*after_capping!AN23/(after_capping!AQ23-after_capping!AO23),after_capping!AN23))</f>
        <v>212984908.69238889</v>
      </c>
      <c r="AY24" s="2">
        <f>after_capping!AO23</f>
        <v>131000954.32845844</v>
      </c>
      <c r="AZ24" s="2">
        <f>IF($K24&lt;$G24,after_capping!AP23+($H24-$E24)/7*after_capping!AP23/(after_capping!AQ23-after_capping!AO23),IF($K24&gt;$I24,after_capping!AP23-($E24-$J24)/7*after_capping!AP23/(after_capping!AQ23-after_capping!AO23),after_capping!AP23))</f>
        <v>0</v>
      </c>
      <c r="BA24" s="25">
        <f t="shared" si="12"/>
        <v>5995270255.4163666</v>
      </c>
      <c r="BB24" s="35">
        <f>IF($K24&lt;$G24,after_capping!AR23+($H24-$E24)/7*after_capping!AR23/(after_capping!AX23-after_capping!AV23),IF($K24&gt;$I24,after_capping!AR23-($E24-$J24)/7*after_capping!AR23/(after_capping!AX23-after_capping!AV23),after_capping!AR23))</f>
        <v>0</v>
      </c>
      <c r="BC24" s="2">
        <f>IF($K24&lt;$G24,after_capping!AS23+($H24-$E24)/7*after_capping!AS23/(after_capping!AX23-after_capping!AV23),IF($K24&gt;$I24,after_capping!AS23-($E24-$J24)/7*after_capping!AS23/(after_capping!AX23-after_capping!AV23),after_capping!AS23))</f>
        <v>111568992.92745334</v>
      </c>
      <c r="BD24" s="2">
        <f>IF($K24&lt;$G24,after_capping!AT23+($H24-$E24)/7*after_capping!AT23/(after_capping!AX23-after_capping!AV23),IF($K24&gt;$I24,after_capping!AT23-($E24-$J24)/7*after_capping!AT23/(after_capping!AX23-after_capping!AV23),after_capping!AT23))</f>
        <v>5671336616.3849144</v>
      </c>
      <c r="BE24" s="2">
        <f>IF($K24&lt;$G24,after_capping!AU23+($H24-$E24)/7*after_capping!AU23/(after_capping!AX23-after_capping!AV23),IF($K24&gt;$I24,after_capping!AU23-($E24-$J24)/7*after_capping!AU23/(after_capping!AX23-after_capping!AV23),after_capping!AU23))</f>
        <v>217041056.55806613</v>
      </c>
      <c r="BF24" s="2">
        <f>after_capping!AV23</f>
        <v>131000954.32845844</v>
      </c>
      <c r="BG24" s="2">
        <f>IF($K24&lt;$G24,after_capping!AW23+($H24-$E24)/7*after_capping!AW23/(after_capping!AX23-after_capping!AV23),IF($K24&gt;$I24,after_capping!AW23-($E24-$J24)/7*after_capping!AW23/(after_capping!AX23-after_capping!AV23),after_capping!AW23))</f>
        <v>0</v>
      </c>
      <c r="BH24" s="25">
        <f t="shared" si="13"/>
        <v>6130947620.1988926</v>
      </c>
      <c r="BI24" s="35">
        <f t="shared" si="1"/>
        <v>0</v>
      </c>
      <c r="BJ24" s="2">
        <f t="shared" si="1"/>
        <v>706380287.9137485</v>
      </c>
      <c r="BK24" s="2">
        <f t="shared" si="1"/>
        <v>35907112601.999557</v>
      </c>
      <c r="BL24" s="2">
        <f t="shared" si="1"/>
        <v>1397384294.5233533</v>
      </c>
      <c r="BM24" s="2">
        <f t="shared" si="1"/>
        <v>917006680.29920912</v>
      </c>
      <c r="BN24" s="2">
        <f t="shared" si="1"/>
        <v>0</v>
      </c>
      <c r="BO24" s="25">
        <f t="shared" si="15"/>
        <v>38927883864.73587</v>
      </c>
      <c r="BP24" s="412">
        <f t="shared" si="14"/>
        <v>7.0000000000000506E-2</v>
      </c>
      <c r="BQ24" s="13"/>
    </row>
    <row r="25" spans="1:69" x14ac:dyDescent="0.3">
      <c r="A25" s="107" t="s">
        <v>35</v>
      </c>
      <c r="B25" s="66">
        <v>877368784</v>
      </c>
      <c r="C25" s="397">
        <v>0.02</v>
      </c>
      <c r="D25" s="63">
        <f t="shared" si="2"/>
        <v>860165474.50980389</v>
      </c>
      <c r="E25" s="62">
        <f>after_capping!BE24</f>
        <v>3879071171.2971687</v>
      </c>
      <c r="F25" s="399">
        <f>capping!I24</f>
        <v>0.85627767001645017</v>
      </c>
      <c r="G25" s="398">
        <f t="shared" si="3"/>
        <v>0.76</v>
      </c>
      <c r="H25" s="404">
        <f t="shared" si="4"/>
        <v>653725760.62745094</v>
      </c>
      <c r="I25" s="32">
        <f t="shared" si="5"/>
        <v>1.07</v>
      </c>
      <c r="J25" s="406">
        <f t="shared" si="6"/>
        <v>920377057.72549021</v>
      </c>
      <c r="K25" s="402">
        <f>after_capping!BE24/'safety nets'!D25</f>
        <v>4.5096801560278807</v>
      </c>
      <c r="L25" s="35">
        <f>IF($K25&lt;$G25,after_capping!B24+($H25-$E25)/7*after_capping!B24/(after_capping!$H24-after_capping!$F24),IF($K25&gt;$I25,after_capping!B24-($E25-$J25)/7*after_capping!B24/(after_capping!$H24-after_capping!$F24),after_capping!B24))</f>
        <v>175822.23950889625</v>
      </c>
      <c r="M25" s="2">
        <f>IF($K25&lt;$G25,after_capping!C24+($H25-$E25)/7*after_capping!C24/(after_capping!$H24-after_capping!$F24),IF($K25&gt;$I25,after_capping!C24-($E25-$J25)/7*after_capping!C24/(after_capping!$H24-after_capping!$F24),after_capping!C24))</f>
        <v>0</v>
      </c>
      <c r="N25" s="2">
        <f>IF($K25&lt;$G25,after_capping!D24+($H25-$E25)/7*after_capping!D24/(after_capping!$H24-after_capping!$F24),IF($K25&gt;$I25,after_capping!D24-($E25-$J25)/7*after_capping!D24/(after_capping!$H24-after_capping!$F24),after_capping!D24))</f>
        <v>85149725.419496477</v>
      </c>
      <c r="O25" s="2">
        <f>IF($K25&lt;$G25,after_capping!E24+($H25-$E25)/7*after_capping!E24/(after_capping!$H24-after_capping!$F24),IF($K25&gt;$I25,after_capping!E24-($E25-$J25)/7*after_capping!E24/(after_capping!$H24-after_capping!$F24),after_capping!E24))</f>
        <v>0</v>
      </c>
      <c r="P25" s="2">
        <f>after_capping!F24</f>
        <v>5180632.0078990404</v>
      </c>
      <c r="Q25" s="2">
        <f>IF($K25&lt;$G25,after_capping!G24+($H25-$E25)/7*after_capping!G24/(after_capping!$H24-after_capping!$F24),IF($K25&gt;$I25,after_capping!G24-($E25-$J25)/7*after_capping!G24/(after_capping!$H24-after_capping!$F24),after_capping!G24))</f>
        <v>0</v>
      </c>
      <c r="R25" s="25">
        <f t="shared" si="7"/>
        <v>90506179.66690442</v>
      </c>
      <c r="S25" s="35">
        <f>IF($K25&lt;$G25,after_capping!I24+($H25-$E25)/7*after_capping!I24/(after_capping!O24-after_capping!M24),IF($K25&gt;$I25,after_capping!I24-($E25-$J25)/7*after_capping!I24/(after_capping!O24-after_capping!M24),after_capping!I24))</f>
        <v>207545.87597052241</v>
      </c>
      <c r="T25" s="2">
        <f>IF($K25&lt;$G25,after_capping!J24+($H25-$E25)/7*after_capping!J24/(after_capping!O24-after_capping!M24),IF($K25&gt;$I25,after_capping!J24-($E25-$J25)/7*after_capping!J24/(after_capping!O24-after_capping!M24),after_capping!J24))</f>
        <v>0</v>
      </c>
      <c r="U25" s="2">
        <f>IF($K25&lt;$G25,after_capping!K24+($H25-$E25)/7*after_capping!K24/(after_capping!O24-after_capping!M24),IF($K25&gt;$I25,after_capping!K24-($E25-$J25)/7*after_capping!K24/(after_capping!O24-after_capping!M24),after_capping!K24))</f>
        <v>100513304.80262947</v>
      </c>
      <c r="V25" s="2">
        <f>IF($K25&lt;$G25,after_capping!L24+($H25-$E25)/7*after_capping!L24/(after_capping!O24-after_capping!M24),IF($K25&gt;$I25,after_capping!L24-($E25-$J25)/7*after_capping!L24/(after_capping!O24-after_capping!M24),after_capping!L24))</f>
        <v>0</v>
      </c>
      <c r="W25" s="2">
        <f>after_capping!M24</f>
        <v>5180632.0078990404</v>
      </c>
      <c r="X25" s="2">
        <f>IF($K25&lt;$G25,after_capping!N24+($H25-$E25)/7*after_capping!N24/(after_capping!O24-after_capping!M24),IF($K25&gt;$I25,after_capping!N24-($E25-$J25)/7*after_capping!N24/(after_capping!O24-after_capping!M24),after_capping!N24))</f>
        <v>0</v>
      </c>
      <c r="Y25" s="25">
        <f t="shared" si="8"/>
        <v>105901482.68649904</v>
      </c>
      <c r="Z25" s="35">
        <f>IF($K25&lt;$G25,after_capping!P24+($H25-$E25)/7*after_capping!P24/(after_capping!V24-after_capping!T24),IF($K25&gt;$I25,after_capping!P24-($E25-$J25)/7*after_capping!P24/(after_capping!V24-after_capping!T24),after_capping!P24))</f>
        <v>240221.22152600565</v>
      </c>
      <c r="AA25" s="2">
        <f>IF($K25&lt;$G25,after_capping!Q24+($H25-$E25)/7*after_capping!Q24/(after_capping!V24-after_capping!T24),IF($K25&gt;$I25,after_capping!Q24-($E25-$J25)/7*after_capping!Q24/(after_capping!V24-after_capping!T24),after_capping!Q24))</f>
        <v>0</v>
      </c>
      <c r="AB25" s="2">
        <f>IF($K25&lt;$G25,after_capping!R24+($H25-$E25)/7*after_capping!R24/(after_capping!V24-after_capping!T24),IF($K25&gt;$I25,after_capping!R24-($E25-$J25)/7*after_capping!R24/(after_capping!V24-after_capping!T24),after_capping!R24))</f>
        <v>116337791.56726259</v>
      </c>
      <c r="AC25" s="2">
        <f>IF($K25&lt;$G25,after_capping!S24+($H25-$E25)/7*after_capping!S24/(after_capping!V24-after_capping!T24),IF($K25&gt;$I25,after_capping!S24-($E25-$J25)/7*after_capping!S24/(after_capping!V24-after_capping!T24),after_capping!S24))</f>
        <v>0</v>
      </c>
      <c r="AD25" s="2">
        <f>after_capping!T24</f>
        <v>5180632.0078990404</v>
      </c>
      <c r="AE25" s="2">
        <f>IF($K25&lt;$G25,after_capping!U24+($H25-$E25)/7*after_capping!U24/(after_capping!V24-after_capping!T24),IF($K25&gt;$I25,after_capping!U24-($E25-$J25)/7*after_capping!U24/(after_capping!V24-after_capping!T24),after_capping!U24))</f>
        <v>0</v>
      </c>
      <c r="AF25" s="25">
        <f t="shared" si="9"/>
        <v>121758644.79668765</v>
      </c>
      <c r="AG25" s="35">
        <f>IF($K25&lt;$G25,after_capping!W24+($H25-$E25)/7*after_capping!W24/(after_capping!AC24-after_capping!AA24),IF($K25&gt;$I25,after_capping!W24-($E25-$J25)/7*after_capping!W24/(after_capping!AC24-after_capping!AA24),after_capping!W24))</f>
        <v>273876.82744815759</v>
      </c>
      <c r="AH25" s="2">
        <f>IF($K25&lt;$G25,after_capping!X24+($H25-$E25)/7*after_capping!X24/(after_capping!AC24-after_capping!AA24),IF($K25&gt;$I25,after_capping!X24-($E25-$J25)/7*after_capping!X24/(after_capping!AC24-after_capping!AA24),after_capping!X24))</f>
        <v>0</v>
      </c>
      <c r="AI25" s="2">
        <f>IF($K25&lt;$G25,after_capping!Y24+($H25-$E25)/7*after_capping!Y24/(after_capping!AC24-after_capping!AA24),IF($K25&gt;$I25,after_capping!Y24-($E25-$J25)/7*after_capping!Y24/(after_capping!AC24-after_capping!AA24),after_capping!Y24))</f>
        <v>132637012.93483543</v>
      </c>
      <c r="AJ25" s="2">
        <f>IF($K25&lt;$G25,after_capping!Z24+($H25-$E25)/7*after_capping!Z24/(after_capping!AC24-after_capping!AA24),IF($K25&gt;$I25,after_capping!Z24-($E25-$J25)/7*after_capping!Z24/(after_capping!AC24-after_capping!AA24),after_capping!Z24))</f>
        <v>0</v>
      </c>
      <c r="AK25" s="2">
        <f>after_capping!AA24</f>
        <v>5180632.0078990404</v>
      </c>
      <c r="AL25" s="2">
        <f>IF($K25&lt;$G25,after_capping!AB24+($H25-$E25)/7*after_capping!AB24/(after_capping!AC24-after_capping!AA24),IF($K25&gt;$I25,after_capping!AB24-($E25-$J25)/7*after_capping!AB24/(after_capping!AC24-after_capping!AA24),after_capping!AB24))</f>
        <v>0</v>
      </c>
      <c r="AM25" s="25">
        <f t="shared" si="10"/>
        <v>138091521.77018264</v>
      </c>
      <c r="AN25" s="35">
        <f>IF($K25&lt;$G25,after_capping!AD24+($H25-$E25)/7*after_capping!AD24/(after_capping!AJ24-after_capping!AH24),IF($K25&gt;$I25,after_capping!AD24-($E25-$J25)/7*after_capping!AD24/(after_capping!AJ24-after_capping!AH24),after_capping!AD24))</f>
        <v>290053.95536140772</v>
      </c>
      <c r="AO25" s="2">
        <f>IF($K25&lt;$G25,after_capping!AE24+($H25-$E25)/7*after_capping!AE24/(after_capping!AJ24-after_capping!AH24),IF($K25&gt;$I25,after_capping!AE24-($E25-$J25)/7*after_capping!AE24/(after_capping!AJ24-after_capping!AH24),after_capping!AE24))</f>
        <v>0</v>
      </c>
      <c r="AP25" s="2">
        <f>IF($K25&lt;$G25,after_capping!AF24+($H25-$E25)/7*after_capping!AF24/(after_capping!AJ24-after_capping!AH24),IF($K25&gt;$I25,after_capping!AF24-($E25-$J25)/7*after_capping!AF24/(after_capping!AJ24-after_capping!AH24),after_capping!AF24))</f>
        <v>140471505.33885002</v>
      </c>
      <c r="AQ25" s="2">
        <f>IF($K25&lt;$G25,after_capping!AG24+($H25-$E25)/7*after_capping!AG24/(after_capping!AJ24-after_capping!AH24),IF($K25&gt;$I25,after_capping!AG24-($E25-$J25)/7*after_capping!AG24/(after_capping!AJ24-after_capping!AH24),after_capping!AG24))</f>
        <v>0</v>
      </c>
      <c r="AR25" s="2">
        <f>after_capping!AH24</f>
        <v>5180632.0078990404</v>
      </c>
      <c r="AS25" s="2">
        <f>IF($K25&lt;$G25,after_capping!AI24+($H25-$E25)/7*after_capping!AI24/(after_capping!AJ24-after_capping!AH24),IF($K25&gt;$I25,after_capping!AI24-($E25-$J25)/7*after_capping!AI24/(after_capping!AJ24-after_capping!AH24),after_capping!AI24))</f>
        <v>0</v>
      </c>
      <c r="AT25" s="25">
        <f t="shared" si="11"/>
        <v>145942191.30211046</v>
      </c>
      <c r="AU25" s="35">
        <f>IF($K25&lt;$G25,after_capping!AK24+($H25-$E25)/7*after_capping!AK24/(after_capping!AQ24-after_capping!AO24),IF($K25&gt;$I25,after_capping!AK24-($E25-$J25)/7*after_capping!AK24/(after_capping!AQ24-after_capping!AO24),after_capping!AK24))</f>
        <v>307629.24933000794</v>
      </c>
      <c r="AV25" s="2">
        <f>IF($K25&lt;$G25,after_capping!AL24+($H25-$E25)/7*after_capping!AL24/(after_capping!AQ24-after_capping!AO24),IF($K25&gt;$I25,after_capping!AL24-($E25-$J25)/7*after_capping!AL24/(after_capping!AQ24-after_capping!AO24),after_capping!AL24))</f>
        <v>0</v>
      </c>
      <c r="AW25" s="2">
        <f>IF($K25&lt;$G25,after_capping!AM24+($H25-$E25)/7*after_capping!AM24/(after_capping!AQ24-after_capping!AO24),IF($K25&gt;$I25,after_capping!AM24-($E25-$J25)/7*after_capping!AM24/(after_capping!AQ24-after_capping!AO24),after_capping!AM24))</f>
        <v>148983121.72920793</v>
      </c>
      <c r="AX25" s="2">
        <f>IF($K25&lt;$G25,after_capping!AN24+($H25-$E25)/7*after_capping!AN24/(after_capping!AQ24-after_capping!AO24),IF($K25&gt;$I25,after_capping!AN24-($E25-$J25)/7*after_capping!AN24/(after_capping!AQ24-after_capping!AO24),after_capping!AN24))</f>
        <v>0</v>
      </c>
      <c r="AY25" s="2">
        <f>after_capping!AO24</f>
        <v>5180632.0078990404</v>
      </c>
      <c r="AZ25" s="2">
        <f>IF($K25&lt;$G25,after_capping!AP24+($H25-$E25)/7*after_capping!AP24/(after_capping!AQ24-after_capping!AO24),IF($K25&gt;$I25,after_capping!AP24-($E25-$J25)/7*after_capping!AP24/(after_capping!AQ24-after_capping!AO24),after_capping!AP24))</f>
        <v>0</v>
      </c>
      <c r="BA25" s="25">
        <f t="shared" si="12"/>
        <v>154471382.98643699</v>
      </c>
      <c r="BB25" s="35">
        <f>IF($K25&lt;$G25,after_capping!AR24+($H25-$E25)/7*after_capping!AR24/(after_capping!AX24-after_capping!AV24),IF($K25&gt;$I25,after_capping!AR24-($E25-$J25)/7*after_capping!AR24/(after_capping!AX24-after_capping!AV24),after_capping!AR24))</f>
        <v>326657.43426668376</v>
      </c>
      <c r="BC25" s="2">
        <f>IF($K25&lt;$G25,after_capping!AS24+($H25-$E25)/7*after_capping!AS24/(after_capping!AX24-after_capping!AV24),IF($K25&gt;$I25,after_capping!AS24-($E25-$J25)/7*after_capping!AS24/(after_capping!AX24-after_capping!AV24),after_capping!AS24))</f>
        <v>0</v>
      </c>
      <c r="BD25" s="2">
        <f>IF($K25&lt;$G25,after_capping!AT24+($H25-$E25)/7*after_capping!AT24/(after_capping!AX24-after_capping!AV24),IF($K25&gt;$I25,after_capping!AT24-($E25-$J25)/7*after_capping!AT24/(after_capping!AX24-after_capping!AV24),after_capping!AT24))</f>
        <v>158198365.07450294</v>
      </c>
      <c r="BE25" s="2">
        <f>IF($K25&lt;$G25,after_capping!AU24+($H25-$E25)/7*after_capping!AU24/(after_capping!AX24-after_capping!AV24),IF($K25&gt;$I25,after_capping!AU24-($E25-$J25)/7*after_capping!AU24/(after_capping!AX24-after_capping!AV24),after_capping!AU24))</f>
        <v>0</v>
      </c>
      <c r="BF25" s="2">
        <f>after_capping!AV24</f>
        <v>5180632.0078990404</v>
      </c>
      <c r="BG25" s="2">
        <f>IF($K25&lt;$G25,after_capping!AW24+($H25-$E25)/7*after_capping!AW24/(after_capping!AX24-after_capping!AV24),IF($K25&gt;$I25,after_capping!AW24-($E25-$J25)/7*after_capping!AW24/(after_capping!AX24-after_capping!AV24),after_capping!AW24))</f>
        <v>0</v>
      </c>
      <c r="BH25" s="25">
        <f t="shared" si="13"/>
        <v>163705654.51666868</v>
      </c>
      <c r="BI25" s="35">
        <f t="shared" si="1"/>
        <v>1821806.8034116812</v>
      </c>
      <c r="BJ25" s="2">
        <f t="shared" si="1"/>
        <v>0</v>
      </c>
      <c r="BK25" s="2">
        <f t="shared" si="1"/>
        <v>882290826.86678481</v>
      </c>
      <c r="BL25" s="2">
        <f t="shared" si="1"/>
        <v>0</v>
      </c>
      <c r="BM25" s="2">
        <f t="shared" si="1"/>
        <v>36264424.055293277</v>
      </c>
      <c r="BN25" s="2">
        <f t="shared" si="1"/>
        <v>0</v>
      </c>
      <c r="BO25" s="25">
        <f t="shared" si="15"/>
        <v>920377057.72548985</v>
      </c>
      <c r="BP25" s="413">
        <f>BO25/D25-1</f>
        <v>6.9999999999999618E-2</v>
      </c>
      <c r="BQ25" s="13"/>
    </row>
    <row r="26" spans="1:69" x14ac:dyDescent="0.3">
      <c r="A26" s="107" t="s">
        <v>36</v>
      </c>
      <c r="B26" s="66">
        <v>4262268627</v>
      </c>
      <c r="C26" s="397">
        <v>-0.13</v>
      </c>
      <c r="D26" s="63">
        <f t="shared" si="2"/>
        <v>4899159341.3793106</v>
      </c>
      <c r="E26" s="62">
        <f>after_capping!BE25</f>
        <v>4549424854.0435495</v>
      </c>
      <c r="F26" s="399">
        <f>capping!I25</f>
        <v>0.70881449674062602</v>
      </c>
      <c r="G26" s="398">
        <f t="shared" si="3"/>
        <v>0.76</v>
      </c>
      <c r="H26" s="404">
        <f t="shared" si="4"/>
        <v>3723361099.448276</v>
      </c>
      <c r="I26" s="32">
        <f t="shared" si="5"/>
        <v>1.07</v>
      </c>
      <c r="J26" s="406">
        <f t="shared" si="6"/>
        <v>5242100495.2758627</v>
      </c>
      <c r="K26" s="402">
        <f>after_capping!BE25/'safety nets'!D26</f>
        <v>0.92861336752576484</v>
      </c>
      <c r="L26" s="35">
        <f>IF($K26&lt;$G26,after_capping!B25+($H26-$E26)/7*after_capping!B25/(after_capping!$H25-after_capping!$F25),IF($K26&gt;$I26,after_capping!B25-($E26-$J26)/7*after_capping!B25/(after_capping!$H25-after_capping!$F25),after_capping!B25))</f>
        <v>191742062.66526562</v>
      </c>
      <c r="M26" s="2">
        <f>IF($K26&lt;$G26,after_capping!C25+($H26-$E26)/7*after_capping!C25/(after_capping!$H25-after_capping!$F25),IF($K26&gt;$I26,after_capping!C25-($E26-$J26)/7*after_capping!C25/(after_capping!$H25-after_capping!$F25),after_capping!C25))</f>
        <v>405625815.14950687</v>
      </c>
      <c r="N26" s="2">
        <f>IF($K26&lt;$G26,after_capping!D25+($H26-$E26)/7*after_capping!D25/(after_capping!$H25-after_capping!$F25),IF($K26&gt;$I26,after_capping!D25-($E26-$J26)/7*after_capping!D25/(after_capping!$H25-after_capping!$F25),after_capping!D25))</f>
        <v>0</v>
      </c>
      <c r="O26" s="2">
        <f>IF($K26&lt;$G26,after_capping!E25+($H26-$E26)/7*after_capping!E25/(after_capping!$H25-after_capping!$F25),IF($K26&gt;$I26,after_capping!E25-($E26-$J26)/7*after_capping!E25/(after_capping!$H25-after_capping!$F25),after_capping!E25))</f>
        <v>0</v>
      </c>
      <c r="P26" s="2">
        <f>after_capping!F25</f>
        <v>7011413.0602273773</v>
      </c>
      <c r="Q26" s="2">
        <f>IF($K26&lt;$G26,after_capping!G25+($H26-$E26)/7*after_capping!G25/(after_capping!$H25-after_capping!$F25),IF($K26&gt;$I26,after_capping!G25-($E26-$J26)/7*after_capping!G25/(after_capping!$H25-after_capping!$F25),after_capping!G25))</f>
        <v>0</v>
      </c>
      <c r="R26" s="25">
        <f t="shared" si="7"/>
        <v>604379290.87499988</v>
      </c>
      <c r="S26" s="35">
        <f>IF($K26&lt;$G26,after_capping!I25+($H26-$E26)/7*after_capping!I25/(after_capping!O25-after_capping!M25),IF($K26&gt;$I26,after_capping!I25-($E26-$J26)/7*after_capping!I25/(after_capping!O25-after_capping!M25),after_capping!I25))</f>
        <v>196591876.99946034</v>
      </c>
      <c r="T26" s="2">
        <f>IF($K26&lt;$G26,after_capping!J25+($H26-$E26)/7*after_capping!J25/(after_capping!O25-after_capping!M25),IF($K26&gt;$I26,after_capping!J25-($E26-$J26)/7*after_capping!J25/(after_capping!O25-after_capping!M25),after_capping!J25))</f>
        <v>415885483.08718711</v>
      </c>
      <c r="U26" s="2">
        <f>IF($K26&lt;$G26,after_capping!K25+($H26-$E26)/7*after_capping!K25/(after_capping!O25-after_capping!M25),IF($K26&gt;$I26,after_capping!K25-($E26-$J26)/7*after_capping!K25/(after_capping!O25-after_capping!M25),after_capping!K25))</f>
        <v>0</v>
      </c>
      <c r="V26" s="2">
        <f>IF($K26&lt;$G26,after_capping!L25+($H26-$E26)/7*after_capping!L25/(after_capping!O25-after_capping!M25),IF($K26&gt;$I26,after_capping!L25-($E26-$J26)/7*after_capping!L25/(after_capping!O25-after_capping!M25),after_capping!L25))</f>
        <v>0</v>
      </c>
      <c r="W26" s="2">
        <f>after_capping!M25</f>
        <v>7011413.0602273773</v>
      </c>
      <c r="X26" s="2">
        <f>IF($K26&lt;$G26,after_capping!N25+($H26-$E26)/7*after_capping!N25/(after_capping!O25-after_capping!M25),IF($K26&gt;$I26,after_capping!N25-($E26-$J26)/7*after_capping!N25/(after_capping!O25-after_capping!M25),after_capping!N25))</f>
        <v>0</v>
      </c>
      <c r="Y26" s="25">
        <f t="shared" si="8"/>
        <v>619488773.1468749</v>
      </c>
      <c r="Z26" s="35">
        <f>IF($K26&lt;$G26,after_capping!P25+($H26-$E26)/7*after_capping!P25/(after_capping!V25-after_capping!T25),IF($K26&gt;$I26,after_capping!P25-($E26-$J26)/7*after_capping!P25/(after_capping!V25-after_capping!T25),after_capping!P25))</f>
        <v>201562936.69200993</v>
      </c>
      <c r="AA26" s="2">
        <f>IF($K26&lt;$G26,after_capping!Q25+($H26-$E26)/7*after_capping!Q25/(after_capping!V25-after_capping!T25),IF($K26&gt;$I26,after_capping!Q25-($E26-$J26)/7*after_capping!Q25/(after_capping!V25-after_capping!T25),after_capping!Q25))</f>
        <v>426401642.72330934</v>
      </c>
      <c r="AB26" s="2">
        <f>IF($K26&lt;$G26,after_capping!R25+($H26-$E26)/7*after_capping!R25/(after_capping!V25-after_capping!T25),IF($K26&gt;$I26,after_capping!R25-($E26-$J26)/7*after_capping!R25/(after_capping!V25-after_capping!T25),after_capping!R25))</f>
        <v>0</v>
      </c>
      <c r="AC26" s="2">
        <f>IF($K26&lt;$G26,after_capping!S25+($H26-$E26)/7*after_capping!S25/(after_capping!V25-after_capping!T25),IF($K26&gt;$I26,after_capping!S25-($E26-$J26)/7*after_capping!S25/(after_capping!V25-after_capping!T25),after_capping!S25))</f>
        <v>0</v>
      </c>
      <c r="AD26" s="2">
        <f>after_capping!T25</f>
        <v>7011413.0602273773</v>
      </c>
      <c r="AE26" s="2">
        <f>IF($K26&lt;$G26,after_capping!U25+($H26-$E26)/7*after_capping!U25/(after_capping!V25-after_capping!T25),IF($K26&gt;$I26,after_capping!U25-($E26-$J26)/7*after_capping!U25/(after_capping!V25-after_capping!T25),after_capping!U25))</f>
        <v>0</v>
      </c>
      <c r="AF26" s="25">
        <f t="shared" si="9"/>
        <v>634975992.4755466</v>
      </c>
      <c r="AG26" s="35">
        <f>IF($K26&lt;$G26,after_capping!W25+($H26-$E26)/7*after_capping!W25/(after_capping!AC25-after_capping!AA25),IF($K26&gt;$I26,after_capping!W25-($E26-$J26)/7*after_capping!W25/(after_capping!AC25-after_capping!AA25),after_capping!W25))</f>
        <v>206658272.87687325</v>
      </c>
      <c r="AH26" s="2">
        <f>IF($K26&lt;$G26,after_capping!X25+($H26-$E26)/7*after_capping!X25/(after_capping!AC25-after_capping!AA25),IF($K26&gt;$I26,after_capping!X25-($E26-$J26)/7*after_capping!X25/(after_capping!AC25-after_capping!AA25),after_capping!X25))</f>
        <v>437180706.35033458</v>
      </c>
      <c r="AI26" s="2">
        <f>IF($K26&lt;$G26,after_capping!Y25+($H26-$E26)/7*after_capping!Y25/(after_capping!AC25-after_capping!AA25),IF($K26&gt;$I26,after_capping!Y25-($E26-$J26)/7*after_capping!Y25/(after_capping!AC25-after_capping!AA25),after_capping!Y25))</f>
        <v>0</v>
      </c>
      <c r="AJ26" s="2">
        <f>IF($K26&lt;$G26,after_capping!Z25+($H26-$E26)/7*after_capping!Z25/(after_capping!AC25-after_capping!AA25),IF($K26&gt;$I26,after_capping!Z25-($E26-$J26)/7*after_capping!Z25/(after_capping!AC25-after_capping!AA25),after_capping!Z25))</f>
        <v>0</v>
      </c>
      <c r="AK26" s="2">
        <f>after_capping!AA25</f>
        <v>7011413.0602273773</v>
      </c>
      <c r="AL26" s="2">
        <f>IF($K26&lt;$G26,after_capping!AB25+($H26-$E26)/7*after_capping!AB25/(after_capping!AC25-after_capping!AA25),IF($K26&gt;$I26,after_capping!AB25-($E26-$J26)/7*after_capping!AB25/(after_capping!AC25-after_capping!AA25),after_capping!AB25))</f>
        <v>0</v>
      </c>
      <c r="AM26" s="25">
        <f t="shared" si="10"/>
        <v>650850392.28743529</v>
      </c>
      <c r="AN26" s="35">
        <f>IF($K26&lt;$G26,after_capping!AD25+($H26-$E26)/7*after_capping!AD25/(after_capping!AJ25-after_capping!AH25),IF($K26&gt;$I26,after_capping!AD25-($E26-$J26)/7*after_capping!AD25/(after_capping!AJ25-after_capping!AH25),after_capping!AD25))</f>
        <v>211254266.11562002</v>
      </c>
      <c r="AO26" s="2">
        <f>IF($K26&lt;$G26,after_capping!AE25+($H26-$E26)/7*after_capping!AE25/(after_capping!AJ25-after_capping!AH25),IF($K26&gt;$I26,after_capping!AE25-($E26-$J26)/7*after_capping!AE25/(after_capping!AJ25-after_capping!AH25),after_capping!AE25))</f>
        <v>446903421.74191147</v>
      </c>
      <c r="AP26" s="2">
        <f>IF($K26&lt;$G26,after_capping!AF25+($H26-$E26)/7*after_capping!AF25/(after_capping!AJ25-after_capping!AH25),IF($K26&gt;$I26,after_capping!AF25-($E26-$J26)/7*after_capping!AF25/(after_capping!AJ25-after_capping!AH25),after_capping!AF25))</f>
        <v>0</v>
      </c>
      <c r="AQ26" s="2">
        <f>IF($K26&lt;$G26,after_capping!AG25+($H26-$E26)/7*after_capping!AG25/(after_capping!AJ25-after_capping!AH25),IF($K26&gt;$I26,after_capping!AG25-($E26-$J26)/7*after_capping!AG25/(after_capping!AJ25-after_capping!AH25),after_capping!AG25))</f>
        <v>0</v>
      </c>
      <c r="AR26" s="2">
        <f>after_capping!AH25</f>
        <v>7011413.0602273773</v>
      </c>
      <c r="AS26" s="2">
        <f>IF($K26&lt;$G26,after_capping!AI25+($H26-$E26)/7*after_capping!AI25/(after_capping!AJ25-after_capping!AH25),IF($K26&gt;$I26,after_capping!AI25-($E26-$J26)/7*after_capping!AI25/(after_capping!AJ25-after_capping!AH25),after_capping!AI25))</f>
        <v>0</v>
      </c>
      <c r="AT26" s="25">
        <f t="shared" si="11"/>
        <v>665169100.91775894</v>
      </c>
      <c r="AU26" s="35">
        <f>IF($K26&lt;$G26,after_capping!AK25+($H26-$E26)/7*after_capping!AK25/(after_capping!AQ25-after_capping!AO25),IF($K26&gt;$I26,after_capping!AK25-($E26-$J26)/7*after_capping!AK25/(after_capping!AQ25-after_capping!AO25),after_capping!AK25))</f>
        <v>215951371.20561916</v>
      </c>
      <c r="AV26" s="2">
        <f>IF($K26&lt;$G26,after_capping!AL25+($H26-$E26)/7*after_capping!AL25/(after_capping!AQ25-after_capping!AO25),IF($K26&gt;$I26,after_capping!AL25-($E26-$J26)/7*after_capping!AL25/(after_capping!AQ25-after_capping!AO25),after_capping!AL25))</f>
        <v>456840036.87210298</v>
      </c>
      <c r="AW26" s="2">
        <f>IF($K26&lt;$G26,after_capping!AM25+($H26-$E26)/7*after_capping!AM25/(after_capping!AQ25-after_capping!AO25),IF($K26&gt;$I26,after_capping!AM25-($E26-$J26)/7*after_capping!AM25/(after_capping!AQ25-after_capping!AO25),after_capping!AM25))</f>
        <v>0</v>
      </c>
      <c r="AX26" s="2">
        <f>IF($K26&lt;$G26,after_capping!AN25+($H26-$E26)/7*after_capping!AN25/(after_capping!AQ25-after_capping!AO25),IF($K26&gt;$I26,after_capping!AN25-($E26-$J26)/7*after_capping!AN25/(after_capping!AQ25-after_capping!AO25),after_capping!AN25))</f>
        <v>0</v>
      </c>
      <c r="AY26" s="2">
        <f>after_capping!AO25</f>
        <v>7011413.0602273773</v>
      </c>
      <c r="AZ26" s="2">
        <f>IF($K26&lt;$G26,after_capping!AP25+($H26-$E26)/7*after_capping!AP25/(after_capping!AQ25-after_capping!AO25),IF($K26&gt;$I26,after_capping!AP25-($E26-$J26)/7*after_capping!AP25/(after_capping!AQ25-after_capping!AO25),after_capping!AP25))</f>
        <v>0</v>
      </c>
      <c r="BA26" s="25">
        <f t="shared" si="12"/>
        <v>679802821.13794947</v>
      </c>
      <c r="BB26" s="35">
        <f>IF($K26&lt;$G26,after_capping!AR25+($H26-$E26)/7*after_capping!AR25/(after_capping!AX25-after_capping!AV25),IF($K26&gt;$I26,after_capping!AR25-($E26-$J26)/7*after_capping!AR25/(after_capping!AX25-after_capping!AV25),after_capping!AR25))</f>
        <v>220751812.6075983</v>
      </c>
      <c r="BC26" s="2">
        <f>IF($K26&lt;$G26,after_capping!AS25+($H26-$E26)/7*after_capping!AS25/(after_capping!AX25-after_capping!AV25),IF($K26&gt;$I26,after_capping!AS25-($E26-$J26)/7*after_capping!AS25/(after_capping!AX25-after_capping!AV25),after_capping!AS25))</f>
        <v>466995257.53515869</v>
      </c>
      <c r="BD26" s="2">
        <f>IF($K26&lt;$G26,after_capping!AT25+($H26-$E26)/7*after_capping!AT25/(after_capping!AX25-after_capping!AV25),IF($K26&gt;$I26,after_capping!AT25-($E26-$J26)/7*after_capping!AT25/(after_capping!AX25-after_capping!AV25),after_capping!AT25))</f>
        <v>0</v>
      </c>
      <c r="BE26" s="2">
        <f>IF($K26&lt;$G26,after_capping!AU25+($H26-$E26)/7*after_capping!AU25/(after_capping!AX25-after_capping!AV25),IF($K26&gt;$I26,after_capping!AU25-($E26-$J26)/7*after_capping!AU25/(after_capping!AX25-after_capping!AV25),after_capping!AU25))</f>
        <v>0</v>
      </c>
      <c r="BF26" s="2">
        <f>after_capping!AV25</f>
        <v>7011413.0602273773</v>
      </c>
      <c r="BG26" s="2">
        <f>IF($K26&lt;$G26,after_capping!AW25+($H26-$E26)/7*after_capping!AW25/(after_capping!AX25-after_capping!AV25),IF($K26&gt;$I26,after_capping!AW25-($E26-$J26)/7*after_capping!AW25/(after_capping!AX25-after_capping!AV25),after_capping!AW25))</f>
        <v>0</v>
      </c>
      <c r="BH26" s="25">
        <f t="shared" si="13"/>
        <v>694758483.20298433</v>
      </c>
      <c r="BI26" s="35">
        <f t="shared" si="1"/>
        <v>1444512599.1624467</v>
      </c>
      <c r="BJ26" s="2">
        <f t="shared" si="1"/>
        <v>3055832363.4595113</v>
      </c>
      <c r="BK26" s="2">
        <f t="shared" si="1"/>
        <v>0</v>
      </c>
      <c r="BL26" s="2">
        <f t="shared" si="1"/>
        <v>0</v>
      </c>
      <c r="BM26" s="2">
        <f t="shared" si="1"/>
        <v>49079891.421591647</v>
      </c>
      <c r="BN26" s="2">
        <f t="shared" si="1"/>
        <v>0</v>
      </c>
      <c r="BO26" s="25">
        <f t="shared" si="15"/>
        <v>4549424854.0435495</v>
      </c>
      <c r="BP26" s="412">
        <f t="shared" si="14"/>
        <v>-7.1386632474235157E-2</v>
      </c>
      <c r="BQ26" s="13"/>
    </row>
    <row r="27" spans="1:69" x14ac:dyDescent="0.3">
      <c r="A27" s="107" t="s">
        <v>37</v>
      </c>
      <c r="B27" s="66">
        <v>5642442504</v>
      </c>
      <c r="C27" s="409">
        <v>-0.24</v>
      </c>
      <c r="D27" s="63">
        <f t="shared" si="2"/>
        <v>7424266452.6315784</v>
      </c>
      <c r="E27" s="62">
        <f>after_capping!BE26</f>
        <v>3702775038.3420887</v>
      </c>
      <c r="F27" s="399">
        <f>capping!I26</f>
        <v>0.85570150799420475</v>
      </c>
      <c r="G27" s="398">
        <f t="shared" si="3"/>
        <v>0.76</v>
      </c>
      <c r="H27" s="404">
        <f t="shared" si="4"/>
        <v>5642442504</v>
      </c>
      <c r="I27" s="32">
        <f t="shared" si="5"/>
        <v>1.07</v>
      </c>
      <c r="J27" s="406">
        <f t="shared" si="6"/>
        <v>7943965104.3157892</v>
      </c>
      <c r="K27" s="402">
        <f>after_capping!BE26/'safety nets'!D27</f>
        <v>0.49873951345450657</v>
      </c>
      <c r="L27" s="35">
        <f>IF($K27&lt;$G27,after_capping!B26+($H27-$E27)/7*after_capping!B26/(after_capping!$H26-after_capping!$F26),IF($K27&gt;$I27,after_capping!B26-($E27-$J27)/7*after_capping!B26/(after_capping!$H26-after_capping!$F26),after_capping!B26))</f>
        <v>404537420.77318954</v>
      </c>
      <c r="M27" s="2">
        <f>IF($K27&lt;$G27,after_capping!C26+($H27-$E27)/7*after_capping!C26/(after_capping!$H26-after_capping!$F26),IF($K27&gt;$I27,after_capping!C26-($E27-$J27)/7*after_capping!C26/(after_capping!$H26-after_capping!$F26),after_capping!C26))</f>
        <v>388349398.14568651</v>
      </c>
      <c r="N27" s="2">
        <f>IF($K27&lt;$G27,after_capping!D26+($H27-$E27)/7*after_capping!D26/(after_capping!$H26-after_capping!$F26),IF($K27&gt;$I27,after_capping!D26-($E27-$J27)/7*after_capping!D26/(after_capping!$H26-after_capping!$F26),after_capping!D26))</f>
        <v>0</v>
      </c>
      <c r="O27" s="2">
        <f>IF($K27&lt;$G27,after_capping!E26+($H27-$E27)/7*after_capping!E26/(after_capping!$H26-after_capping!$F26),IF($K27&gt;$I27,after_capping!E26-($E27-$J27)/7*after_capping!E26/(after_capping!$H26-after_capping!$F26),after_capping!E26))</f>
        <v>0</v>
      </c>
      <c r="P27" s="2">
        <f>after_capping!F26</f>
        <v>13176395.93826675</v>
      </c>
      <c r="Q27" s="2">
        <f>IF($K27&lt;$G27,after_capping!G26+($H27-$E27)/7*after_capping!G26/(after_capping!$H26-after_capping!$F26),IF($K27&gt;$I27,after_capping!G26-($E27-$J27)/7*after_capping!G26/(after_capping!$H26-after_capping!$F26),after_capping!G26))</f>
        <v>0</v>
      </c>
      <c r="R27" s="25">
        <f t="shared" si="7"/>
        <v>806063214.85714281</v>
      </c>
      <c r="S27" s="35">
        <f>IF($K27&lt;$G27,after_capping!I26+($H27-$E27)/7*after_capping!I26/(after_capping!O26-after_capping!M26),IF($K27&gt;$I27,after_capping!I26-($E27-$J27)/7*after_capping!I26/(after_capping!O26-after_capping!M26),after_capping!I26))</f>
        <v>404537420.77318954</v>
      </c>
      <c r="T27" s="2">
        <f>IF($K27&lt;$G27,after_capping!J26+($H27-$E27)/7*after_capping!J26/(after_capping!O26-after_capping!M26),IF($K27&gt;$I27,after_capping!J26-($E27-$J27)/7*after_capping!J26/(after_capping!O26-after_capping!M26),after_capping!J26))</f>
        <v>388349398.14568651</v>
      </c>
      <c r="U27" s="2">
        <f>IF($K27&lt;$G27,after_capping!K26+($H27-$E27)/7*after_capping!K26/(after_capping!O26-after_capping!M26),IF($K27&gt;$I27,after_capping!K26-($E27-$J27)/7*after_capping!K26/(after_capping!O26-after_capping!M26),after_capping!K26))</f>
        <v>0</v>
      </c>
      <c r="V27" s="2">
        <f>IF($K27&lt;$G27,after_capping!L26+($H27-$E27)/7*after_capping!L26/(after_capping!O26-after_capping!M26),IF($K27&gt;$I27,after_capping!L26-($E27-$J27)/7*after_capping!L26/(after_capping!O26-after_capping!M26),after_capping!L26))</f>
        <v>0</v>
      </c>
      <c r="W27" s="2">
        <f>after_capping!M26</f>
        <v>13176395.93826675</v>
      </c>
      <c r="X27" s="2">
        <f>IF($K27&lt;$G27,after_capping!N26+($H27-$E27)/7*after_capping!N26/(after_capping!O26-after_capping!M26),IF($K27&gt;$I27,after_capping!N26-($E27-$J27)/7*after_capping!N26/(after_capping!O26-after_capping!M26),after_capping!N26))</f>
        <v>0</v>
      </c>
      <c r="Y27" s="25">
        <f t="shared" si="8"/>
        <v>806063214.85714281</v>
      </c>
      <c r="Z27" s="35">
        <f>IF($K27&lt;$G27,after_capping!P26+($H27-$E27)/7*after_capping!P26/(after_capping!V26-after_capping!T26),IF($K27&gt;$I27,after_capping!P26-($E27-$J27)/7*after_capping!P26/(after_capping!V26-after_capping!T26),after_capping!P26))</f>
        <v>404537420.77318954</v>
      </c>
      <c r="AA27" s="2">
        <f>IF($K27&lt;$G27,after_capping!Q26+($H27-$E27)/7*after_capping!Q26/(after_capping!V26-after_capping!T26),IF($K27&gt;$I27,after_capping!Q26-($E27-$J27)/7*after_capping!Q26/(after_capping!V26-after_capping!T26),after_capping!Q26))</f>
        <v>388349398.14568651</v>
      </c>
      <c r="AB27" s="2">
        <f>IF($K27&lt;$G27,after_capping!R26+($H27-$E27)/7*after_capping!R26/(after_capping!V26-after_capping!T26),IF($K27&gt;$I27,after_capping!R26-($E27-$J27)/7*after_capping!R26/(after_capping!V26-after_capping!T26),after_capping!R26))</f>
        <v>0</v>
      </c>
      <c r="AC27" s="2">
        <f>IF($K27&lt;$G27,after_capping!S26+($H27-$E27)/7*after_capping!S26/(after_capping!V26-after_capping!T26),IF($K27&gt;$I27,after_capping!S26-($E27-$J27)/7*after_capping!S26/(after_capping!V26-after_capping!T26),after_capping!S26))</f>
        <v>0</v>
      </c>
      <c r="AD27" s="2">
        <f>after_capping!T26</f>
        <v>13176395.93826675</v>
      </c>
      <c r="AE27" s="2">
        <f>IF($K27&lt;$G27,after_capping!U26+($H27-$E27)/7*after_capping!U26/(after_capping!V26-after_capping!T26),IF($K27&gt;$I27,after_capping!U26-($E27-$J27)/7*after_capping!U26/(after_capping!V26-after_capping!T26),after_capping!U26))</f>
        <v>0</v>
      </c>
      <c r="AF27" s="25">
        <f t="shared" si="9"/>
        <v>806063214.85714281</v>
      </c>
      <c r="AG27" s="35">
        <f>IF($K27&lt;$G27,after_capping!W26+($H27-$E27)/7*after_capping!W26/(after_capping!AC26-after_capping!AA26),IF($K27&gt;$I27,after_capping!W26-($E27-$J27)/7*after_capping!W26/(after_capping!AC26-after_capping!AA26),after_capping!W26))</f>
        <v>404537420.77318954</v>
      </c>
      <c r="AH27" s="2">
        <f>IF($K27&lt;$G27,after_capping!X26+($H27-$E27)/7*after_capping!X26/(after_capping!AC26-after_capping!AA26),IF($K27&gt;$I27,after_capping!X26-($E27-$J27)/7*after_capping!X26/(after_capping!AC26-after_capping!AA26),after_capping!X26))</f>
        <v>388349398.14568651</v>
      </c>
      <c r="AI27" s="2">
        <f>IF($K27&lt;$G27,after_capping!Y26+($H27-$E27)/7*after_capping!Y26/(after_capping!AC26-after_capping!AA26),IF($K27&gt;$I27,after_capping!Y26-($E27-$J27)/7*after_capping!Y26/(after_capping!AC26-after_capping!AA26),after_capping!Y26))</f>
        <v>0</v>
      </c>
      <c r="AJ27" s="2">
        <f>IF($K27&lt;$G27,after_capping!Z26+($H27-$E27)/7*after_capping!Z26/(after_capping!AC26-after_capping!AA26),IF($K27&gt;$I27,after_capping!Z26-($E27-$J27)/7*after_capping!Z26/(after_capping!AC26-after_capping!AA26),after_capping!Z26))</f>
        <v>0</v>
      </c>
      <c r="AK27" s="2">
        <f>after_capping!AA26</f>
        <v>13176395.93826675</v>
      </c>
      <c r="AL27" s="2">
        <f>IF($K27&lt;$G27,after_capping!AB26+($H27-$E27)/7*after_capping!AB26/(after_capping!AC26-after_capping!AA26),IF($K27&gt;$I27,after_capping!AB26-($E27-$J27)/7*after_capping!AB26/(after_capping!AC26-after_capping!AA26),after_capping!AB26))</f>
        <v>0</v>
      </c>
      <c r="AM27" s="25">
        <f t="shared" si="10"/>
        <v>806063214.85714281</v>
      </c>
      <c r="AN27" s="35">
        <f>IF($K27&lt;$G27,after_capping!AD26+($H27-$E27)/7*after_capping!AD26/(after_capping!AJ26-after_capping!AH26),IF($K27&gt;$I27,after_capping!AD26-($E27-$J27)/7*after_capping!AD26/(after_capping!AJ26-after_capping!AH26),after_capping!AD26))</f>
        <v>404537420.77318954</v>
      </c>
      <c r="AO27" s="2">
        <f>IF($K27&lt;$G27,after_capping!AE26+($H27-$E27)/7*after_capping!AE26/(after_capping!AJ26-after_capping!AH26),IF($K27&gt;$I27,after_capping!AE26-($E27-$J27)/7*after_capping!AE26/(after_capping!AJ26-after_capping!AH26),after_capping!AE26))</f>
        <v>388349398.14568651</v>
      </c>
      <c r="AP27" s="2">
        <f>IF($K27&lt;$G27,after_capping!AF26+($H27-$E27)/7*after_capping!AF26/(after_capping!AJ26-after_capping!AH26),IF($K27&gt;$I27,after_capping!AF26-($E27-$J27)/7*after_capping!AF26/(after_capping!AJ26-after_capping!AH26),after_capping!AF26))</f>
        <v>0</v>
      </c>
      <c r="AQ27" s="2">
        <f>IF($K27&lt;$G27,after_capping!AG26+($H27-$E27)/7*after_capping!AG26/(after_capping!AJ26-after_capping!AH26),IF($K27&gt;$I27,after_capping!AG26-($E27-$J27)/7*after_capping!AG26/(after_capping!AJ26-after_capping!AH26),after_capping!AG26))</f>
        <v>0</v>
      </c>
      <c r="AR27" s="2">
        <f>after_capping!AH26</f>
        <v>13176395.93826675</v>
      </c>
      <c r="AS27" s="2">
        <f>IF($K27&lt;$G27,after_capping!AI26+($H27-$E27)/7*after_capping!AI26/(after_capping!AJ26-after_capping!AH26),IF($K27&gt;$I27,after_capping!AI26-($E27-$J27)/7*after_capping!AI26/(after_capping!AJ26-after_capping!AH26),after_capping!AI26))</f>
        <v>0</v>
      </c>
      <c r="AT27" s="25">
        <f t="shared" si="11"/>
        <v>806063214.85714281</v>
      </c>
      <c r="AU27" s="35">
        <f>IF($K27&lt;$G27,after_capping!AK26+($H27-$E27)/7*after_capping!AK26/(after_capping!AQ26-after_capping!AO26),IF($K27&gt;$I27,after_capping!AK26-($E27-$J27)/7*after_capping!AK26/(after_capping!AQ26-after_capping!AO26),after_capping!AK26))</f>
        <v>404537420.77318954</v>
      </c>
      <c r="AV27" s="2">
        <f>IF($K27&lt;$G27,after_capping!AL26+($H27-$E27)/7*after_capping!AL26/(after_capping!AQ26-after_capping!AO26),IF($K27&gt;$I27,after_capping!AL26-($E27-$J27)/7*after_capping!AL26/(after_capping!AQ26-after_capping!AO26),after_capping!AL26))</f>
        <v>388349398.14568651</v>
      </c>
      <c r="AW27" s="2">
        <f>IF($K27&lt;$G27,after_capping!AM26+($H27-$E27)/7*after_capping!AM26/(after_capping!AQ26-after_capping!AO26),IF($K27&gt;$I27,after_capping!AM26-($E27-$J27)/7*after_capping!AM26/(after_capping!AQ26-after_capping!AO26),after_capping!AM26))</f>
        <v>0</v>
      </c>
      <c r="AX27" s="2">
        <f>IF($K27&lt;$G27,after_capping!AN26+($H27-$E27)/7*after_capping!AN26/(after_capping!AQ26-after_capping!AO26),IF($K27&gt;$I27,after_capping!AN26-($E27-$J27)/7*after_capping!AN26/(after_capping!AQ26-after_capping!AO26),after_capping!AN26))</f>
        <v>0</v>
      </c>
      <c r="AY27" s="2">
        <f>after_capping!AO26</f>
        <v>13176395.93826675</v>
      </c>
      <c r="AZ27" s="2">
        <f>IF($K27&lt;$G27,after_capping!AP26+($H27-$E27)/7*after_capping!AP26/(after_capping!AQ26-after_capping!AO26),IF($K27&gt;$I27,after_capping!AP26-($E27-$J27)/7*after_capping!AP26/(after_capping!AQ26-after_capping!AO26),after_capping!AP26))</f>
        <v>0</v>
      </c>
      <c r="BA27" s="25">
        <f t="shared" si="12"/>
        <v>806063214.85714281</v>
      </c>
      <c r="BB27" s="35">
        <f>IF($K27&lt;$G27,after_capping!AR26+($H27-$E27)/7*after_capping!AR26/(after_capping!AX26-after_capping!AV26),IF($K27&gt;$I27,after_capping!AR26-($E27-$J27)/7*after_capping!AR26/(after_capping!AX26-after_capping!AV26),after_capping!AR26))</f>
        <v>404537420.77318954</v>
      </c>
      <c r="BC27" s="2">
        <f>IF($K27&lt;$G27,after_capping!AS26+($H27-$E27)/7*after_capping!AS26/(after_capping!AX26-after_capping!AV26),IF($K27&gt;$I27,after_capping!AS26-($E27-$J27)/7*after_capping!AS26/(after_capping!AX26-after_capping!AV26),after_capping!AS26))</f>
        <v>388349398.14568651</v>
      </c>
      <c r="BD27" s="2">
        <f>IF($K27&lt;$G27,after_capping!AT26+($H27-$E27)/7*after_capping!AT26/(after_capping!AX26-after_capping!AV26),IF($K27&gt;$I27,after_capping!AT26-($E27-$J27)/7*after_capping!AT26/(after_capping!AX26-after_capping!AV26),after_capping!AT26))</f>
        <v>0</v>
      </c>
      <c r="BE27" s="2">
        <f>IF($K27&lt;$G27,after_capping!AU26+($H27-$E27)/7*after_capping!AU26/(after_capping!AX26-after_capping!AV26),IF($K27&gt;$I27,after_capping!AU26-($E27-$J27)/7*after_capping!AU26/(after_capping!AX26-after_capping!AV26),after_capping!AU26))</f>
        <v>0</v>
      </c>
      <c r="BF27" s="2">
        <f>after_capping!AV26</f>
        <v>13176395.93826675</v>
      </c>
      <c r="BG27" s="2">
        <f>IF($K27&lt;$G27,after_capping!AW26+($H27-$E27)/7*after_capping!AW26/(after_capping!AX26-after_capping!AV26),IF($K27&gt;$I27,after_capping!AW26-($E27-$J27)/7*after_capping!AW26/(after_capping!AX26-after_capping!AV26),after_capping!AW26))</f>
        <v>0</v>
      </c>
      <c r="BH27" s="25">
        <f t="shared" si="13"/>
        <v>806063214.85714281</v>
      </c>
      <c r="BI27" s="35">
        <f t="shared" si="1"/>
        <v>2831761945.4123268</v>
      </c>
      <c r="BJ27" s="2">
        <f t="shared" si="1"/>
        <v>2718445787.0198059</v>
      </c>
      <c r="BK27" s="2">
        <f t="shared" si="1"/>
        <v>0</v>
      </c>
      <c r="BL27" s="2">
        <f t="shared" si="1"/>
        <v>0</v>
      </c>
      <c r="BM27" s="2">
        <f t="shared" si="1"/>
        <v>92234771.567867264</v>
      </c>
      <c r="BN27" s="2">
        <f t="shared" si="1"/>
        <v>0</v>
      </c>
      <c r="BO27" s="25">
        <f t="shared" si="15"/>
        <v>5642442504</v>
      </c>
      <c r="BP27" s="413">
        <f t="shared" si="14"/>
        <v>-0.24</v>
      </c>
      <c r="BQ27" s="13"/>
    </row>
    <row r="28" spans="1:69" x14ac:dyDescent="0.3">
      <c r="A28" s="107" t="s">
        <v>38</v>
      </c>
      <c r="B28" s="66">
        <v>64879682</v>
      </c>
      <c r="C28" s="409">
        <v>0</v>
      </c>
      <c r="D28" s="63">
        <f t="shared" si="2"/>
        <v>64879682</v>
      </c>
      <c r="E28" s="62">
        <f>after_capping!BE27</f>
        <v>134515687.43729016</v>
      </c>
      <c r="F28" s="399">
        <f>capping!I27</f>
        <v>1.7873111919089293</v>
      </c>
      <c r="G28" s="398">
        <f t="shared" si="3"/>
        <v>0.76</v>
      </c>
      <c r="H28" s="404">
        <f t="shared" si="4"/>
        <v>49308558.32</v>
      </c>
      <c r="I28" s="32">
        <f t="shared" si="5"/>
        <v>0.8</v>
      </c>
      <c r="J28" s="406">
        <f t="shared" si="6"/>
        <v>51903745.600000001</v>
      </c>
      <c r="K28" s="402">
        <f>after_capping!BE27/'safety nets'!D28</f>
        <v>2.0733099067484666</v>
      </c>
      <c r="L28" s="35">
        <f>IF($K28&lt;$G28,after_capping!B27+($H28-$E28)/7*after_capping!B27/(after_capping!$H27-after_capping!$F27),IF($K28&gt;$I28,after_capping!B27-($E28-$J28)/7*after_capping!B27/(after_capping!$H27-after_capping!$F27),after_capping!B27))</f>
        <v>0</v>
      </c>
      <c r="M28" s="2">
        <f>IF($K28&lt;$G28,after_capping!C27+($H28-$E28)/7*after_capping!C27/(after_capping!$H27-after_capping!$F27),IF($K28&gt;$I28,after_capping!C27-($E28-$J28)/7*after_capping!C27/(after_capping!$H27-after_capping!$F27),after_capping!C27))</f>
        <v>0</v>
      </c>
      <c r="N28" s="2">
        <f>IF($K28&lt;$G28,after_capping!D27+($H28-$E28)/7*after_capping!D27/(after_capping!$H27-after_capping!$F27),IF($K28&gt;$I28,after_capping!D27-($E28-$J28)/7*after_capping!D27/(after_capping!$H27-after_capping!$F27),after_capping!D27))</f>
        <v>0</v>
      </c>
      <c r="O28" s="2">
        <f>IF($K28&lt;$G28,after_capping!E27+($H28-$E28)/7*after_capping!E27/(after_capping!$H27-after_capping!$F27),IF($K28&gt;$I28,after_capping!E27-($E28-$J28)/7*after_capping!E27/(after_capping!$H27-after_capping!$F27),after_capping!E27))</f>
        <v>3415849.9166544694</v>
      </c>
      <c r="P28" s="2">
        <f>after_capping!F27</f>
        <v>3998970.8833455318</v>
      </c>
      <c r="Q28" s="2">
        <f>IF($K28&lt;$G28,after_capping!G27+($H28-$E28)/7*after_capping!G27/(after_capping!$H27-after_capping!$F27),IF($K28&gt;$I28,after_capping!G27-($E28-$J28)/7*after_capping!G27/(after_capping!$H27-after_capping!$F27),after_capping!G27))</f>
        <v>0</v>
      </c>
      <c r="R28" s="25">
        <f t="shared" si="7"/>
        <v>7414820.8000000007</v>
      </c>
      <c r="S28" s="35">
        <f>IF($K28&lt;$G28,after_capping!I27+($H28-$E28)/7*after_capping!I27/(after_capping!O27-after_capping!M27),IF($K28&gt;$I28,after_capping!I27-($E28-$J28)/7*after_capping!I27/(after_capping!O27-after_capping!M27),after_capping!I27))</f>
        <v>0</v>
      </c>
      <c r="T28" s="2">
        <f>IF($K28&lt;$G28,after_capping!J27+($H28-$E28)/7*after_capping!J27/(after_capping!O27-after_capping!M27),IF($K28&gt;$I28,after_capping!J27-($E28-$J28)/7*after_capping!J27/(after_capping!O27-after_capping!M27),after_capping!J27))</f>
        <v>0</v>
      </c>
      <c r="U28" s="2">
        <f>IF($K28&lt;$G28,after_capping!K27+($H28-$E28)/7*after_capping!K27/(after_capping!O27-after_capping!M27),IF($K28&gt;$I28,after_capping!K27-($E28-$J28)/7*after_capping!K27/(after_capping!O27-after_capping!M27),after_capping!K27))</f>
        <v>0</v>
      </c>
      <c r="V28" s="2">
        <f>IF($K28&lt;$G28,after_capping!L27+($H28-$E28)/7*after_capping!L27/(after_capping!O27-after_capping!M27),IF($K28&gt;$I28,after_capping!L27-($E28-$J28)/7*after_capping!L27/(after_capping!O27-after_capping!M27),after_capping!L27))</f>
        <v>3415849.9166544694</v>
      </c>
      <c r="W28" s="2">
        <f>after_capping!M27</f>
        <v>3998970.8833455318</v>
      </c>
      <c r="X28" s="2">
        <f>IF($K28&lt;$G28,after_capping!N27+($H28-$E28)/7*after_capping!N27/(after_capping!O27-after_capping!M27),IF($K28&gt;$I28,after_capping!N27-($E28-$J28)/7*after_capping!N27/(after_capping!O27-after_capping!M27),after_capping!N27))</f>
        <v>0</v>
      </c>
      <c r="Y28" s="25">
        <f t="shared" si="8"/>
        <v>7414820.8000000007</v>
      </c>
      <c r="Z28" s="35">
        <f>IF($K28&lt;$G28,after_capping!P27+($H28-$E28)/7*after_capping!P27/(after_capping!V27-after_capping!T27),IF($K28&gt;$I28,after_capping!P27-($E28-$J28)/7*after_capping!P27/(after_capping!V27-after_capping!T27),after_capping!P27))</f>
        <v>0</v>
      </c>
      <c r="AA28" s="2">
        <f>IF($K28&lt;$G28,after_capping!Q27+($H28-$E28)/7*after_capping!Q27/(after_capping!V27-after_capping!T27),IF($K28&gt;$I28,after_capping!Q27-($E28-$J28)/7*after_capping!Q27/(after_capping!V27-after_capping!T27),after_capping!Q27))</f>
        <v>0</v>
      </c>
      <c r="AB28" s="2">
        <f>IF($K28&lt;$G28,after_capping!R27+($H28-$E28)/7*after_capping!R27/(after_capping!V27-after_capping!T27),IF($K28&gt;$I28,after_capping!R27-($E28-$J28)/7*after_capping!R27/(after_capping!V27-after_capping!T27),after_capping!R27))</f>
        <v>0</v>
      </c>
      <c r="AC28" s="2">
        <f>IF($K28&lt;$G28,after_capping!S27+($H28-$E28)/7*after_capping!S27/(after_capping!V27-after_capping!T27),IF($K28&gt;$I28,after_capping!S27-($E28-$J28)/7*after_capping!S27/(after_capping!V27-after_capping!T27),after_capping!S27))</f>
        <v>3415849.9166544694</v>
      </c>
      <c r="AD28" s="2">
        <f>after_capping!T27</f>
        <v>3998970.8833455318</v>
      </c>
      <c r="AE28" s="2">
        <f>IF($K28&lt;$G28,after_capping!U27+($H28-$E28)/7*after_capping!U27/(after_capping!V27-after_capping!T27),IF($K28&gt;$I28,after_capping!U27-($E28-$J28)/7*after_capping!U27/(after_capping!V27-after_capping!T27),after_capping!U27))</f>
        <v>0</v>
      </c>
      <c r="AF28" s="25">
        <f t="shared" si="9"/>
        <v>7414820.8000000007</v>
      </c>
      <c r="AG28" s="35">
        <f>IF($K28&lt;$G28,after_capping!W27+($H28-$E28)/7*after_capping!W27/(after_capping!AC27-after_capping!AA27),IF($K28&gt;$I28,after_capping!W27-($E28-$J28)/7*after_capping!W27/(after_capping!AC27-after_capping!AA27),after_capping!W27))</f>
        <v>0</v>
      </c>
      <c r="AH28" s="2">
        <f>IF($K28&lt;$G28,after_capping!X27+($H28-$E28)/7*after_capping!X27/(after_capping!AC27-after_capping!AA27),IF($K28&gt;$I28,after_capping!X27-($E28-$J28)/7*after_capping!X27/(after_capping!AC27-after_capping!AA27),after_capping!X27))</f>
        <v>0</v>
      </c>
      <c r="AI28" s="2">
        <f>IF($K28&lt;$G28,after_capping!Y27+($H28-$E28)/7*after_capping!Y27/(after_capping!AC27-after_capping!AA27),IF($K28&gt;$I28,after_capping!Y27-($E28-$J28)/7*after_capping!Y27/(after_capping!AC27-after_capping!AA27),after_capping!Y27))</f>
        <v>0</v>
      </c>
      <c r="AJ28" s="2">
        <f>IF($K28&lt;$G28,after_capping!Z27+($H28-$E28)/7*after_capping!Z27/(after_capping!AC27-after_capping!AA27),IF($K28&gt;$I28,after_capping!Z27-($E28-$J28)/7*after_capping!Z27/(after_capping!AC27-after_capping!AA27),after_capping!Z27))</f>
        <v>3415849.9166544694</v>
      </c>
      <c r="AK28" s="2">
        <f>after_capping!AA27</f>
        <v>3998970.8833455318</v>
      </c>
      <c r="AL28" s="2">
        <f>IF($K28&lt;$G28,after_capping!AB27+($H28-$E28)/7*after_capping!AB27/(after_capping!AC27-after_capping!AA27),IF($K28&gt;$I28,after_capping!AB27-($E28-$J28)/7*after_capping!AB27/(after_capping!AC27-after_capping!AA27),after_capping!AB27))</f>
        <v>0</v>
      </c>
      <c r="AM28" s="25">
        <f t="shared" si="10"/>
        <v>7414820.8000000007</v>
      </c>
      <c r="AN28" s="35">
        <f>IF($K28&lt;$G28,after_capping!AD27+($H28-$E28)/7*after_capping!AD27/(after_capping!AJ27-after_capping!AH27),IF($K28&gt;$I28,after_capping!AD27-($E28-$J28)/7*after_capping!AD27/(after_capping!AJ27-after_capping!AH27),after_capping!AD27))</f>
        <v>0</v>
      </c>
      <c r="AO28" s="2">
        <f>IF($K28&lt;$G28,after_capping!AE27+($H28-$E28)/7*after_capping!AE27/(after_capping!AJ27-after_capping!AH27),IF($K28&gt;$I28,after_capping!AE27-($E28-$J28)/7*after_capping!AE27/(after_capping!AJ27-after_capping!AH27),after_capping!AE27))</f>
        <v>0</v>
      </c>
      <c r="AP28" s="2">
        <f>IF($K28&lt;$G28,after_capping!AF27+($H28-$E28)/7*after_capping!AF27/(after_capping!AJ27-after_capping!AH27),IF($K28&gt;$I28,after_capping!AF27-($E28-$J28)/7*after_capping!AF27/(after_capping!AJ27-after_capping!AH27),after_capping!AF27))</f>
        <v>0</v>
      </c>
      <c r="AQ28" s="2">
        <f>IF($K28&lt;$G28,after_capping!AG27+($H28-$E28)/7*after_capping!AG27/(after_capping!AJ27-after_capping!AH27),IF($K28&gt;$I28,after_capping!AG27-($E28-$J28)/7*after_capping!AG27/(after_capping!AJ27-after_capping!AH27),after_capping!AG27))</f>
        <v>3415849.9166544694</v>
      </c>
      <c r="AR28" s="2">
        <f>after_capping!AH27</f>
        <v>3998970.8833455318</v>
      </c>
      <c r="AS28" s="2">
        <f>IF($K28&lt;$G28,after_capping!AI27+($H28-$E28)/7*after_capping!AI27/(after_capping!AJ27-after_capping!AH27),IF($K28&gt;$I28,after_capping!AI27-($E28-$J28)/7*after_capping!AI27/(after_capping!AJ27-after_capping!AH27),after_capping!AI27))</f>
        <v>0</v>
      </c>
      <c r="AT28" s="25">
        <f t="shared" si="11"/>
        <v>7414820.8000000007</v>
      </c>
      <c r="AU28" s="35">
        <f>IF($K28&lt;$G28,after_capping!AK27+($H28-$E28)/7*after_capping!AK27/(after_capping!AQ27-after_capping!AO27),IF($K28&gt;$I28,after_capping!AK27-($E28-$J28)/7*after_capping!AK27/(after_capping!AQ27-after_capping!AO27),after_capping!AK27))</f>
        <v>0</v>
      </c>
      <c r="AV28" s="2">
        <f>IF($K28&lt;$G28,after_capping!AL27+($H28-$E28)/7*after_capping!AL27/(after_capping!AQ27-after_capping!AO27),IF($K28&gt;$I28,after_capping!AL27-($E28-$J28)/7*after_capping!AL27/(after_capping!AQ27-after_capping!AO27),after_capping!AL27))</f>
        <v>0</v>
      </c>
      <c r="AW28" s="2">
        <f>IF($K28&lt;$G28,after_capping!AM27+($H28-$E28)/7*after_capping!AM27/(after_capping!AQ27-after_capping!AO27),IF($K28&gt;$I28,after_capping!AM27-($E28-$J28)/7*after_capping!AM27/(after_capping!AQ27-after_capping!AO27),after_capping!AM27))</f>
        <v>0</v>
      </c>
      <c r="AX28" s="2">
        <f>IF($K28&lt;$G28,after_capping!AN27+($H28-$E28)/7*after_capping!AN27/(after_capping!AQ27-after_capping!AO27),IF($K28&gt;$I28,after_capping!AN27-($E28-$J28)/7*after_capping!AN27/(after_capping!AQ27-after_capping!AO27),after_capping!AN27))</f>
        <v>3415849.9166544694</v>
      </c>
      <c r="AY28" s="2">
        <f>after_capping!AO27</f>
        <v>3998970.8833455318</v>
      </c>
      <c r="AZ28" s="2">
        <f>IF($K28&lt;$G28,after_capping!AP27+($H28-$E28)/7*after_capping!AP27/(after_capping!AQ27-after_capping!AO27),IF($K28&gt;$I28,after_capping!AP27-($E28-$J28)/7*after_capping!AP27/(after_capping!AQ27-after_capping!AO27),after_capping!AP27))</f>
        <v>0</v>
      </c>
      <c r="BA28" s="25">
        <f t="shared" si="12"/>
        <v>7414820.8000000007</v>
      </c>
      <c r="BB28" s="35">
        <f>IF($K28&lt;$G28,after_capping!AR27+($H28-$E28)/7*after_capping!AR27/(after_capping!AX27-after_capping!AV27),IF($K28&gt;$I28,after_capping!AR27-($E28-$J28)/7*after_capping!AR27/(after_capping!AX27-after_capping!AV27),after_capping!AR27))</f>
        <v>0</v>
      </c>
      <c r="BC28" s="2">
        <f>IF($K28&lt;$G28,after_capping!AS27+($H28-$E28)/7*after_capping!AS27/(after_capping!AX27-after_capping!AV27),IF($K28&gt;$I28,after_capping!AS27-($E28-$J28)/7*after_capping!AS27/(after_capping!AX27-after_capping!AV27),after_capping!AS27))</f>
        <v>0</v>
      </c>
      <c r="BD28" s="2">
        <f>IF($K28&lt;$G28,after_capping!AT27+($H28-$E28)/7*after_capping!AT27/(after_capping!AX27-after_capping!AV27),IF($K28&gt;$I28,after_capping!AT27-($E28-$J28)/7*after_capping!AT27/(after_capping!AX27-after_capping!AV27),after_capping!AT27))</f>
        <v>0</v>
      </c>
      <c r="BE28" s="2">
        <f>IF($K28&lt;$G28,after_capping!AU27+($H28-$E28)/7*after_capping!AU27/(after_capping!AX27-after_capping!AV27),IF($K28&gt;$I28,after_capping!AU27-($E28-$J28)/7*after_capping!AU27/(after_capping!AX27-after_capping!AV27),after_capping!AU27))</f>
        <v>3415849.9166544694</v>
      </c>
      <c r="BF28" s="2">
        <f>after_capping!AV27</f>
        <v>3998970.8833455318</v>
      </c>
      <c r="BG28" s="2">
        <f>IF($K28&lt;$G28,after_capping!AW27+($H28-$E28)/7*after_capping!AW27/(after_capping!AX27-after_capping!AV27),IF($K28&gt;$I28,after_capping!AW27-($E28-$J28)/7*after_capping!AW27/(after_capping!AX27-after_capping!AV27),after_capping!AW27))</f>
        <v>0</v>
      </c>
      <c r="BH28" s="25">
        <f t="shared" si="13"/>
        <v>7414820.8000000007</v>
      </c>
      <c r="BI28" s="35">
        <f t="shared" si="1"/>
        <v>0</v>
      </c>
      <c r="BJ28" s="2">
        <f t="shared" si="1"/>
        <v>0</v>
      </c>
      <c r="BK28" s="2">
        <f t="shared" si="1"/>
        <v>0</v>
      </c>
      <c r="BL28" s="2">
        <f t="shared" si="1"/>
        <v>23910949.416581281</v>
      </c>
      <c r="BM28" s="2">
        <f t="shared" si="1"/>
        <v>27992796.183418725</v>
      </c>
      <c r="BN28" s="2">
        <f t="shared" si="1"/>
        <v>0</v>
      </c>
      <c r="BO28" s="25">
        <f t="shared" si="15"/>
        <v>51903745.600000009</v>
      </c>
      <c r="BP28" s="413">
        <f t="shared" si="14"/>
        <v>-0.19999999999999984</v>
      </c>
      <c r="BQ28" s="13"/>
    </row>
    <row r="29" spans="1:69" x14ac:dyDescent="0.3">
      <c r="A29" s="107" t="s">
        <v>39</v>
      </c>
      <c r="B29" s="66">
        <v>17933628471</v>
      </c>
      <c r="C29" s="409">
        <v>-0.24</v>
      </c>
      <c r="D29" s="63">
        <f t="shared" si="2"/>
        <v>23596879567.105263</v>
      </c>
      <c r="E29" s="62">
        <f>after_capping!BE28</f>
        <v>23885947283.353302</v>
      </c>
      <c r="F29" s="399">
        <f>capping!I28</f>
        <v>0.72802299493460543</v>
      </c>
      <c r="G29" s="398">
        <f t="shared" si="3"/>
        <v>0.76</v>
      </c>
      <c r="H29" s="404">
        <f t="shared" si="4"/>
        <v>17933628471</v>
      </c>
      <c r="I29" s="32">
        <f t="shared" si="5"/>
        <v>1.07</v>
      </c>
      <c r="J29" s="406">
        <f t="shared" si="6"/>
        <v>25248661136.802631</v>
      </c>
      <c r="K29" s="402">
        <f>after_capping!BE28/'safety nets'!D29</f>
        <v>1.0122502517939282</v>
      </c>
      <c r="L29" s="35">
        <f>IF($K29&lt;$G29,after_capping!B28+($H29-$E29)/7*after_capping!B28/(after_capping!$H28-after_capping!$F28),IF($K29&gt;$I29,after_capping!B28-($E29-$J29)/7*after_capping!B28/(after_capping!$H28-after_capping!$F28),after_capping!B28))</f>
        <v>459499048.14008188</v>
      </c>
      <c r="M29" s="2">
        <f>IF($K29&lt;$G29,after_capping!C28+($H29-$E29)/7*after_capping!C28/(after_capping!$H28-after_capping!$F28),IF($K29&gt;$I29,after_capping!C28-($E29-$J29)/7*after_capping!C28/(after_capping!$H28-after_capping!$F28),after_capping!C28))</f>
        <v>2618582883.3675342</v>
      </c>
      <c r="N29" s="2">
        <f>IF($K29&lt;$G29,after_capping!D28+($H29-$E29)/7*after_capping!D28/(after_capping!$H28-after_capping!$F28),IF($K29&gt;$I29,after_capping!D28-($E29-$J29)/7*after_capping!D28/(after_capping!$H28-after_capping!$F28),after_capping!D28))</f>
        <v>0</v>
      </c>
      <c r="O29" s="2">
        <f>IF($K29&lt;$G29,after_capping!E28+($H29-$E29)/7*after_capping!E28/(after_capping!$H28-after_capping!$F28),IF($K29&gt;$I29,after_capping!E28-($E29-$J29)/7*after_capping!E28/(after_capping!$H28-after_capping!$F28),after_capping!E28))</f>
        <v>0</v>
      </c>
      <c r="P29" s="2">
        <f>after_capping!F28</f>
        <v>36253165.122963712</v>
      </c>
      <c r="Q29" s="2">
        <f>IF($K29&lt;$G29,after_capping!G28+($H29-$E29)/7*after_capping!G28/(after_capping!$H28-after_capping!$F28),IF($K29&gt;$I29,after_capping!G28-($E29-$J29)/7*after_capping!G28/(after_capping!$H28-after_capping!$F28),after_capping!G28))</f>
        <v>0</v>
      </c>
      <c r="R29" s="25">
        <f t="shared" si="7"/>
        <v>3114335096.6305799</v>
      </c>
      <c r="S29" s="35">
        <f>IF($K29&lt;$G29,after_capping!I28+($H29-$E29)/7*after_capping!I28/(after_capping!O28-after_capping!M28),IF($K29&gt;$I29,after_capping!I28-($E29-$J29)/7*after_capping!I28/(after_capping!O28-after_capping!M28),after_capping!I28))</f>
        <v>473446376.81099319</v>
      </c>
      <c r="T29" s="2">
        <f>IF($K29&lt;$G29,after_capping!J28+($H29-$E29)/7*after_capping!J28/(after_capping!O28-after_capping!M28),IF($K29&gt;$I29,after_capping!J28-($E29-$J29)/7*after_capping!J28/(after_capping!O28-after_capping!M28),after_capping!J28))</f>
        <v>2698065607.5955405</v>
      </c>
      <c r="U29" s="2">
        <f>IF($K29&lt;$G29,after_capping!K28+($H29-$E29)/7*after_capping!K28/(after_capping!O28-after_capping!M28),IF($K29&gt;$I29,after_capping!K28-($E29-$J29)/7*after_capping!K28/(after_capping!O28-after_capping!M28),after_capping!K28))</f>
        <v>0</v>
      </c>
      <c r="V29" s="2">
        <f>IF($K29&lt;$G29,after_capping!L28+($H29-$E29)/7*after_capping!L28/(after_capping!O28-after_capping!M28),IF($K29&gt;$I29,after_capping!L28-($E29-$J29)/7*after_capping!L28/(after_capping!O28-after_capping!M28),after_capping!L28))</f>
        <v>0</v>
      </c>
      <c r="W29" s="2">
        <f>after_capping!M28</f>
        <v>36253165.122963712</v>
      </c>
      <c r="X29" s="2">
        <f>IF($K29&lt;$G29,after_capping!N28+($H29-$E29)/7*after_capping!N28/(after_capping!O28-after_capping!M28),IF($K29&gt;$I29,after_capping!N28-($E29-$J29)/7*after_capping!N28/(after_capping!O28-after_capping!M28),after_capping!N28))</f>
        <v>0</v>
      </c>
      <c r="Y29" s="25">
        <f t="shared" si="8"/>
        <v>3207765149.5294976</v>
      </c>
      <c r="Z29" s="35">
        <f>IF($K29&lt;$G29,after_capping!P28+($H29-$E29)/7*after_capping!P28/(after_capping!V28-after_capping!T28),IF($K29&gt;$I29,after_capping!P28-($E29-$J29)/7*after_capping!P28/(after_capping!V28-after_capping!T28),after_capping!P28))</f>
        <v>488769841.91076767</v>
      </c>
      <c r="AA29" s="2">
        <f>IF($K29&lt;$G29,after_capping!Q28+($H29-$E29)/7*after_capping!Q28/(after_capping!V28-after_capping!T28),IF($K29&gt;$I29,after_capping!Q28-($E29-$J29)/7*after_capping!Q28/(after_capping!V28-after_capping!T28),after_capping!Q28))</f>
        <v>2785390627.2807102</v>
      </c>
      <c r="AB29" s="2">
        <f>IF($K29&lt;$G29,after_capping!R28+($H29-$E29)/7*after_capping!R28/(after_capping!V28-after_capping!T28),IF($K29&gt;$I29,after_capping!R28-($E29-$J29)/7*after_capping!R28/(after_capping!V28-after_capping!T28),after_capping!R28))</f>
        <v>0</v>
      </c>
      <c r="AC29" s="2">
        <f>IF($K29&lt;$G29,after_capping!S28+($H29-$E29)/7*after_capping!S28/(after_capping!V28-after_capping!T28),IF($K29&gt;$I29,after_capping!S28-($E29-$J29)/7*after_capping!S28/(after_capping!V28-after_capping!T28),after_capping!S28))</f>
        <v>0</v>
      </c>
      <c r="AD29" s="2">
        <f>after_capping!T28</f>
        <v>36253165.122963712</v>
      </c>
      <c r="AE29" s="2">
        <f>IF($K29&lt;$G29,after_capping!U28+($H29-$E29)/7*after_capping!U28/(after_capping!V28-after_capping!T28),IF($K29&gt;$I29,after_capping!U28-($E29-$J29)/7*after_capping!U28/(after_capping!V28-after_capping!T28),after_capping!U28))</f>
        <v>0</v>
      </c>
      <c r="AF29" s="25">
        <f t="shared" si="9"/>
        <v>3310413634.3144417</v>
      </c>
      <c r="AG29" s="35">
        <f>IF($K29&lt;$G29,after_capping!W28+($H29-$E29)/7*after_capping!W28/(after_capping!AC28-after_capping!AA28),IF($K29&gt;$I29,after_capping!W28-($E29-$J29)/7*after_capping!W28/(after_capping!AC28-after_capping!AA28),after_capping!W28))</f>
        <v>504583657.89373505</v>
      </c>
      <c r="AH29" s="2">
        <f>IF($K29&lt;$G29,after_capping!X28+($H29-$E29)/7*after_capping!X28/(after_capping!AC28-after_capping!AA28),IF($K29&gt;$I29,after_capping!X28-($E29-$J29)/7*after_capping!X28/(after_capping!AC28-after_capping!AA28),after_capping!X28))</f>
        <v>2875510047.5958052</v>
      </c>
      <c r="AI29" s="2">
        <f>IF($K29&lt;$G29,after_capping!Y28+($H29-$E29)/7*after_capping!Y28/(after_capping!AC28-after_capping!AA28),IF($K29&gt;$I29,after_capping!Y28-($E29-$J29)/7*after_capping!Y28/(after_capping!AC28-after_capping!AA28),after_capping!Y28))</f>
        <v>0</v>
      </c>
      <c r="AJ29" s="2">
        <f>IF($K29&lt;$G29,after_capping!Z28+($H29-$E29)/7*after_capping!Z28/(after_capping!AC28-after_capping!AA28),IF($K29&gt;$I29,after_capping!Z28-($E29-$J29)/7*after_capping!Z28/(after_capping!AC28-after_capping!AA28),after_capping!Z28))</f>
        <v>0</v>
      </c>
      <c r="AK29" s="2">
        <f>after_capping!AA28</f>
        <v>36253165.122963712</v>
      </c>
      <c r="AL29" s="2">
        <f>IF($K29&lt;$G29,after_capping!AB28+($H29-$E29)/7*after_capping!AB28/(after_capping!AC28-after_capping!AA28),IF($K29&gt;$I29,after_capping!AB28-($E29-$J29)/7*after_capping!AB28/(after_capping!AC28-after_capping!AA28),after_capping!AB28))</f>
        <v>0</v>
      </c>
      <c r="AM29" s="25">
        <f t="shared" si="10"/>
        <v>3416346870.612504</v>
      </c>
      <c r="AN29" s="35">
        <f>IF($K29&lt;$G29,after_capping!AD28+($H29-$E29)/7*after_capping!AD28/(after_capping!AJ28-after_capping!AH28),IF($K29&gt;$I29,after_capping!AD28-($E29-$J29)/7*after_capping!AD28/(after_capping!AJ28-after_capping!AH28),after_capping!AD28))</f>
        <v>519373529.29180509</v>
      </c>
      <c r="AO29" s="2">
        <f>IF($K29&lt;$G29,after_capping!AE28+($H29-$E29)/7*after_capping!AE28/(after_capping!AJ28-after_capping!AH28),IF($K29&gt;$I29,after_capping!AE28-($E29-$J29)/7*after_capping!AE28/(after_capping!AJ28-after_capping!AH28),after_capping!AE28))</f>
        <v>2959794235.445497</v>
      </c>
      <c r="AP29" s="2">
        <f>IF($K29&lt;$G29,after_capping!AF28+($H29-$E29)/7*after_capping!AF28/(after_capping!AJ28-after_capping!AH28),IF($K29&gt;$I29,after_capping!AF28-($E29-$J29)/7*after_capping!AF28/(after_capping!AJ28-after_capping!AH28),after_capping!AF28))</f>
        <v>0</v>
      </c>
      <c r="AQ29" s="2">
        <f>IF($K29&lt;$G29,after_capping!AG28+($H29-$E29)/7*after_capping!AG28/(after_capping!AJ28-after_capping!AH28),IF($K29&gt;$I29,after_capping!AG28-($E29-$J29)/7*after_capping!AG28/(after_capping!AJ28-after_capping!AH28),after_capping!AG28))</f>
        <v>0</v>
      </c>
      <c r="AR29" s="2">
        <f>after_capping!AH28</f>
        <v>36253165.122963712</v>
      </c>
      <c r="AS29" s="2">
        <f>IF($K29&lt;$G29,after_capping!AI28+($H29-$E29)/7*after_capping!AI28/(after_capping!AJ28-after_capping!AH28),IF($K29&gt;$I29,after_capping!AI28-($E29-$J29)/7*after_capping!AI28/(after_capping!AJ28-after_capping!AH28),after_capping!AI28))</f>
        <v>0</v>
      </c>
      <c r="AT29" s="25">
        <f t="shared" si="11"/>
        <v>3515420929.8602662</v>
      </c>
      <c r="AU29" s="35">
        <f>IF($K29&lt;$G29,after_capping!AK28+($H29-$E29)/7*after_capping!AK28/(after_capping!AQ28-after_capping!AO28),IF($K29&gt;$I29,after_capping!AK28-($E29-$J29)/7*after_capping!AK28/(after_capping!AQ28-after_capping!AO28),after_capping!AK28))</f>
        <v>534067521.52357054</v>
      </c>
      <c r="AV29" s="2">
        <f>IF($K29&lt;$G29,after_capping!AL28+($H29-$E29)/7*after_capping!AL28/(after_capping!AQ28-after_capping!AO28),IF($K29&gt;$I29,after_capping!AL28-($E29-$J29)/7*after_capping!AL28/(after_capping!AQ28-after_capping!AO28),after_capping!AL28))</f>
        <v>3043532029.2498193</v>
      </c>
      <c r="AW29" s="2">
        <f>IF($K29&lt;$G29,after_capping!AM28+($H29-$E29)/7*after_capping!AM28/(after_capping!AQ28-after_capping!AO28),IF($K29&gt;$I29,after_capping!AM28-($E29-$J29)/7*after_capping!AM28/(after_capping!AQ28-after_capping!AO28),after_capping!AM28))</f>
        <v>0</v>
      </c>
      <c r="AX29" s="2">
        <f>IF($K29&lt;$G29,after_capping!AN28+($H29-$E29)/7*after_capping!AN28/(after_capping!AQ28-after_capping!AO28),IF($K29&gt;$I29,after_capping!AN28-($E29-$J29)/7*after_capping!AN28/(after_capping!AQ28-after_capping!AO28),after_capping!AN28))</f>
        <v>0</v>
      </c>
      <c r="AY29" s="2">
        <f>after_capping!AO28</f>
        <v>36253165.122963712</v>
      </c>
      <c r="AZ29" s="2">
        <f>IF($K29&lt;$G29,after_capping!AP28+($H29-$E29)/7*after_capping!AP28/(after_capping!AQ28-after_capping!AO28),IF($K29&gt;$I29,after_capping!AP28-($E29-$J29)/7*after_capping!AP28/(after_capping!AQ28-after_capping!AO28),after_capping!AP28))</f>
        <v>0</v>
      </c>
      <c r="BA29" s="25">
        <f t="shared" si="12"/>
        <v>3613852715.8963537</v>
      </c>
      <c r="BB29" s="35">
        <f>IF($K29&lt;$G29,after_capping!AR28+($H29-$E29)/7*after_capping!AR28/(after_capping!AX28-after_capping!AV28),IF($K29&gt;$I29,after_capping!AR28-($E29-$J29)/7*after_capping!AR28/(after_capping!AX28-after_capping!AV28),after_capping!AR28))</f>
        <v>548093986.67966437</v>
      </c>
      <c r="BC29" s="2">
        <f>IF($K29&lt;$G29,after_capping!AS28+($H29-$E29)/7*after_capping!AS28/(after_capping!AX28-after_capping!AV28),IF($K29&gt;$I29,after_capping!AS28-($E29-$J29)/7*after_capping!AS28/(after_capping!AX28-after_capping!AV28),after_capping!AS28))</f>
        <v>3123465734.7070313</v>
      </c>
      <c r="BD29" s="2">
        <f>IF($K29&lt;$G29,after_capping!AT28+($H29-$E29)/7*after_capping!AT28/(after_capping!AX28-after_capping!AV28),IF($K29&gt;$I29,after_capping!AT28-($E29-$J29)/7*after_capping!AT28/(after_capping!AX28-after_capping!AV28),after_capping!AT28))</f>
        <v>0</v>
      </c>
      <c r="BE29" s="2">
        <f>IF($K29&lt;$G29,after_capping!AU28+($H29-$E29)/7*after_capping!AU28/(after_capping!AX28-after_capping!AV28),IF($K29&gt;$I29,after_capping!AU28-($E29-$J29)/7*after_capping!AU28/(after_capping!AX28-after_capping!AV28),after_capping!AU28))</f>
        <v>0</v>
      </c>
      <c r="BF29" s="2">
        <f>after_capping!AV28</f>
        <v>36253165.122963712</v>
      </c>
      <c r="BG29" s="2">
        <f>IF($K29&lt;$G29,after_capping!AW28+($H29-$E29)/7*after_capping!AW28/(after_capping!AX28-after_capping!AV28),IF($K29&gt;$I29,after_capping!AW28-($E29-$J29)/7*after_capping!AW28/(after_capping!AX28-after_capping!AV28),after_capping!AW28))</f>
        <v>0</v>
      </c>
      <c r="BH29" s="25">
        <f t="shared" si="13"/>
        <v>3707812886.5096598</v>
      </c>
      <c r="BI29" s="35">
        <f t="shared" si="1"/>
        <v>3527833962.250618</v>
      </c>
      <c r="BJ29" s="2">
        <f t="shared" si="1"/>
        <v>20104341165.241936</v>
      </c>
      <c r="BK29" s="2">
        <f t="shared" si="1"/>
        <v>0</v>
      </c>
      <c r="BL29" s="2">
        <f t="shared" si="1"/>
        <v>0</v>
      </c>
      <c r="BM29" s="2">
        <f t="shared" si="1"/>
        <v>253772155.86074603</v>
      </c>
      <c r="BN29" s="2">
        <f t="shared" si="1"/>
        <v>0</v>
      </c>
      <c r="BO29" s="25">
        <f t="shared" si="15"/>
        <v>23885947283.353298</v>
      </c>
      <c r="BP29" s="413">
        <f t="shared" si="14"/>
        <v>1.2250251793928024E-2</v>
      </c>
      <c r="BQ29" s="13"/>
    </row>
    <row r="30" spans="1:69" x14ac:dyDescent="0.3">
      <c r="A30" s="107" t="s">
        <v>40</v>
      </c>
      <c r="B30" s="66">
        <v>596961418</v>
      </c>
      <c r="C30" s="409">
        <v>-0.24</v>
      </c>
      <c r="D30" s="63">
        <f t="shared" si="2"/>
        <v>785475550</v>
      </c>
      <c r="E30" s="62">
        <f>after_capping!BE29</f>
        <v>128203264.35708472</v>
      </c>
      <c r="F30" s="399">
        <f>capping!I29</f>
        <v>0.91216342569402664</v>
      </c>
      <c r="G30" s="398">
        <f t="shared" si="3"/>
        <v>0.76</v>
      </c>
      <c r="H30" s="404">
        <f t="shared" si="4"/>
        <v>596961418</v>
      </c>
      <c r="I30" s="32">
        <f t="shared" si="5"/>
        <v>1.07</v>
      </c>
      <c r="J30" s="406">
        <f t="shared" si="6"/>
        <v>840458838.5</v>
      </c>
      <c r="K30" s="402">
        <f>after_capping!BE29/'safety nets'!D30</f>
        <v>0.1632173838601147</v>
      </c>
      <c r="L30" s="35">
        <f>IF($K30&lt;$G30,after_capping!B29+($H30-$E30)/7*after_capping!B29/(after_capping!$H29-after_capping!$F29),IF($K30&gt;$I30,after_capping!B29-($E30-$J30)/7*after_capping!B29/(after_capping!$H29-after_capping!$F29),after_capping!B29))</f>
        <v>0</v>
      </c>
      <c r="M30" s="2">
        <f>IF($K30&lt;$G30,after_capping!C29+($H30-$E30)/7*after_capping!C29/(after_capping!$H29-after_capping!$F29),IF($K30&gt;$I30,after_capping!C29-($E30-$J30)/7*after_capping!C29/(after_capping!$H29-after_capping!$F29),after_capping!C29))</f>
        <v>0</v>
      </c>
      <c r="N30" s="2">
        <f>IF($K30&lt;$G30,after_capping!D29+($H30-$E30)/7*after_capping!D29/(after_capping!$H29-after_capping!$F29),IF($K30&gt;$I30,after_capping!D29-($E30-$J30)/7*after_capping!D29/(after_capping!$H29-after_capping!$F29),after_capping!D29))</f>
        <v>0</v>
      </c>
      <c r="O30" s="2">
        <f>IF($K30&lt;$G30,after_capping!E29+($H30-$E30)/7*after_capping!E29/(after_capping!$H29-after_capping!$F29),IF($K30&gt;$I30,after_capping!E29-($E30-$J30)/7*after_capping!E29/(after_capping!$H29-after_capping!$F29),after_capping!E29))</f>
        <v>82096420.926240772</v>
      </c>
      <c r="P30" s="2">
        <f>after_capping!F29</f>
        <v>3183781.6451878003</v>
      </c>
      <c r="Q30" s="2">
        <f>IF($K30&lt;$G30,after_capping!G29+($H30-$E30)/7*after_capping!G29/(after_capping!$H29-after_capping!$F29),IF($K30&gt;$I30,after_capping!G29-($E30-$J30)/7*after_capping!G29/(after_capping!$H29-after_capping!$F29),after_capping!G29))</f>
        <v>0</v>
      </c>
      <c r="R30" s="25">
        <f t="shared" si="7"/>
        <v>85280202.571428567</v>
      </c>
      <c r="S30" s="35">
        <f>IF($K30&lt;$G30,after_capping!I29+($H30-$E30)/7*after_capping!I29/(after_capping!O29-after_capping!M29),IF($K30&gt;$I30,after_capping!I29-($E30-$J30)/7*after_capping!I29/(after_capping!O29-after_capping!M29),after_capping!I29))</f>
        <v>0</v>
      </c>
      <c r="T30" s="2">
        <f>IF($K30&lt;$G30,after_capping!J29+($H30-$E30)/7*after_capping!J29/(after_capping!O29-after_capping!M29),IF($K30&gt;$I30,after_capping!J29-($E30-$J30)/7*after_capping!J29/(after_capping!O29-after_capping!M29),after_capping!J29))</f>
        <v>0</v>
      </c>
      <c r="U30" s="2">
        <f>IF($K30&lt;$G30,after_capping!K29+($H30-$E30)/7*after_capping!K29/(after_capping!O29-after_capping!M29),IF($K30&gt;$I30,after_capping!K29-($E30-$J30)/7*after_capping!K29/(after_capping!O29-after_capping!M29),after_capping!K29))</f>
        <v>0</v>
      </c>
      <c r="V30" s="2">
        <f>IF($K30&lt;$G30,after_capping!L29+($H30-$E30)/7*after_capping!L29/(after_capping!O29-after_capping!M29),IF($K30&gt;$I30,after_capping!L29-($E30-$J30)/7*after_capping!L29/(after_capping!O29-after_capping!M29),after_capping!L29))</f>
        <v>82096420.926240772</v>
      </c>
      <c r="W30" s="2">
        <f>after_capping!M29</f>
        <v>3183781.6451878003</v>
      </c>
      <c r="X30" s="2">
        <f>IF($K30&lt;$G30,after_capping!N29+($H30-$E30)/7*after_capping!N29/(after_capping!O29-after_capping!M29),IF($K30&gt;$I30,after_capping!N29-($E30-$J30)/7*after_capping!N29/(after_capping!O29-after_capping!M29),after_capping!N29))</f>
        <v>0</v>
      </c>
      <c r="Y30" s="25">
        <f t="shared" si="8"/>
        <v>85280202.571428567</v>
      </c>
      <c r="Z30" s="35">
        <f>IF($K30&lt;$G30,after_capping!P29+($H30-$E30)/7*after_capping!P29/(after_capping!V29-after_capping!T29),IF($K30&gt;$I30,after_capping!P29-($E30-$J30)/7*after_capping!P29/(after_capping!V29-after_capping!T29),after_capping!P29))</f>
        <v>0</v>
      </c>
      <c r="AA30" s="2">
        <f>IF($K30&lt;$G30,after_capping!Q29+($H30-$E30)/7*after_capping!Q29/(after_capping!V29-after_capping!T29),IF($K30&gt;$I30,after_capping!Q29-($E30-$J30)/7*after_capping!Q29/(after_capping!V29-after_capping!T29),after_capping!Q29))</f>
        <v>0</v>
      </c>
      <c r="AB30" s="2">
        <f>IF($K30&lt;$G30,after_capping!R29+($H30-$E30)/7*after_capping!R29/(after_capping!V29-after_capping!T29),IF($K30&gt;$I30,after_capping!R29-($E30-$J30)/7*after_capping!R29/(after_capping!V29-after_capping!T29),after_capping!R29))</f>
        <v>0</v>
      </c>
      <c r="AC30" s="2">
        <f>IF($K30&lt;$G30,after_capping!S29+($H30-$E30)/7*after_capping!S29/(after_capping!V29-after_capping!T29),IF($K30&gt;$I30,after_capping!S29-($E30-$J30)/7*after_capping!S29/(after_capping!V29-after_capping!T29),after_capping!S29))</f>
        <v>82096420.926240772</v>
      </c>
      <c r="AD30" s="2">
        <f>after_capping!T29</f>
        <v>3183781.6451878003</v>
      </c>
      <c r="AE30" s="2">
        <f>IF($K30&lt;$G30,after_capping!U29+($H30-$E30)/7*after_capping!U29/(after_capping!V29-after_capping!T29),IF($K30&gt;$I30,after_capping!U29-($E30-$J30)/7*after_capping!U29/(after_capping!V29-after_capping!T29),after_capping!U29))</f>
        <v>0</v>
      </c>
      <c r="AF30" s="25">
        <f t="shared" si="9"/>
        <v>85280202.571428567</v>
      </c>
      <c r="AG30" s="35">
        <f>IF($K30&lt;$G30,after_capping!W29+($H30-$E30)/7*after_capping!W29/(after_capping!AC29-after_capping!AA29),IF($K30&gt;$I30,after_capping!W29-($E30-$J30)/7*after_capping!W29/(after_capping!AC29-after_capping!AA29),after_capping!W29))</f>
        <v>0</v>
      </c>
      <c r="AH30" s="2">
        <f>IF($K30&lt;$G30,after_capping!X29+($H30-$E30)/7*after_capping!X29/(after_capping!AC29-after_capping!AA29),IF($K30&gt;$I30,after_capping!X29-($E30-$J30)/7*after_capping!X29/(after_capping!AC29-after_capping!AA29),after_capping!X29))</f>
        <v>0</v>
      </c>
      <c r="AI30" s="2">
        <f>IF($K30&lt;$G30,after_capping!Y29+($H30-$E30)/7*after_capping!Y29/(after_capping!AC29-after_capping!AA29),IF($K30&gt;$I30,after_capping!Y29-($E30-$J30)/7*after_capping!Y29/(after_capping!AC29-after_capping!AA29),after_capping!Y29))</f>
        <v>0</v>
      </c>
      <c r="AJ30" s="2">
        <f>IF($K30&lt;$G30,after_capping!Z29+($H30-$E30)/7*after_capping!Z29/(after_capping!AC29-after_capping!AA29),IF($K30&gt;$I30,after_capping!Z29-($E30-$J30)/7*after_capping!Z29/(after_capping!AC29-after_capping!AA29),after_capping!Z29))</f>
        <v>82096420.926240772</v>
      </c>
      <c r="AK30" s="2">
        <f>after_capping!AA29</f>
        <v>3183781.6451878003</v>
      </c>
      <c r="AL30" s="2">
        <f>IF($K30&lt;$G30,after_capping!AB29+($H30-$E30)/7*after_capping!AB29/(after_capping!AC29-after_capping!AA29),IF($K30&gt;$I30,after_capping!AB29-($E30-$J30)/7*after_capping!AB29/(after_capping!AC29-after_capping!AA29),after_capping!AB29))</f>
        <v>0</v>
      </c>
      <c r="AM30" s="25">
        <f t="shared" si="10"/>
        <v>85280202.571428567</v>
      </c>
      <c r="AN30" s="35">
        <f>IF($K30&lt;$G30,after_capping!AD29+($H30-$E30)/7*after_capping!AD29/(after_capping!AJ29-after_capping!AH29),IF($K30&gt;$I30,after_capping!AD29-($E30-$J30)/7*after_capping!AD29/(after_capping!AJ29-after_capping!AH29),after_capping!AD29))</f>
        <v>0</v>
      </c>
      <c r="AO30" s="2">
        <f>IF($K30&lt;$G30,after_capping!AE29+($H30-$E30)/7*after_capping!AE29/(after_capping!AJ29-after_capping!AH29),IF($K30&gt;$I30,after_capping!AE29-($E30-$J30)/7*after_capping!AE29/(after_capping!AJ29-after_capping!AH29),after_capping!AE29))</f>
        <v>0</v>
      </c>
      <c r="AP30" s="2">
        <f>IF($K30&lt;$G30,after_capping!AF29+($H30-$E30)/7*after_capping!AF29/(after_capping!AJ29-after_capping!AH29),IF($K30&gt;$I30,after_capping!AF29-($E30-$J30)/7*after_capping!AF29/(after_capping!AJ29-after_capping!AH29),after_capping!AF29))</f>
        <v>0</v>
      </c>
      <c r="AQ30" s="2">
        <f>IF($K30&lt;$G30,after_capping!AG29+($H30-$E30)/7*after_capping!AG29/(after_capping!AJ29-after_capping!AH29),IF($K30&gt;$I30,after_capping!AG29-($E30-$J30)/7*after_capping!AG29/(after_capping!AJ29-after_capping!AH29),after_capping!AG29))</f>
        <v>82096420.926240772</v>
      </c>
      <c r="AR30" s="2">
        <f>after_capping!AH29</f>
        <v>3183781.6451878003</v>
      </c>
      <c r="AS30" s="2">
        <f>IF($K30&lt;$G30,after_capping!AI29+($H30-$E30)/7*after_capping!AI29/(after_capping!AJ29-after_capping!AH29),IF($K30&gt;$I30,after_capping!AI29-($E30-$J30)/7*after_capping!AI29/(after_capping!AJ29-after_capping!AH29),after_capping!AI29))</f>
        <v>0</v>
      </c>
      <c r="AT30" s="25">
        <f t="shared" si="11"/>
        <v>85280202.571428567</v>
      </c>
      <c r="AU30" s="35">
        <f>IF($K30&lt;$G30,after_capping!AK29+($H30-$E30)/7*after_capping!AK29/(after_capping!AQ29-after_capping!AO29),IF($K30&gt;$I30,after_capping!AK29-($E30-$J30)/7*after_capping!AK29/(after_capping!AQ29-after_capping!AO29),after_capping!AK29))</f>
        <v>0</v>
      </c>
      <c r="AV30" s="2">
        <f>IF($K30&lt;$G30,after_capping!AL29+($H30-$E30)/7*after_capping!AL29/(after_capping!AQ29-after_capping!AO29),IF($K30&gt;$I30,after_capping!AL29-($E30-$J30)/7*after_capping!AL29/(after_capping!AQ29-after_capping!AO29),after_capping!AL29))</f>
        <v>0</v>
      </c>
      <c r="AW30" s="2">
        <f>IF($K30&lt;$G30,after_capping!AM29+($H30-$E30)/7*after_capping!AM29/(after_capping!AQ29-after_capping!AO29),IF($K30&gt;$I30,after_capping!AM29-($E30-$J30)/7*after_capping!AM29/(after_capping!AQ29-after_capping!AO29),after_capping!AM29))</f>
        <v>0</v>
      </c>
      <c r="AX30" s="2">
        <f>IF($K30&lt;$G30,after_capping!AN29+($H30-$E30)/7*after_capping!AN29/(after_capping!AQ29-after_capping!AO29),IF($K30&gt;$I30,after_capping!AN29-($E30-$J30)/7*after_capping!AN29/(after_capping!AQ29-after_capping!AO29),after_capping!AN29))</f>
        <v>82096420.926240772</v>
      </c>
      <c r="AY30" s="2">
        <f>after_capping!AO29</f>
        <v>3183781.6451878003</v>
      </c>
      <c r="AZ30" s="2">
        <f>IF($K30&lt;$G30,after_capping!AP29+($H30-$E30)/7*after_capping!AP29/(after_capping!AQ29-after_capping!AO29),IF($K30&gt;$I30,after_capping!AP29-($E30-$J30)/7*after_capping!AP29/(after_capping!AQ29-after_capping!AO29),after_capping!AP29))</f>
        <v>0</v>
      </c>
      <c r="BA30" s="25">
        <f t="shared" si="12"/>
        <v>85280202.571428567</v>
      </c>
      <c r="BB30" s="35">
        <f>IF($K30&lt;$G30,after_capping!AR29+($H30-$E30)/7*after_capping!AR29/(after_capping!AX29-after_capping!AV29),IF($K30&gt;$I30,after_capping!AR29-($E30-$J30)/7*after_capping!AR29/(after_capping!AX29-after_capping!AV29),after_capping!AR29))</f>
        <v>0</v>
      </c>
      <c r="BC30" s="2">
        <f>IF($K30&lt;$G30,after_capping!AS29+($H30-$E30)/7*after_capping!AS29/(after_capping!AX29-after_capping!AV29),IF($K30&gt;$I30,after_capping!AS29-($E30-$J30)/7*after_capping!AS29/(after_capping!AX29-after_capping!AV29),after_capping!AS29))</f>
        <v>0</v>
      </c>
      <c r="BD30" s="2">
        <f>IF($K30&lt;$G30,after_capping!AT29+($H30-$E30)/7*after_capping!AT29/(after_capping!AX29-after_capping!AV29),IF($K30&gt;$I30,after_capping!AT29-($E30-$J30)/7*after_capping!AT29/(after_capping!AX29-after_capping!AV29),after_capping!AT29))</f>
        <v>0</v>
      </c>
      <c r="BE30" s="2">
        <f>IF($K30&lt;$G30,after_capping!AU29+($H30-$E30)/7*after_capping!AU29/(after_capping!AX29-after_capping!AV29),IF($K30&gt;$I30,after_capping!AU29-($E30-$J30)/7*after_capping!AU29/(after_capping!AX29-after_capping!AV29),after_capping!AU29))</f>
        <v>82096420.926240772</v>
      </c>
      <c r="BF30" s="2">
        <f>after_capping!AV29</f>
        <v>3183781.6451878003</v>
      </c>
      <c r="BG30" s="2">
        <f>IF($K30&lt;$G30,after_capping!AW29+($H30-$E30)/7*after_capping!AW29/(after_capping!AX29-after_capping!AV29),IF($K30&gt;$I30,after_capping!AW29-($E30-$J30)/7*after_capping!AW29/(after_capping!AX29-after_capping!AV29),after_capping!AW29))</f>
        <v>0</v>
      </c>
      <c r="BH30" s="25">
        <f t="shared" si="13"/>
        <v>85280202.571428567</v>
      </c>
      <c r="BI30" s="35">
        <f t="shared" si="1"/>
        <v>0</v>
      </c>
      <c r="BJ30" s="2">
        <f t="shared" si="1"/>
        <v>0</v>
      </c>
      <c r="BK30" s="2">
        <f t="shared" si="1"/>
        <v>0</v>
      </c>
      <c r="BL30" s="2">
        <f t="shared" si="1"/>
        <v>574674946.48368549</v>
      </c>
      <c r="BM30" s="2">
        <f t="shared" si="1"/>
        <v>22286471.5163146</v>
      </c>
      <c r="BN30" s="2">
        <f t="shared" si="1"/>
        <v>0</v>
      </c>
      <c r="BO30" s="25">
        <f t="shared" si="15"/>
        <v>596961418.00000012</v>
      </c>
      <c r="BP30" s="413">
        <f t="shared" si="14"/>
        <v>-0.23999999999999988</v>
      </c>
      <c r="BQ30" s="13"/>
    </row>
    <row r="31" spans="1:69" x14ac:dyDescent="0.3">
      <c r="A31" s="107" t="s">
        <v>41</v>
      </c>
      <c r="B31" s="66">
        <v>1441843260</v>
      </c>
      <c r="C31" s="409">
        <v>0</v>
      </c>
      <c r="D31" s="63">
        <f t="shared" si="2"/>
        <v>1441843260</v>
      </c>
      <c r="E31" s="62">
        <f>after_capping!BE30</f>
        <v>121645095438.38991</v>
      </c>
      <c r="F31" s="399">
        <f>capping!I30</f>
        <v>1.2924757223813705</v>
      </c>
      <c r="G31" s="398">
        <f t="shared" si="3"/>
        <v>0.76</v>
      </c>
      <c r="H31" s="404">
        <f t="shared" si="4"/>
        <v>1095800877.5999999</v>
      </c>
      <c r="I31" s="32">
        <f t="shared" si="5"/>
        <v>0.8</v>
      </c>
      <c r="J31" s="406">
        <f t="shared" si="6"/>
        <v>1153474608</v>
      </c>
      <c r="K31" s="402">
        <f>after_capping!BE30/'safety nets'!D31</f>
        <v>84.367766464705682</v>
      </c>
      <c r="L31" s="35">
        <f>IF($K31&lt;$G31,after_capping!B30+($H31-$E31)/7*after_capping!B30/(after_capping!$H30-after_capping!$F30),IF($K31&gt;$I31,after_capping!B30-($E31-$J31)/7*after_capping!B30/(after_capping!$H30-after_capping!$F30),after_capping!B30))</f>
        <v>0</v>
      </c>
      <c r="M31" s="2">
        <f>IF($K31&lt;$G31,after_capping!C30+($H31-$E31)/7*after_capping!C30/(after_capping!$H30-after_capping!$F30),IF($K31&gt;$I31,after_capping!C30-($E31-$J31)/7*after_capping!C30/(after_capping!$H30-after_capping!$F30),after_capping!C30))</f>
        <v>0</v>
      </c>
      <c r="N31" s="2">
        <f>IF($K31&lt;$G31,after_capping!D30+($H31-$E31)/7*after_capping!D30/(after_capping!$H30-after_capping!$F30),IF($K31&gt;$I31,after_capping!D30-($E31-$J31)/7*after_capping!D30/(after_capping!$H30-after_capping!$F30),after_capping!D30))</f>
        <v>-610142397.80104828</v>
      </c>
      <c r="O31" s="2">
        <f>IF($K31&lt;$G31,after_capping!E30+($H31-$E31)/7*after_capping!E30/(after_capping!$H30-after_capping!$F30),IF($K31&gt;$I31,after_capping!E30-($E31-$J31)/7*after_capping!E30/(after_capping!$H30-after_capping!$F30),after_capping!E30))</f>
        <v>-5924808.0962234139</v>
      </c>
      <c r="P31" s="2">
        <f>after_capping!F30</f>
        <v>49354502.372760847</v>
      </c>
      <c r="Q31" s="2">
        <f>IF($K31&lt;$G31,after_capping!G30+($H31-$E31)/7*after_capping!G30/(after_capping!$H30-after_capping!$F30),IF($K31&gt;$I31,after_capping!G30-($E31-$J31)/7*after_capping!G30/(after_capping!$H30-after_capping!$F30),after_capping!G30))</f>
        <v>0</v>
      </c>
      <c r="R31" s="25">
        <f t="shared" si="7"/>
        <v>-566712703.52451074</v>
      </c>
      <c r="S31" s="35">
        <f>IF($K31&lt;$G31,after_capping!I30+($H31-$E31)/7*after_capping!I30/(after_capping!O30-after_capping!M30),IF($K31&gt;$I31,after_capping!I30-($E31-$J31)/7*after_capping!I30/(after_capping!O30-after_capping!M30),after_capping!I30))</f>
        <v>0</v>
      </c>
      <c r="T31" s="2">
        <f>IF($K31&lt;$G31,after_capping!J30+($H31-$E31)/7*after_capping!J30/(after_capping!O30-after_capping!M30),IF($K31&gt;$I31,after_capping!J30-($E31-$J31)/7*after_capping!J30/(after_capping!O30-after_capping!M30),after_capping!J30))</f>
        <v>0</v>
      </c>
      <c r="U31" s="2">
        <f>IF($K31&lt;$G31,after_capping!K30+($H31-$E31)/7*after_capping!K30/(after_capping!O30-after_capping!M30),IF($K31&gt;$I31,after_capping!K30-($E31-$J31)/7*after_capping!K30/(after_capping!O30-after_capping!M30),after_capping!K30))</f>
        <v>-313443227.07098198</v>
      </c>
      <c r="V31" s="2">
        <f>IF($K31&lt;$G31,after_capping!L30+($H31-$E31)/7*after_capping!L30/(after_capping!O30-after_capping!M30),IF($K31&gt;$I31,after_capping!L30-($E31-$J31)/7*after_capping!L30/(after_capping!O30-after_capping!M30),after_capping!L30))</f>
        <v>-2989211.0687278509</v>
      </c>
      <c r="W31" s="2">
        <f>after_capping!M30</f>
        <v>49354502.372760847</v>
      </c>
      <c r="X31" s="2">
        <f>IF($K31&lt;$G31,after_capping!N30+($H31-$E31)/7*after_capping!N30/(after_capping!O30-after_capping!M30),IF($K31&gt;$I31,after_capping!N30-($E31-$J31)/7*after_capping!N30/(after_capping!O30-after_capping!M30),after_capping!N30))</f>
        <v>0</v>
      </c>
      <c r="Y31" s="25">
        <f t="shared" si="8"/>
        <v>-267077935.766949</v>
      </c>
      <c r="Z31" s="35">
        <f>IF($K31&lt;$G31,after_capping!P30+($H31-$E31)/7*after_capping!P30/(after_capping!V30-after_capping!T30),IF($K31&gt;$I31,after_capping!P30-($E31-$J31)/7*after_capping!P30/(after_capping!V30-after_capping!T30),after_capping!P30))</f>
        <v>0</v>
      </c>
      <c r="AA31" s="2">
        <f>IF($K31&lt;$G31,after_capping!Q30+($H31-$E31)/7*after_capping!Q30/(after_capping!V30-after_capping!T30),IF($K31&gt;$I31,after_capping!Q30-($E31-$J31)/7*after_capping!Q30/(after_capping!V30-after_capping!T30),after_capping!Q30))</f>
        <v>0</v>
      </c>
      <c r="AB31" s="2">
        <f>IF($K31&lt;$G31,after_capping!R30+($H31-$E31)/7*after_capping!R30/(after_capping!V30-after_capping!T30),IF($K31&gt;$I31,after_capping!R30-($E31-$J31)/7*after_capping!R30/(after_capping!V30-after_capping!T30),after_capping!R30))</f>
        <v>-61663013.18936348</v>
      </c>
      <c r="AC31" s="2">
        <f>IF($K31&lt;$G31,after_capping!S30+($H31-$E31)/7*after_capping!S30/(after_capping!V30-after_capping!T30),IF($K31&gt;$I31,after_capping!S30-($E31-$J31)/7*after_capping!S30/(after_capping!V30-after_capping!T30),after_capping!S30))</f>
        <v>-579263.63601055741</v>
      </c>
      <c r="AD31" s="2">
        <f>after_capping!T30</f>
        <v>49354502.372760847</v>
      </c>
      <c r="AE31" s="2">
        <f>IF($K31&lt;$G31,after_capping!U30+($H31-$E31)/7*after_capping!U30/(after_capping!V30-after_capping!T30),IF($K31&gt;$I31,after_capping!U30-($E31-$J31)/7*after_capping!U30/(after_capping!V30-after_capping!T30),after_capping!U30))</f>
        <v>0</v>
      </c>
      <c r="AF31" s="25">
        <f t="shared" si="9"/>
        <v>-12887774.45261319</v>
      </c>
      <c r="AG31" s="35">
        <f>IF($K31&lt;$G31,after_capping!W30+($H31-$E31)/7*after_capping!W30/(after_capping!AC30-after_capping!AA30),IF($K31&gt;$I31,after_capping!W30-($E31-$J31)/7*after_capping!W30/(after_capping!AC30-after_capping!AA30),after_capping!W30))</f>
        <v>0</v>
      </c>
      <c r="AH31" s="2">
        <f>IF($K31&lt;$G31,after_capping!X30+($H31-$E31)/7*after_capping!X30/(after_capping!AC30-after_capping!AA30),IF($K31&gt;$I31,after_capping!X30-($E31-$J31)/7*after_capping!X30/(after_capping!AC30-after_capping!AA30),after_capping!X30))</f>
        <v>0</v>
      </c>
      <c r="AI31" s="2">
        <f>IF($K31&lt;$G31,after_capping!Y30+($H31-$E31)/7*after_capping!Y30/(after_capping!AC30-after_capping!AA30),IF($K31&gt;$I31,after_capping!Y30-($E31-$J31)/7*after_capping!Y30/(after_capping!AC30-after_capping!AA30),after_capping!Y30))</f>
        <v>176921754.44097328</v>
      </c>
      <c r="AJ31" s="2">
        <f>IF($K31&lt;$G31,after_capping!Z30+($H31-$E31)/7*after_capping!Z30/(after_capping!AC30-after_capping!AA30),IF($K31&gt;$I31,after_capping!Z30-($E31-$J31)/7*after_capping!Z30/(after_capping!AC30-after_capping!AA30),after_capping!Z30))</f>
        <v>1638781.5520958006</v>
      </c>
      <c r="AK31" s="2">
        <f>after_capping!AA30</f>
        <v>49354502.372760847</v>
      </c>
      <c r="AL31" s="2">
        <f>IF($K31&lt;$G31,after_capping!AB30+($H31-$E31)/7*after_capping!AB30/(after_capping!AC30-after_capping!AA30),IF($K31&gt;$I31,after_capping!AB30-($E31-$J31)/7*after_capping!AB30/(after_capping!AC30-after_capping!AA30),after_capping!AB30))</f>
        <v>0</v>
      </c>
      <c r="AM31" s="25">
        <f t="shared" si="10"/>
        <v>227915038.36582994</v>
      </c>
      <c r="AN31" s="35">
        <f>IF($K31&lt;$G31,after_capping!AD30+($H31-$E31)/7*after_capping!AD30/(after_capping!AJ30-after_capping!AH30),IF($K31&gt;$I31,after_capping!AD30-($E31-$J31)/7*after_capping!AD30/(after_capping!AJ30-after_capping!AH30),after_capping!AD30))</f>
        <v>0</v>
      </c>
      <c r="AO31" s="2">
        <f>IF($K31&lt;$G31,after_capping!AE30+($H31-$E31)/7*after_capping!AE30/(after_capping!AJ30-after_capping!AH30),IF($K31&gt;$I31,after_capping!AE30-($E31-$J31)/7*after_capping!AE30/(after_capping!AJ30-after_capping!AH30),after_capping!AE30))</f>
        <v>0</v>
      </c>
      <c r="AP31" s="2">
        <f>IF($K31&lt;$G31,after_capping!AF30+($H31-$E31)/7*after_capping!AF30/(after_capping!AJ30-after_capping!AH30),IF($K31&gt;$I31,after_capping!AF30-($E31-$J31)/7*after_capping!AF30/(after_capping!AJ30-after_capping!AH30),after_capping!AF30))</f>
        <v>367049129.03839874</v>
      </c>
      <c r="AQ31" s="2">
        <f>IF($K31&lt;$G31,after_capping!AG30+($H31-$E31)/7*after_capping!AG30/(after_capping!AJ30-after_capping!AH30),IF($K31&gt;$I31,after_capping!AG30-($E31-$J31)/7*after_capping!AG30/(after_capping!AJ30-after_capping!AH30),after_capping!AG30))</f>
        <v>3362447.967305243</v>
      </c>
      <c r="AR31" s="2">
        <f>after_capping!AH30</f>
        <v>49354502.372760847</v>
      </c>
      <c r="AS31" s="2">
        <f>IF($K31&lt;$G31,after_capping!AI30+($H31-$E31)/7*after_capping!AI30/(after_capping!AJ30-after_capping!AH30),IF($K31&gt;$I31,after_capping!AI30-($E31-$J31)/7*after_capping!AI30/(after_capping!AJ30-after_capping!AH30),after_capping!AI30))</f>
        <v>0</v>
      </c>
      <c r="AT31" s="25">
        <f t="shared" si="11"/>
        <v>419766079.37846482</v>
      </c>
      <c r="AU31" s="35">
        <f>IF($K31&lt;$G31,after_capping!AK30+($H31-$E31)/7*after_capping!AK30/(after_capping!AQ30-after_capping!AO30),IF($K31&gt;$I31,after_capping!AK30-($E31-$J31)/7*after_capping!AK30/(after_capping!AQ30-after_capping!AO30),after_capping!AK30))</f>
        <v>0</v>
      </c>
      <c r="AV31" s="2">
        <f>IF($K31&lt;$G31,after_capping!AL30+($H31-$E31)/7*after_capping!AL30/(after_capping!AQ30-after_capping!AO30),IF($K31&gt;$I31,after_capping!AL30-($E31-$J31)/7*after_capping!AL30/(after_capping!AQ30-after_capping!AO30),after_capping!AL30))</f>
        <v>0</v>
      </c>
      <c r="AW31" s="2">
        <f>IF($K31&lt;$G31,after_capping!AM30+($H31-$E31)/7*after_capping!AM30/(after_capping!AQ30-after_capping!AO30),IF($K31&gt;$I31,after_capping!AM30-($E31-$J31)/7*after_capping!AM30/(after_capping!AQ30-after_capping!AO30),after_capping!AM30))</f>
        <v>541826312.82906723</v>
      </c>
      <c r="AX31" s="2">
        <f>IF($K31&lt;$G31,after_capping!AN30+($H31-$E31)/7*after_capping!AN30/(after_capping!AQ30-after_capping!AO30),IF($K31&gt;$I31,after_capping!AN30-($E31-$J31)/7*after_capping!AN30/(after_capping!AQ30-after_capping!AO30),after_capping!AN30))</f>
        <v>4913811.870977968</v>
      </c>
      <c r="AY31" s="2">
        <f>after_capping!AO30</f>
        <v>49354502.372760847</v>
      </c>
      <c r="AZ31" s="2">
        <f>IF($K31&lt;$G31,after_capping!AP30+($H31-$E31)/7*after_capping!AP30/(after_capping!AQ30-after_capping!AO30),IF($K31&gt;$I31,after_capping!AP30-($E31-$J31)/7*after_capping!AP30/(after_capping!AQ30-after_capping!AO30),after_capping!AP30))</f>
        <v>0</v>
      </c>
      <c r="BA31" s="25">
        <f t="shared" si="12"/>
        <v>596094627.07280612</v>
      </c>
      <c r="BB31" s="35">
        <f>IF($K31&lt;$G31,after_capping!AR30+($H31-$E31)/7*after_capping!AR30/(after_capping!AX30-after_capping!AV30),IF($K31&gt;$I31,after_capping!AR30-($E31-$J31)/7*after_capping!AR30/(after_capping!AX30-after_capping!AV30),after_capping!AR30))</f>
        <v>0</v>
      </c>
      <c r="BC31" s="2">
        <f>IF($K31&lt;$G31,after_capping!AS30+($H31-$E31)/7*after_capping!AS30/(after_capping!AX30-after_capping!AV30),IF($K31&gt;$I31,after_capping!AS30-($E31-$J31)/7*after_capping!AS30/(after_capping!AX30-after_capping!AV30),after_capping!AS30))</f>
        <v>0</v>
      </c>
      <c r="BD31" s="2">
        <f>IF($K31&lt;$G31,after_capping!AT30+($H31-$E31)/7*after_capping!AT30/(after_capping!AX30-after_capping!AV30),IF($K31&gt;$I31,after_capping!AT30-($E31-$J31)/7*after_capping!AT30/(after_capping!AX30-after_capping!AV30),after_capping!AT30))</f>
        <v>700725261.88590622</v>
      </c>
      <c r="BE31" s="2">
        <f>IF($K31&lt;$G31,after_capping!AU30+($H31-$E31)/7*after_capping!AU30/(after_capping!AX30-after_capping!AV30),IF($K31&gt;$I31,after_capping!AU30-($E31-$J31)/7*after_capping!AU30/(after_capping!AX30-after_capping!AV30),after_capping!AU30))</f>
        <v>6297512.6682963967</v>
      </c>
      <c r="BF31" s="2">
        <f>after_capping!AV30</f>
        <v>49354502.372760847</v>
      </c>
      <c r="BG31" s="2">
        <f>IF($K31&lt;$G31,after_capping!AW30+($H31-$E31)/7*after_capping!AW30/(after_capping!AX30-after_capping!AV30),IF($K31&gt;$I31,after_capping!AW30-($E31-$J31)/7*after_capping!AW30/(after_capping!AX30-after_capping!AV30),after_capping!AW30))</f>
        <v>0</v>
      </c>
      <c r="BH31" s="25">
        <f t="shared" si="13"/>
        <v>756377276.92696345</v>
      </c>
      <c r="BI31" s="35">
        <f t="shared" si="1"/>
        <v>0</v>
      </c>
      <c r="BJ31" s="2">
        <f t="shared" si="1"/>
        <v>0</v>
      </c>
      <c r="BK31" s="2">
        <f t="shared" si="1"/>
        <v>801273820.13295174</v>
      </c>
      <c r="BL31" s="2">
        <f t="shared" si="1"/>
        <v>6719271.2577135861</v>
      </c>
      <c r="BM31" s="2">
        <f t="shared" si="1"/>
        <v>345481516.60932589</v>
      </c>
      <c r="BN31" s="2">
        <f t="shared" si="1"/>
        <v>0</v>
      </c>
      <c r="BO31" s="25">
        <f t="shared" si="15"/>
        <v>1153474607.9999912</v>
      </c>
      <c r="BP31" s="413">
        <f t="shared" si="14"/>
        <v>-0.20000000000000617</v>
      </c>
      <c r="BQ31" s="13"/>
    </row>
    <row r="32" spans="1:69" x14ac:dyDescent="0.3">
      <c r="A32" s="107" t="s">
        <v>42</v>
      </c>
      <c r="B32" s="66">
        <v>1279708248</v>
      </c>
      <c r="C32" s="409">
        <v>0</v>
      </c>
      <c r="D32" s="63">
        <f t="shared" si="2"/>
        <v>1279708248</v>
      </c>
      <c r="E32" s="62">
        <f>after_capping!BE31</f>
        <v>52727627177.301453</v>
      </c>
      <c r="F32" s="399">
        <f>capping!I31</f>
        <v>1.245576289971472</v>
      </c>
      <c r="G32" s="398">
        <f t="shared" si="3"/>
        <v>0.76</v>
      </c>
      <c r="H32" s="404">
        <f t="shared" si="4"/>
        <v>972578268.48000002</v>
      </c>
      <c r="I32" s="32">
        <f t="shared" si="5"/>
        <v>0.8</v>
      </c>
      <c r="J32" s="406">
        <f t="shared" si="6"/>
        <v>1023766598.4000001</v>
      </c>
      <c r="K32" s="402">
        <f>after_capping!BE31/'safety nets'!D32</f>
        <v>41.202850149404874</v>
      </c>
      <c r="L32" s="35">
        <f>IF($K32&lt;$G32,after_capping!B31+($H32-$E32)/7*after_capping!B31/(after_capping!$H31-after_capping!$F31),IF($K32&gt;$I32,after_capping!B31-($E32-$J32)/7*after_capping!B31/(after_capping!$H31-after_capping!$F31),after_capping!B31))</f>
        <v>0</v>
      </c>
      <c r="M32" s="2">
        <f>IF($K32&lt;$G32,after_capping!C31+($H32-$E32)/7*after_capping!C31/(after_capping!$H31-after_capping!$F31),IF($K32&gt;$I32,after_capping!C31-($E32-$J32)/7*after_capping!C31/(after_capping!$H31-after_capping!$F31),after_capping!C31))</f>
        <v>0</v>
      </c>
      <c r="N32" s="2">
        <f>IF($K32&lt;$G32,after_capping!D31+($H32-$E32)/7*after_capping!D31/(after_capping!$H31-after_capping!$F31),IF($K32&gt;$I32,after_capping!D31-($E32-$J32)/7*after_capping!D31/(after_capping!$H31-after_capping!$F31),after_capping!D31))</f>
        <v>-184975269.82099533</v>
      </c>
      <c r="O32" s="2">
        <f>IF($K32&lt;$G32,after_capping!E31+($H32-$E32)/7*after_capping!E31/(after_capping!$H31-after_capping!$F31),IF($K32&gt;$I32,after_capping!E31-($E32-$J32)/7*after_capping!E31/(after_capping!$H31-after_capping!$F31),after_capping!E31))</f>
        <v>-5558588.2815463543</v>
      </c>
      <c r="P32" s="2">
        <f>after_capping!F31</f>
        <v>30405413.858201027</v>
      </c>
      <c r="Q32" s="2">
        <f>IF($K32&lt;$G32,after_capping!G31+($H32-$E32)/7*after_capping!G31/(after_capping!$H31-after_capping!$F31),IF($K32&gt;$I32,after_capping!G31-($E32-$J32)/7*after_capping!G31/(after_capping!$H31-after_capping!$F31),after_capping!G31))</f>
        <v>0</v>
      </c>
      <c r="R32" s="25">
        <f t="shared" si="7"/>
        <v>-160128444.24434066</v>
      </c>
      <c r="S32" s="35">
        <f>IF($K32&lt;$G32,after_capping!I31+($H32-$E32)/7*after_capping!I31/(after_capping!O31-after_capping!M31),IF($K32&gt;$I32,after_capping!I31-($E32-$J32)/7*after_capping!I31/(after_capping!O31-after_capping!M31),after_capping!I31))</f>
        <v>0</v>
      </c>
      <c r="T32" s="2">
        <f>IF($K32&lt;$G32,after_capping!J31+($H32-$E32)/7*after_capping!J31/(after_capping!O31-after_capping!M31),IF($K32&gt;$I32,after_capping!J31-($E32-$J32)/7*after_capping!J31/(after_capping!O31-after_capping!M31),after_capping!J31))</f>
        <v>0</v>
      </c>
      <c r="U32" s="2">
        <f>IF($K32&lt;$G32,after_capping!K31+($H32-$E32)/7*after_capping!K31/(after_capping!O31-after_capping!M31),IF($K32&gt;$I32,after_capping!K31-($E32-$J32)/7*after_capping!K31/(after_capping!O31-after_capping!M31),after_capping!K31))</f>
        <v>-72764650.840265274</v>
      </c>
      <c r="V32" s="2">
        <f>IF($K32&lt;$G32,after_capping!L31+($H32-$E32)/7*after_capping!L31/(after_capping!O31-after_capping!M31),IF($K32&gt;$I32,after_capping!L31-($E32-$J32)/7*after_capping!L31/(after_capping!O31-after_capping!M31),after_capping!L31))</f>
        <v>-2151009.6184119582</v>
      </c>
      <c r="W32" s="2">
        <f>after_capping!M31</f>
        <v>30405413.858201027</v>
      </c>
      <c r="X32" s="2">
        <f>IF($K32&lt;$G32,after_capping!N31+($H32-$E32)/7*after_capping!N31/(after_capping!O31-after_capping!M31),IF($K32&gt;$I32,after_capping!N31-($E32-$J32)/7*after_capping!N31/(after_capping!O31-after_capping!M31),after_capping!N31))</f>
        <v>0</v>
      </c>
      <c r="Y32" s="25">
        <f t="shared" si="8"/>
        <v>-44510246.600476205</v>
      </c>
      <c r="Z32" s="35">
        <f>IF($K32&lt;$G32,after_capping!P31+($H32-$E32)/7*after_capping!P31/(after_capping!V31-after_capping!T31),IF($K32&gt;$I32,after_capping!P31-($E32-$J32)/7*after_capping!P31/(after_capping!V31-after_capping!T31),after_capping!P31))</f>
        <v>0</v>
      </c>
      <c r="AA32" s="2">
        <f>IF($K32&lt;$G32,after_capping!Q31+($H32-$E32)/7*after_capping!Q31/(after_capping!V31-after_capping!T31),IF($K32&gt;$I32,after_capping!Q31-($E32-$J32)/7*after_capping!Q31/(after_capping!V31-after_capping!T31),after_capping!Q31))</f>
        <v>0</v>
      </c>
      <c r="AB32" s="2">
        <f>IF($K32&lt;$G32,after_capping!R31+($H32-$E32)/7*after_capping!R31/(after_capping!V31-after_capping!T31),IF($K32&gt;$I32,after_capping!R31-($E32-$J32)/7*after_capping!R31/(after_capping!V31-after_capping!T31),after_capping!R31))</f>
        <v>5677698.3342943192</v>
      </c>
      <c r="AC32" s="2">
        <f>IF($K32&lt;$G32,after_capping!S31+($H32-$E32)/7*after_capping!S31/(after_capping!V31-after_capping!T31),IF($K32&gt;$I32,after_capping!S31-($E32-$J32)/7*after_capping!S31/(after_capping!V31-after_capping!T31),after_capping!S31))</f>
        <v>165952.2612683475</v>
      </c>
      <c r="AD32" s="2">
        <f>after_capping!T31</f>
        <v>30405413.858201027</v>
      </c>
      <c r="AE32" s="2">
        <f>IF($K32&lt;$G32,after_capping!U31+($H32-$E32)/7*after_capping!U31/(after_capping!V31-after_capping!T31),IF($K32&gt;$I32,after_capping!U31-($E32-$J32)/7*after_capping!U31/(after_capping!V31-after_capping!T31),after_capping!U31))</f>
        <v>0</v>
      </c>
      <c r="AF32" s="25">
        <f t="shared" si="9"/>
        <v>36249064.453763694</v>
      </c>
      <c r="AG32" s="35">
        <f>IF($K32&lt;$G32,after_capping!W31+($H32-$E32)/7*after_capping!W31/(after_capping!AC31-after_capping!AA31),IF($K32&gt;$I32,after_capping!W31-($E32-$J32)/7*after_capping!W31/(after_capping!AC31-after_capping!AA31),after_capping!W31))</f>
        <v>0</v>
      </c>
      <c r="AH32" s="2">
        <f>IF($K32&lt;$G32,after_capping!X31+($H32-$E32)/7*after_capping!X31/(after_capping!AC31-after_capping!AA31),IF($K32&gt;$I32,after_capping!X31-($E32-$J32)/7*after_capping!X31/(after_capping!AC31-after_capping!AA31),after_capping!X31))</f>
        <v>0</v>
      </c>
      <c r="AI32" s="2">
        <f>IF($K32&lt;$G32,after_capping!Y31+($H32-$E32)/7*after_capping!Y31/(after_capping!AC31-after_capping!AA31),IF($K32&gt;$I32,after_capping!Y31-($E32-$J32)/7*after_capping!Y31/(after_capping!AC31-after_capping!AA31),after_capping!Y31))</f>
        <v>70601699.018353462</v>
      </c>
      <c r="AJ32" s="2">
        <f>IF($K32&lt;$G32,after_capping!Z31+($H32-$E32)/7*after_capping!Z31/(after_capping!AC31-after_capping!AA31),IF($K32&gt;$I32,after_capping!Z31-($E32-$J32)/7*after_capping!Z31/(after_capping!AC31-after_capping!AA31),after_capping!Z31))</f>
        <v>2044585.3301658928</v>
      </c>
      <c r="AK32" s="2">
        <f>after_capping!AA31</f>
        <v>30405413.858201027</v>
      </c>
      <c r="AL32" s="2">
        <f>IF($K32&lt;$G32,after_capping!AB31+($H32-$E32)/7*after_capping!AB31/(after_capping!AC31-after_capping!AA31),IF($K32&gt;$I32,after_capping!AB31-($E32-$J32)/7*after_capping!AB31/(after_capping!AC31-after_capping!AA31),after_capping!AB31))</f>
        <v>0</v>
      </c>
      <c r="AM32" s="25">
        <f t="shared" si="10"/>
        <v>103051698.20672038</v>
      </c>
      <c r="AN32" s="35">
        <f>IF($K32&lt;$G32,after_capping!AD31+($H32-$E32)/7*after_capping!AD31/(after_capping!AJ31-after_capping!AH31),IF($K32&gt;$I32,after_capping!AD31-($E32-$J32)/7*after_capping!AD31/(after_capping!AJ31-after_capping!AH31),after_capping!AD31))</f>
        <v>0</v>
      </c>
      <c r="AO32" s="2">
        <f>IF($K32&lt;$G32,after_capping!AE31+($H32-$E32)/7*after_capping!AE31/(after_capping!AJ31-after_capping!AH31),IF($K32&gt;$I32,after_capping!AE31-($E32-$J32)/7*after_capping!AE31/(after_capping!AJ31-after_capping!AH31),after_capping!AE31))</f>
        <v>0</v>
      </c>
      <c r="AP32" s="2">
        <f>IF($K32&lt;$G32,after_capping!AF31+($H32-$E32)/7*after_capping!AF31/(after_capping!AJ31-after_capping!AH31),IF($K32&gt;$I32,after_capping!AF31-($E32-$J32)/7*after_capping!AF31/(after_capping!AJ31-after_capping!AH31),after_capping!AF31))</f>
        <v>201718984.1597414</v>
      </c>
      <c r="AQ32" s="2">
        <f>IF($K32&lt;$G32,after_capping!AG31+($H32-$E32)/7*after_capping!AG31/(after_capping!AJ31-after_capping!AH31),IF($K32&gt;$I32,after_capping!AG31-($E32-$J32)/7*after_capping!AG31/(after_capping!AJ31-after_capping!AH31),after_capping!AG31))</f>
        <v>5735015.1022452414</v>
      </c>
      <c r="AR32" s="2">
        <f>after_capping!AH31</f>
        <v>30405413.858201027</v>
      </c>
      <c r="AS32" s="2">
        <f>IF($K32&lt;$G32,after_capping!AI31+($H32-$E32)/7*after_capping!AI31/(after_capping!AJ31-after_capping!AH31),IF($K32&gt;$I32,after_capping!AI31-($E32-$J32)/7*after_capping!AI31/(after_capping!AJ31-after_capping!AH31),after_capping!AI31))</f>
        <v>0</v>
      </c>
      <c r="AT32" s="25">
        <f t="shared" si="11"/>
        <v>237859413.12018767</v>
      </c>
      <c r="AU32" s="35">
        <f>IF($K32&lt;$G32,after_capping!AK31+($H32-$E32)/7*after_capping!AK31/(after_capping!AQ31-after_capping!AO31),IF($K32&gt;$I32,after_capping!AK31-($E32-$J32)/7*after_capping!AK31/(after_capping!AQ31-after_capping!AO31),after_capping!AK31))</f>
        <v>0</v>
      </c>
      <c r="AV32" s="2">
        <f>IF($K32&lt;$G32,after_capping!AL31+($H32-$E32)/7*after_capping!AL31/(after_capping!AQ31-after_capping!AO31),IF($K32&gt;$I32,after_capping!AL31-($E32-$J32)/7*after_capping!AL31/(after_capping!AQ31-after_capping!AO31),after_capping!AL31))</f>
        <v>0</v>
      </c>
      <c r="AW32" s="2">
        <f>IF($K32&lt;$G32,after_capping!AM31+($H32-$E32)/7*after_capping!AM31/(after_capping!AQ31-after_capping!AO31),IF($K32&gt;$I32,after_capping!AM31-($E32-$J32)/7*after_capping!AM31/(after_capping!AQ31-after_capping!AO31),after_capping!AM31))</f>
        <v>327902444.64237118</v>
      </c>
      <c r="AX32" s="2">
        <f>IF($K32&lt;$G32,after_capping!AN31+($H32-$E32)/7*after_capping!AN31/(after_capping!AQ31-after_capping!AO31),IF($K32&gt;$I32,after_capping!AN31-($E32-$J32)/7*after_capping!AN31/(after_capping!AQ31-after_capping!AO31),after_capping!AN31))</f>
        <v>9161683.1914187968</v>
      </c>
      <c r="AY32" s="2">
        <f>after_capping!AO31</f>
        <v>30405413.858201027</v>
      </c>
      <c r="AZ32" s="2">
        <f>IF($K32&lt;$G32,after_capping!AP31+($H32-$E32)/7*after_capping!AP31/(after_capping!AQ31-after_capping!AO31),IF($K32&gt;$I32,after_capping!AP31-($E32-$J32)/7*after_capping!AP31/(after_capping!AQ31-after_capping!AO31),after_capping!AP31))</f>
        <v>0</v>
      </c>
      <c r="BA32" s="25">
        <f t="shared" si="12"/>
        <v>367469541.69199097</v>
      </c>
      <c r="BB32" s="35">
        <f>IF($K32&lt;$G32,after_capping!AR31+($H32-$E32)/7*after_capping!AR31/(after_capping!AX31-after_capping!AV31),IF($K32&gt;$I32,after_capping!AR31-($E32-$J32)/7*after_capping!AR31/(after_capping!AX31-after_capping!AV31),after_capping!AR31))</f>
        <v>0</v>
      </c>
      <c r="BC32" s="2">
        <f>IF($K32&lt;$G32,after_capping!AS31+($H32-$E32)/7*after_capping!AS31/(after_capping!AX31-after_capping!AV31),IF($K32&gt;$I32,after_capping!AS31-($E32-$J32)/7*after_capping!AS31/(after_capping!AX31-after_capping!AV31),after_capping!AS31))</f>
        <v>0</v>
      </c>
      <c r="BD32" s="2">
        <f>IF($K32&lt;$G32,after_capping!AT31+($H32-$E32)/7*after_capping!AT31/(after_capping!AX31-after_capping!AV31),IF($K32&gt;$I32,after_capping!AT31-($E32-$J32)/7*after_capping!AT31/(after_capping!AX31-after_capping!AV31),after_capping!AT31))</f>
        <v>441229999.42421818</v>
      </c>
      <c r="BE32" s="2">
        <f>IF($K32&lt;$G32,after_capping!AU31+($H32-$E32)/7*after_capping!AU31/(after_capping!AX31-after_capping!AV31),IF($K32&gt;$I32,after_capping!AU31-($E32-$J32)/7*after_capping!AU31/(after_capping!AX31-after_capping!AV31),after_capping!AU31))</f>
        <v>12140158.489739448</v>
      </c>
      <c r="BF32" s="2">
        <f>after_capping!AV31</f>
        <v>30405413.858201027</v>
      </c>
      <c r="BG32" s="2">
        <f>IF($K32&lt;$G32,after_capping!AW31+($H32-$E32)/7*after_capping!AW31/(after_capping!AX31-after_capping!AV31),IF($K32&gt;$I32,after_capping!AW31-($E32-$J32)/7*after_capping!AW31/(after_capping!AX31-after_capping!AV31),after_capping!AW31))</f>
        <v>0</v>
      </c>
      <c r="BH32" s="25">
        <f t="shared" si="13"/>
        <v>483775571.77215862</v>
      </c>
      <c r="BI32" s="35">
        <f t="shared" si="1"/>
        <v>0</v>
      </c>
      <c r="BJ32" s="2">
        <f t="shared" si="1"/>
        <v>0</v>
      </c>
      <c r="BK32" s="2">
        <f t="shared" si="1"/>
        <v>789390904.91771793</v>
      </c>
      <c r="BL32" s="2">
        <f t="shared" si="1"/>
        <v>21537796.474879414</v>
      </c>
      <c r="BM32" s="2">
        <f t="shared" si="1"/>
        <v>212837897.00740719</v>
      </c>
      <c r="BN32" s="2">
        <f t="shared" si="1"/>
        <v>0</v>
      </c>
      <c r="BO32" s="25">
        <f t="shared" si="15"/>
        <v>1023766598.4000045</v>
      </c>
      <c r="BP32" s="413">
        <f t="shared" si="14"/>
        <v>-0.19999999999999651</v>
      </c>
      <c r="BQ32" s="13"/>
    </row>
    <row r="33" spans="1:70" x14ac:dyDescent="0.3">
      <c r="A33" s="107" t="s">
        <v>43</v>
      </c>
      <c r="B33" s="66">
        <v>64396905118</v>
      </c>
      <c r="C33" s="397">
        <v>-0.23</v>
      </c>
      <c r="D33" s="63">
        <f t="shared" si="2"/>
        <v>83632344309.090912</v>
      </c>
      <c r="E33" s="62">
        <f>after_capping!BE32</f>
        <v>94851714197.926331</v>
      </c>
      <c r="F33" s="399">
        <f>capping!I32</f>
        <v>0.74713160427107672</v>
      </c>
      <c r="G33" s="398">
        <f t="shared" si="3"/>
        <v>0.76</v>
      </c>
      <c r="H33" s="404">
        <f t="shared" si="4"/>
        <v>63560581674.909096</v>
      </c>
      <c r="I33" s="32">
        <f t="shared" si="5"/>
        <v>1.07</v>
      </c>
      <c r="J33" s="406">
        <f t="shared" si="6"/>
        <v>89486608410.72728</v>
      </c>
      <c r="K33" s="402">
        <f>after_capping!BE32/'safety nets'!D33</f>
        <v>1.1341510868973197</v>
      </c>
      <c r="L33" s="35">
        <f>IF($K33&lt;$G33,after_capping!B32+($H33-$E33)/7*after_capping!B32/(after_capping!$H32-after_capping!$F32),IF($K33&gt;$I33,after_capping!B32-($E33-$J33)/7*after_capping!B32/(after_capping!$H32-after_capping!$F32),after_capping!B32))</f>
        <v>17311527.300843738</v>
      </c>
      <c r="M33" s="2">
        <f>IF($K33&lt;$G33,after_capping!C32+($H33-$E33)/7*after_capping!C32/(after_capping!$H32-after_capping!$F32),IF($K33&gt;$I33,after_capping!C32-($E33-$J33)/7*after_capping!C32/(after_capping!$H32-after_capping!$F32),after_capping!C32))</f>
        <v>61311442.126239516</v>
      </c>
      <c r="N33" s="2">
        <f>IF($K33&lt;$G33,after_capping!D32+($H33-$E33)/7*after_capping!D32/(after_capping!$H32-after_capping!$F32),IF($K33&gt;$I33,after_capping!D32-($E33-$J33)/7*after_capping!D32/(after_capping!$H32-after_capping!$F32),after_capping!D32))</f>
        <v>11413830051.56406</v>
      </c>
      <c r="O33" s="2">
        <f>IF($K33&lt;$G33,after_capping!E32+($H33-$E33)/7*after_capping!E32/(after_capping!$H32-after_capping!$F32),IF($K33&gt;$I33,after_capping!E32-($E33-$J33)/7*after_capping!E32/(after_capping!$H32-after_capping!$F32),after_capping!E32))</f>
        <v>20743885.390892871</v>
      </c>
      <c r="P33" s="2">
        <f>after_capping!F32</f>
        <v>79380483.332919046</v>
      </c>
      <c r="Q33" s="2">
        <f>IF($K33&lt;$G33,after_capping!G32+($H33-$E33)/7*after_capping!G32/(after_capping!$H32-after_capping!$F32),IF($K33&gt;$I33,after_capping!G32-($E33-$J33)/7*after_capping!G32/(after_capping!$H32-after_capping!$F32),after_capping!G32))</f>
        <v>0</v>
      </c>
      <c r="R33" s="25">
        <f t="shared" si="7"/>
        <v>11592577389.714954</v>
      </c>
      <c r="S33" s="35">
        <f>IF($K33&lt;$G33,after_capping!I32+($H33-$E33)/7*after_capping!I32/(after_capping!O32-after_capping!M32),IF($K33&gt;$I33,after_capping!I32-($E33-$J33)/7*after_capping!I32/(after_capping!O32-after_capping!M32),after_capping!I32))</f>
        <v>17888587.405111838</v>
      </c>
      <c r="T33" s="2">
        <f>IF($K33&lt;$G33,after_capping!J32+($H33-$E33)/7*after_capping!J32/(after_capping!O32-after_capping!M32),IF($K33&gt;$I33,after_capping!J32-($E33-$J33)/7*after_capping!J32/(after_capping!O32-after_capping!M32),after_capping!J32))</f>
        <v>63355189.426599316</v>
      </c>
      <c r="U33" s="2">
        <f>IF($K33&lt;$G33,after_capping!K32+($H33-$E33)/7*after_capping!K32/(after_capping!O32-after_capping!M32),IF($K33&gt;$I33,after_capping!K32-($E33-$J33)/7*after_capping!K32/(after_capping!O32-after_capping!M32),after_capping!K32))</f>
        <v>11794297115.225985</v>
      </c>
      <c r="V33" s="2">
        <f>IF($K33&lt;$G33,after_capping!L32+($H33-$E33)/7*after_capping!L32/(after_capping!O32-after_capping!M32),IF($K33&gt;$I33,after_capping!L32-($E33-$J33)/7*after_capping!L32/(after_capping!O32-after_capping!M32),after_capping!L32))</f>
        <v>20785667.606058042</v>
      </c>
      <c r="W33" s="2">
        <f>after_capping!M32</f>
        <v>79380483.332919046</v>
      </c>
      <c r="X33" s="2">
        <f>IF($K33&lt;$G33,after_capping!N32+($H33-$E33)/7*after_capping!N32/(after_capping!O32-after_capping!M32),IF($K33&gt;$I33,after_capping!N32-($E33-$J33)/7*after_capping!N32/(after_capping!O32-after_capping!M32),after_capping!N32))</f>
        <v>0</v>
      </c>
      <c r="Y33" s="25">
        <f t="shared" si="8"/>
        <v>11975707042.996672</v>
      </c>
      <c r="Z33" s="35">
        <f>IF($K33&lt;$G33,after_capping!P32+($H33-$E33)/7*after_capping!P32/(after_capping!V32-after_capping!T32),IF($K33&gt;$I33,after_capping!P32-($E33-$J33)/7*after_capping!P32/(after_capping!V32-after_capping!T32),after_capping!P32))</f>
        <v>18464348.15488093</v>
      </c>
      <c r="AA33" s="2">
        <f>IF($K33&lt;$G33,after_capping!Q32+($H33-$E33)/7*after_capping!Q32/(after_capping!V32-after_capping!T32),IF($K33&gt;$I33,after_capping!Q32-($E33-$J33)/7*after_capping!Q32/(after_capping!V32-after_capping!T32),after_capping!Q32))</f>
        <v>65394334.862733051</v>
      </c>
      <c r="AB33" s="2">
        <f>IF($K33&lt;$G33,after_capping!R32+($H33-$E33)/7*after_capping!R32/(after_capping!V32-after_capping!T32),IF($K33&gt;$I33,after_capping!R32-($E33-$J33)/7*after_capping!R32/(after_capping!V32-after_capping!T32),after_capping!R32))</f>
        <v>12173907488.939627</v>
      </c>
      <c r="AC33" s="2">
        <f>IF($K33&lt;$G33,after_capping!S32+($H33-$E33)/7*after_capping!S32/(after_capping!V32-after_capping!T32),IF($K33&gt;$I33,after_capping!S32-($E33-$J33)/7*after_capping!S32/(after_capping!V32-after_capping!T32),after_capping!S32))</f>
        <v>20824909.512884531</v>
      </c>
      <c r="AD33" s="2">
        <f>after_capping!T32</f>
        <v>79380483.332919046</v>
      </c>
      <c r="AE33" s="2">
        <f>IF($K33&lt;$G33,after_capping!U32+($H33-$E33)/7*after_capping!U32/(after_capping!V32-after_capping!T32),IF($K33&gt;$I33,after_capping!U32-($E33-$J33)/7*after_capping!U32/(after_capping!V32-after_capping!T32),after_capping!U32))</f>
        <v>0</v>
      </c>
      <c r="AF33" s="25">
        <f t="shared" si="9"/>
        <v>12357971564.803043</v>
      </c>
      <c r="AG33" s="35">
        <f>IF($K33&lt;$G33,after_capping!W32+($H33-$E33)/7*after_capping!W32/(after_capping!AC32-after_capping!AA32),IF($K33&gt;$I33,after_capping!W32-($E33-$J33)/7*after_capping!W32/(after_capping!AC32-after_capping!AA32),after_capping!W32))</f>
        <v>19037617.285688981</v>
      </c>
      <c r="AH33" s="2">
        <f>IF($K33&lt;$G33,after_capping!X32+($H33-$E33)/7*after_capping!X32/(after_capping!AC32-after_capping!AA32),IF($K33&gt;$I33,after_capping!X32-($E33-$J33)/7*after_capping!X32/(after_capping!AC32-after_capping!AA32),after_capping!X32))</f>
        <v>67424655.846290052</v>
      </c>
      <c r="AI33" s="2">
        <f>IF($K33&lt;$G33,after_capping!Y32+($H33-$E33)/7*after_capping!Y32/(after_capping!AC32-after_capping!AA32),IF($K33&gt;$I33,after_capping!Y32-($E33-$J33)/7*after_capping!Y32/(after_capping!AC32-after_capping!AA32),after_capping!Y32))</f>
        <v>12551875089.321842</v>
      </c>
      <c r="AJ33" s="2">
        <f>IF($K33&lt;$G33,after_capping!Z32+($H33-$E33)/7*after_capping!Z32/(after_capping!AC32-after_capping!AA32),IF($K33&gt;$I33,after_capping!Z32-($E33-$J33)/7*after_capping!Z32/(after_capping!AC32-after_capping!AA32),after_capping!Z32))</f>
        <v>20861761.228297383</v>
      </c>
      <c r="AK33" s="2">
        <f>after_capping!AA32</f>
        <v>79380483.332919046</v>
      </c>
      <c r="AL33" s="2">
        <f>IF($K33&lt;$G33,after_capping!AB32+($H33-$E33)/7*after_capping!AB32/(after_capping!AC32-after_capping!AA32),IF($K33&gt;$I33,after_capping!AB32-($E33-$J33)/7*after_capping!AB32/(after_capping!AC32-after_capping!AA32),after_capping!AB32))</f>
        <v>0</v>
      </c>
      <c r="AM33" s="25">
        <f t="shared" si="10"/>
        <v>12738579607.015038</v>
      </c>
      <c r="AN33" s="35">
        <f>IF($K33&lt;$G33,after_capping!AD32+($H33-$E33)/7*after_capping!AD32/(after_capping!AJ32-after_capping!AH32),IF($K33&gt;$I33,after_capping!AD32-($E33-$J33)/7*after_capping!AD32/(after_capping!AJ32-after_capping!AH32),after_capping!AD32))</f>
        <v>19688538.428622033</v>
      </c>
      <c r="AO33" s="2">
        <f>IF($K33&lt;$G33,after_capping!AE32+($H33-$E33)/7*after_capping!AE32/(after_capping!AJ32-after_capping!AH32),IF($K33&gt;$I33,after_capping!AE32-($E33-$J33)/7*after_capping!AE32/(after_capping!AJ32-after_capping!AH32),after_capping!AE32))</f>
        <v>69729993.39913103</v>
      </c>
      <c r="AP33" s="2">
        <f>IF($K33&lt;$G33,after_capping!AF32+($H33-$E33)/7*after_capping!AF32/(after_capping!AJ32-after_capping!AH32),IF($K33&gt;$I33,after_capping!AF32-($E33-$J33)/7*after_capping!AF32/(after_capping!AJ32-after_capping!AH32),after_capping!AF32))</f>
        <v>12981040186.848728</v>
      </c>
      <c r="AQ33" s="2">
        <f>IF($K33&lt;$G33,after_capping!AG32+($H33-$E33)/7*after_capping!AG32/(after_capping!AJ32-after_capping!AH32),IF($K33&gt;$I33,after_capping!AG32-($E33-$J33)/7*after_capping!AG32/(after_capping!AJ32-after_capping!AH32),after_capping!AG32))</f>
        <v>20901150.314369306</v>
      </c>
      <c r="AR33" s="2">
        <f>after_capping!AH32</f>
        <v>79380483.332919046</v>
      </c>
      <c r="AS33" s="2">
        <f>IF($K33&lt;$G33,after_capping!AI32+($H33-$E33)/7*after_capping!AI32/(after_capping!AJ32-after_capping!AH32),IF($K33&gt;$I33,after_capping!AI32-($E33-$J33)/7*after_capping!AI32/(after_capping!AJ32-after_capping!AH32),after_capping!AI32))</f>
        <v>0</v>
      </c>
      <c r="AT33" s="25">
        <f t="shared" si="11"/>
        <v>13170740352.323769</v>
      </c>
      <c r="AU33" s="35">
        <f>IF($K33&lt;$G33,after_capping!AK32+($H33-$E33)/7*after_capping!AK32/(after_capping!AQ32-after_capping!AO32),IF($K33&gt;$I33,after_capping!AK32-($E33-$J33)/7*after_capping!AK32/(after_capping!AQ32-after_capping!AO32),after_capping!AK32))</f>
        <v>20339300.428696997</v>
      </c>
      <c r="AV33" s="2">
        <f>IF($K33&lt;$G33,after_capping!AL32+($H33-$E33)/7*after_capping!AL32/(after_capping!AQ32-after_capping!AO32),IF($K33&gt;$I33,after_capping!AL32-($E33-$J33)/7*after_capping!AL32/(after_capping!AQ32-after_capping!AO32),after_capping!AL32))</f>
        <v>72034767.323012739</v>
      </c>
      <c r="AW33" s="2">
        <f>IF($K33&lt;$G33,after_capping!AM32+($H33-$E33)/7*after_capping!AM32/(after_capping!AQ32-after_capping!AO32),IF($K33&gt;$I33,after_capping!AM32-($E33-$J33)/7*after_capping!AM32/(after_capping!AQ32-after_capping!AO32),after_capping!AM32))</f>
        <v>13410100358.362711</v>
      </c>
      <c r="AX33" s="2">
        <f>IF($K33&lt;$G33,after_capping!AN32+($H33-$E33)/7*after_capping!AN32/(after_capping!AQ32-after_capping!AO32),IF($K33&gt;$I33,after_capping!AN32-($E33-$J33)/7*after_capping!AN32/(after_capping!AQ32-after_capping!AO32),after_capping!AN32))</f>
        <v>20938147.998924203</v>
      </c>
      <c r="AY33" s="2">
        <f>after_capping!AO32</f>
        <v>79380483.332919046</v>
      </c>
      <c r="AZ33" s="2">
        <f>IF($K33&lt;$G33,after_capping!AP32+($H33-$E33)/7*after_capping!AP32/(after_capping!AQ32-after_capping!AO32),IF($K33&gt;$I33,after_capping!AP32-($E33-$J33)/7*after_capping!AP32/(after_capping!AQ32-after_capping!AO32),after_capping!AP32))</f>
        <v>0</v>
      </c>
      <c r="BA33" s="25">
        <f t="shared" si="12"/>
        <v>13602793057.446262</v>
      </c>
      <c r="BB33" s="35">
        <f>IF($K33&lt;$G33,after_capping!AR32+($H33-$E33)/7*after_capping!AR32/(after_capping!AX32-after_capping!AV32),IF($K33&gt;$I33,after_capping!AR32-($E33-$J33)/7*after_capping!AR32/(after_capping!AX32-after_capping!AV32),after_capping!AR32))</f>
        <v>21010239.472485989</v>
      </c>
      <c r="BC33" s="2">
        <f>IF($K33&lt;$G33,after_capping!AS32+($H33-$E33)/7*after_capping!AS32/(after_capping!AX32-after_capping!AV32),IF($K33&gt;$I33,after_capping!AS32-($E33-$J33)/7*after_capping!AS32/(after_capping!AX32-after_capping!AV32),after_capping!AS32))</f>
        <v>74411001.357053369</v>
      </c>
      <c r="BD33" s="2">
        <f>IF($K33&lt;$G33,after_capping!AT32+($H33-$E33)/7*after_capping!AT32/(after_capping!AX32-after_capping!AV32),IF($K33&gt;$I33,after_capping!AT32-($E33-$J33)/7*after_capping!AT32/(after_capping!AX32-after_capping!AV32),after_capping!AT32))</f>
        <v>13852463651.195538</v>
      </c>
      <c r="BE33" s="2">
        <f>IF($K33&lt;$G33,after_capping!AU32+($H33-$E33)/7*after_capping!AU32/(after_capping!AX32-after_capping!AV32),IF($K33&gt;$I33,after_capping!AU32-($E33-$J33)/7*after_capping!AU32/(after_capping!AX32-after_capping!AV32),after_capping!AU32))</f>
        <v>20974021.069529485</v>
      </c>
      <c r="BF33" s="2">
        <f>after_capping!AV32</f>
        <v>79380483.332919046</v>
      </c>
      <c r="BG33" s="2">
        <f>IF($K33&lt;$G33,after_capping!AW32+($H33-$E33)/7*after_capping!AW32/(after_capping!AX32-after_capping!AV32),IF($K33&gt;$I33,after_capping!AW32-($E33-$J33)/7*after_capping!AW32/(after_capping!AX32-after_capping!AV32),after_capping!AW32))</f>
        <v>0</v>
      </c>
      <c r="BH33" s="25">
        <f t="shared" si="13"/>
        <v>14048239396.427525</v>
      </c>
      <c r="BI33" s="35">
        <f t="shared" si="1"/>
        <v>133740158.47633052</v>
      </c>
      <c r="BJ33" s="2">
        <f t="shared" si="1"/>
        <v>473661384.34105909</v>
      </c>
      <c r="BK33" s="2">
        <f t="shared" si="1"/>
        <v>88177513941.458496</v>
      </c>
      <c r="BL33" s="2">
        <f t="shared" si="1"/>
        <v>146029543.1209558</v>
      </c>
      <c r="BM33" s="2">
        <f t="shared" si="1"/>
        <v>555663383.33043337</v>
      </c>
      <c r="BN33" s="2">
        <f t="shared" si="1"/>
        <v>0</v>
      </c>
      <c r="BO33" s="25">
        <f t="shared" si="15"/>
        <v>89486608410.727264</v>
      </c>
      <c r="BP33" s="412">
        <f t="shared" si="14"/>
        <v>6.999999999999984E-2</v>
      </c>
      <c r="BQ33" s="13"/>
    </row>
    <row r="34" spans="1:70" x14ac:dyDescent="0.3">
      <c r="A34" s="107" t="s">
        <v>44</v>
      </c>
      <c r="B34" s="66">
        <v>21171877482</v>
      </c>
      <c r="C34" s="397">
        <v>-7.0000000000000007E-2</v>
      </c>
      <c r="D34" s="63">
        <f t="shared" si="2"/>
        <v>22765459658.064518</v>
      </c>
      <c r="E34" s="62">
        <f>after_capping!BE33</f>
        <v>31125098580.358887</v>
      </c>
      <c r="F34" s="399">
        <f>capping!I33</f>
        <v>0.75721034934952425</v>
      </c>
      <c r="G34" s="398">
        <f t="shared" si="3"/>
        <v>0.76</v>
      </c>
      <c r="H34" s="404">
        <f t="shared" si="4"/>
        <v>17301749340.129032</v>
      </c>
      <c r="I34" s="32">
        <f t="shared" si="5"/>
        <v>1.07</v>
      </c>
      <c r="J34" s="406">
        <f t="shared" si="6"/>
        <v>24359041834.129036</v>
      </c>
      <c r="K34" s="402">
        <f>after_capping!BE33/'safety nets'!D34</f>
        <v>1.367207122010955</v>
      </c>
      <c r="L34" s="35">
        <f>IF($K34&lt;$G34,after_capping!B33+($H34-$E34)/7*after_capping!B33/(after_capping!$H33-after_capping!$F33),IF($K34&gt;$I34,after_capping!B33-($E34-$J34)/7*after_capping!B33/(after_capping!$H33-after_capping!$F33),after_capping!B33))</f>
        <v>12933453.301023524</v>
      </c>
      <c r="M34" s="2">
        <f>IF($K34&lt;$G34,after_capping!C33+($H34-$E34)/7*after_capping!C33/(after_capping!$H33-after_capping!$F33),IF($K34&gt;$I34,after_capping!C33-($E34-$J34)/7*after_capping!C33/(after_capping!$H33-after_capping!$F33),after_capping!C33))</f>
        <v>54984581.128385983</v>
      </c>
      <c r="N34" s="2">
        <f>IF($K34&lt;$G34,after_capping!D33+($H34-$E34)/7*after_capping!D33/(after_capping!$H33-after_capping!$F33),IF($K34&gt;$I34,after_capping!D33-($E34-$J34)/7*after_capping!D33/(after_capping!$H33-after_capping!$F33),after_capping!D33))</f>
        <v>3190941862.8119183</v>
      </c>
      <c r="O34" s="2">
        <f>IF($K34&lt;$G34,after_capping!E33+($H34-$E34)/7*after_capping!E33/(after_capping!$H33-after_capping!$F33),IF($K34&gt;$I34,after_capping!E33-($E34-$J34)/7*after_capping!E33/(after_capping!$H33-after_capping!$F33),after_capping!E33))</f>
        <v>0</v>
      </c>
      <c r="P34" s="2">
        <f>after_capping!F33</f>
        <v>17865628.154034119</v>
      </c>
      <c r="Q34" s="2">
        <f>IF($K34&lt;$G34,after_capping!G33+($H34-$E34)/7*after_capping!G33/(after_capping!$H33-after_capping!$F33),IF($K34&gt;$I34,after_capping!G33-($E34-$J34)/7*after_capping!G33/(after_capping!$H33-after_capping!$F33),after_capping!G33))</f>
        <v>427835.84006680892</v>
      </c>
      <c r="R34" s="25">
        <f t="shared" si="7"/>
        <v>3277153361.2354288</v>
      </c>
      <c r="S34" s="35">
        <f>IF($K34&lt;$G34,after_capping!I33+($H34-$E34)/7*after_capping!I33/(after_capping!O33-after_capping!M33),IF($K34&gt;$I34,after_capping!I33-($E34-$J34)/7*after_capping!I33/(after_capping!O33-after_capping!M33),after_capping!I33))</f>
        <v>13253411.644354977</v>
      </c>
      <c r="T34" s="2">
        <f>IF($K34&lt;$G34,after_capping!J33+($H34-$E34)/7*after_capping!J33/(after_capping!O33-after_capping!M33),IF($K34&gt;$I34,after_capping!J33-($E34-$J34)/7*after_capping!J33/(after_capping!O33-after_capping!M33),after_capping!J33))</f>
        <v>56344834.656747259</v>
      </c>
      <c r="U34" s="2">
        <f>IF($K34&lt;$G34,after_capping!K33+($H34-$E34)/7*after_capping!K33/(after_capping!O33-after_capping!M33),IF($K34&gt;$I34,after_capping!K33-($E34-$J34)/7*after_capping!K33/(after_capping!O33-after_capping!M33),after_capping!K33))</f>
        <v>3269881991.8191814</v>
      </c>
      <c r="V34" s="2">
        <f>IF($K34&lt;$G34,after_capping!L33+($H34-$E34)/7*after_capping!L33/(after_capping!O33-after_capping!M33),IF($K34&gt;$I34,after_capping!L33-($E34-$J34)/7*after_capping!L33/(after_capping!O33-after_capping!M33),after_capping!L33))</f>
        <v>0</v>
      </c>
      <c r="W34" s="2">
        <f>after_capping!M33</f>
        <v>17865628.154034119</v>
      </c>
      <c r="X34" s="2">
        <f>IF($K34&lt;$G34,after_capping!N33+($H34-$E34)/7*after_capping!N33/(after_capping!O33-after_capping!M33),IF($K34&gt;$I34,after_capping!N33-($E34-$J34)/7*after_capping!N33/(after_capping!O33-after_capping!M33),after_capping!N33))</f>
        <v>438419.99291597336</v>
      </c>
      <c r="Y34" s="25">
        <f t="shared" si="8"/>
        <v>3357784286.2672338</v>
      </c>
      <c r="Z34" s="35">
        <f>IF($K34&lt;$G34,after_capping!P33+($H34-$E34)/7*after_capping!P33/(after_capping!V33-after_capping!T33),IF($K34&gt;$I34,after_capping!P33-($E34-$J34)/7*after_capping!P33/(after_capping!V33-after_capping!T33),after_capping!P33))</f>
        <v>13579449.19620971</v>
      </c>
      <c r="AA34" s="2">
        <f>IF($K34&lt;$G34,after_capping!Q33+($H34-$E34)/7*after_capping!Q33/(after_capping!V33-after_capping!T33),IF($K34&gt;$I34,after_capping!Q33-($E34-$J34)/7*after_capping!Q33/(after_capping!V33-after_capping!T33),after_capping!Q33))</f>
        <v>57730933.002147533</v>
      </c>
      <c r="AB34" s="2">
        <f>IF($K34&lt;$G34,after_capping!R33+($H34-$E34)/7*after_capping!R33/(after_capping!V33-after_capping!T33),IF($K34&gt;$I34,after_capping!R33-($E34-$J34)/7*after_capping!R33/(after_capping!V33-after_capping!T33),after_capping!R33))</f>
        <v>3350321983.277586</v>
      </c>
      <c r="AC34" s="2">
        <f>IF($K34&lt;$G34,after_capping!S33+($H34-$E34)/7*after_capping!S33/(after_capping!V33-after_capping!T33),IF($K34&gt;$I34,after_capping!S33-($E34-$J34)/7*after_capping!S33/(after_capping!V33-after_capping!T33),after_capping!S33))</f>
        <v>0</v>
      </c>
      <c r="AD34" s="2">
        <f>after_capping!T33</f>
        <v>17865628.154034119</v>
      </c>
      <c r="AE34" s="2">
        <f>IF($K34&lt;$G34,after_capping!U33+($H34-$E34)/7*after_capping!U33/(after_capping!V33-after_capping!T33),IF($K34&gt;$I34,after_capping!U33-($E34-$J34)/7*after_capping!U33/(after_capping!V33-after_capping!T33),after_capping!U33))</f>
        <v>449205.24466927384</v>
      </c>
      <c r="AF34" s="25">
        <f t="shared" si="9"/>
        <v>3439947198.8746467</v>
      </c>
      <c r="AG34" s="35">
        <f>IF($K34&lt;$G34,after_capping!W33+($H34-$E34)/7*after_capping!W33/(after_capping!AC33-after_capping!AA33),IF($K34&gt;$I34,after_capping!W33-($E34-$J34)/7*after_capping!W33/(after_capping!AC33-after_capping!AA33),after_capping!W33))</f>
        <v>13911681.461549774</v>
      </c>
      <c r="AH34" s="2">
        <f>IF($K34&lt;$G34,after_capping!X33+($H34-$E34)/7*after_capping!X33/(after_capping!AC33-after_capping!AA33),IF($K34&gt;$I34,after_capping!X33-($E34-$J34)/7*after_capping!X33/(after_capping!AC33-after_capping!AA33),after_capping!X33))</f>
        <v>59143367.216110103</v>
      </c>
      <c r="AI34" s="2">
        <f>IF($K34&lt;$G34,after_capping!Y33+($H34-$E34)/7*after_capping!Y33/(after_capping!AC33-after_capping!AA33),IF($K34&gt;$I34,after_capping!Y33-($E34-$J34)/7*after_capping!Y33/(after_capping!AC33-after_capping!AA33),after_capping!Y33))</f>
        <v>3432290334.573698</v>
      </c>
      <c r="AJ34" s="2">
        <f>IF($K34&lt;$G34,after_capping!Z33+($H34-$E34)/7*after_capping!Z33/(after_capping!AC33-after_capping!AA33),IF($K34&gt;$I34,after_capping!Z33-($E34-$J34)/7*after_capping!Z33/(after_capping!AC33-after_capping!AA33),after_capping!Z33))</f>
        <v>0</v>
      </c>
      <c r="AK34" s="2">
        <f>after_capping!AA33</f>
        <v>17865628.154034119</v>
      </c>
      <c r="AL34" s="2">
        <f>IF($K34&lt;$G34,after_capping!AB33+($H34-$E34)/7*after_capping!AB33/(after_capping!AC33-after_capping!AA33),IF($K34&gt;$I34,after_capping!AB33-($E34-$J34)/7*after_capping!AB33/(after_capping!AC33-after_capping!AA33),after_capping!AB33))</f>
        <v>460195.41620589001</v>
      </c>
      <c r="AM34" s="25">
        <f t="shared" si="10"/>
        <v>3523671206.8215981</v>
      </c>
      <c r="AN34" s="35">
        <f>IF($K34&lt;$G34,after_capping!AD33+($H34-$E34)/7*after_capping!AD33/(after_capping!AJ33-after_capping!AH33),IF($K34&gt;$I34,after_capping!AD33-($E34-$J34)/7*after_capping!AD33/(after_capping!AJ33-after_capping!AH33),after_capping!AD33))</f>
        <v>14036408.448321855</v>
      </c>
      <c r="AO34" s="2">
        <f>IF($K34&lt;$G34,after_capping!AE33+($H34-$E34)/7*after_capping!AE33/(after_capping!AJ33-after_capping!AH33),IF($K34&gt;$I34,after_capping!AE33-($E34-$J34)/7*after_capping!AE33/(after_capping!AJ33-after_capping!AH33),after_capping!AE33))</f>
        <v>59673624.755488798</v>
      </c>
      <c r="AP34" s="2">
        <f>IF($K34&lt;$G34,after_capping!AF33+($H34-$E34)/7*after_capping!AF33/(after_capping!AJ33-after_capping!AH33),IF($K34&gt;$I34,after_capping!AF33-($E34-$J34)/7*after_capping!AF33/(after_capping!AJ33-after_capping!AH33),after_capping!AF33))</f>
        <v>3463062979.2997723</v>
      </c>
      <c r="AQ34" s="2">
        <f>IF($K34&lt;$G34,after_capping!AG33+($H34-$E34)/7*after_capping!AG33/(after_capping!AJ33-after_capping!AH33),IF($K34&gt;$I34,after_capping!AG33-($E34-$J34)/7*after_capping!AG33/(after_capping!AJ33-after_capping!AH33),after_capping!AG33))</f>
        <v>0</v>
      </c>
      <c r="AR34" s="2">
        <f>after_capping!AH33</f>
        <v>17865628.154034119</v>
      </c>
      <c r="AS34" s="2">
        <f>IF($K34&lt;$G34,after_capping!AI33+($H34-$E34)/7*after_capping!AI33/(after_capping!AJ33-after_capping!AH33),IF($K34&gt;$I34,after_capping!AI33-($E34-$J34)/7*after_capping!AI33/(after_capping!AJ33-after_capping!AH33),after_capping!AI33))</f>
        <v>464321.35797276429</v>
      </c>
      <c r="AT34" s="25">
        <f t="shared" si="11"/>
        <v>3555102962.0155897</v>
      </c>
      <c r="AU34" s="35">
        <f>IF($K34&lt;$G34,after_capping!AK33+($H34-$E34)/7*after_capping!AK33/(after_capping!AQ33-after_capping!AO33),IF($K34&gt;$I34,after_capping!AK33-($E34-$J34)/7*after_capping!AK33/(after_capping!AQ33-after_capping!AO33),after_capping!AK33))</f>
        <v>14162008.524001382</v>
      </c>
      <c r="AV34" s="2">
        <f>IF($K34&lt;$G34,after_capping!AL33+($H34-$E34)/7*after_capping!AL33/(after_capping!AQ33-after_capping!AO33),IF($K34&gt;$I34,after_capping!AL33-($E34-$J34)/7*after_capping!AL33/(after_capping!AQ33-after_capping!AO33),after_capping!AL33))</f>
        <v>60207594.097643241</v>
      </c>
      <c r="AW34" s="2">
        <f>IF($K34&lt;$G34,after_capping!AM33+($H34-$E34)/7*after_capping!AM33/(after_capping!AQ33-after_capping!AO33),IF($K34&gt;$I34,after_capping!AM33-($E34-$J34)/7*after_capping!AM33/(after_capping!AQ33-after_capping!AO33),after_capping!AM33))</f>
        <v>3494051032.538908</v>
      </c>
      <c r="AX34" s="2">
        <f>IF($K34&lt;$G34,after_capping!AN33+($H34-$E34)/7*after_capping!AN33/(after_capping!AQ33-after_capping!AO33),IF($K34&gt;$I34,after_capping!AN33-($E34-$J34)/7*after_capping!AN33/(after_capping!AQ33-after_capping!AO33),after_capping!AN33))</f>
        <v>0</v>
      </c>
      <c r="AY34" s="2">
        <f>after_capping!AO33</f>
        <v>17865628.154034119</v>
      </c>
      <c r="AZ34" s="2">
        <f>IF($K34&lt;$G34,after_capping!AP33+($H34-$E34)/7*after_capping!AP33/(after_capping!AQ33-after_capping!AO33),IF($K34&gt;$I34,after_capping!AP33-($E34-$J34)/7*after_capping!AP33/(after_capping!AQ33-after_capping!AO33),after_capping!AP33))</f>
        <v>468476.18133201089</v>
      </c>
      <c r="BA34" s="25">
        <f t="shared" si="12"/>
        <v>3586754739.4959188</v>
      </c>
      <c r="BB34" s="35">
        <f>IF($K34&lt;$G34,after_capping!AR33+($H34-$E34)/7*after_capping!AR33/(after_capping!AX33-after_capping!AV33),IF($K34&gt;$I34,after_capping!AR33-($E34-$J34)/7*after_capping!AR33/(after_capping!AX33-after_capping!AV33),after_capping!AR33))</f>
        <v>14288487.800210718</v>
      </c>
      <c r="BC34" s="2">
        <f>IF($K34&lt;$G34,after_capping!AS33+($H34-$E34)/7*after_capping!AS33/(after_capping!AX33-after_capping!AV33),IF($K34&gt;$I34,after_capping!AS33-($E34-$J34)/7*after_capping!AS33/(after_capping!AX33-after_capping!AV33),after_capping!AS33))</f>
        <v>60745301.225192837</v>
      </c>
      <c r="BD34" s="2">
        <f>IF($K34&lt;$G34,after_capping!AT33+($H34-$E34)/7*after_capping!AT33/(after_capping!AX33-after_capping!AV33),IF($K34&gt;$I34,after_capping!AT33-($E34-$J34)/7*after_capping!AT33/(after_capping!AX33-after_capping!AV33),after_capping!AT33))</f>
        <v>3525256002.1507244</v>
      </c>
      <c r="BE34" s="2">
        <f>IF($K34&lt;$G34,after_capping!AU33+($H34-$E34)/7*after_capping!AU33/(after_capping!AX33-after_capping!AV33),IF($K34&gt;$I34,after_capping!AU33-($E34-$J34)/7*after_capping!AU33/(after_capping!AX33-after_capping!AV33),after_capping!AU33))</f>
        <v>0</v>
      </c>
      <c r="BF34" s="2">
        <f>after_capping!AV33</f>
        <v>17865628.154034119</v>
      </c>
      <c r="BG34" s="2">
        <f>IF($K34&lt;$G34,after_capping!AW33+($H34-$E34)/7*after_capping!AW33/(after_capping!AX33-after_capping!AV33),IF($K34&gt;$I34,after_capping!AW33-($E34-$J34)/7*after_capping!AW33/(after_capping!AX33-after_capping!AV33),after_capping!AW33))</f>
        <v>472660.08845477161</v>
      </c>
      <c r="BH34" s="25">
        <f t="shared" si="13"/>
        <v>3618628079.4186168</v>
      </c>
      <c r="BI34" s="35">
        <f t="shared" si="1"/>
        <v>96164900.375671923</v>
      </c>
      <c r="BJ34" s="2">
        <f t="shared" si="1"/>
        <v>408830236.08171576</v>
      </c>
      <c r="BK34" s="2">
        <f t="shared" si="1"/>
        <v>23725806186.471786</v>
      </c>
      <c r="BL34" s="2">
        <f t="shared" si="1"/>
        <v>0</v>
      </c>
      <c r="BM34" s="2">
        <f t="shared" si="1"/>
        <v>125059397.07823884</v>
      </c>
      <c r="BN34" s="2">
        <f t="shared" si="1"/>
        <v>3181114.1216174932</v>
      </c>
      <c r="BO34" s="25">
        <f t="shared" si="15"/>
        <v>24359041834.129028</v>
      </c>
      <c r="BP34" s="412">
        <f t="shared" si="14"/>
        <v>6.999999999999984E-2</v>
      </c>
      <c r="BQ34" s="13"/>
    </row>
    <row r="35" spans="1:70" x14ac:dyDescent="0.3">
      <c r="A35" s="107" t="s">
        <v>45</v>
      </c>
      <c r="B35" s="66">
        <v>27203590880</v>
      </c>
      <c r="C35" s="409">
        <v>0.08</v>
      </c>
      <c r="D35" s="63">
        <f t="shared" si="2"/>
        <v>25188510074.074074</v>
      </c>
      <c r="E35" s="62">
        <f>after_capping!BE34</f>
        <v>40303645231.576309</v>
      </c>
      <c r="F35" s="399">
        <f>capping!I34</f>
        <v>0.72142288688983147</v>
      </c>
      <c r="G35" s="398">
        <f t="shared" si="3"/>
        <v>0.76</v>
      </c>
      <c r="H35" s="404">
        <f t="shared" si="4"/>
        <v>19143267656.296295</v>
      </c>
      <c r="I35" s="32">
        <f t="shared" si="5"/>
        <v>1.07</v>
      </c>
      <c r="J35" s="406">
        <f t="shared" si="6"/>
        <v>26951705779.259262</v>
      </c>
      <c r="K35" s="402">
        <f>after_capping!BE34/'safety nets'!D35</f>
        <v>1.6000805570893961</v>
      </c>
      <c r="L35" s="35">
        <f>IF($K35&lt;$G35,after_capping!B34+($H35-$E35)/7*after_capping!B34/(after_capping!$H34-after_capping!$F34),IF($K35&gt;$I35,after_capping!B34-($E35-$J35)/7*after_capping!B34/(after_capping!$H34-after_capping!$F34),after_capping!B34))</f>
        <v>537167311.55357933</v>
      </c>
      <c r="M35" s="2">
        <f>IF($K35&lt;$G35,after_capping!C34+($H35-$E35)/7*after_capping!C34/(after_capping!$H34-after_capping!$F34),IF($K35&gt;$I35,after_capping!C34-($E35-$J35)/7*after_capping!C34/(after_capping!$H34-after_capping!$F34),after_capping!C34))</f>
        <v>2701259225.1395922</v>
      </c>
      <c r="N35" s="2">
        <f>IF($K35&lt;$G35,after_capping!D34+($H35-$E35)/7*after_capping!D34/(after_capping!$H34-after_capping!$F34),IF($K35&gt;$I35,after_capping!D34-($E35-$J35)/7*after_capping!D34/(after_capping!$H34-after_capping!$F34),after_capping!D34))</f>
        <v>0</v>
      </c>
      <c r="O35" s="2">
        <f>IF($K35&lt;$G35,after_capping!E34+($H35-$E35)/7*after_capping!E34/(after_capping!$H34-after_capping!$F34),IF($K35&gt;$I35,after_capping!E34-($E35-$J35)/7*after_capping!E34/(after_capping!$H34-after_capping!$F34),after_capping!E34))</f>
        <v>6875561.6131558269</v>
      </c>
      <c r="P35" s="2">
        <f>after_capping!F34</f>
        <v>50924602.449344061</v>
      </c>
      <c r="Q35" s="2">
        <f>IF($K35&lt;$G35,after_capping!G34+($H35-$E35)/7*after_capping!G34/(after_capping!$H34-after_capping!$F34),IF($K35&gt;$I35,after_capping!G34-($E35-$J35)/7*after_capping!G34/(after_capping!$H34-after_capping!$F34),after_capping!G34))</f>
        <v>0</v>
      </c>
      <c r="R35" s="25">
        <f t="shared" si="7"/>
        <v>3296226700.7556715</v>
      </c>
      <c r="S35" s="35">
        <f>IF($K35&lt;$G35,after_capping!I34+($H35-$E35)/7*after_capping!I34/(after_capping!O34-after_capping!M34),IF($K35&gt;$I35,after_capping!I34-($E35-$J35)/7*after_capping!I34/(after_capping!O34-after_capping!M34),after_capping!I34))</f>
        <v>569079500.12128425</v>
      </c>
      <c r="T35" s="2">
        <f>IF($K35&lt;$G35,after_capping!J34+($H35-$E35)/7*after_capping!J34/(after_capping!O34-after_capping!M34),IF($K35&gt;$I35,after_capping!J34-($E35-$J35)/7*after_capping!J34/(after_capping!O34-after_capping!M34),after_capping!J34))</f>
        <v>2861736402.1919212</v>
      </c>
      <c r="U35" s="2">
        <f>IF($K35&lt;$G35,after_capping!K34+($H35-$E35)/7*after_capping!K34/(after_capping!O34-after_capping!M34),IF($K35&gt;$I35,after_capping!K34-($E35-$J35)/7*after_capping!K34/(after_capping!O34-after_capping!M34),after_capping!K34))</f>
        <v>0</v>
      </c>
      <c r="V35" s="2">
        <f>IF($K35&lt;$G35,after_capping!L34+($H35-$E35)/7*after_capping!L34/(after_capping!O34-after_capping!M34),IF($K35&gt;$I35,after_capping!L34-($E35-$J35)/7*after_capping!L34/(after_capping!O34-after_capping!M34),after_capping!L34))</f>
        <v>7021121.0261857864</v>
      </c>
      <c r="W35" s="2">
        <f>after_capping!M34</f>
        <v>50924602.449344061</v>
      </c>
      <c r="X35" s="2">
        <f>IF($K35&lt;$G35,after_capping!N34+($H35-$E35)/7*after_capping!N34/(after_capping!O34-after_capping!M34),IF($K35&gt;$I35,after_capping!N34-($E35-$J35)/7*after_capping!N34/(after_capping!O34-after_capping!M34),after_capping!N34))</f>
        <v>0</v>
      </c>
      <c r="Y35" s="25">
        <f t="shared" si="8"/>
        <v>3488761625.7887359</v>
      </c>
      <c r="Z35" s="35">
        <f>IF($K35&lt;$G35,after_capping!P34+($H35-$E35)/7*after_capping!P34/(after_capping!V34-after_capping!T34),IF($K35&gt;$I35,after_capping!P34-($E35-$J35)/7*after_capping!P34/(after_capping!V34-after_capping!T34),after_capping!P34))</f>
        <v>599490793.08494759</v>
      </c>
      <c r="AA35" s="2">
        <f>IF($K35&lt;$G35,after_capping!Q34+($H35-$E35)/7*after_capping!Q34/(after_capping!V34-after_capping!T34),IF($K35&gt;$I35,after_capping!Q34-($E35-$J35)/7*after_capping!Q34/(after_capping!V34-after_capping!T34),after_capping!Q34))</f>
        <v>3014666008.8519583</v>
      </c>
      <c r="AB35" s="2">
        <f>IF($K35&lt;$G35,after_capping!R34+($H35-$E35)/7*after_capping!R34/(after_capping!V34-after_capping!T34),IF($K35&gt;$I35,after_capping!R34-($E35-$J35)/7*after_capping!R34/(after_capping!V34-after_capping!T34),after_capping!R34))</f>
        <v>0</v>
      </c>
      <c r="AC35" s="2">
        <f>IF($K35&lt;$G35,after_capping!S34+($H35-$E35)/7*after_capping!S34/(after_capping!V34-after_capping!T34),IF($K35&gt;$I35,after_capping!S34-($E35-$J35)/7*after_capping!S34/(after_capping!V34-after_capping!T34),after_capping!S34))</f>
        <v>7150394.0191288535</v>
      </c>
      <c r="AD35" s="2">
        <f>after_capping!T34</f>
        <v>50924602.449344061</v>
      </c>
      <c r="AE35" s="2">
        <f>IF($K35&lt;$G35,after_capping!U34+($H35-$E35)/7*after_capping!U34/(after_capping!V34-after_capping!T34),IF($K35&gt;$I35,after_capping!U34-($E35-$J35)/7*after_capping!U34/(after_capping!V34-after_capping!T34),after_capping!U34))</f>
        <v>0</v>
      </c>
      <c r="AF35" s="25">
        <f t="shared" si="9"/>
        <v>3672231798.4053788</v>
      </c>
      <c r="AG35" s="35">
        <f>IF($K35&lt;$G35,after_capping!W34+($H35-$E35)/7*after_capping!W34/(after_capping!AC34-after_capping!AA34),IF($K35&gt;$I35,after_capping!W34-($E35-$J35)/7*after_capping!W34/(after_capping!AC34-after_capping!AA34),after_capping!W34))</f>
        <v>631862441.36343467</v>
      </c>
      <c r="AH35" s="2">
        <f>IF($K35&lt;$G35,after_capping!X34+($H35-$E35)/7*after_capping!X34/(after_capping!AC34-after_capping!AA34),IF($K35&gt;$I35,after_capping!X34-($E35-$J35)/7*after_capping!X34/(after_capping!AC34-after_capping!AA34),after_capping!X34))</f>
        <v>3177453676.0544424</v>
      </c>
      <c r="AI35" s="2">
        <f>IF($K35&lt;$G35,after_capping!Y34+($H35-$E35)/7*after_capping!Y34/(after_capping!AC34-after_capping!AA34),IF($K35&gt;$I35,after_capping!Y34-($E35-$J35)/7*after_capping!Y34/(after_capping!AC34-after_capping!AA34),after_capping!Y34))</f>
        <v>0</v>
      </c>
      <c r="AJ35" s="2">
        <f>IF($K35&lt;$G35,after_capping!Z34+($H35-$E35)/7*after_capping!Z34/(after_capping!AC34-after_capping!AA34),IF($K35&gt;$I35,after_capping!Z34-($E35-$J35)/7*after_capping!Z34/(after_capping!AC34-after_capping!AA34),after_capping!Z34))</f>
        <v>7278888.7439303044</v>
      </c>
      <c r="AK35" s="2">
        <f>after_capping!AA34</f>
        <v>50924602.449344061</v>
      </c>
      <c r="AL35" s="2">
        <f>IF($K35&lt;$G35,after_capping!AB34+($H35-$E35)/7*after_capping!AB34/(after_capping!AC34-after_capping!AA34),IF($K35&gt;$I35,after_capping!AB34-($E35-$J35)/7*after_capping!AB34/(after_capping!AC34-after_capping!AA34),after_capping!AB34))</f>
        <v>0</v>
      </c>
      <c r="AM35" s="25">
        <f t="shared" si="10"/>
        <v>3867519608.6111517</v>
      </c>
      <c r="AN35" s="35">
        <f>IF($K35&lt;$G35,after_capping!AD34+($H35-$E35)/7*after_capping!AD34/(after_capping!AJ34-after_capping!AH34),IF($K35&gt;$I35,after_capping!AD34-($E35-$J35)/7*after_capping!AD34/(after_capping!AJ34-after_capping!AH34),after_capping!AD34))</f>
        <v>659624567.47430897</v>
      </c>
      <c r="AO35" s="2">
        <f>IF($K35&lt;$G35,after_capping!AE34+($H35-$E35)/7*after_capping!AE34/(after_capping!AJ34-after_capping!AH34),IF($K35&gt;$I35,after_capping!AE34-($E35-$J35)/7*after_capping!AE34/(after_capping!AJ34-after_capping!AH34),after_capping!AE34))</f>
        <v>3317061387.9414454</v>
      </c>
      <c r="AP35" s="2">
        <f>IF($K35&lt;$G35,after_capping!AF34+($H35-$E35)/7*after_capping!AF34/(after_capping!AJ34-after_capping!AH34),IF($K35&gt;$I35,after_capping!AF34-($E35-$J35)/7*after_capping!AF34/(after_capping!AJ34-after_capping!AH34),after_capping!AF34))</f>
        <v>0</v>
      </c>
      <c r="AQ35" s="2">
        <f>IF($K35&lt;$G35,after_capping!AG34+($H35-$E35)/7*after_capping!AG34/(after_capping!AJ34-after_capping!AH34),IF($K35&gt;$I35,after_capping!AG34-($E35-$J35)/7*after_capping!AG34/(after_capping!AJ34-after_capping!AH34),after_capping!AG34))</f>
        <v>7382297.1268039774</v>
      </c>
      <c r="AR35" s="2">
        <f>after_capping!AH34</f>
        <v>50924602.449344061</v>
      </c>
      <c r="AS35" s="2">
        <f>IF($K35&lt;$G35,after_capping!AI34+($H35-$E35)/7*after_capping!AI34/(after_capping!AJ34-after_capping!AH34),IF($K35&gt;$I35,after_capping!AI34-($E35-$J35)/7*after_capping!AI34/(after_capping!AJ34-after_capping!AH34),after_capping!AI34))</f>
        <v>0</v>
      </c>
      <c r="AT35" s="25">
        <f t="shared" si="11"/>
        <v>4034992854.9919024</v>
      </c>
      <c r="AU35" s="35">
        <f>IF($K35&lt;$G35,after_capping!AK34+($H35-$E35)/7*after_capping!AK34/(after_capping!AQ34-after_capping!AO34),IF($K35&gt;$I35,after_capping!AK34-($E35-$J35)/7*after_capping!AK34/(after_capping!AQ34-after_capping!AO34),after_capping!AK34))</f>
        <v>688192784.31453192</v>
      </c>
      <c r="AV35" s="2">
        <f>IF($K35&lt;$G35,after_capping!AL34+($H35-$E35)/7*after_capping!AL34/(after_capping!AQ34-after_capping!AO34),IF($K35&gt;$I35,after_capping!AL34-($E35-$J35)/7*after_capping!AL34/(after_capping!AQ34-after_capping!AO34),after_capping!AL34))</f>
        <v>3460722697.2311921</v>
      </c>
      <c r="AW35" s="2">
        <f>IF($K35&lt;$G35,after_capping!AM34+($H35-$E35)/7*after_capping!AM34/(after_capping!AQ34-after_capping!AO34),IF($K35&gt;$I35,after_capping!AM34-($E35-$J35)/7*after_capping!AM34/(after_capping!AQ34-after_capping!AO34),after_capping!AM34))</f>
        <v>0</v>
      </c>
      <c r="AX35" s="2">
        <f>IF($K35&lt;$G35,after_capping!AN34+($H35-$E35)/7*after_capping!AN34/(after_capping!AQ34-after_capping!AO34),IF($K35&gt;$I35,after_capping!AN34-($E35-$J35)/7*after_capping!AN34/(after_capping!AQ34-after_capping!AO34),after_capping!AN34))</f>
        <v>7482741.5226258747</v>
      </c>
      <c r="AY35" s="2">
        <f>after_capping!AO34</f>
        <v>50924602.449344061</v>
      </c>
      <c r="AZ35" s="2">
        <f>IF($K35&lt;$G35,after_capping!AP34+($H35-$E35)/7*after_capping!AP34/(after_capping!AQ34-after_capping!AO34),IF($K35&gt;$I35,after_capping!AP34-($E35-$J35)/7*after_capping!AP34/(after_capping!AQ34-after_capping!AO34),after_capping!AP34))</f>
        <v>0</v>
      </c>
      <c r="BA35" s="25">
        <f t="shared" si="12"/>
        <v>4207322825.517694</v>
      </c>
      <c r="BB35" s="35">
        <f>IF($K35&lt;$G35,after_capping!AR34+($H35-$E35)/7*after_capping!AR34/(after_capping!AX34-after_capping!AV34),IF($K35&gt;$I35,after_capping!AR34-($E35-$J35)/7*after_capping!AR34/(after_capping!AX34-after_capping!AV34),after_capping!AR34))</f>
        <v>717590439.9382199</v>
      </c>
      <c r="BC35" s="2">
        <f>IF($K35&lt;$G35,after_capping!AS34+($H35-$E35)/7*after_capping!AS34/(after_capping!AX34-after_capping!AV34),IF($K35&gt;$I35,after_capping!AS34-($E35-$J35)/7*after_capping!AS34/(after_capping!AX34-after_capping!AV34),after_capping!AS34))</f>
        <v>3608555014.5427103</v>
      </c>
      <c r="BD35" s="2">
        <f>IF($K35&lt;$G35,after_capping!AT34+($H35-$E35)/7*after_capping!AT34/(after_capping!AX34-after_capping!AV34),IF($K35&gt;$I35,after_capping!AT34-($E35-$J35)/7*after_capping!AT34/(after_capping!AX34-after_capping!AV34),after_capping!AT34))</f>
        <v>0</v>
      </c>
      <c r="BE35" s="2">
        <f>IF($K35&lt;$G35,after_capping!AU34+($H35-$E35)/7*after_capping!AU34/(after_capping!AX34-after_capping!AV34),IF($K35&gt;$I35,after_capping!AU34-($E35-$J35)/7*after_capping!AU34/(after_capping!AX34-after_capping!AV34),after_capping!AU34))</f>
        <v>7580308.2584587913</v>
      </c>
      <c r="BF35" s="2">
        <f>after_capping!AV34</f>
        <v>50924602.449344061</v>
      </c>
      <c r="BG35" s="2">
        <f>IF($K35&lt;$G35,after_capping!AW34+($H35-$E35)/7*after_capping!AW34/(after_capping!AX34-after_capping!AV34),IF($K35&gt;$I35,after_capping!AW34-($E35-$J35)/7*after_capping!AW34/(after_capping!AX34-after_capping!AV34),after_capping!AW34))</f>
        <v>0</v>
      </c>
      <c r="BH35" s="25">
        <f t="shared" si="13"/>
        <v>4384650365.1887331</v>
      </c>
      <c r="BI35" s="35">
        <f t="shared" si="1"/>
        <v>4403007837.8503065</v>
      </c>
      <c r="BJ35" s="2">
        <f t="shared" si="1"/>
        <v>22141454411.953262</v>
      </c>
      <c r="BK35" s="2">
        <f t="shared" si="1"/>
        <v>0</v>
      </c>
      <c r="BL35" s="2">
        <f t="shared" si="1"/>
        <v>50771312.310289413</v>
      </c>
      <c r="BM35" s="2">
        <f t="shared" si="1"/>
        <v>356472217.14540839</v>
      </c>
      <c r="BN35" s="2">
        <f t="shared" si="1"/>
        <v>0</v>
      </c>
      <c r="BO35" s="25">
        <f t="shared" si="15"/>
        <v>26951705779.25927</v>
      </c>
      <c r="BP35" s="413">
        <f t="shared" si="14"/>
        <v>7.0000000000000506E-2</v>
      </c>
      <c r="BQ35" s="13"/>
    </row>
    <row r="36" spans="1:70" x14ac:dyDescent="0.3">
      <c r="A36" s="107" t="s">
        <v>46</v>
      </c>
      <c r="B36" s="66">
        <v>3073103392</v>
      </c>
      <c r="C36" s="397">
        <v>-0.09</v>
      </c>
      <c r="D36" s="63">
        <f t="shared" si="2"/>
        <v>3377036694.5054946</v>
      </c>
      <c r="E36" s="62">
        <f>after_capping!BE35</f>
        <v>1892002470.5291889</v>
      </c>
      <c r="F36" s="399">
        <f>capping!I35</f>
        <v>0.88109820219900392</v>
      </c>
      <c r="G36" s="398">
        <f t="shared" si="3"/>
        <v>0.76</v>
      </c>
      <c r="H36" s="404">
        <f t="shared" si="4"/>
        <v>2566547887.8241758</v>
      </c>
      <c r="I36" s="32">
        <f t="shared" si="5"/>
        <v>1.07</v>
      </c>
      <c r="J36" s="406">
        <f t="shared" si="6"/>
        <v>3613429263.1208797</v>
      </c>
      <c r="K36" s="402">
        <f>after_capping!BE35/'safety nets'!D36</f>
        <v>0.56025523015711209</v>
      </c>
      <c r="L36" s="35">
        <f>IF($K36&lt;$G36,after_capping!B35+($H36-$E36)/7*after_capping!B35/(after_capping!$H35-after_capping!$F35),IF($K36&gt;$I36,after_capping!B35-($E36-$J36)/7*after_capping!B35/(after_capping!$H35-after_capping!$F35),after_capping!B35))</f>
        <v>160846221.64989498</v>
      </c>
      <c r="M36" s="2">
        <f>IF($K36&lt;$G36,after_capping!C35+($H36-$E36)/7*after_capping!C35/(after_capping!$H35-after_capping!$F35),IF($K36&gt;$I36,after_capping!C35-($E36-$J36)/7*after_capping!C35/(after_capping!$H35-after_capping!$F35),after_capping!C35))</f>
        <v>181837145.20797536</v>
      </c>
      <c r="N36" s="2">
        <f>IF($K36&lt;$G36,after_capping!D35+($H36-$E36)/7*after_capping!D35/(after_capping!$H35-after_capping!$F35),IF($K36&gt;$I36,after_capping!D35-($E36-$J36)/7*after_capping!D35/(after_capping!$H35-after_capping!$F35),after_capping!D35))</f>
        <v>0</v>
      </c>
      <c r="O36" s="2">
        <f>IF($K36&lt;$G36,after_capping!E35+($H36-$E36)/7*after_capping!E35/(after_capping!$H35-after_capping!$F35),IF($K36&gt;$I36,after_capping!E35-($E36-$J36)/7*after_capping!E35/(after_capping!$H35-after_capping!$F35),after_capping!E35))</f>
        <v>14019756.410604931</v>
      </c>
      <c r="P36" s="2">
        <f>after_capping!F35</f>
        <v>9946574.9921212792</v>
      </c>
      <c r="Q36" s="2">
        <f>IF($K36&lt;$G36,after_capping!G35+($H36-$E36)/7*after_capping!G35/(after_capping!$H35-after_capping!$F35),IF($K36&gt;$I36,after_capping!G35-($E36-$J36)/7*after_capping!G35/(after_capping!$H35-after_capping!$F35),after_capping!G35))</f>
        <v>0</v>
      </c>
      <c r="R36" s="25">
        <f t="shared" si="7"/>
        <v>366649698.26059657</v>
      </c>
      <c r="S36" s="35">
        <f>IF($K36&lt;$G36,after_capping!I35+($H36-$E36)/7*after_capping!I35/(after_capping!O35-after_capping!M35),IF($K36&gt;$I36,after_capping!I35-($E36-$J36)/7*after_capping!I35/(after_capping!O35-after_capping!M35),after_capping!I35))</f>
        <v>160846221.64989498</v>
      </c>
      <c r="T36" s="2">
        <f>IF($K36&lt;$G36,after_capping!J35+($H36-$E36)/7*after_capping!J35/(after_capping!O35-after_capping!M35),IF($K36&gt;$I36,after_capping!J35-($E36-$J36)/7*after_capping!J35/(after_capping!O35-after_capping!M35),after_capping!J35))</f>
        <v>181837145.20797536</v>
      </c>
      <c r="U36" s="2">
        <f>IF($K36&lt;$G36,after_capping!K35+($H36-$E36)/7*after_capping!K35/(after_capping!O35-after_capping!M35),IF($K36&gt;$I36,after_capping!K35-($E36-$J36)/7*after_capping!K35/(after_capping!O35-after_capping!M35),after_capping!K35))</f>
        <v>0</v>
      </c>
      <c r="V36" s="2">
        <f>IF($K36&lt;$G36,after_capping!L35+($H36-$E36)/7*after_capping!L35/(after_capping!O35-after_capping!M35),IF($K36&gt;$I36,after_capping!L35-($E36-$J36)/7*after_capping!L35/(after_capping!O35-after_capping!M35),after_capping!L35))</f>
        <v>14019756.410604931</v>
      </c>
      <c r="W36" s="2">
        <f>after_capping!M35</f>
        <v>9946574.9921212792</v>
      </c>
      <c r="X36" s="2">
        <f>IF($K36&lt;$G36,after_capping!N35+($H36-$E36)/7*after_capping!N35/(after_capping!O35-after_capping!M35),IF($K36&gt;$I36,after_capping!N35-($E36-$J36)/7*after_capping!N35/(after_capping!O35-after_capping!M35),after_capping!N35))</f>
        <v>0</v>
      </c>
      <c r="Y36" s="25">
        <f t="shared" si="8"/>
        <v>366649698.26059657</v>
      </c>
      <c r="Z36" s="35">
        <f>IF($K36&lt;$G36,after_capping!P35+($H36-$E36)/7*after_capping!P35/(after_capping!V35-after_capping!T35),IF($K36&gt;$I36,after_capping!P35-($E36-$J36)/7*after_capping!P35/(after_capping!V35-after_capping!T35),after_capping!P35))</f>
        <v>160846221.64989498</v>
      </c>
      <c r="AA36" s="2">
        <f>IF($K36&lt;$G36,after_capping!Q35+($H36-$E36)/7*after_capping!Q35/(after_capping!V35-after_capping!T35),IF($K36&gt;$I36,after_capping!Q35-($E36-$J36)/7*after_capping!Q35/(after_capping!V35-after_capping!T35),after_capping!Q35))</f>
        <v>181837145.20797536</v>
      </c>
      <c r="AB36" s="2">
        <f>IF($K36&lt;$G36,after_capping!R35+($H36-$E36)/7*after_capping!R35/(after_capping!V35-after_capping!T35),IF($K36&gt;$I36,after_capping!R35-($E36-$J36)/7*after_capping!R35/(after_capping!V35-after_capping!T35),after_capping!R35))</f>
        <v>0</v>
      </c>
      <c r="AC36" s="2">
        <f>IF($K36&lt;$G36,after_capping!S35+($H36-$E36)/7*after_capping!S35/(after_capping!V35-after_capping!T35),IF($K36&gt;$I36,after_capping!S35-($E36-$J36)/7*after_capping!S35/(after_capping!V35-after_capping!T35),after_capping!S35))</f>
        <v>14019756.410604931</v>
      </c>
      <c r="AD36" s="2">
        <f>after_capping!T35</f>
        <v>9946574.9921212792</v>
      </c>
      <c r="AE36" s="2">
        <f>IF($K36&lt;$G36,after_capping!U35+($H36-$E36)/7*after_capping!U35/(after_capping!V35-after_capping!T35),IF($K36&gt;$I36,after_capping!U35-($E36-$J36)/7*after_capping!U35/(after_capping!V35-after_capping!T35),after_capping!U35))</f>
        <v>0</v>
      </c>
      <c r="AF36" s="25">
        <f t="shared" si="9"/>
        <v>366649698.26059657</v>
      </c>
      <c r="AG36" s="35">
        <f>IF($K36&lt;$G36,after_capping!W35+($H36-$E36)/7*after_capping!W35/(after_capping!AC35-after_capping!AA35),IF($K36&gt;$I36,after_capping!W35-($E36-$J36)/7*after_capping!W35/(after_capping!AC35-after_capping!AA35),after_capping!W35))</f>
        <v>160846221.64989498</v>
      </c>
      <c r="AH36" s="2">
        <f>IF($K36&lt;$G36,after_capping!X35+($H36-$E36)/7*after_capping!X35/(after_capping!AC35-after_capping!AA35),IF($K36&gt;$I36,after_capping!X35-($E36-$J36)/7*after_capping!X35/(after_capping!AC35-after_capping!AA35),after_capping!X35))</f>
        <v>181837145.20797536</v>
      </c>
      <c r="AI36" s="2">
        <f>IF($K36&lt;$G36,after_capping!Y35+($H36-$E36)/7*after_capping!Y35/(after_capping!AC35-after_capping!AA35),IF($K36&gt;$I36,after_capping!Y35-($E36-$J36)/7*after_capping!Y35/(after_capping!AC35-after_capping!AA35),after_capping!Y35))</f>
        <v>0</v>
      </c>
      <c r="AJ36" s="2">
        <f>IF($K36&lt;$G36,after_capping!Z35+($H36-$E36)/7*after_capping!Z35/(after_capping!AC35-after_capping!AA35),IF($K36&gt;$I36,after_capping!Z35-($E36-$J36)/7*after_capping!Z35/(after_capping!AC35-after_capping!AA35),after_capping!Z35))</f>
        <v>14019756.410604931</v>
      </c>
      <c r="AK36" s="2">
        <f>after_capping!AA35</f>
        <v>9946574.9921212792</v>
      </c>
      <c r="AL36" s="2">
        <f>IF($K36&lt;$G36,after_capping!AB35+($H36-$E36)/7*after_capping!AB35/(after_capping!AC35-after_capping!AA35),IF($K36&gt;$I36,after_capping!AB35-($E36-$J36)/7*after_capping!AB35/(after_capping!AC35-after_capping!AA35),after_capping!AB35))</f>
        <v>0</v>
      </c>
      <c r="AM36" s="25">
        <f t="shared" si="10"/>
        <v>366649698.26059657</v>
      </c>
      <c r="AN36" s="35">
        <f>IF($K36&lt;$G36,after_capping!AD35+($H36-$E36)/7*after_capping!AD35/(after_capping!AJ35-after_capping!AH35),IF($K36&gt;$I36,after_capping!AD35-($E36-$J36)/7*after_capping!AD35/(after_capping!AJ35-after_capping!AH35),after_capping!AD35))</f>
        <v>160846221.64989498</v>
      </c>
      <c r="AO36" s="2">
        <f>IF($K36&lt;$G36,after_capping!AE35+($H36-$E36)/7*after_capping!AE35/(after_capping!AJ35-after_capping!AH35),IF($K36&gt;$I36,after_capping!AE35-($E36-$J36)/7*after_capping!AE35/(after_capping!AJ35-after_capping!AH35),after_capping!AE35))</f>
        <v>181837145.20797536</v>
      </c>
      <c r="AP36" s="2">
        <f>IF($K36&lt;$G36,after_capping!AF35+($H36-$E36)/7*after_capping!AF35/(after_capping!AJ35-after_capping!AH35),IF($K36&gt;$I36,after_capping!AF35-($E36-$J36)/7*after_capping!AF35/(after_capping!AJ35-after_capping!AH35),after_capping!AF35))</f>
        <v>0</v>
      </c>
      <c r="AQ36" s="2">
        <f>IF($K36&lt;$G36,after_capping!AG35+($H36-$E36)/7*after_capping!AG35/(after_capping!AJ35-after_capping!AH35),IF($K36&gt;$I36,after_capping!AG35-($E36-$J36)/7*after_capping!AG35/(after_capping!AJ35-after_capping!AH35),after_capping!AG35))</f>
        <v>14019756.410604931</v>
      </c>
      <c r="AR36" s="2">
        <f>after_capping!AH35</f>
        <v>9946574.9921212792</v>
      </c>
      <c r="AS36" s="2">
        <f>IF($K36&lt;$G36,after_capping!AI35+($H36-$E36)/7*after_capping!AI35/(after_capping!AJ35-after_capping!AH35),IF($K36&gt;$I36,after_capping!AI35-($E36-$J36)/7*after_capping!AI35/(after_capping!AJ35-after_capping!AH35),after_capping!AI35))</f>
        <v>0</v>
      </c>
      <c r="AT36" s="25">
        <f t="shared" si="11"/>
        <v>366649698.26059657</v>
      </c>
      <c r="AU36" s="35">
        <f>IF($K36&lt;$G36,after_capping!AK35+($H36-$E36)/7*after_capping!AK35/(after_capping!AQ35-after_capping!AO35),IF($K36&gt;$I36,after_capping!AK35-($E36-$J36)/7*after_capping!AK35/(after_capping!AQ35-after_capping!AO35),after_capping!AK35))</f>
        <v>160846221.64989498</v>
      </c>
      <c r="AV36" s="2">
        <f>IF($K36&lt;$G36,after_capping!AL35+($H36-$E36)/7*after_capping!AL35/(after_capping!AQ35-after_capping!AO35),IF($K36&gt;$I36,after_capping!AL35-($E36-$J36)/7*after_capping!AL35/(after_capping!AQ35-after_capping!AO35),after_capping!AL35))</f>
        <v>181837145.20797536</v>
      </c>
      <c r="AW36" s="2">
        <f>IF($K36&lt;$G36,after_capping!AM35+($H36-$E36)/7*after_capping!AM35/(after_capping!AQ35-after_capping!AO35),IF($K36&gt;$I36,after_capping!AM35-($E36-$J36)/7*after_capping!AM35/(after_capping!AQ35-after_capping!AO35),after_capping!AM35))</f>
        <v>0</v>
      </c>
      <c r="AX36" s="2">
        <f>IF($K36&lt;$G36,after_capping!AN35+($H36-$E36)/7*after_capping!AN35/(after_capping!AQ35-after_capping!AO35),IF($K36&gt;$I36,after_capping!AN35-($E36-$J36)/7*after_capping!AN35/(after_capping!AQ35-after_capping!AO35),after_capping!AN35))</f>
        <v>14019756.410604931</v>
      </c>
      <c r="AY36" s="2">
        <f>after_capping!AO35</f>
        <v>9946574.9921212792</v>
      </c>
      <c r="AZ36" s="2">
        <f>IF($K36&lt;$G36,after_capping!AP35+($H36-$E36)/7*after_capping!AP35/(after_capping!AQ35-after_capping!AO35),IF($K36&gt;$I36,after_capping!AP35-($E36-$J36)/7*after_capping!AP35/(after_capping!AQ35-after_capping!AO35),after_capping!AP35))</f>
        <v>0</v>
      </c>
      <c r="BA36" s="25">
        <f t="shared" si="12"/>
        <v>366649698.26059657</v>
      </c>
      <c r="BB36" s="35">
        <f>IF($K36&lt;$G36,after_capping!AR35+($H36-$E36)/7*after_capping!AR35/(after_capping!AX35-after_capping!AV35),IF($K36&gt;$I36,after_capping!AR35-($E36-$J36)/7*after_capping!AR35/(after_capping!AX35-after_capping!AV35),after_capping!AR35))</f>
        <v>160846221.64989498</v>
      </c>
      <c r="BC36" s="2">
        <f>IF($K36&lt;$G36,after_capping!AS35+($H36-$E36)/7*after_capping!AS35/(after_capping!AX35-after_capping!AV35),IF($K36&gt;$I36,after_capping!AS35-($E36-$J36)/7*after_capping!AS35/(after_capping!AX35-after_capping!AV35),after_capping!AS35))</f>
        <v>181837145.20797536</v>
      </c>
      <c r="BD36" s="2">
        <f>IF($K36&lt;$G36,after_capping!AT35+($H36-$E36)/7*after_capping!AT35/(after_capping!AX35-after_capping!AV35),IF($K36&gt;$I36,after_capping!AT35-($E36-$J36)/7*after_capping!AT35/(after_capping!AX35-after_capping!AV35),after_capping!AT35))</f>
        <v>0</v>
      </c>
      <c r="BE36" s="2">
        <f>IF($K36&lt;$G36,after_capping!AU35+($H36-$E36)/7*after_capping!AU35/(after_capping!AX35-after_capping!AV35),IF($K36&gt;$I36,after_capping!AU35-($E36-$J36)/7*after_capping!AU35/(after_capping!AX35-after_capping!AV35),after_capping!AU35))</f>
        <v>14019756.410604931</v>
      </c>
      <c r="BF36" s="2">
        <f>after_capping!AV35</f>
        <v>9946574.9921212792</v>
      </c>
      <c r="BG36" s="2">
        <f>IF($K36&lt;$G36,after_capping!AW35+($H36-$E36)/7*after_capping!AW35/(after_capping!AX35-after_capping!AV35),IF($K36&gt;$I36,after_capping!AW35-($E36-$J36)/7*after_capping!AW35/(after_capping!AX35-after_capping!AV35),after_capping!AW35))</f>
        <v>0</v>
      </c>
      <c r="BH36" s="25">
        <f t="shared" si="13"/>
        <v>366649698.26059657</v>
      </c>
      <c r="BI36" s="35">
        <f t="shared" si="1"/>
        <v>1125923551.5492649</v>
      </c>
      <c r="BJ36" s="2">
        <f t="shared" si="1"/>
        <v>1272860016.4558275</v>
      </c>
      <c r="BK36" s="2">
        <f t="shared" si="1"/>
        <v>0</v>
      </c>
      <c r="BL36" s="2">
        <f t="shared" si="1"/>
        <v>98138294.874234498</v>
      </c>
      <c r="BM36" s="2">
        <f t="shared" si="1"/>
        <v>69626024.944848955</v>
      </c>
      <c r="BN36" s="2">
        <f t="shared" si="1"/>
        <v>0</v>
      </c>
      <c r="BO36" s="25">
        <f t="shared" si="15"/>
        <v>2566547887.8241763</v>
      </c>
      <c r="BP36" s="413">
        <f t="shared" si="14"/>
        <v>-0.23999999999999988</v>
      </c>
      <c r="BQ36" s="13"/>
    </row>
    <row r="37" spans="1:70" s="1" customFormat="1" x14ac:dyDescent="0.3">
      <c r="A37" s="395" t="s">
        <v>47</v>
      </c>
      <c r="B37" s="415">
        <v>11779580537</v>
      </c>
      <c r="C37" s="416">
        <v>-0.22</v>
      </c>
      <c r="D37" s="417">
        <f>B37/(1+C37)</f>
        <v>15102026329.487179</v>
      </c>
      <c r="E37" s="418">
        <f>after_capping!BE36</f>
        <v>14842889469.073196</v>
      </c>
      <c r="F37" s="419">
        <f>capping!I36</f>
        <v>0.71358805486102628</v>
      </c>
      <c r="G37" s="420">
        <f t="shared" si="3"/>
        <v>0.76</v>
      </c>
      <c r="H37" s="421">
        <f t="shared" si="4"/>
        <v>11477540010.410255</v>
      </c>
      <c r="I37" s="422">
        <f t="shared" si="5"/>
        <v>1.07</v>
      </c>
      <c r="J37" s="423">
        <f t="shared" si="6"/>
        <v>16159168172.551283</v>
      </c>
      <c r="K37" s="653">
        <f>after_capping!BE36/'safety nets'!D37</f>
        <v>0.98284092116115507</v>
      </c>
      <c r="L37" s="149">
        <f>IF($K37&lt;$G37,after_capping!B36+($H37-$E37)/7*after_capping!B36/(after_capping!$H36-after_capping!$F36),IF($K37&gt;$I37,after_capping!B36-($E37-$J37)/7*after_capping!B36/(after_capping!$H36-after_capping!$F36),after_capping!B36))</f>
        <v>282952748.97842318</v>
      </c>
      <c r="M37" s="74">
        <f>IF($K37&lt;$G37,after_capping!C36+($H37-$E37)/7*after_capping!C36/(after_capping!$H36-after_capping!$F36),IF($K37&gt;$I37,after_capping!C36-($E37-$J37)/7*after_capping!C36/(after_capping!$H36-after_capping!$F36),after_capping!C36))</f>
        <v>1658886252.8556573</v>
      </c>
      <c r="N37" s="74">
        <f>IF($K37&lt;$G37,after_capping!D36+($H37-$E37)/7*after_capping!D36/(after_capping!$H36-after_capping!$F36),IF($K37&gt;$I37,after_capping!D36-($E37-$J37)/7*after_capping!D36/(after_capping!$H36-after_capping!$F36),after_capping!D36))</f>
        <v>0</v>
      </c>
      <c r="O37" s="74">
        <f>IF($K37&lt;$G37,after_capping!E36+($H37-$E37)/7*after_capping!E36/(after_capping!$H36-after_capping!$F36),IF($K37&gt;$I37,after_capping!E36-($E37-$J37)/7*after_capping!E36/(after_capping!$H36-after_capping!$F36),after_capping!E36))</f>
        <v>2877449.3084393134</v>
      </c>
      <c r="P37" s="74">
        <f>after_capping!F36</f>
        <v>31162428.607254911</v>
      </c>
      <c r="Q37" s="74">
        <f>IF($K37&lt;$G37,after_capping!G36+($H37-$E37)/7*after_capping!G36/(after_capping!$H36-after_capping!$F36),IF($K37&gt;$I37,after_capping!G36-($E37-$J37)/7*after_capping!G36/(after_capping!$H36-after_capping!$F36),after_capping!G36))</f>
        <v>0</v>
      </c>
      <c r="R37" s="150">
        <f t="shared" si="7"/>
        <v>1975878879.7497747</v>
      </c>
      <c r="S37" s="149">
        <f>IF($K37&lt;$G37,after_capping!I36+($H37-$E37)/7*after_capping!I36/(after_capping!O36-after_capping!M36),IF($K37&gt;$I37,after_capping!I36-($E37-$J37)/7*after_capping!I36/(after_capping!O36-after_capping!M36),after_capping!I36))</f>
        <v>290438482.5350076</v>
      </c>
      <c r="T37" s="74">
        <f>IF($K37&lt;$G37,after_capping!J36+($H37-$E37)/7*after_capping!J36/(after_capping!O36-after_capping!M36),IF($K37&gt;$I37,after_capping!J36-($E37-$J37)/7*after_capping!J36/(after_capping!O36-after_capping!M36),after_capping!J36))</f>
        <v>1702773370.1725671</v>
      </c>
      <c r="U37" s="74">
        <f>IF($K37&lt;$G37,after_capping!K36+($H37-$E37)/7*after_capping!K36/(after_capping!O36-after_capping!M36),IF($K37&gt;$I37,after_capping!K36-($E37-$J37)/7*after_capping!K36/(after_capping!O36-after_capping!M36),after_capping!K36))</f>
        <v>0</v>
      </c>
      <c r="V37" s="74">
        <f>IF($K37&lt;$G37,after_capping!L36+($H37-$E37)/7*after_capping!L36/(after_capping!O36-after_capping!M36),IF($K37&gt;$I37,after_capping!L36-($E37-$J37)/7*after_capping!L36/(after_capping!O36-after_capping!M36),after_capping!L36))</f>
        <v>2877449.3084393134</v>
      </c>
      <c r="W37" s="74">
        <f>after_capping!M36</f>
        <v>31162428.607254911</v>
      </c>
      <c r="X37" s="74">
        <f>IF($K37&lt;$G37,after_capping!N36+($H37-$E37)/7*after_capping!N36/(after_capping!O36-after_capping!M36),IF($K37&gt;$I37,after_capping!N36-($E37-$J37)/7*after_capping!N36/(after_capping!O36-after_capping!M36),after_capping!N36))</f>
        <v>0</v>
      </c>
      <c r="Y37" s="150">
        <f t="shared" si="8"/>
        <v>2027251730.6232691</v>
      </c>
      <c r="Z37" s="149">
        <f>IF($K37&lt;$G37,after_capping!P36+($H37-$E37)/7*after_capping!P36/(after_capping!V36-after_capping!T36),IF($K37&gt;$I37,after_capping!P36-($E37-$J37)/7*after_capping!P36/(after_capping!V36-after_capping!T36),after_capping!P36))</f>
        <v>298118845.16406316</v>
      </c>
      <c r="AA37" s="74">
        <f>IF($K37&lt;$G37,after_capping!Q36+($H37-$E37)/7*after_capping!Q36/(after_capping!V36-after_capping!T36),IF($K37&gt;$I37,after_capping!Q36-($E37-$J37)/7*after_capping!Q36/(after_capping!V36-after_capping!T36),after_capping!Q36))</f>
        <v>1747801552.5397162</v>
      </c>
      <c r="AB37" s="74">
        <f>IF($K37&lt;$G37,after_capping!R36+($H37-$E37)/7*after_capping!R36/(after_capping!V36-after_capping!T36),IF($K37&gt;$I37,after_capping!R36-($E37-$J37)/7*after_capping!R36/(after_capping!V36-after_capping!T36),after_capping!R36))</f>
        <v>0</v>
      </c>
      <c r="AC37" s="74">
        <f>IF($K37&lt;$G37,after_capping!S36+($H37-$E37)/7*after_capping!S36/(after_capping!V36-after_capping!T36),IF($K37&gt;$I37,after_capping!S36-($E37-$J37)/7*after_capping!S36/(after_capping!V36-after_capping!T36),after_capping!S36))</f>
        <v>2877449.3084393134</v>
      </c>
      <c r="AD37" s="74">
        <f>after_capping!T36</f>
        <v>31162428.607254911</v>
      </c>
      <c r="AE37" s="74">
        <f>IF($K37&lt;$G37,after_capping!U36+($H37-$E37)/7*after_capping!U36/(after_capping!V36-after_capping!T36),IF($K37&gt;$I37,after_capping!U36-($E37-$J37)/7*after_capping!U36/(after_capping!V36-after_capping!T36),after_capping!U36))</f>
        <v>0</v>
      </c>
      <c r="AF37" s="150">
        <f t="shared" si="9"/>
        <v>2079960275.6194737</v>
      </c>
      <c r="AG37" s="149">
        <f>IF($K37&lt;$G37,after_capping!W36+($H37-$E37)/7*after_capping!W36/(after_capping!AC36-after_capping!AA36),IF($K37&gt;$I37,after_capping!W36-($E37-$J37)/7*after_capping!W36/(after_capping!AC36-after_capping!AA36),after_capping!W36))</f>
        <v>305089660.44561911</v>
      </c>
      <c r="AH37" s="74">
        <f>IF($K37&lt;$G37,after_capping!X36+($H37-$E37)/7*after_capping!X36/(after_capping!AC36-after_capping!AA36),IF($K37&gt;$I37,after_capping!X36-($E37-$J37)/7*after_capping!X36/(after_capping!AC36-after_capping!AA36),after_capping!X36))</f>
        <v>1788669823.5974081</v>
      </c>
      <c r="AI37" s="74">
        <f>IF($K37&lt;$G37,after_capping!Y36+($H37-$E37)/7*after_capping!Y36/(after_capping!AC36-after_capping!AA36),IF($K37&gt;$I37,after_capping!Y36-($E37-$J37)/7*after_capping!Y36/(after_capping!AC36-after_capping!AA36),after_capping!Y36))</f>
        <v>0</v>
      </c>
      <c r="AJ37" s="74">
        <f>IF($K37&lt;$G37,after_capping!Z36+($H37-$E37)/7*after_capping!Z36/(after_capping!AC36-after_capping!AA36),IF($K37&gt;$I37,after_capping!Z36-($E37-$J37)/7*after_capping!Z36/(after_capping!AC36-after_capping!AA36),after_capping!Z36))</f>
        <v>2877449.3084393134</v>
      </c>
      <c r="AK37" s="74">
        <f>after_capping!AA36</f>
        <v>31162428.607254911</v>
      </c>
      <c r="AL37" s="74">
        <f>IF($K37&lt;$G37,after_capping!AB36+($H37-$E37)/7*after_capping!AB36/(after_capping!AC36-after_capping!AA36),IF($K37&gt;$I37,after_capping!AB36-($E37-$J37)/7*after_capping!AB36/(after_capping!AC36-after_capping!AA36),after_capping!AB36))</f>
        <v>0</v>
      </c>
      <c r="AM37" s="150">
        <f t="shared" si="10"/>
        <v>2127799361.9587214</v>
      </c>
      <c r="AN37" s="149">
        <f>IF($K37&lt;$G37,after_capping!AD36+($H37-$E37)/7*after_capping!AD36/(after_capping!AJ36-after_capping!AH36),IF($K37&gt;$I37,after_capping!AD36-($E37-$J37)/7*after_capping!AD36/(after_capping!AJ36-after_capping!AH36),after_capping!AD36))</f>
        <v>314391152.66261697</v>
      </c>
      <c r="AO37" s="74">
        <f>IF($K37&lt;$G37,after_capping!AE36+($H37-$E37)/7*after_capping!AE36/(after_capping!AJ36-after_capping!AH36),IF($K37&gt;$I37,after_capping!AE36-($E37-$J37)/7*after_capping!AE36/(after_capping!AJ36-after_capping!AH36),after_capping!AE36))</f>
        <v>1843202312.2391717</v>
      </c>
      <c r="AP37" s="74">
        <f>IF($K37&lt;$G37,after_capping!AF36+($H37-$E37)/7*after_capping!AF36/(after_capping!AJ36-after_capping!AH36),IF($K37&gt;$I37,after_capping!AF36-($E37-$J37)/7*after_capping!AF36/(after_capping!AJ36-after_capping!AH36),after_capping!AF36))</f>
        <v>0</v>
      </c>
      <c r="AQ37" s="74">
        <f>IF($K37&lt;$G37,after_capping!AG36+($H37-$E37)/7*after_capping!AG36/(after_capping!AJ36-after_capping!AH36),IF($K37&gt;$I37,after_capping!AG36-($E37-$J37)/7*after_capping!AG36/(after_capping!AJ36-after_capping!AH36),after_capping!AG36))</f>
        <v>2877449.3084393134</v>
      </c>
      <c r="AR37" s="74">
        <f>after_capping!AH36</f>
        <v>31162428.607254911</v>
      </c>
      <c r="AS37" s="74">
        <f>IF($K37&lt;$G37,after_capping!AI36+($H37-$E37)/7*after_capping!AI36/(after_capping!AJ36-after_capping!AH36),IF($K37&gt;$I37,after_capping!AI36-($E37-$J37)/7*after_capping!AI36/(after_capping!AJ36-after_capping!AH36),after_capping!AI36))</f>
        <v>0</v>
      </c>
      <c r="AT37" s="150">
        <f t="shared" si="11"/>
        <v>2191633342.8174829</v>
      </c>
      <c r="AU37" s="149">
        <f>IF($K37&lt;$G37,after_capping!AK36+($H37-$E37)/7*after_capping!AK36/(after_capping!AQ36-after_capping!AO36),IF($K37&gt;$I37,after_capping!AK36-($E37-$J37)/7*after_capping!AK36/(after_capping!AQ36-after_capping!AO36),after_capping!AK36))</f>
        <v>318551222.96582609</v>
      </c>
      <c r="AV37" s="74">
        <f>IF($K37&lt;$G37,after_capping!AL36+($H37-$E37)/7*after_capping!AL36/(after_capping!AQ36-after_capping!AO36),IF($K37&gt;$I37,after_capping!AL36-($E37-$J37)/7*after_capping!AL36/(after_capping!AQ36-after_capping!AO36),after_capping!AL36))</f>
        <v>1867591838.2707176</v>
      </c>
      <c r="AW37" s="74">
        <f>IF($K37&lt;$G37,after_capping!AM36+($H37-$E37)/7*after_capping!AM36/(after_capping!AQ36-after_capping!AO36),IF($K37&gt;$I37,after_capping!AM36-($E37-$J37)/7*after_capping!AM36/(after_capping!AQ36-after_capping!AO36),after_capping!AM36))</f>
        <v>0</v>
      </c>
      <c r="AX37" s="74">
        <f>IF($K37&lt;$G37,after_capping!AN36+($H37-$E37)/7*after_capping!AN36/(after_capping!AQ36-after_capping!AO36),IF($K37&gt;$I37,after_capping!AN36-($E37-$J37)/7*after_capping!AN36/(after_capping!AQ36-after_capping!AO36),after_capping!AN36))</f>
        <v>2877449.3084393134</v>
      </c>
      <c r="AY37" s="74">
        <f>after_capping!AO36</f>
        <v>31162428.607254911</v>
      </c>
      <c r="AZ37" s="74">
        <f>IF($K37&lt;$G37,after_capping!AP36+($H37-$E37)/7*after_capping!AP36/(after_capping!AQ36-after_capping!AO36),IF($K37&gt;$I37,after_capping!AP36-($E37-$J37)/7*after_capping!AP36/(after_capping!AQ36-after_capping!AO36),after_capping!AP36))</f>
        <v>0</v>
      </c>
      <c r="BA37" s="150">
        <f t="shared" si="12"/>
        <v>2220182939.1522379</v>
      </c>
      <c r="BB37" s="149">
        <f>IF($K37&lt;$G37,after_capping!AR36+($H37-$E37)/7*after_capping!AR36/(after_capping!AX36-after_capping!AV36),IF($K37&gt;$I37,after_capping!AR36-($E37-$J37)/7*after_capping!AR36/(after_capping!AX36-after_capping!AV36),after_capping!AR36))</f>
        <v>318551222.96582609</v>
      </c>
      <c r="BC37" s="74">
        <f>IF($K37&lt;$G37,after_capping!AS36+($H37-$E37)/7*after_capping!AS36/(after_capping!AX36-after_capping!AV36),IF($K37&gt;$I37,after_capping!AS36-($E37-$J37)/7*after_capping!AS36/(after_capping!AX36-after_capping!AV36),after_capping!AS36))</f>
        <v>1867591838.2707176</v>
      </c>
      <c r="BD37" s="74">
        <f>IF($K37&lt;$G37,after_capping!AT36+($H37-$E37)/7*after_capping!AT36/(after_capping!AX36-after_capping!AV36),IF($K37&gt;$I37,after_capping!AT36-($E37-$J37)/7*after_capping!AT36/(after_capping!AX36-after_capping!AV36),after_capping!AT36))</f>
        <v>0</v>
      </c>
      <c r="BE37" s="74">
        <f>IF($K37&lt;$G37,after_capping!AU36+($H37-$E37)/7*after_capping!AU36/(after_capping!AX36-after_capping!AV36),IF($K37&gt;$I37,after_capping!AU36-($E37-$J37)/7*after_capping!AU36/(after_capping!AX36-after_capping!AV36),after_capping!AU36))</f>
        <v>2877449.3084393134</v>
      </c>
      <c r="BF37" s="74">
        <f>after_capping!AV36</f>
        <v>31162428.607254911</v>
      </c>
      <c r="BG37" s="74">
        <f>IF($K37&lt;$G37,after_capping!AW36+($H37-$E37)/7*after_capping!AW36/(after_capping!AX36-after_capping!AV36),IF($K37&gt;$I37,after_capping!AW36-($E37-$J37)/7*after_capping!AW36/(after_capping!AX36-after_capping!AV36),after_capping!AW36))</f>
        <v>0</v>
      </c>
      <c r="BH37" s="150">
        <f t="shared" si="13"/>
        <v>2220182939.1522379</v>
      </c>
      <c r="BI37" s="149">
        <f t="shared" si="1"/>
        <v>2128093335.7173822</v>
      </c>
      <c r="BJ37" s="74">
        <f t="shared" si="1"/>
        <v>12476516987.945955</v>
      </c>
      <c r="BK37" s="74">
        <f t="shared" si="1"/>
        <v>0</v>
      </c>
      <c r="BL37" s="74">
        <f t="shared" si="1"/>
        <v>20142145.159075197</v>
      </c>
      <c r="BM37" s="74">
        <f t="shared" si="1"/>
        <v>218137000.2507844</v>
      </c>
      <c r="BN37" s="74">
        <f t="shared" si="1"/>
        <v>0</v>
      </c>
      <c r="BO37" s="150">
        <f t="shared" si="15"/>
        <v>14842889469.073196</v>
      </c>
      <c r="BP37" s="652">
        <f t="shared" si="14"/>
        <v>-1.7159078838844932E-2</v>
      </c>
      <c r="BQ37" s="13"/>
      <c r="BR37" s="74"/>
    </row>
    <row r="38" spans="1:70" x14ac:dyDescent="0.3">
      <c r="A38" s="107" t="s">
        <v>48</v>
      </c>
      <c r="B38" s="66">
        <v>1604638379</v>
      </c>
      <c r="C38" s="397">
        <v>0.05</v>
      </c>
      <c r="D38" s="63">
        <f t="shared" si="2"/>
        <v>1528227027.6190476</v>
      </c>
      <c r="E38" s="62">
        <f>after_capping!BE37</f>
        <v>30771854885.956734</v>
      </c>
      <c r="F38" s="399">
        <f>capping!I37</f>
        <v>1.1314831277447073</v>
      </c>
      <c r="G38" s="398">
        <f t="shared" si="3"/>
        <v>0.76</v>
      </c>
      <c r="H38" s="404">
        <f t="shared" si="4"/>
        <v>1161452540.9904761</v>
      </c>
      <c r="I38" s="32">
        <f t="shared" si="5"/>
        <v>0.9</v>
      </c>
      <c r="J38" s="406">
        <f t="shared" si="6"/>
        <v>1375404324.8571429</v>
      </c>
      <c r="K38" s="402">
        <f>after_capping!BE37/'safety nets'!D38</f>
        <v>20.135656764230099</v>
      </c>
      <c r="L38" s="35">
        <f>IF($K38&lt;$G38,after_capping!B37+($H38-$E38)/7*after_capping!B37/(after_capping!$H37-after_capping!$F37),IF($K38&gt;$I38,after_capping!B37-($E38-$J38)/7*after_capping!B37/(after_capping!$H37-after_capping!$F37),after_capping!B37))</f>
        <v>0</v>
      </c>
      <c r="M38" s="2">
        <f>IF($K38&lt;$G38,after_capping!C37+($H38-$E38)/7*after_capping!C37/(after_capping!$H37-after_capping!$F37),IF($K38&gt;$I38,after_capping!C37-($E38-$J38)/7*after_capping!C37/(after_capping!$H37-after_capping!$F37),after_capping!C37))</f>
        <v>0</v>
      </c>
      <c r="N38" s="2">
        <f>IF($K38&lt;$G38,after_capping!D37+($H38-$E38)/7*after_capping!D37/(after_capping!$H37-after_capping!$F37),IF($K38&gt;$I38,after_capping!D37-($E38-$J38)/7*after_capping!D37/(after_capping!$H37-after_capping!$F37),after_capping!D37))</f>
        <v>-13384406.755908012</v>
      </c>
      <c r="O38" s="2">
        <f>IF($K38&lt;$G38,after_capping!E37+($H38-$E38)/7*after_capping!E37/(after_capping!$H37-after_capping!$F37),IF($K38&gt;$I38,after_capping!E37-($E38-$J38)/7*after_capping!E37/(after_capping!$H37-after_capping!$F37),after_capping!E37))</f>
        <v>-81458.660950757563</v>
      </c>
      <c r="P38" s="2">
        <f>after_capping!F37</f>
        <v>29177168.13414124</v>
      </c>
      <c r="Q38" s="2">
        <f>IF($K38&lt;$G38,after_capping!G37+($H38-$E38)/7*after_capping!G37/(after_capping!$H37-after_capping!$F37),IF($K38&gt;$I38,after_capping!G37-($E38-$J38)/7*after_capping!G37/(after_capping!$H37-after_capping!$F37),after_capping!G37))</f>
        <v>-10121.27322475519</v>
      </c>
      <c r="R38" s="25">
        <f t="shared" si="7"/>
        <v>15701181.444057714</v>
      </c>
      <c r="S38" s="35">
        <f>IF($K38&lt;$G38,after_capping!I37+($H38-$E38)/7*after_capping!I37/(after_capping!O37-after_capping!M37),IF($K38&gt;$I38,after_capping!I37-($E38-$J38)/7*after_capping!I37/(after_capping!O37-after_capping!M37),after_capping!I37))</f>
        <v>0</v>
      </c>
      <c r="T38" s="2">
        <f>IF($K38&lt;$G38,after_capping!J37+($H38-$E38)/7*after_capping!J37/(after_capping!O37-after_capping!M37),IF($K38&gt;$I38,after_capping!J37-($E38-$J38)/7*after_capping!J37/(after_capping!O37-after_capping!M37),after_capping!J37))</f>
        <v>0</v>
      </c>
      <c r="U38" s="2">
        <f>IF($K38&lt;$G38,after_capping!K37+($H38-$E38)/7*after_capping!K37/(after_capping!O37-after_capping!M37),IF($K38&gt;$I38,after_capping!K37-($E38-$J38)/7*after_capping!K37/(after_capping!O37-after_capping!M37),after_capping!K37))</f>
        <v>57792833.432926655</v>
      </c>
      <c r="V38" s="2">
        <f>IF($K38&lt;$G38,after_capping!L37+($H38-$E38)/7*after_capping!L37/(after_capping!O37-after_capping!M37),IF($K38&gt;$I38,after_capping!L37-($E38-$J38)/7*after_capping!L37/(after_capping!O37-after_capping!M37),after_capping!L37))</f>
        <v>345777.02047428116</v>
      </c>
      <c r="W38" s="2">
        <f>after_capping!M37</f>
        <v>29177168.13414124</v>
      </c>
      <c r="X38" s="2">
        <f>IF($K38&lt;$G38,after_capping!N37+($H38-$E38)/7*after_capping!N37/(after_capping!O37-after_capping!M37),IF($K38&gt;$I38,after_capping!N37-($E38-$J38)/7*after_capping!N37/(after_capping!O37-after_capping!M37),after_capping!N37))</f>
        <v>43702.875164729077</v>
      </c>
      <c r="Y38" s="25">
        <f t="shared" si="8"/>
        <v>87359481.462706909</v>
      </c>
      <c r="Z38" s="35">
        <f>IF($K38&lt;$G38,after_capping!P37+($H38-$E38)/7*after_capping!P37/(after_capping!V37-after_capping!T37),IF($K38&gt;$I38,after_capping!P37-($E38-$J38)/7*after_capping!P37/(after_capping!V37-after_capping!T37),after_capping!P37))</f>
        <v>0</v>
      </c>
      <c r="AA38" s="2">
        <f>IF($K38&lt;$G38,after_capping!Q37+($H38-$E38)/7*after_capping!Q37/(after_capping!V37-after_capping!T37),IF($K38&gt;$I38,after_capping!Q37-($E38-$J38)/7*after_capping!Q37/(after_capping!V37-after_capping!T37),after_capping!Q37))</f>
        <v>0</v>
      </c>
      <c r="AB38" s="2">
        <f>IF($K38&lt;$G38,after_capping!R37+($H38-$E38)/7*after_capping!R37/(after_capping!V37-after_capping!T37),IF($K38&gt;$I38,after_capping!R37-($E38-$J38)/7*after_capping!R37/(after_capping!V37-after_capping!T37),after_capping!R37))</f>
        <v>125935259.89418697</v>
      </c>
      <c r="AC38" s="2">
        <f>IF($K38&lt;$G38,after_capping!S37+($H38-$E38)/7*after_capping!S37/(after_capping!V37-after_capping!T37),IF($K38&gt;$I38,after_capping!S37-($E38-$J38)/7*after_capping!S37/(after_capping!V37-after_capping!T37),after_capping!S37))</f>
        <v>741460.03373011574</v>
      </c>
      <c r="AD38" s="2">
        <f>after_capping!T37</f>
        <v>29177168.13414124</v>
      </c>
      <c r="AE38" s="2">
        <f>IF($K38&lt;$G38,after_capping!U37+($H38-$E38)/7*after_capping!U37/(after_capping!V37-after_capping!T37),IF($K38&gt;$I38,after_capping!U37-($E38-$J38)/7*after_capping!U37/(after_capping!V37-after_capping!T37),after_capping!U37))</f>
        <v>95232.100851758849</v>
      </c>
      <c r="AF38" s="25">
        <f t="shared" si="9"/>
        <v>155949120.16291007</v>
      </c>
      <c r="AG38" s="35">
        <f>IF($K38&lt;$G38,after_capping!W37+($H38-$E38)/7*after_capping!W37/(after_capping!AC37-after_capping!AA37),IF($K38&gt;$I38,after_capping!W37-($E38-$J38)/7*after_capping!W37/(after_capping!AC37-after_capping!AA37),after_capping!W37))</f>
        <v>0</v>
      </c>
      <c r="AH38" s="2">
        <f>IF($K38&lt;$G38,after_capping!X37+($H38-$E38)/7*after_capping!X37/(after_capping!AC37-after_capping!AA37),IF($K38&gt;$I38,after_capping!X37-($E38-$J38)/7*after_capping!X37/(after_capping!AC37-after_capping!AA37),after_capping!X37))</f>
        <v>0</v>
      </c>
      <c r="AI38" s="2">
        <f>IF($K38&lt;$G38,after_capping!Y37+($H38-$E38)/7*after_capping!Y37/(after_capping!AC37-after_capping!AA37),IF($K38&gt;$I38,after_capping!Y37-($E38-$J38)/7*after_capping!Y37/(after_capping!AC37-after_capping!AA37),after_capping!Y37))</f>
        <v>190852405.57566261</v>
      </c>
      <c r="AJ38" s="2">
        <f>IF($K38&lt;$G38,after_capping!Z37+($H38-$E38)/7*after_capping!Z37/(after_capping!AC37-after_capping!AA37),IF($K38&gt;$I38,after_capping!Z37-($E38-$J38)/7*after_capping!Z37/(after_capping!AC37-after_capping!AA37),after_capping!Z37))</f>
        <v>1106854.9421775788</v>
      </c>
      <c r="AK38" s="2">
        <f>after_capping!AA37</f>
        <v>29177168.13414124</v>
      </c>
      <c r="AL38" s="2">
        <f>IF($K38&lt;$G38,after_capping!AB37+($H38-$E38)/7*after_capping!AB37/(after_capping!AC37-after_capping!AA37),IF($K38&gt;$I38,after_capping!AB37-($E38-$J38)/7*after_capping!AB37/(after_capping!AC37-after_capping!AA37),after_capping!AB37))</f>
        <v>144322.37286724523</v>
      </c>
      <c r="AM38" s="25">
        <f t="shared" si="10"/>
        <v>221280751.0248487</v>
      </c>
      <c r="AN38" s="35">
        <f>IF($K38&lt;$G38,after_capping!AD37+($H38-$E38)/7*after_capping!AD37/(after_capping!AJ37-after_capping!AH37),IF($K38&gt;$I38,after_capping!AD37-($E38-$J38)/7*after_capping!AD37/(after_capping!AJ37-after_capping!AH37),after_capping!AD37))</f>
        <v>0</v>
      </c>
      <c r="AO38" s="2">
        <f>IF($K38&lt;$G38,after_capping!AE37+($H38-$E38)/7*after_capping!AE37/(after_capping!AJ37-after_capping!AH37),IF($K38&gt;$I38,after_capping!AE37-($E38-$J38)/7*after_capping!AE37/(after_capping!AJ37-after_capping!AH37),after_capping!AE37))</f>
        <v>0</v>
      </c>
      <c r="AP38" s="2">
        <f>IF($K38&lt;$G38,after_capping!AF37+($H38-$E38)/7*after_capping!AF37/(after_capping!AJ37-after_capping!AH37),IF($K38&gt;$I38,after_capping!AF37-($E38-$J38)/7*after_capping!AF37/(after_capping!AJ37-after_capping!AH37),after_capping!AF37))</f>
        <v>225998716.30204821</v>
      </c>
      <c r="AQ38" s="2">
        <f>IF($K38&lt;$G38,after_capping!AG37+($H38-$E38)/7*after_capping!AG37/(after_capping!AJ37-after_capping!AH37),IF($K38&gt;$I38,after_capping!AG37-($E38-$J38)/7*after_capping!AG37/(after_capping!AJ37-after_capping!AH37),after_capping!AG37))</f>
        <v>1300156.1220393144</v>
      </c>
      <c r="AR38" s="2">
        <f>after_capping!AH37</f>
        <v>29177168.13414124</v>
      </c>
      <c r="AS38" s="2">
        <f>IF($K38&lt;$G38,after_capping!AI37+($H38-$E38)/7*after_capping!AI37/(after_capping!AJ37-after_capping!AH37),IF($K38&gt;$I38,after_capping!AI37-($E38-$J38)/7*after_capping!AI37/(after_capping!AJ37-after_capping!AH37),after_capping!AI37))</f>
        <v>170899.97321900306</v>
      </c>
      <c r="AT38" s="25">
        <f t="shared" si="11"/>
        <v>256646940.53144777</v>
      </c>
      <c r="AU38" s="35">
        <f>IF($K38&lt;$G38,after_capping!AK37+($H38-$E38)/7*after_capping!AK37/(after_capping!AQ37-after_capping!AO37),IF($K38&gt;$I38,after_capping!AK37-($E38-$J38)/7*after_capping!AK37/(after_capping!AQ37-after_capping!AO37),after_capping!AK37))</f>
        <v>0</v>
      </c>
      <c r="AV38" s="2">
        <f>IF($K38&lt;$G38,after_capping!AL37+($H38-$E38)/7*after_capping!AL37/(after_capping!AQ37-after_capping!AO37),IF($K38&gt;$I38,after_capping!AL37-($E38-$J38)/7*after_capping!AL37/(after_capping!AQ37-after_capping!AO37),after_capping!AL37))</f>
        <v>0</v>
      </c>
      <c r="AW38" s="2">
        <f>IF($K38&lt;$G38,after_capping!AM37+($H38-$E38)/7*after_capping!AM37/(after_capping!AQ37-after_capping!AO37),IF($K38&gt;$I38,after_capping!AM37-($E38-$J38)/7*after_capping!AM37/(after_capping!AQ37-after_capping!AO37),after_capping!AM37))</f>
        <v>265858333.32755089</v>
      </c>
      <c r="AX38" s="2">
        <f>IF($K38&lt;$G38,after_capping!AN37+($H38-$E38)/7*after_capping!AN37/(after_capping!AQ37-after_capping!AO37),IF($K38&gt;$I38,after_capping!AN37-($E38-$J38)/7*after_capping!AN37/(after_capping!AQ37-after_capping!AO37),after_capping!AN37))</f>
        <v>1515656.1997860372</v>
      </c>
      <c r="AY38" s="2">
        <f>after_capping!AO37</f>
        <v>29177168.13414124</v>
      </c>
      <c r="AZ38" s="2">
        <f>IF($K38&lt;$G38,after_capping!AP37+($H38-$E38)/7*after_capping!AP37/(after_capping!AQ37-after_capping!AO37),IF($K38&gt;$I38,after_capping!AP37-($E38-$J38)/7*after_capping!AP37/(after_capping!AQ37-after_capping!AO37),after_capping!AP37))</f>
        <v>201041.77045414224</v>
      </c>
      <c r="BA38" s="25">
        <f t="shared" si="12"/>
        <v>296752199.43193233</v>
      </c>
      <c r="BB38" s="35">
        <f>IF($K38&lt;$G38,after_capping!AR37+($H38-$E38)/7*after_capping!AR37/(after_capping!AX37-after_capping!AV37),IF($K38&gt;$I38,after_capping!AR37-($E38-$J38)/7*after_capping!AR37/(after_capping!AX37-after_capping!AV37),after_capping!AR37))</f>
        <v>0</v>
      </c>
      <c r="BC38" s="2">
        <f>IF($K38&lt;$G38,after_capping!AS37+($H38-$E38)/7*after_capping!AS37/(after_capping!AX37-after_capping!AV37),IF($K38&gt;$I38,after_capping!AS37-($E38-$J38)/7*after_capping!AS37/(after_capping!AX37-after_capping!AV37),after_capping!AS37))</f>
        <v>0</v>
      </c>
      <c r="BD38" s="2">
        <f>IF($K38&lt;$G38,after_capping!AT37+($H38-$E38)/7*after_capping!AT37/(after_capping!AX37-after_capping!AV37),IF($K38&gt;$I38,after_capping!AT37-($E38-$J38)/7*after_capping!AT37/(after_capping!AX37-after_capping!AV37),after_capping!AT37))</f>
        <v>310549944.42209768</v>
      </c>
      <c r="BE38" s="2">
        <f>IF($K38&lt;$G38,after_capping!AU37+($H38-$E38)/7*after_capping!AU37/(after_capping!AX37-after_capping!AV37),IF($K38&gt;$I38,after_capping!AU37-($E38-$J38)/7*after_capping!AU37/(after_capping!AX37-after_capping!AV37),after_capping!AU37))</f>
        <v>1752700.7268735282</v>
      </c>
      <c r="BF38" s="2">
        <f>after_capping!AV37</f>
        <v>29177168.13414124</v>
      </c>
      <c r="BG38" s="2">
        <f>IF($K38&lt;$G38,after_capping!AW37+($H38-$E38)/7*after_capping!AW37/(after_capping!AX37-after_capping!AV37),IF($K38&gt;$I38,after_capping!AW37-($E38-$J38)/7*after_capping!AW37/(after_capping!AX37-after_capping!AV37),after_capping!AW37))</f>
        <v>234837.51612981409</v>
      </c>
      <c r="BH38" s="25">
        <f t="shared" si="13"/>
        <v>341714650.79924226</v>
      </c>
      <c r="BI38" s="35">
        <f t="shared" si="1"/>
        <v>0</v>
      </c>
      <c r="BJ38" s="2">
        <f t="shared" si="1"/>
        <v>0</v>
      </c>
      <c r="BK38" s="2">
        <f t="shared" si="1"/>
        <v>1163603086.198565</v>
      </c>
      <c r="BL38" s="2">
        <f t="shared" si="1"/>
        <v>6681146.3841300979</v>
      </c>
      <c r="BM38" s="2">
        <f t="shared" si="1"/>
        <v>204240176.93898869</v>
      </c>
      <c r="BN38" s="2">
        <f t="shared" si="1"/>
        <v>879915.33546193736</v>
      </c>
      <c r="BO38" s="25">
        <f t="shared" si="15"/>
        <v>1375404324.8571455</v>
      </c>
      <c r="BP38" s="413">
        <f t="shared" si="14"/>
        <v>-9.9999999999998201E-2</v>
      </c>
      <c r="BQ38" s="13"/>
    </row>
    <row r="39" spans="1:70" ht="17.25" thickBot="1" x14ac:dyDescent="0.35">
      <c r="A39" s="298" t="s">
        <v>49</v>
      </c>
      <c r="B39" s="67">
        <v>2141077508</v>
      </c>
      <c r="C39" s="410">
        <v>0</v>
      </c>
      <c r="D39" s="69">
        <f t="shared" si="2"/>
        <v>2141077508</v>
      </c>
      <c r="E39" s="68">
        <f>after_capping!BE38</f>
        <v>63242862941.746834</v>
      </c>
      <c r="F39" s="400">
        <f>capping!I38</f>
        <v>1.2581692712243959</v>
      </c>
      <c r="G39" s="401">
        <f t="shared" si="3"/>
        <v>0.76</v>
      </c>
      <c r="H39" s="405">
        <f t="shared" si="4"/>
        <v>1627218906.0799999</v>
      </c>
      <c r="I39" s="33">
        <f t="shared" si="5"/>
        <v>0.8</v>
      </c>
      <c r="J39" s="407">
        <f t="shared" si="6"/>
        <v>1712862006.4000001</v>
      </c>
      <c r="K39" s="403">
        <f>after_capping!BE38/'safety nets'!D39</f>
        <v>29.537867127856838</v>
      </c>
      <c r="L39" s="36">
        <f>IF($K39&lt;$G39,after_capping!B38+($H39-$E39)/7*after_capping!B38/(after_capping!$H38-after_capping!$F38),IF($K39&gt;$I39,after_capping!B38-($E39-$J39)/7*after_capping!B38/(after_capping!$H38-after_capping!$F38),after_capping!B38))</f>
        <v>0</v>
      </c>
      <c r="M39" s="23">
        <f>IF($K39&lt;$G39,after_capping!C38+($H39-$E39)/7*after_capping!C38/(after_capping!$H38-after_capping!$F38),IF($K39&gt;$I39,after_capping!C38-($E39-$J39)/7*after_capping!C38/(after_capping!$H38-after_capping!$F38),after_capping!C38))</f>
        <v>0</v>
      </c>
      <c r="N39" s="23">
        <f>IF($K39&lt;$G39,after_capping!D38+($H39-$E39)/7*after_capping!D38/(after_capping!$H38-after_capping!$F38),IF($K39&gt;$I39,after_capping!D38-($E39-$J39)/7*after_capping!D38/(after_capping!$H38-after_capping!$F38),after_capping!D38))</f>
        <v>-336305716.35861301</v>
      </c>
      <c r="O39" s="23">
        <f>IF($K39&lt;$G39,after_capping!E38+($H39-$E39)/7*after_capping!E38/(after_capping!$H38-after_capping!$F38),IF($K39&gt;$I39,after_capping!E38-($E39-$J39)/7*after_capping!E38/(after_capping!$H38-after_capping!$F38),after_capping!E38))</f>
        <v>-12855351.176110804</v>
      </c>
      <c r="P39" s="23">
        <f>after_capping!F38</f>
        <v>56485283.098712519</v>
      </c>
      <c r="Q39" s="23">
        <f>IF($K39&lt;$G39,after_capping!G38+($H39-$E39)/7*after_capping!G38/(after_capping!$H38-after_capping!$F38),IF($K39&gt;$I39,after_capping!G38-($E39-$J39)/7*after_capping!G38/(after_capping!$H38-after_capping!$F38),after_capping!G38))</f>
        <v>-831732.14826539904</v>
      </c>
      <c r="R39" s="26">
        <f t="shared" si="7"/>
        <v>-293507516.58427674</v>
      </c>
      <c r="S39" s="36">
        <f>IF($K39&lt;$G39,after_capping!I38+($H39-$E39)/7*after_capping!I38/(after_capping!O38-after_capping!M38),IF($K39&gt;$I39,after_capping!I38-($E39-$J39)/7*after_capping!I38/(after_capping!O38-after_capping!M38),after_capping!I38))</f>
        <v>0</v>
      </c>
      <c r="T39" s="23">
        <f>IF($K39&lt;$G39,after_capping!J38+($H39-$E39)/7*after_capping!J38/(after_capping!O38-after_capping!M38),IF($K39&gt;$I39,after_capping!J38-($E39-$J39)/7*after_capping!J38/(after_capping!O38-after_capping!M38),after_capping!J38))</f>
        <v>0</v>
      </c>
      <c r="U39" s="23">
        <f>IF($K39&lt;$G39,after_capping!K38+($H39-$E39)/7*after_capping!K38/(after_capping!O38-after_capping!M38),IF($K39&gt;$I39,after_capping!K38-($E39-$J39)/7*after_capping!K38/(after_capping!O38-after_capping!M38),after_capping!K38))</f>
        <v>-156822283.71503544</v>
      </c>
      <c r="V39" s="23">
        <f>IF($K39&lt;$G39,after_capping!L38+($H39-$E39)/7*after_capping!L38/(after_capping!O38-after_capping!M38),IF($K39&gt;$I39,after_capping!L38-($E39-$J39)/7*after_capping!L38/(after_capping!O38-after_capping!M38),after_capping!L38))</f>
        <v>-5859834.4506112337</v>
      </c>
      <c r="W39" s="23">
        <f>after_capping!M38</f>
        <v>56485283.098712519</v>
      </c>
      <c r="X39" s="23">
        <f>IF($K39&lt;$G39,after_capping!N38+($H39-$E39)/7*after_capping!N38/(after_capping!O38-after_capping!M38),IF($K39&gt;$I39,after_capping!N38-($E39-$J39)/7*after_capping!N38/(after_capping!O38-after_capping!M38),after_capping!N38))</f>
        <v>-387843.942536816</v>
      </c>
      <c r="Y39" s="26">
        <f t="shared" si="8"/>
        <v>-106584679.00947097</v>
      </c>
      <c r="Z39" s="36">
        <f>IF($K39&lt;$G39,after_capping!P38+($H39-$E39)/7*after_capping!P38/(after_capping!V38-after_capping!T38),IF($K39&gt;$I39,after_capping!P38-($E39-$J39)/7*after_capping!P38/(after_capping!V38-after_capping!T38),after_capping!P38))</f>
        <v>0</v>
      </c>
      <c r="AA39" s="23">
        <f>IF($K39&lt;$G39,after_capping!Q38+($H39-$E39)/7*after_capping!Q38/(after_capping!V38-after_capping!T38),IF($K39&gt;$I39,after_capping!Q38-($E39-$J39)/7*after_capping!Q38/(after_capping!V38-after_capping!T38),after_capping!Q38))</f>
        <v>0</v>
      </c>
      <c r="AB39" s="23">
        <f>IF($K39&lt;$G39,after_capping!R38+($H39-$E39)/7*after_capping!R38/(after_capping!V38-after_capping!T38),IF($K39&gt;$I39,after_capping!R38-($E39-$J39)/7*after_capping!R38/(after_capping!V38-after_capping!T38),after_capping!R38))</f>
        <v>18557329.967665672</v>
      </c>
      <c r="AC39" s="23">
        <f>IF($K39&lt;$G39,after_capping!S38+($H39-$E39)/7*after_capping!S38/(after_capping!V38-after_capping!T38),IF($K39&gt;$I39,after_capping!S38-($E39-$J39)/7*after_capping!S38/(after_capping!V38-after_capping!T38),after_capping!S38))</f>
        <v>678537.53917974234</v>
      </c>
      <c r="AD39" s="23">
        <f>after_capping!T38</f>
        <v>56485283.098712519</v>
      </c>
      <c r="AE39" s="23">
        <f>IF($K39&lt;$G39,after_capping!U38+($H39-$E39)/7*after_capping!U38/(after_capping!V38-after_capping!T38),IF($K39&gt;$I39,after_capping!U38-($E39-$J39)/7*after_capping!U38/(after_capping!V38-after_capping!T38),after_capping!U38))</f>
        <v>45894.931811444461</v>
      </c>
      <c r="AF39" s="26">
        <f t="shared" si="9"/>
        <v>75767045.53736937</v>
      </c>
      <c r="AG39" s="36">
        <f>IF($K39&lt;$G39,after_capping!W38+($H39-$E39)/7*after_capping!W38/(after_capping!AC38-after_capping!AA38),IF($K39&gt;$I39,after_capping!W38-($E39-$J39)/7*after_capping!W38/(after_capping!AC38-after_capping!AA38),after_capping!W38))</f>
        <v>0</v>
      </c>
      <c r="AH39" s="23">
        <f>IF($K39&lt;$G39,after_capping!X38+($H39-$E39)/7*after_capping!X38/(after_capping!AC38-after_capping!AA38),IF($K39&gt;$I39,after_capping!X38-($E39-$J39)/7*after_capping!X38/(after_capping!AC38-after_capping!AA38),after_capping!X38))</f>
        <v>0</v>
      </c>
      <c r="AI39" s="23">
        <f>IF($K39&lt;$G39,after_capping!Y38+($H39-$E39)/7*after_capping!Y38/(after_capping!AC38-after_capping!AA38),IF($K39&gt;$I39,after_capping!Y38-($E39-$J39)/7*after_capping!Y38/(after_capping!AC38-after_capping!AA38),after_capping!Y38))</f>
        <v>197892734.96167374</v>
      </c>
      <c r="AJ39" s="23">
        <f>IF($K39&lt;$G39,after_capping!Z38+($H39-$E39)/7*after_capping!Z38/(after_capping!AC38-after_capping!AA38),IF($K39&gt;$I39,after_capping!Z38-($E39-$J39)/7*after_capping!Z38/(after_capping!AC38-after_capping!AA38),after_capping!Z38))</f>
        <v>7080721.1953232884</v>
      </c>
      <c r="AK39" s="23">
        <f>after_capping!AA38</f>
        <v>56485283.098712519</v>
      </c>
      <c r="AL39" s="23">
        <f>IF($K39&lt;$G39,after_capping!AB38+($H39-$E39)/7*after_capping!AB38/(after_capping!AC38-after_capping!AA38),IF($K39&gt;$I39,after_capping!AB38-($E39-$J39)/7*after_capping!AB38/(after_capping!AC38-after_capping!AA38),after_capping!AB38))</f>
        <v>489417.04398588836</v>
      </c>
      <c r="AM39" s="26">
        <f t="shared" si="10"/>
        <v>261948156.29969543</v>
      </c>
      <c r="AN39" s="36">
        <f>IF($K39&lt;$G39,after_capping!AD38+($H39-$E39)/7*after_capping!AD38/(after_capping!AJ38-after_capping!AH38),IF($K39&gt;$I39,after_capping!AD38-($E39-$J39)/7*after_capping!AD38/(after_capping!AJ38-after_capping!AH38),after_capping!AD38))</f>
        <v>0</v>
      </c>
      <c r="AO39" s="23">
        <f>IF($K39&lt;$G39,after_capping!AE38+($H39-$E39)/7*after_capping!AE38/(after_capping!AJ38-after_capping!AH38),IF($K39&gt;$I39,after_capping!AE38-($E39-$J39)/7*after_capping!AE38/(after_capping!AJ38-after_capping!AH38),after_capping!AE38))</f>
        <v>0</v>
      </c>
      <c r="AP39" s="23">
        <f>IF($K39&lt;$G39,after_capping!AF38+($H39-$E39)/7*after_capping!AF38/(after_capping!AJ38-after_capping!AH38),IF($K39&gt;$I39,after_capping!AF38-($E39-$J39)/7*after_capping!AF38/(after_capping!AJ38-after_capping!AH38),after_capping!AF38))</f>
        <v>355049885.2724247</v>
      </c>
      <c r="AQ39" s="23">
        <f>IF($K39&lt;$G39,after_capping!AG38+($H39-$E39)/7*after_capping!AG38/(after_capping!AJ38-after_capping!AH38),IF($K39&gt;$I39,after_capping!AG38-($E39-$J39)/7*after_capping!AG38/(after_capping!AJ38-after_capping!AH38),after_capping!AG38))</f>
        <v>12469967.987611949</v>
      </c>
      <c r="AR39" s="23">
        <f>after_capping!AH38</f>
        <v>56485283.098712519</v>
      </c>
      <c r="AS39" s="23">
        <f>IF($K39&lt;$G39,after_capping!AI38+($H39-$E39)/7*after_capping!AI38/(after_capping!AJ38-after_capping!AH38),IF($K39&gt;$I39,after_capping!AI38-($E39-$J39)/7*after_capping!AI38/(after_capping!AJ38-after_capping!AH38),after_capping!AI38))</f>
        <v>878089.159519732</v>
      </c>
      <c r="AT39" s="26">
        <f t="shared" si="11"/>
        <v>424883225.51826888</v>
      </c>
      <c r="AU39" s="36">
        <f>IF($K39&lt;$G39,after_capping!AK38+($H39-$E39)/7*after_capping!AK38/(after_capping!AQ38-after_capping!AO38),IF($K39&gt;$I39,after_capping!AK38-($E39-$J39)/7*after_capping!AK38/(after_capping!AQ38-after_capping!AO38),after_capping!AK38))</f>
        <v>0</v>
      </c>
      <c r="AV39" s="23">
        <f>IF($K39&lt;$G39,after_capping!AL38+($H39-$E39)/7*after_capping!AL38/(after_capping!AQ38-after_capping!AO38),IF($K39&gt;$I39,after_capping!AL38-($E39-$J39)/7*after_capping!AL38/(after_capping!AQ38-after_capping!AO38),after_capping!AL38))</f>
        <v>0</v>
      </c>
      <c r="AW39" s="23">
        <f>IF($K39&lt;$G39,after_capping!AM38+($H39-$E39)/7*after_capping!AM38/(after_capping!AQ38-after_capping!AO38),IF($K39&gt;$I39,after_capping!AM38-($E39-$J39)/7*after_capping!AM38/(after_capping!AQ38-after_capping!AO38),after_capping!AM38))</f>
        <v>515228849.56749821</v>
      </c>
      <c r="AX39" s="23">
        <f>IF($K39&lt;$G39,after_capping!AN38+($H39-$E39)/7*after_capping!AN38/(after_capping!AQ38-after_capping!AO38),IF($K39&gt;$I39,after_capping!AN38-($E39-$J39)/7*after_capping!AN38/(after_capping!AQ38-after_capping!AO38),after_capping!AN38))</f>
        <v>17762758.663232446</v>
      </c>
      <c r="AY39" s="23">
        <f>after_capping!AO38</f>
        <v>56485283.098712519</v>
      </c>
      <c r="AZ39" s="23">
        <f>IF($K39&lt;$G39,after_capping!AP38+($H39-$E39)/7*after_capping!AP38/(after_capping!AQ38-after_capping!AO38),IF($K39&gt;$I39,after_capping!AP38-($E39-$J39)/7*after_capping!AP38/(after_capping!AQ38-after_capping!AO38),after_capping!AP38))</f>
        <v>1274234.6533358581</v>
      </c>
      <c r="BA39" s="26">
        <f t="shared" si="12"/>
        <v>590751125.98277903</v>
      </c>
      <c r="BB39" s="36">
        <f>IF($K39&lt;$G39,after_capping!AR38+($H39-$E39)/7*after_capping!AR38/(after_capping!AX38-after_capping!AV38),IF($K39&gt;$I39,after_capping!AR38-($E39-$J39)/7*after_capping!AR38/(after_capping!AX38-after_capping!AV38),after_capping!AR38))</f>
        <v>0</v>
      </c>
      <c r="BC39" s="23">
        <f>IF($K39&lt;$G39,after_capping!AS38+($H39-$E39)/7*after_capping!AS38/(after_capping!AX38-after_capping!AV38),IF($K39&gt;$I39,after_capping!AS38-($E39-$J39)/7*after_capping!AS38/(after_capping!AX38-after_capping!AV38),after_capping!AS38))</f>
        <v>0</v>
      </c>
      <c r="BD39" s="23">
        <f>IF($K39&lt;$G39,after_capping!AT38+($H39-$E39)/7*after_capping!AT38/(after_capping!AX38-after_capping!AV38),IF($K39&gt;$I39,after_capping!AT38-($E39-$J39)/7*after_capping!AT38/(after_capping!AX38-after_capping!AV38),after_capping!AT38))</f>
        <v>678480546.171134</v>
      </c>
      <c r="BE39" s="23">
        <f>IF($K39&lt;$G39,after_capping!AU38+($H39-$E39)/7*after_capping!AU38/(after_capping!AX38-after_capping!AV38),IF($K39&gt;$I39,after_capping!AU38-($E39-$J39)/7*after_capping!AU38/(after_capping!AX38-after_capping!AV38),after_capping!AU38))</f>
        <v>22960839.932059646</v>
      </c>
      <c r="BF39" s="23">
        <f>after_capping!AV38</f>
        <v>56485283.098712519</v>
      </c>
      <c r="BG39" s="23">
        <f>IF($K39&lt;$G39,after_capping!AW38+($H39-$E39)/7*after_capping!AW38/(after_capping!AX38-after_capping!AV38),IF($K39&gt;$I39,after_capping!AW38-($E39-$J39)/7*after_capping!AW38/(after_capping!AX38-after_capping!AV38),after_capping!AW38))</f>
        <v>1677979.4537344538</v>
      </c>
      <c r="BH39" s="26">
        <f t="shared" si="13"/>
        <v>759604648.6556406</v>
      </c>
      <c r="BI39" s="36">
        <f t="shared" ref="BI39" si="16">L39+S39+Z39+AG39+AN39+AU39+BB39</f>
        <v>0</v>
      </c>
      <c r="BJ39" s="23">
        <f t="shared" ref="BJ39" si="17">M39+T39+AA39+AH39+AO39+AV39+BC39</f>
        <v>0</v>
      </c>
      <c r="BK39" s="23">
        <f t="shared" ref="BK39" si="18">N39+U39+AB39+AI39+AP39+AW39+BD39</f>
        <v>1272081345.8667479</v>
      </c>
      <c r="BL39" s="23">
        <f t="shared" ref="BL39" si="19">O39+V39+AC39+AJ39+AQ39+AX39+BE39</f>
        <v>42237639.690685034</v>
      </c>
      <c r="BM39" s="23">
        <f t="shared" ref="BM39" si="20">P39+W39+AD39+AK39+AR39+AY39+BF39</f>
        <v>395396981.69098759</v>
      </c>
      <c r="BN39" s="23">
        <f t="shared" ref="BN39" si="21">Q39+X39+AE39+AL39+AS39+AZ39+BG39</f>
        <v>3146039.1515851617</v>
      </c>
      <c r="BO39" s="26">
        <f t="shared" ref="BO39" si="22">SUM(BI39:BN39)</f>
        <v>1712862006.4000056</v>
      </c>
      <c r="BP39" s="414">
        <f t="shared" si="14"/>
        <v>-0.1999999999999974</v>
      </c>
      <c r="BQ39" s="13"/>
    </row>
    <row r="41" spans="1:70" x14ac:dyDescent="0.3">
      <c r="R41" s="651"/>
      <c r="BI41" s="2"/>
      <c r="BO41" s="2"/>
    </row>
    <row r="42" spans="1:70" x14ac:dyDescent="0.3">
      <c r="R42" s="634"/>
      <c r="BO42" s="2"/>
    </row>
    <row r="43" spans="1:70" x14ac:dyDescent="0.3">
      <c r="BO43" s="2"/>
    </row>
    <row r="44" spans="1:70" x14ac:dyDescent="0.3">
      <c r="BO44" s="2"/>
    </row>
    <row r="45" spans="1:70" x14ac:dyDescent="0.3">
      <c r="BO45" s="2"/>
    </row>
    <row r="46" spans="1:70" x14ac:dyDescent="0.3">
      <c r="BO46" s="2"/>
    </row>
    <row r="47" spans="1:70" x14ac:dyDescent="0.3">
      <c r="BO47" s="2"/>
    </row>
    <row r="48" spans="1:70" x14ac:dyDescent="0.3">
      <c r="BO48" s="2"/>
    </row>
    <row r="49" spans="67:67" x14ac:dyDescent="0.3">
      <c r="BO49" s="2"/>
    </row>
    <row r="50" spans="67:67" x14ac:dyDescent="0.3">
      <c r="BO50" s="2"/>
    </row>
    <row r="51" spans="67:67" x14ac:dyDescent="0.3">
      <c r="BO51" s="2"/>
    </row>
    <row r="52" spans="67:67" x14ac:dyDescent="0.3">
      <c r="BO52" s="2"/>
    </row>
    <row r="53" spans="67:67" x14ac:dyDescent="0.3">
      <c r="BO53" s="2"/>
    </row>
    <row r="54" spans="67:67" x14ac:dyDescent="0.3">
      <c r="BO54" s="2"/>
    </row>
    <row r="55" spans="67:67" x14ac:dyDescent="0.3">
      <c r="BO55" s="2"/>
    </row>
    <row r="56" spans="67:67" x14ac:dyDescent="0.3">
      <c r="BO56" s="2"/>
    </row>
    <row r="57" spans="67:67" x14ac:dyDescent="0.3">
      <c r="BO57" s="2"/>
    </row>
    <row r="58" spans="67:67" x14ac:dyDescent="0.3">
      <c r="BO58" s="2"/>
    </row>
    <row r="59" spans="67:67" x14ac:dyDescent="0.3">
      <c r="BO59" s="2"/>
    </row>
    <row r="60" spans="67:67" x14ac:dyDescent="0.3">
      <c r="BO60" s="2"/>
    </row>
    <row r="61" spans="67:67" x14ac:dyDescent="0.3">
      <c r="BO61" s="2"/>
    </row>
    <row r="62" spans="67:67" x14ac:dyDescent="0.3">
      <c r="BO62" s="2"/>
    </row>
    <row r="63" spans="67:67" x14ac:dyDescent="0.3">
      <c r="BO63" s="2"/>
    </row>
    <row r="64" spans="67:67" x14ac:dyDescent="0.3">
      <c r="BO64" s="2"/>
    </row>
    <row r="65" spans="67:67" x14ac:dyDescent="0.3">
      <c r="BO65" s="2"/>
    </row>
    <row r="66" spans="67:67" x14ac:dyDescent="0.3">
      <c r="BO66" s="2"/>
    </row>
    <row r="67" spans="67:67" x14ac:dyDescent="0.3">
      <c r="BO67" s="2"/>
    </row>
    <row r="68" spans="67:67" x14ac:dyDescent="0.3">
      <c r="BO68" s="2"/>
    </row>
    <row r="69" spans="67:67" x14ac:dyDescent="0.3">
      <c r="BO69" s="2"/>
    </row>
    <row r="70" spans="67:67" x14ac:dyDescent="0.3">
      <c r="BO70" s="2"/>
    </row>
  </sheetData>
  <mergeCells count="9">
    <mergeCell ref="BP10:BP11"/>
    <mergeCell ref="BB10:BH10"/>
    <mergeCell ref="BI10:BO10"/>
    <mergeCell ref="L10:R10"/>
    <mergeCell ref="S10:Y10"/>
    <mergeCell ref="Z10:AF10"/>
    <mergeCell ref="AG10:AM10"/>
    <mergeCell ref="AN10:AT10"/>
    <mergeCell ref="AU10:BA10"/>
  </mergeCells>
  <conditionalFormatting sqref="F13:H39">
    <cfRule type="cellIs" dxfId="2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7"/>
  <sheetViews>
    <sheetView workbookViewId="0">
      <pane xSplit="1" ySplit="10" topLeftCell="B17" activePane="bottomRight" state="frozen"/>
      <selection pane="topRight" activeCell="B1" sqref="B1"/>
      <selection pane="bottomLeft" activeCell="A11" sqref="A11"/>
      <selection pane="bottomRight" activeCell="C36" sqref="C36"/>
    </sheetView>
  </sheetViews>
  <sheetFormatPr defaultColWidth="9" defaultRowHeight="16.5" x14ac:dyDescent="0.3"/>
  <cols>
    <col min="3" max="3" width="10.85546875" customWidth="1"/>
    <col min="4" max="9" width="12.140625" bestFit="1" customWidth="1"/>
    <col min="10" max="10" width="15.140625" customWidth="1"/>
    <col min="11" max="11" width="12.140625" bestFit="1" customWidth="1"/>
    <col min="12" max="13" width="13.7109375" customWidth="1"/>
    <col min="14" max="23" width="12.140625" bestFit="1" customWidth="1"/>
    <col min="24" max="24" width="13.42578125" bestFit="1" customWidth="1"/>
    <col min="25" max="30" width="12.140625" bestFit="1" customWidth="1"/>
    <col min="31" max="31" width="13.42578125" bestFit="1" customWidth="1"/>
    <col min="32" max="37" width="12.140625" bestFit="1" customWidth="1"/>
    <col min="38" max="38" width="13.42578125" bestFit="1" customWidth="1"/>
    <col min="39" max="44" width="12.140625" bestFit="1" customWidth="1"/>
    <col min="45" max="45" width="13.42578125" bestFit="1" customWidth="1"/>
    <col min="46" max="51" width="12.140625" bestFit="1" customWidth="1"/>
    <col min="52" max="53" width="13.42578125" bestFit="1" customWidth="1"/>
    <col min="54" max="54" width="14.42578125" bestFit="1" customWidth="1"/>
    <col min="55" max="55" width="14.85546875" customWidth="1"/>
    <col min="56" max="56" width="13.42578125" bestFit="1" customWidth="1"/>
    <col min="57" max="58" width="12.140625" bestFit="1" customWidth="1"/>
    <col min="59" max="59" width="14.42578125" bestFit="1" customWidth="1"/>
    <col min="60" max="60" width="13.42578125" bestFit="1" customWidth="1"/>
    <col min="61" max="61" width="12.85546875" bestFit="1" customWidth="1"/>
    <col min="62" max="62" width="12" bestFit="1" customWidth="1"/>
  </cols>
  <sheetData>
    <row r="1" spans="1:62" x14ac:dyDescent="0.3">
      <c r="A1" s="1" t="s">
        <v>1850</v>
      </c>
      <c r="B1" s="1"/>
    </row>
    <row r="2" spans="1:62" x14ac:dyDescent="0.3">
      <c r="A2" s="1"/>
      <c r="B2" s="1"/>
      <c r="C2" s="1"/>
    </row>
    <row r="3" spans="1:62" hidden="1" x14ac:dyDescent="0.3"/>
    <row r="4" spans="1:62" hidden="1" x14ac:dyDescent="0.3"/>
    <row r="5" spans="1:62" hidden="1" x14ac:dyDescent="0.3"/>
    <row r="6" spans="1:62" hidden="1" x14ac:dyDescent="0.3"/>
    <row r="7" spans="1:62" hidden="1" x14ac:dyDescent="0.3"/>
    <row r="8" spans="1:62" ht="17.25" thickBot="1" x14ac:dyDescent="0.35"/>
    <row r="9" spans="1:62" ht="17.25" thickBot="1" x14ac:dyDescent="0.35">
      <c r="C9" s="58"/>
      <c r="D9" s="1125">
        <v>2021</v>
      </c>
      <c r="E9" s="1126"/>
      <c r="F9" s="1126"/>
      <c r="G9" s="1126"/>
      <c r="H9" s="1126"/>
      <c r="I9" s="1126"/>
      <c r="J9" s="1127"/>
      <c r="K9" s="1125">
        <v>2022</v>
      </c>
      <c r="L9" s="1126"/>
      <c r="M9" s="1126"/>
      <c r="N9" s="1126"/>
      <c r="O9" s="1126"/>
      <c r="P9" s="1126"/>
      <c r="Q9" s="1127"/>
      <c r="R9" s="1125">
        <v>2023</v>
      </c>
      <c r="S9" s="1126"/>
      <c r="T9" s="1126"/>
      <c r="U9" s="1126"/>
      <c r="V9" s="1126"/>
      <c r="W9" s="1126"/>
      <c r="X9" s="1127"/>
      <c r="Y9" s="1125">
        <v>2024</v>
      </c>
      <c r="Z9" s="1126"/>
      <c r="AA9" s="1126"/>
      <c r="AB9" s="1126"/>
      <c r="AC9" s="1126"/>
      <c r="AD9" s="1126"/>
      <c r="AE9" s="1127"/>
      <c r="AF9" s="1125">
        <v>2025</v>
      </c>
      <c r="AG9" s="1126"/>
      <c r="AH9" s="1126"/>
      <c r="AI9" s="1126"/>
      <c r="AJ9" s="1126"/>
      <c r="AK9" s="1126"/>
      <c r="AL9" s="1127"/>
      <c r="AM9" s="1125">
        <v>2026</v>
      </c>
      <c r="AN9" s="1126"/>
      <c r="AO9" s="1126"/>
      <c r="AP9" s="1126"/>
      <c r="AQ9" s="1126"/>
      <c r="AR9" s="1126"/>
      <c r="AS9" s="1127"/>
      <c r="AT9" s="1125">
        <v>2027</v>
      </c>
      <c r="AU9" s="1126"/>
      <c r="AV9" s="1126"/>
      <c r="AW9" s="1126"/>
      <c r="AX9" s="1126"/>
      <c r="AY9" s="1126"/>
      <c r="AZ9" s="1127"/>
      <c r="BA9" s="1192" t="s">
        <v>1843</v>
      </c>
      <c r="BB9" s="1193"/>
      <c r="BC9" s="1193"/>
      <c r="BD9" s="1193"/>
      <c r="BE9" s="1193"/>
      <c r="BF9" s="1193"/>
      <c r="BG9" s="1193"/>
      <c r="BH9" s="1194"/>
    </row>
    <row r="10" spans="1:62" ht="17.25" thickBot="1" x14ac:dyDescent="0.35">
      <c r="A10" s="1071" t="s">
        <v>1805</v>
      </c>
      <c r="B10" s="1077"/>
      <c r="C10" s="54" t="s">
        <v>523</v>
      </c>
      <c r="D10" s="54" t="s">
        <v>5</v>
      </c>
      <c r="E10" s="55" t="s">
        <v>6</v>
      </c>
      <c r="F10" s="55" t="s">
        <v>7</v>
      </c>
      <c r="G10" s="55" t="s">
        <v>8</v>
      </c>
      <c r="H10" s="55" t="s">
        <v>9</v>
      </c>
      <c r="I10" s="55" t="s">
        <v>10</v>
      </c>
      <c r="J10" s="56" t="s">
        <v>1818</v>
      </c>
      <c r="K10" s="54" t="s">
        <v>5</v>
      </c>
      <c r="L10" s="55" t="s">
        <v>6</v>
      </c>
      <c r="M10" s="55" t="s">
        <v>7</v>
      </c>
      <c r="N10" s="55" t="s">
        <v>8</v>
      </c>
      <c r="O10" s="55" t="s">
        <v>9</v>
      </c>
      <c r="P10" s="55" t="s">
        <v>10</v>
      </c>
      <c r="Q10" s="56" t="s">
        <v>1818</v>
      </c>
      <c r="R10" s="54" t="s">
        <v>5</v>
      </c>
      <c r="S10" s="55" t="s">
        <v>6</v>
      </c>
      <c r="T10" s="55" t="s">
        <v>7</v>
      </c>
      <c r="U10" s="55" t="s">
        <v>8</v>
      </c>
      <c r="V10" s="55" t="s">
        <v>9</v>
      </c>
      <c r="W10" s="55" t="s">
        <v>10</v>
      </c>
      <c r="X10" s="56" t="s">
        <v>1818</v>
      </c>
      <c r="Y10" s="54" t="s">
        <v>5</v>
      </c>
      <c r="Z10" s="55" t="s">
        <v>6</v>
      </c>
      <c r="AA10" s="55" t="s">
        <v>7</v>
      </c>
      <c r="AB10" s="55" t="s">
        <v>8</v>
      </c>
      <c r="AC10" s="55" t="s">
        <v>9</v>
      </c>
      <c r="AD10" s="55" t="s">
        <v>10</v>
      </c>
      <c r="AE10" s="56" t="s">
        <v>1818</v>
      </c>
      <c r="AF10" s="54" t="s">
        <v>5</v>
      </c>
      <c r="AG10" s="55" t="s">
        <v>6</v>
      </c>
      <c r="AH10" s="55" t="s">
        <v>7</v>
      </c>
      <c r="AI10" s="55" t="s">
        <v>8</v>
      </c>
      <c r="AJ10" s="55" t="s">
        <v>9</v>
      </c>
      <c r="AK10" s="55" t="s">
        <v>10</v>
      </c>
      <c r="AL10" s="56" t="s">
        <v>1818</v>
      </c>
      <c r="AM10" s="54" t="s">
        <v>5</v>
      </c>
      <c r="AN10" s="55" t="s">
        <v>6</v>
      </c>
      <c r="AO10" s="55" t="s">
        <v>7</v>
      </c>
      <c r="AP10" s="55" t="s">
        <v>8</v>
      </c>
      <c r="AQ10" s="55" t="s">
        <v>9</v>
      </c>
      <c r="AR10" s="55" t="s">
        <v>10</v>
      </c>
      <c r="AS10" s="56" t="s">
        <v>1818</v>
      </c>
      <c r="AT10" s="54" t="s">
        <v>5</v>
      </c>
      <c r="AU10" s="55" t="s">
        <v>6</v>
      </c>
      <c r="AV10" s="55" t="s">
        <v>7</v>
      </c>
      <c r="AW10" s="55" t="s">
        <v>8</v>
      </c>
      <c r="AX10" s="55" t="s">
        <v>9</v>
      </c>
      <c r="AY10" s="55" t="s">
        <v>10</v>
      </c>
      <c r="AZ10" s="56" t="s">
        <v>1818</v>
      </c>
      <c r="BA10" s="54" t="s">
        <v>5</v>
      </c>
      <c r="BB10" s="55" t="s">
        <v>6</v>
      </c>
      <c r="BC10" s="55" t="s">
        <v>7</v>
      </c>
      <c r="BD10" s="55" t="s">
        <v>8</v>
      </c>
      <c r="BE10" s="55" t="s">
        <v>9</v>
      </c>
      <c r="BF10" s="55" t="s">
        <v>10</v>
      </c>
      <c r="BG10" s="56" t="s">
        <v>1818</v>
      </c>
      <c r="BH10" s="57" t="s">
        <v>1819</v>
      </c>
    </row>
    <row r="11" spans="1:62" x14ac:dyDescent="0.3">
      <c r="A11" s="1076" t="s">
        <v>22</v>
      </c>
      <c r="B11" s="1078"/>
      <c r="C11" s="9"/>
      <c r="D11" s="11"/>
      <c r="E11" s="3"/>
      <c r="F11" s="3"/>
      <c r="G11" s="3"/>
      <c r="H11" s="3"/>
      <c r="I11" s="3"/>
      <c r="J11" s="14"/>
      <c r="K11" s="11"/>
      <c r="L11" s="3"/>
      <c r="M11" s="3"/>
      <c r="N11" s="3"/>
      <c r="O11" s="3"/>
      <c r="P11" s="3"/>
      <c r="Q11" s="14"/>
      <c r="R11" s="11"/>
      <c r="S11" s="3"/>
      <c r="T11" s="3"/>
      <c r="U11" s="3"/>
      <c r="V11" s="3"/>
      <c r="W11" s="3"/>
      <c r="X11" s="14"/>
      <c r="Y11" s="11"/>
      <c r="Z11" s="3"/>
      <c r="AA11" s="3"/>
      <c r="AB11" s="3"/>
      <c r="AC11" s="3"/>
      <c r="AD11" s="3"/>
      <c r="AE11" s="14"/>
      <c r="AF11" s="11"/>
      <c r="AG11" s="3"/>
      <c r="AH11" s="3"/>
      <c r="AI11" s="3"/>
      <c r="AJ11" s="3"/>
      <c r="AK11" s="3"/>
      <c r="AL11" s="14"/>
      <c r="AM11" s="11"/>
      <c r="AN11" s="3"/>
      <c r="AO11" s="3"/>
      <c r="AP11" s="3"/>
      <c r="AQ11" s="3"/>
      <c r="AR11" s="3"/>
      <c r="AS11" s="14"/>
      <c r="AT11" s="11"/>
      <c r="AU11" s="3"/>
      <c r="AV11" s="3"/>
      <c r="AW11" s="3"/>
      <c r="AX11" s="3"/>
      <c r="AY11" s="3"/>
      <c r="AZ11" s="14"/>
      <c r="BA11" s="34">
        <f>SUM(BA12:BA38)</f>
        <v>17016619376.411264</v>
      </c>
      <c r="BB11" s="22">
        <f t="shared" ref="BB11:BF11" si="0">SUM(BB12:BB38)</f>
        <v>69812041470.570969</v>
      </c>
      <c r="BC11" s="22">
        <f t="shared" si="0"/>
        <v>276052684813.68365</v>
      </c>
      <c r="BD11" s="22">
        <f t="shared" si="0"/>
        <v>3451904795.6735115</v>
      </c>
      <c r="BE11" s="22">
        <f t="shared" si="0"/>
        <v>7930000000.0000019</v>
      </c>
      <c r="BF11" s="22">
        <f t="shared" si="0"/>
        <v>13007493.780309524</v>
      </c>
      <c r="BG11" s="24">
        <f>SUM(BG12:BG38)</f>
        <v>374276257950.11969</v>
      </c>
      <c r="BH11" s="16"/>
    </row>
    <row r="12" spans="1:62" x14ac:dyDescent="0.3">
      <c r="A12" s="107" t="s">
        <v>23</v>
      </c>
      <c r="B12" s="611">
        <f>'safety nets'!BI13/('safety nets'!BO13-'safety nets'!BM13)</f>
        <v>0</v>
      </c>
      <c r="C12" s="35">
        <f>IF('safety nets'!BI13/('safety nets'!BO13-'safety nets'!BM13)&gt;1/3,1,0)</f>
        <v>0</v>
      </c>
      <c r="D12" s="35">
        <f>IF($C12,('safety nets'!R13-'safety nets'!P13)/3,'safety nets'!L13)</f>
        <v>0</v>
      </c>
      <c r="E12" s="2">
        <f>IF($C12,'safety nets'!M13+('safety nets'!L13-('safety nets'!R13-'safety nets'!P13)/3)*'safety nets'!M13/('safety nets'!R13-'safety nets'!P13-'safety nets'!L13-'safety nets'!Q13),'safety nets'!M13)</f>
        <v>-203118.64789555222</v>
      </c>
      <c r="F12" s="2">
        <f>IF($C12,'safety nets'!N13+('safety nets'!L13-('safety nets'!R13-'safety nets'!P13)/3)*'safety nets'!N13/('safety nets'!R13-'safety nets'!P13-'safety nets'!L13-'safety nets'!Q13),'safety nets'!N13)</f>
        <v>-108673541.04842758</v>
      </c>
      <c r="G12" s="2">
        <f>IF($C12,'safety nets'!O13+('safety nets'!L13-('safety nets'!R13-'safety nets'!P13)/3)*'safety nets'!O13/('safety nets'!R13-'safety nets'!P13-'safety nets'!L13-'safety nets'!Q13),'safety nets'!O13)</f>
        <v>-1569469.7025675029</v>
      </c>
      <c r="H12" s="2">
        <f>'safety nets'!P13</f>
        <v>53100783.921675541</v>
      </c>
      <c r="I12" s="2">
        <f>'safety nets'!Q13</f>
        <v>0</v>
      </c>
      <c r="J12" s="25">
        <f>SUM(D12:I12)</f>
        <v>-57345345.477215089</v>
      </c>
      <c r="K12" s="35">
        <f>IF($C12,('safety nets'!Y13-'safety nets'!W13)/3,'safety nets'!S13)</f>
        <v>0</v>
      </c>
      <c r="L12" s="2">
        <f>IF($C12,'safety nets'!T13+('safety nets'!S13-('safety nets'!Y13-'safety nets'!W13)/3)*'safety nets'!T13/('safety nets'!Y13-'safety nets'!W13-'safety nets'!S13-'safety nets'!X13),'safety nets'!T13)</f>
        <v>18965.893228292465</v>
      </c>
      <c r="M12" s="2">
        <f>IF($C12,'safety nets'!U13+('safety nets'!S13-('safety nets'!Y13-'safety nets'!W13)/3)*'safety nets'!U13/('safety nets'!Y13-'safety nets'!W13-'safety nets'!S13-'safety nets'!X13),'safety nets'!U13)</f>
        <v>10147225.76001358</v>
      </c>
      <c r="N12" s="2">
        <f>IF($C12,'safety nets'!V13+('safety nets'!S13-('safety nets'!Y13-'safety nets'!W13)/3)*'safety nets'!V13/('safety nets'!Y13-'safety nets'!W13-'safety nets'!S13-'safety nets'!X13),'safety nets'!V13)</f>
        <v>144628.59385660291</v>
      </c>
      <c r="O12" s="2">
        <f>'safety nets'!W13</f>
        <v>53100783.921675541</v>
      </c>
      <c r="P12" s="2">
        <f>'safety nets'!X13</f>
        <v>0</v>
      </c>
      <c r="Q12" s="25">
        <f>SUM(K12:P12)</f>
        <v>63411604.168774016</v>
      </c>
      <c r="R12" s="35">
        <f>IF($C12,('safety nets'!AF13-'safety nets'!AD13)/3,'safety nets'!Z13)</f>
        <v>0</v>
      </c>
      <c r="S12" s="2">
        <f>IF($C12,'safety nets'!AA13+('safety nets'!Z13-('safety nets'!AF13-'safety nets'!AD13)/3)*'safety nets'!AA13/('safety nets'!AF13-'safety nets'!AD13-'safety nets'!Z13-'safety nets'!AE13),'safety nets'!AA13)</f>
        <v>244020.60535897687</v>
      </c>
      <c r="T12" s="2">
        <f>IF($C12,'safety nets'!AB13+('safety nets'!Z13-('safety nets'!AF13-'safety nets'!AD13)/3)*'safety nets'!AB13/('safety nets'!AF13-'safety nets'!AD13-'safety nets'!Z13-'safety nets'!AE13),'safety nets'!AB13)</f>
        <v>130557108.11336899</v>
      </c>
      <c r="U12" s="2">
        <f>IF($C12,'safety nets'!AC13+('safety nets'!Z13-('safety nets'!AF13-'safety nets'!AD13)/3)*'safety nets'!AC13/('safety nets'!AF13-'safety nets'!AD13-'safety nets'!Z13-'safety nets'!AE13),'safety nets'!AC13)</f>
        <v>1836481.5197590292</v>
      </c>
      <c r="V12" s="2">
        <f>'safety nets'!AD13</f>
        <v>53100783.921675541</v>
      </c>
      <c r="W12" s="2">
        <f>'safety nets'!AE13</f>
        <v>0</v>
      </c>
      <c r="X12" s="25">
        <f>SUM(R12:W12)</f>
        <v>185738394.16016254</v>
      </c>
      <c r="Y12" s="35">
        <f>IF($C12,('safety nets'!AM13-'safety nets'!AK13)/3,'safety nets'!AG13)</f>
        <v>0</v>
      </c>
      <c r="Z12" s="2">
        <f>IF($C12,'safety nets'!AH13+('safety nets'!AG13-('safety nets'!AM13-'safety nets'!AK13)/3)*'safety nets'!AH13/('safety nets'!AM13-'safety nets'!AK13-'safety nets'!AG13-'safety nets'!AL13),'safety nets'!AH13)</f>
        <v>472083.01672690734</v>
      </c>
      <c r="AA12" s="2">
        <f>IF($C12,'safety nets'!AI13+('safety nets'!AG13-('safety nets'!AM13-'safety nets'!AK13)/3)*'safety nets'!AI13/('safety nets'!AM13-'safety nets'!AK13-'safety nets'!AG13-'safety nets'!AL13),'safety nets'!AI13)</f>
        <v>252576184.5506115</v>
      </c>
      <c r="AB12" s="2">
        <f>IF($C12,'safety nets'!AJ13+('safety nets'!AG13-('safety nets'!AM13-'safety nets'!AK13)/3)*'safety nets'!AJ13/('safety nets'!AM13-'safety nets'!AK13-'safety nets'!AG13-'safety nets'!AL13),'safety nets'!AJ13)</f>
        <v>3506380.9324275106</v>
      </c>
      <c r="AC12" s="2">
        <f>'safety nets'!AK13</f>
        <v>53100783.921675541</v>
      </c>
      <c r="AD12" s="2">
        <f>'safety nets'!AL13</f>
        <v>0</v>
      </c>
      <c r="AE12" s="25">
        <f>SUM(Y12:AD12)</f>
        <v>309655432.4214415</v>
      </c>
      <c r="AF12" s="35">
        <f>IF($C12,('safety nets'!AT13-'safety nets'!AR13)/3,'safety nets'!AN13)</f>
        <v>0</v>
      </c>
      <c r="AG12" s="2">
        <f>IF($C12,'safety nets'!AO13+('safety nets'!AN13-('safety nets'!AT13-'safety nets'!AR13)/3)*'safety nets'!AO13/('safety nets'!AT13-'safety nets'!AR13-'safety nets'!AN13-'safety nets'!AS13),'safety nets'!AO13)</f>
        <v>632072.47509051114</v>
      </c>
      <c r="AH12" s="2">
        <f>IF($C12,'safety nets'!AP13+('safety nets'!AN13-('safety nets'!AT13-'safety nets'!AR13)/3)*'safety nets'!AP13/('safety nets'!AT13-'safety nets'!AR13-'safety nets'!AN13-'safety nets'!AS13),'safety nets'!AP13)</f>
        <v>338174533.8451252</v>
      </c>
      <c r="AI12" s="2">
        <f>IF($C12,'safety nets'!AQ13+('safety nets'!AN13-('safety nets'!AT13-'safety nets'!AR13)/3)*'safety nets'!AQ13/('safety nets'!AT13-'safety nets'!AR13-'safety nets'!AN13-'safety nets'!AS13),'safety nets'!AQ13)</f>
        <v>4652014.3201683462</v>
      </c>
      <c r="AJ12" s="2">
        <f>'safety nets'!AR13</f>
        <v>53100783.921675541</v>
      </c>
      <c r="AK12" s="2">
        <f>'safety nets'!AS13</f>
        <v>0</v>
      </c>
      <c r="AL12" s="25">
        <f>SUM(AF12:AK12)</f>
        <v>396559404.56205964</v>
      </c>
      <c r="AM12" s="35">
        <f>IF($C12,('safety nets'!BA13-'safety nets'!AY13)/3,'safety nets'!AU13)</f>
        <v>0</v>
      </c>
      <c r="AN12" s="2">
        <f>IF($C12,'safety nets'!AV13+('safety nets'!AU13-('safety nets'!BA13-'safety nets'!AY13)/3)*'safety nets'!AV13/('safety nets'!BA13-'safety nets'!AY13-'safety nets'!AU13-'safety nets'!AZ13),'safety nets'!AV13)</f>
        <v>793540.34597874805</v>
      </c>
      <c r="AO12" s="2">
        <f>IF($C12,'safety nets'!AW13+('safety nets'!AU13-('safety nets'!BA13-'safety nets'!AY13)/3)*'safety nets'!AW13/('safety nets'!BA13-'safety nets'!AY13-'safety nets'!AU13-'safety nets'!AZ13),'safety nets'!AW13)</f>
        <v>424563870.70206642</v>
      </c>
      <c r="AP12" s="2">
        <f>IF($C12,'safety nets'!AX13+('safety nets'!AU13-('safety nets'!BA13-'safety nets'!AY13)/3)*'safety nets'!AX13/('safety nets'!BA13-'safety nets'!AY13-'safety nets'!AU13-'safety nets'!AZ13),'safety nets'!AX13)</f>
        <v>5787317.4822206348</v>
      </c>
      <c r="AQ12" s="2">
        <f>'safety nets'!AY13</f>
        <v>53100783.921675541</v>
      </c>
      <c r="AR12" s="2">
        <f>'safety nets'!AZ13</f>
        <v>0</v>
      </c>
      <c r="AS12" s="25">
        <f>SUM(AM12:AR12)</f>
        <v>484245512.45194137</v>
      </c>
      <c r="AT12" s="35">
        <f>IF($C12,('safety nets'!BH13-'safety nets'!BF13)/3,'safety nets'!BB13)</f>
        <v>0</v>
      </c>
      <c r="AU12" s="2">
        <f>IF($C12,'safety nets'!BC13+('safety nets'!BB13-('safety nets'!BH13-'safety nets'!BF13)/3)*'safety nets'!BC13/('safety nets'!BH13-'safety nets'!BF13-'safety nets'!BB13-'safety nets'!BG13),'safety nets'!BC13)</f>
        <v>956499.58603300527</v>
      </c>
      <c r="AV12" s="2">
        <f>IF($C12,'safety nets'!BD13+('safety nets'!BB13-('safety nets'!BH13-'safety nets'!BF13)/3)*'safety nets'!BD13/('safety nets'!BH13-'safety nets'!BF13-'safety nets'!BB13-'safety nets'!BG13),'safety nets'!BD13)</f>
        <v>511751127.24762726</v>
      </c>
      <c r="AW12" s="2">
        <f>IF($C12,'safety nets'!BE13+('safety nets'!BB13-('safety nets'!BH13-'safety nets'!BF13)/3)*'safety nets'!BE13/('safety nets'!BH13-'safety nets'!BF13-'safety nets'!BB13-'safety nets'!BG13),'safety nets'!BE13)</f>
        <v>6912384.5575058907</v>
      </c>
      <c r="AX12" s="2">
        <f>'safety nets'!BF13</f>
        <v>53100783.921675541</v>
      </c>
      <c r="AY12" s="2">
        <f>'safety nets'!BG13</f>
        <v>0</v>
      </c>
      <c r="AZ12" s="25">
        <f>SUM(AT12:AY12)</f>
        <v>572720795.31284165</v>
      </c>
      <c r="BA12" s="35">
        <f t="shared" ref="BA12:BA38" si="1">D12+K12+R12+Y12+AF12+AM12+AT12</f>
        <v>0</v>
      </c>
      <c r="BB12" s="2">
        <f t="shared" ref="BB12:BB38" si="2">E12+L12+S12+Z12+AG12+AN12+AU12</f>
        <v>2914063.2745208889</v>
      </c>
      <c r="BC12" s="2">
        <f t="shared" ref="BC12:BC38" si="3">F12+M12+T12+AA12+AH12+AO12+AV12</f>
        <v>1559096509.1703854</v>
      </c>
      <c r="BD12" s="2">
        <f t="shared" ref="BD12:BF27" si="4">G12+N12+U12+AB12+AI12+AP12+AW12</f>
        <v>21269737.703370512</v>
      </c>
      <c r="BE12" s="2">
        <f t="shared" si="4"/>
        <v>371705487.45172882</v>
      </c>
      <c r="BF12" s="2">
        <f t="shared" si="4"/>
        <v>0</v>
      </c>
      <c r="BG12" s="25">
        <f>SUM(BA12:BF12)</f>
        <v>1954985797.6000056</v>
      </c>
      <c r="BH12" s="30">
        <f>BG12/7</f>
        <v>279283685.37142938</v>
      </c>
      <c r="BI12" s="6">
        <f>BA12/$BA$11</f>
        <v>0</v>
      </c>
      <c r="BJ12" s="2"/>
    </row>
    <row r="13" spans="1:62" x14ac:dyDescent="0.3">
      <c r="A13" s="107" t="s">
        <v>24</v>
      </c>
      <c r="B13" s="611">
        <f>'safety nets'!BI14/('safety nets'!BO14-'safety nets'!BM14)</f>
        <v>7.4202801992867412E-3</v>
      </c>
      <c r="C13" s="35">
        <f>IF('safety nets'!BI14/('safety nets'!BO14-'safety nets'!BM14)&gt;1/3,1,0)</f>
        <v>0</v>
      </c>
      <c r="D13" s="35">
        <f>IF($C13,('safety nets'!R14-'safety nets'!P14)/3,'safety nets'!L14)</f>
        <v>7970633.9361968543</v>
      </c>
      <c r="E13" s="2">
        <f>IF($C13,'safety nets'!M14+('safety nets'!L14-('safety nets'!R14-'safety nets'!P14)/3)*'safety nets'!M14/('safety nets'!R14-'safety nets'!P14-'safety nets'!L14),'safety nets'!M14)</f>
        <v>34956484.970123746</v>
      </c>
      <c r="F13" s="2">
        <f>IF($C13,'safety nets'!N14+('safety nets'!L14-('safety nets'!R14-'safety nets'!P14)/3)*'safety nets'!N14/('safety nets'!R14-'safety nets'!P14-'safety nets'!L14),'safety nets'!N14)</f>
        <v>1031241742.9330289</v>
      </c>
      <c r="G13" s="2">
        <f>IF($C13,'safety nets'!O14+('safety nets'!L14-('safety nets'!R14-'safety nets'!P14)/3)*'safety nets'!O14/('safety nets'!R14-'safety nets'!P14-'safety nets'!L14),'safety nets'!O14)</f>
        <v>0</v>
      </c>
      <c r="H13" s="2">
        <f>'safety nets'!P14</f>
        <v>18997617.723142508</v>
      </c>
      <c r="I13" s="2">
        <f>'safety nets'!Q14</f>
        <v>0</v>
      </c>
      <c r="J13" s="25">
        <f t="shared" ref="J13:J38" si="5">SUM(D13:I13)</f>
        <v>1093166479.5624921</v>
      </c>
      <c r="K13" s="35">
        <f>IF($C13,('safety nets'!Y14-'safety nets'!W14)/3,'safety nets'!S14)</f>
        <v>8433128.0381229762</v>
      </c>
      <c r="L13" s="2">
        <f>IF($C13,'safety nets'!T14+('safety nets'!S14-('safety nets'!Y14-'safety nets'!W14)/3)*'safety nets'!T14/('safety nets'!Y14-'safety nets'!W14-'safety nets'!S14-'safety nets'!X14),'safety nets'!T14)</f>
        <v>36984826.53644859</v>
      </c>
      <c r="M13" s="2">
        <f>IF($C13,'safety nets'!U14+('safety nets'!S14-('safety nets'!Y14-'safety nets'!W14)/3)*'safety nets'!U14/('safety nets'!Y14-'safety nets'!W14-'safety nets'!S14-'safety nets'!X14),'safety nets'!U14)</f>
        <v>1091079295.0755913</v>
      </c>
      <c r="N13" s="2">
        <f>IF($C13,'safety nets'!V14+('safety nets'!S14-('safety nets'!Y14-'safety nets'!W14)/3)*'safety nets'!V14/('safety nets'!Y14-'safety nets'!W14-'safety nets'!S14-'safety nets'!X14),'safety nets'!V14)</f>
        <v>0</v>
      </c>
      <c r="O13" s="2">
        <f>'safety nets'!W14</f>
        <v>18997617.723142508</v>
      </c>
      <c r="P13" s="2">
        <f>'safety nets'!X14</f>
        <v>0</v>
      </c>
      <c r="Q13" s="25">
        <f t="shared" ref="Q13:Q38" si="6">SUM(K13:P13)</f>
        <v>1155494867.3733056</v>
      </c>
      <c r="R13" s="35">
        <f>IF($C13,('safety nets'!AF14-'safety nets'!AD14)/3,'safety nets'!Z14)</f>
        <v>8908109.4808010627</v>
      </c>
      <c r="S13" s="2">
        <f>IF($C13,'safety nets'!AA14+('safety nets'!Z14-('safety nets'!AF14-'safety nets'!AD14)/3)*'safety nets'!AA14/('safety nets'!AF14-'safety nets'!AD14-'safety nets'!Z14-'safety nets'!AE14),'safety nets'!AA14)</f>
        <v>39067933.325064622</v>
      </c>
      <c r="T13" s="2">
        <f>IF($C13,'safety nets'!AB14+('safety nets'!Z14-('safety nets'!AF14-'safety nets'!AD14)/3)*'safety nets'!AB14/('safety nets'!AF14-'safety nets'!AD14-'safety nets'!Z14-'safety nets'!AE14),'safety nets'!AB14)</f>
        <v>1152532461.1260068</v>
      </c>
      <c r="U13" s="2">
        <f>IF($C13,'safety nets'!AC14+('safety nets'!Z14-('safety nets'!AF14-'safety nets'!AD14)/3)*'safety nets'!AC14/('safety nets'!AF14-'safety nets'!AD14-'safety nets'!Z14-'safety nets'!AE14),'safety nets'!AC14)</f>
        <v>0</v>
      </c>
      <c r="V13" s="2">
        <f>'safety nets'!AD14</f>
        <v>18997617.723142508</v>
      </c>
      <c r="W13" s="2">
        <f>'safety nets'!AE14</f>
        <v>0</v>
      </c>
      <c r="X13" s="25">
        <f t="shared" ref="X13:X38" si="7">SUM(R13:W13)</f>
        <v>1219506121.6550152</v>
      </c>
      <c r="Y13" s="35">
        <f>IF($C13,('safety nets'!AM14-'safety nets'!AK14)/3,'safety nets'!AG14)</f>
        <v>9377848.5357043836</v>
      </c>
      <c r="Z13" s="2">
        <f>IF($C13,'safety nets'!AH14+('safety nets'!AG14-('safety nets'!AM14-'safety nets'!AK14)/3)*'safety nets'!AH14/('safety nets'!AM14-'safety nets'!AK14-'safety nets'!AG14-'safety nets'!AL14),'safety nets'!AH14)</f>
        <v>41128048.786902755</v>
      </c>
      <c r="AA13" s="2">
        <f>IF($C13,'safety nets'!AI14+('safety nets'!AG14-('safety nets'!AM14-'safety nets'!AK14)/3)*'safety nets'!AI14/('safety nets'!AM14-'safety nets'!AK14-'safety nets'!AG14-'safety nets'!AL14),'safety nets'!AI14)</f>
        <v>1213307366.3066862</v>
      </c>
      <c r="AB13" s="2">
        <f>IF($C13,'safety nets'!AJ14+('safety nets'!AG14-('safety nets'!AM14-'safety nets'!AK14)/3)*'safety nets'!AJ14/('safety nets'!AM14-'safety nets'!AK14-'safety nets'!AG14-'safety nets'!AL14),'safety nets'!AJ14)</f>
        <v>0</v>
      </c>
      <c r="AC13" s="2">
        <f>'safety nets'!AK14</f>
        <v>18997617.723142508</v>
      </c>
      <c r="AD13" s="2">
        <f>'safety nets'!AL14</f>
        <v>0</v>
      </c>
      <c r="AE13" s="25">
        <f t="shared" ref="AE13:AE38" si="8">SUM(Y13:AD13)</f>
        <v>1282810881.3524358</v>
      </c>
      <c r="AF13" s="35">
        <f>IF($C13,('safety nets'!AT14-'safety nets'!AR14)/3,'safety nets'!AN14)</f>
        <v>9692971.1739976443</v>
      </c>
      <c r="AG13" s="2">
        <f>IF($C13,'safety nets'!AO14+('safety nets'!AN14-('safety nets'!AT14-'safety nets'!AR14)/3)*'safety nets'!AO14/('safety nets'!AT14-'safety nets'!AR14-'safety nets'!AN14-'safety nets'!AS14),'safety nets'!AO14)</f>
        <v>42510069.320955686</v>
      </c>
      <c r="AH13" s="2">
        <f>IF($C13,'safety nets'!AP14+('safety nets'!AN14-('safety nets'!AT14-'safety nets'!AR14)/3)*'safety nets'!AP14/('safety nets'!AT14-'safety nets'!AR14-'safety nets'!AN14-'safety nets'!AS14),'safety nets'!AP14)</f>
        <v>1254077977.6975095</v>
      </c>
      <c r="AI13" s="2">
        <f>IF($C13,'safety nets'!AQ14+('safety nets'!AN14-('safety nets'!AT14-'safety nets'!AR14)/3)*'safety nets'!AQ14/('safety nets'!AT14-'safety nets'!AR14-'safety nets'!AN14-'safety nets'!AS14),'safety nets'!AQ14)</f>
        <v>0</v>
      </c>
      <c r="AJ13" s="2">
        <f>'safety nets'!AR14</f>
        <v>18997617.723142508</v>
      </c>
      <c r="AK13" s="2">
        <f>'safety nets'!AS14</f>
        <v>0</v>
      </c>
      <c r="AL13" s="25">
        <f t="shared" ref="AL13:AL38" si="9">SUM(AF13:AK13)</f>
        <v>1325278635.9156055</v>
      </c>
      <c r="AM13" s="35">
        <f>IF($C13,('safety nets'!BA14-'safety nets'!AY14)/3,'safety nets'!AU14)</f>
        <v>9994599.148721559</v>
      </c>
      <c r="AN13" s="2">
        <f>IF($C13,'safety nets'!AV14+('safety nets'!AU14-('safety nets'!BA14-'safety nets'!AY14)/3)*'safety nets'!AV14/('safety nets'!BA14-'safety nets'!AY14-'safety nets'!AU14-'safety nets'!AZ14),'safety nets'!AV14)</f>
        <v>43832906.858020656</v>
      </c>
      <c r="AO13" s="2">
        <f>IF($C13,'safety nets'!AW14+('safety nets'!AU14-('safety nets'!BA14-'safety nets'!AY14)/3)*'safety nets'!AW14/('safety nets'!BA14-'safety nets'!AY14-'safety nets'!AU14-'safety nets'!AZ14),'safety nets'!AW14)</f>
        <v>1293102647.6122892</v>
      </c>
      <c r="AP13" s="2">
        <f>IF($C13,'safety nets'!AX14+('safety nets'!AU14-('safety nets'!BA14-'safety nets'!AY14)/3)*'safety nets'!AX14/('safety nets'!BA14-'safety nets'!AY14-'safety nets'!AU14-'safety nets'!AZ14),'safety nets'!AX14)</f>
        <v>0</v>
      </c>
      <c r="AQ13" s="2">
        <f>'safety nets'!AY14</f>
        <v>18997617.723142508</v>
      </c>
      <c r="AR13" s="2">
        <f>'safety nets'!AZ14</f>
        <v>0</v>
      </c>
      <c r="AS13" s="25">
        <f t="shared" ref="AS13:AS38" si="10">SUM(AM13:AR13)</f>
        <v>1365927771.3421741</v>
      </c>
      <c r="AT13" s="35">
        <f>IF($C13,('safety nets'!BH14-'safety nets'!BF14)/3,'safety nets'!BB14)</f>
        <v>10281899.794646265</v>
      </c>
      <c r="AU13" s="2">
        <f>IF($C13,'safety nets'!BC14+('safety nets'!BB14-('safety nets'!BH14-'safety nets'!BF14)/3)*'safety nets'!BC14/('safety nets'!BH14-'safety nets'!BF14-'safety nets'!BB14-'safety nets'!BG14),'safety nets'!BC14)</f>
        <v>45092909.612075545</v>
      </c>
      <c r="AV13" s="2">
        <f>IF($C13,'safety nets'!BD14+('safety nets'!BB14-('safety nets'!BH14-'safety nets'!BF14)/3)*'safety nets'!BD14/('safety nets'!BH14-'safety nets'!BF14-'safety nets'!BB14-'safety nets'!BG14),'safety nets'!BD14)</f>
        <v>1330273645.7061455</v>
      </c>
      <c r="AW13" s="2">
        <f>IF($C13,'safety nets'!BE14+('safety nets'!BB14-('safety nets'!BH14-'safety nets'!BF14)/3)*'safety nets'!BE14/('safety nets'!BH14-'safety nets'!BF14-'safety nets'!BB14-'safety nets'!BG14),'safety nets'!BE14)</f>
        <v>0</v>
      </c>
      <c r="AX13" s="2">
        <f>'safety nets'!BF14</f>
        <v>18997617.723142508</v>
      </c>
      <c r="AY13" s="2">
        <f>'safety nets'!BG14</f>
        <v>0</v>
      </c>
      <c r="AZ13" s="25">
        <f t="shared" ref="AZ13:AZ38" si="11">SUM(AT13:AY13)</f>
        <v>1404646072.83601</v>
      </c>
      <c r="BA13" s="35">
        <f t="shared" si="1"/>
        <v>64659190.108190745</v>
      </c>
      <c r="BB13" s="2">
        <f t="shared" si="2"/>
        <v>283573179.40959162</v>
      </c>
      <c r="BC13" s="2">
        <f t="shared" si="3"/>
        <v>8365615136.4572582</v>
      </c>
      <c r="BD13" s="2">
        <f t="shared" si="4"/>
        <v>0</v>
      </c>
      <c r="BE13" s="2">
        <f t="shared" si="4"/>
        <v>132983324.06199755</v>
      </c>
      <c r="BF13" s="2">
        <f t="shared" si="4"/>
        <v>0</v>
      </c>
      <c r="BG13" s="25">
        <f t="shared" ref="BG13:BG38" si="12">SUM(BA13:BF13)</f>
        <v>8846830830.0370388</v>
      </c>
      <c r="BH13" s="30">
        <f t="shared" ref="BH13:BH38" si="13">BG13/7</f>
        <v>1263832975.7195771</v>
      </c>
      <c r="BI13" s="6">
        <f t="shared" ref="BI13:BI38" si="14">BA13/$BA$11</f>
        <v>3.7997670793425893E-3</v>
      </c>
    </row>
    <row r="14" spans="1:62" x14ac:dyDescent="0.3">
      <c r="A14" s="107" t="s">
        <v>25</v>
      </c>
      <c r="B14" s="611">
        <f>'safety nets'!BI15/('safety nets'!BO15-'safety nets'!BM15)</f>
        <v>1.3283904654290777E-3</v>
      </c>
      <c r="C14" s="35">
        <f>IF('safety nets'!BI15/('safety nets'!BO15-'safety nets'!BM15)&gt;1/3,1,0)</f>
        <v>0</v>
      </c>
      <c r="D14" s="35">
        <f>IF($C14,('safety nets'!R15-'safety nets'!P15)/3,'safety nets'!L15)</f>
        <v>4300609.3754374078</v>
      </c>
      <c r="E14" s="2">
        <f>IF($C14,'safety nets'!M15+('safety nets'!L15-('safety nets'!R15-'safety nets'!P15)/3)*'safety nets'!M15/('safety nets'!R15-'safety nets'!P15-'safety nets'!L15),'safety nets'!M15)</f>
        <v>2612209.4255546266</v>
      </c>
      <c r="F14" s="2">
        <f>IF($C14,'safety nets'!N15+('safety nets'!L15-('safety nets'!R15-'safety nets'!P15)/3)*'safety nets'!N15/('safety nets'!R15-'safety nets'!P15-'safety nets'!L15),'safety nets'!N15)</f>
        <v>3226912782.8134117</v>
      </c>
      <c r="G14" s="2">
        <f>IF($C14,'safety nets'!O15+('safety nets'!L15-('safety nets'!R15-'safety nets'!P15)/3)*'safety nets'!O15/('safety nets'!R15-'safety nets'!P15-'safety nets'!L15),'safety nets'!O15)</f>
        <v>3861160.2666978398</v>
      </c>
      <c r="H14" s="2">
        <f>'safety nets'!P15</f>
        <v>41680953.414891101</v>
      </c>
      <c r="I14" s="2">
        <f>'safety nets'!Q15</f>
        <v>0</v>
      </c>
      <c r="J14" s="25">
        <f t="shared" si="5"/>
        <v>3279367715.2959929</v>
      </c>
      <c r="K14" s="35">
        <f>IF($C14,('safety nets'!Y15-'safety nets'!W15)/3,'safety nets'!S15)</f>
        <v>4441773.7394417906</v>
      </c>
      <c r="L14" s="2">
        <f>IF($C14,'safety nets'!T15+('safety nets'!S15-('safety nets'!Y15-'safety nets'!W15)/3)*'safety nets'!T15/('safety nets'!Y15-'safety nets'!W15-'safety nets'!S15-'safety nets'!X15),'safety nets'!T15)</f>
        <v>2697953.2934610802</v>
      </c>
      <c r="M14" s="2">
        <f>IF($C14,'safety nets'!U15+('safety nets'!S15-('safety nets'!Y15-'safety nets'!W15)/3)*'safety nets'!U15/('safety nets'!Y15-'safety nets'!W15-'safety nets'!S15-'safety nets'!X15),'safety nets'!U15)</f>
        <v>3332833839.788518</v>
      </c>
      <c r="N14" s="2">
        <f>IF($C14,'safety nets'!V15+('safety nets'!S15-('safety nets'!Y15-'safety nets'!W15)/3)*'safety nets'!V15/('safety nets'!Y15-'safety nets'!W15-'safety nets'!S15-'safety nets'!X15),'safety nets'!V15)</f>
        <v>3905112.3709906545</v>
      </c>
      <c r="O14" s="2">
        <f>'safety nets'!W15</f>
        <v>41680953.414891101</v>
      </c>
      <c r="P14" s="2">
        <f>'safety nets'!X15</f>
        <v>0</v>
      </c>
      <c r="Q14" s="25">
        <f t="shared" si="6"/>
        <v>3385559632.6073027</v>
      </c>
      <c r="R14" s="35">
        <f>IF($C14,('safety nets'!AF15-'safety nets'!AD15)/3,'safety nets'!Z15)</f>
        <v>4579041.55673688</v>
      </c>
      <c r="S14" s="2">
        <f>IF($C14,'safety nets'!AA15+('safety nets'!Z15-('safety nets'!AF15-'safety nets'!AD15)/3)*'safety nets'!AA15/('safety nets'!AF15-'safety nets'!AD15-'safety nets'!Z15-'safety nets'!AE15),'safety nets'!AA15)</f>
        <v>2781330.3814178491</v>
      </c>
      <c r="T14" s="2">
        <f>IF($C14,'safety nets'!AB15+('safety nets'!Z15-('safety nets'!AF15-'safety nets'!AD15)/3)*'safety nets'!AB15/('safety nets'!AF15-'safety nets'!AD15-'safety nets'!Z15-'safety nets'!AE15),'safety nets'!AB15)</f>
        <v>3435831167.755188</v>
      </c>
      <c r="U14" s="2">
        <f>IF($C14,'safety nets'!AC15+('safety nets'!Z15-('safety nets'!AF15-'safety nets'!AD15)/3)*'safety nets'!AC15/('safety nets'!AF15-'safety nets'!AD15-'safety nets'!Z15-'safety nets'!AE15),'safety nets'!AC15)</f>
        <v>3946137.1893749405</v>
      </c>
      <c r="V14" s="2">
        <f>'safety nets'!AD15</f>
        <v>41680953.414891101</v>
      </c>
      <c r="W14" s="2">
        <f>'safety nets'!AE15</f>
        <v>0</v>
      </c>
      <c r="X14" s="25">
        <f t="shared" si="7"/>
        <v>3488818630.2976089</v>
      </c>
      <c r="Y14" s="35">
        <f>IF($C14,('safety nets'!AM15-'safety nets'!AK15)/3,'safety nets'!AG15)</f>
        <v>4719056.9082098976</v>
      </c>
      <c r="Z14" s="2">
        <f>IF($C14,'safety nets'!AH15+('safety nets'!AG15-('safety nets'!AM15-'safety nets'!AK15)/3)*'safety nets'!AH15/('safety nets'!AM15-'safety nets'!AK15-'safety nets'!AG15-'safety nets'!AL15),'safety nets'!AH15)</f>
        <v>2866376.3339586789</v>
      </c>
      <c r="AA14" s="2">
        <f>IF($C14,'safety nets'!AI15+('safety nets'!AG15-('safety nets'!AM15-'safety nets'!AK15)/3)*'safety nets'!AI15/('safety nets'!AM15-'safety nets'!AK15-'safety nets'!AG15-'safety nets'!AL15),'safety nets'!AI15)</f>
        <v>3540890076.3923798</v>
      </c>
      <c r="AB14" s="2">
        <f>IF($C14,'safety nets'!AJ15+('safety nets'!AG15-('safety nets'!AM15-'safety nets'!AK15)/3)*'safety nets'!AJ15/('safety nets'!AM15-'safety nets'!AK15-'safety nets'!AG15-'safety nets'!AL15),'safety nets'!AJ15)</f>
        <v>3986344.8923415551</v>
      </c>
      <c r="AC14" s="2">
        <f>'safety nets'!AK15</f>
        <v>41680953.414891101</v>
      </c>
      <c r="AD14" s="2">
        <f>'safety nets'!AL15</f>
        <v>0</v>
      </c>
      <c r="AE14" s="25">
        <f t="shared" si="8"/>
        <v>3594142807.941781</v>
      </c>
      <c r="AF14" s="35">
        <f>IF($C14,('safety nets'!AT15-'safety nets'!AR15)/3,'safety nets'!AN15)</f>
        <v>4854733.7619752316</v>
      </c>
      <c r="AG14" s="2">
        <f>IF($C14,'safety nets'!AO15+('safety nets'!AN15-('safety nets'!AT15-'safety nets'!AR15)/3)*'safety nets'!AO15/('safety nets'!AT15-'safety nets'!AR15-'safety nets'!AN15-'safety nets'!AS15),'safety nets'!AO15)</f>
        <v>2948787.0635310141</v>
      </c>
      <c r="AH14" s="2">
        <f>IF($C14,'safety nets'!AP15+('safety nets'!AN15-('safety nets'!AT15-'safety nets'!AR15)/3)*'safety nets'!AP15/('safety nets'!AT15-'safety nets'!AR15-'safety nets'!AN15-'safety nets'!AS15),'safety nets'!AP15)</f>
        <v>3642693643.1724663</v>
      </c>
      <c r="AI14" s="2">
        <f>IF($C14,'safety nets'!AQ15+('safety nets'!AN15-('safety nets'!AT15-'safety nets'!AR15)/3)*'safety nets'!AQ15/('safety nets'!AT15-'safety nets'!AR15-'safety nets'!AN15-'safety nets'!AS15),'safety nets'!AQ15)</f>
        <v>4023818.6661259858</v>
      </c>
      <c r="AJ14" s="2">
        <f>'safety nets'!AR15</f>
        <v>41680953.414891101</v>
      </c>
      <c r="AK14" s="2">
        <f>'safety nets'!AS15</f>
        <v>0</v>
      </c>
      <c r="AL14" s="25">
        <f t="shared" si="9"/>
        <v>3696201936.0789895</v>
      </c>
      <c r="AM14" s="35">
        <f>IF($C14,('safety nets'!BA15-'safety nets'!AY15)/3,'safety nets'!AU15)</f>
        <v>4985713.6569674555</v>
      </c>
      <c r="AN14" s="2">
        <f>IF($C14,'safety nets'!AV15+('safety nets'!AU15-('safety nets'!BA15-'safety nets'!AY15)/3)*'safety nets'!AV15/('safety nets'!BA15-'safety nets'!AY15-'safety nets'!AU15-'safety nets'!AZ15),'safety nets'!AV15)</f>
        <v>3028344.8392757699</v>
      </c>
      <c r="AO14" s="2">
        <f>IF($C14,'safety nets'!AW15+('safety nets'!AU15-('safety nets'!BA15-'safety nets'!AY15)/3)*'safety nets'!AW15/('safety nets'!BA15-'safety nets'!AY15-'safety nets'!AU15-'safety nets'!AZ15),'safety nets'!AW15)</f>
        <v>3740972900.9576387</v>
      </c>
      <c r="AP14" s="2">
        <f>IF($C14,'safety nets'!AX15+('safety nets'!AU15-('safety nets'!BA15-'safety nets'!AY15)/3)*'safety nets'!AX15/('safety nets'!BA15-'safety nets'!AY15-'safety nets'!AU15-'safety nets'!AZ15),'safety nets'!AX15)</f>
        <v>4058682.5940204961</v>
      </c>
      <c r="AQ14" s="2">
        <f>'safety nets'!AY15</f>
        <v>41680953.414891101</v>
      </c>
      <c r="AR14" s="2">
        <f>'safety nets'!AZ15</f>
        <v>0</v>
      </c>
      <c r="AS14" s="25">
        <f t="shared" si="10"/>
        <v>3794726595.4627934</v>
      </c>
      <c r="AT14" s="35">
        <f>IF($C14,('safety nets'!BH15-'safety nets'!BF15)/3,'safety nets'!BB15)</f>
        <v>5111645.0807811962</v>
      </c>
      <c r="AU14" s="2">
        <f>IF($C14,'safety nets'!BC15+('safety nets'!BB15-('safety nets'!BH15-'safety nets'!BF15)/3)*'safety nets'!BC15/('safety nets'!BH15-'safety nets'!BF15-'safety nets'!BB15-'safety nets'!BG15),'safety nets'!BC15)</f>
        <v>3104836.1509811636</v>
      </c>
      <c r="AV14" s="2">
        <f>IF($C14,'safety nets'!BD15+('safety nets'!BB15-('safety nets'!BH15-'safety nets'!BF15)/3)*'safety nets'!BD15/('safety nets'!BH15-'safety nets'!BF15-'safety nets'!BB15-'safety nets'!BG15),'safety nets'!BD15)</f>
        <v>3835464096.4573565</v>
      </c>
      <c r="AW14" s="2">
        <f>IF($C14,'safety nets'!BE15+('safety nets'!BB15-('safety nets'!BH15-'safety nets'!BF15)/3)*'safety nets'!BE15/('safety nets'!BH15-'safety nets'!BF15-'safety nets'!BB15-'safety nets'!BG15),'safety nets'!BE15)</f>
        <v>4091050.7641594652</v>
      </c>
      <c r="AX14" s="2">
        <f>'safety nets'!BF15</f>
        <v>41680953.414891101</v>
      </c>
      <c r="AY14" s="2">
        <f>'safety nets'!BG15</f>
        <v>0</v>
      </c>
      <c r="AZ14" s="25">
        <f t="shared" si="11"/>
        <v>3889452581.8681698</v>
      </c>
      <c r="BA14" s="35">
        <f t="shared" si="1"/>
        <v>32992574.07954986</v>
      </c>
      <c r="BB14" s="2">
        <f t="shared" si="2"/>
        <v>20039837.488180183</v>
      </c>
      <c r="BC14" s="2">
        <f t="shared" si="3"/>
        <v>24755598507.336956</v>
      </c>
      <c r="BD14" s="2">
        <f t="shared" si="4"/>
        <v>27872306.743710935</v>
      </c>
      <c r="BE14" s="2">
        <f t="shared" si="4"/>
        <v>291766673.90423769</v>
      </c>
      <c r="BF14" s="2">
        <f t="shared" si="4"/>
        <v>0</v>
      </c>
      <c r="BG14" s="25">
        <f t="shared" si="12"/>
        <v>25128269899.552631</v>
      </c>
      <c r="BH14" s="30">
        <f t="shared" si="13"/>
        <v>3589752842.7932329</v>
      </c>
      <c r="BI14" s="6">
        <f t="shared" si="14"/>
        <v>1.9388442175115432E-3</v>
      </c>
    </row>
    <row r="15" spans="1:62" x14ac:dyDescent="0.3">
      <c r="A15" s="107" t="s">
        <v>26</v>
      </c>
      <c r="B15" s="611">
        <f>'safety nets'!BI16/('safety nets'!BO16-'safety nets'!BM16)</f>
        <v>0</v>
      </c>
      <c r="C15" s="35">
        <f>IF('safety nets'!BI16/('safety nets'!BO16-'safety nets'!BM16)&gt;1/3,1,0)</f>
        <v>0</v>
      </c>
      <c r="D15" s="35">
        <f>IF($C15,('safety nets'!R16-'safety nets'!P16)/3,'safety nets'!L16)</f>
        <v>0</v>
      </c>
      <c r="E15" s="2">
        <f>IF($C15,'safety nets'!M16+('safety nets'!L16-('safety nets'!R16-'safety nets'!P16)/3)*'safety nets'!M16/('safety nets'!R16-'safety nets'!P16-'safety nets'!L16),'safety nets'!M16)</f>
        <v>0</v>
      </c>
      <c r="F15" s="2">
        <f>IF($C15,'safety nets'!N16+('safety nets'!L16-('safety nets'!R16-'safety nets'!P16)/3)*'safety nets'!N16/('safety nets'!R16-'safety nets'!P16-'safety nets'!L16),'safety nets'!N16)</f>
        <v>-236049248.35435009</v>
      </c>
      <c r="G15" s="2">
        <f>IF($C15,'safety nets'!O16+('safety nets'!L16-('safety nets'!R16-'safety nets'!P16)/3)*'safety nets'!O16/('safety nets'!R16-'safety nets'!P16-'safety nets'!L16),'safety nets'!O16)</f>
        <v>-2279762.3766399547</v>
      </c>
      <c r="H15" s="2">
        <f>'safety nets'!P16</f>
        <v>39913275.445248365</v>
      </c>
      <c r="I15" s="2">
        <f>'safety nets'!Q16</f>
        <v>0</v>
      </c>
      <c r="J15" s="25">
        <f t="shared" si="5"/>
        <v>-198415735.28574169</v>
      </c>
      <c r="K15" s="35">
        <f>IF($C15,('safety nets'!Y16-'safety nets'!W16)/3,'safety nets'!S16)</f>
        <v>0</v>
      </c>
      <c r="L15" s="2">
        <f>IF($C15,'safety nets'!T16+('safety nets'!S16-('safety nets'!Y16-'safety nets'!W16)/3)*'safety nets'!T16/('safety nets'!Y16-'safety nets'!W16-'safety nets'!S16-'safety nets'!X16),'safety nets'!T16)</f>
        <v>0</v>
      </c>
      <c r="M15" s="2">
        <f>IF($C15,'safety nets'!U16+('safety nets'!S16-('safety nets'!Y16-'safety nets'!W16)/3)*'safety nets'!U16/('safety nets'!Y16-'safety nets'!W16-'safety nets'!S16-'safety nets'!X16),'safety nets'!U16)</f>
        <v>-152412982.36763954</v>
      </c>
      <c r="N15" s="2">
        <f>IF($C15,'safety nets'!V16+('safety nets'!S16-('safety nets'!Y16-'safety nets'!W16)/3)*'safety nets'!V16/('safety nets'!Y16-'safety nets'!W16-'safety nets'!S16-'safety nets'!X16),'safety nets'!V16)</f>
        <v>-1451351.9755093902</v>
      </c>
      <c r="O15" s="2">
        <f>'safety nets'!W16</f>
        <v>39913275.445248365</v>
      </c>
      <c r="P15" s="2">
        <f>'safety nets'!X16</f>
        <v>0</v>
      </c>
      <c r="Q15" s="25">
        <f t="shared" si="6"/>
        <v>-113951058.89790058</v>
      </c>
      <c r="R15" s="35">
        <f>IF($C15,('safety nets'!AF16-'safety nets'!AD16)/3,'safety nets'!Z16)</f>
        <v>0</v>
      </c>
      <c r="S15" s="2">
        <f>IF($C15,'safety nets'!AA16+('safety nets'!Z16-('safety nets'!AF16-'safety nets'!AD16)/3)*'safety nets'!AA16/('safety nets'!AF16-'safety nets'!AD16-'safety nets'!Z16-'safety nets'!AE16),'safety nets'!AA16)</f>
        <v>0</v>
      </c>
      <c r="T15" s="2">
        <f>IF($C15,'safety nets'!AB16+('safety nets'!Z16-('safety nets'!AF16-'safety nets'!AD16)/3)*'safety nets'!AB16/('safety nets'!AF16-'safety nets'!AD16-'safety nets'!Z16-'safety nets'!AE16),'safety nets'!AB16)</f>
        <v>-67582624.118654251</v>
      </c>
      <c r="U15" s="2">
        <f>IF($C15,'safety nets'!AC16+('safety nets'!Z16-('safety nets'!AF16-'safety nets'!AD16)/3)*'safety nets'!AC16/('safety nets'!AF16-'safety nets'!AD16-'safety nets'!Z16-'safety nets'!AE16),'safety nets'!AC16)</f>
        <v>-634528.36722355336</v>
      </c>
      <c r="V15" s="2">
        <f>'safety nets'!AD16</f>
        <v>39913275.445248365</v>
      </c>
      <c r="W15" s="2">
        <f>'safety nets'!AE16</f>
        <v>0</v>
      </c>
      <c r="X15" s="25">
        <f t="shared" si="7"/>
        <v>-28303877.040629447</v>
      </c>
      <c r="Y15" s="35">
        <f>IF($C15,('safety nets'!AM16-'safety nets'!AK16)/3,'safety nets'!AG16)</f>
        <v>0</v>
      </c>
      <c r="Z15" s="2">
        <f>IF($C15,'safety nets'!AH16+('safety nets'!AG16-('safety nets'!AM16-'safety nets'!AK16)/3)*'safety nets'!AH16/('safety nets'!AM16-'safety nets'!AK16-'safety nets'!AG16-'safety nets'!AL16),'safety nets'!AH16)</f>
        <v>0</v>
      </c>
      <c r="AA15" s="2">
        <f>IF($C15,'safety nets'!AI16+('safety nets'!AG16-('safety nets'!AM16-'safety nets'!AK16)/3)*'safety nets'!AI16/('safety nets'!AM16-'safety nets'!AK16-'safety nets'!AG16-'safety nets'!AL16),'safety nets'!AI16)</f>
        <v>18458217.363509178</v>
      </c>
      <c r="AB15" s="2">
        <f>IF($C15,'safety nets'!AJ16+('safety nets'!AG16-('safety nets'!AM16-'safety nets'!AK16)/3)*'safety nets'!AJ16/('safety nets'!AM16-'safety nets'!AK16-'safety nets'!AG16-'safety nets'!AL16),'safety nets'!AJ16)</f>
        <v>170872.55388475209</v>
      </c>
      <c r="AC15" s="2">
        <f>'safety nets'!AK16</f>
        <v>39913275.445248365</v>
      </c>
      <c r="AD15" s="2">
        <f>'safety nets'!AL16</f>
        <v>0</v>
      </c>
      <c r="AE15" s="25">
        <f t="shared" si="8"/>
        <v>58542365.362642296</v>
      </c>
      <c r="AF15" s="35">
        <f>IF($C15,('safety nets'!AT16-'safety nets'!AR16)/3,'safety nets'!AN16)</f>
        <v>0</v>
      </c>
      <c r="AG15" s="2">
        <f>IF($C15,'safety nets'!AO16+('safety nets'!AN16-('safety nets'!AT16-'safety nets'!AR16)/3)*'safety nets'!AO16/('safety nets'!AT16-'safety nets'!AR16-'safety nets'!AN16-'safety nets'!AS16),'safety nets'!AO16)</f>
        <v>0</v>
      </c>
      <c r="AH15" s="2">
        <f>IF($C15,'safety nets'!AP16+('safety nets'!AN16-('safety nets'!AT16-'safety nets'!AR16)/3)*'safety nets'!AP16/('safety nets'!AT16-'safety nets'!AR16-'safety nets'!AN16-'safety nets'!AS16),'safety nets'!AP16)</f>
        <v>111960435.75340271</v>
      </c>
      <c r="AI15" s="2">
        <f>IF($C15,'safety nets'!AQ16+('safety nets'!AN16-('safety nets'!AT16-'safety nets'!AR16)/3)*'safety nets'!AQ16/('safety nets'!AT16-'safety nets'!AR16-'safety nets'!AN16-'safety nets'!AS16),'safety nets'!AQ16)</f>
        <v>1020893.2321132794</v>
      </c>
      <c r="AJ15" s="2">
        <f>'safety nets'!AR16</f>
        <v>39913275.445248365</v>
      </c>
      <c r="AK15" s="2">
        <f>'safety nets'!AS16</f>
        <v>0</v>
      </c>
      <c r="AL15" s="25">
        <f t="shared" si="9"/>
        <v>152894604.43076435</v>
      </c>
      <c r="AM15" s="35">
        <f>IF($C15,('safety nets'!BA16-'safety nets'!AY16)/3,'safety nets'!AU16)</f>
        <v>0</v>
      </c>
      <c r="AN15" s="2">
        <f>IF($C15,'safety nets'!AV16+('safety nets'!AU16-('safety nets'!BA16-'safety nets'!AY16)/3)*'safety nets'!AV16/('safety nets'!BA16-'safety nets'!AY16-'safety nets'!AU16-'safety nets'!AZ16),'safety nets'!AV16)</f>
        <v>0</v>
      </c>
      <c r="AO15" s="2">
        <f>IF($C15,'safety nets'!AW16+('safety nets'!AU16-('safety nets'!BA16-'safety nets'!AY16)/3)*'safety nets'!AW16/('safety nets'!BA16-'safety nets'!AY16-'safety nets'!AU16-'safety nets'!AZ16),'safety nets'!AW16)</f>
        <v>206890656.48031807</v>
      </c>
      <c r="AP15" s="2">
        <f>IF($C15,'safety nets'!AX16+('safety nets'!AU16-('safety nets'!BA16-'safety nets'!AY16)/3)*'safety nets'!AX16/('safety nets'!BA16-'safety nets'!AY16-'safety nets'!AU16-'safety nets'!AZ16),'safety nets'!AX16)</f>
        <v>1858195.1593465135</v>
      </c>
      <c r="AQ15" s="2">
        <f>'safety nets'!AY16</f>
        <v>39913275.445248365</v>
      </c>
      <c r="AR15" s="2">
        <f>'safety nets'!AZ16</f>
        <v>0</v>
      </c>
      <c r="AS15" s="25">
        <f t="shared" si="10"/>
        <v>248662127.08491296</v>
      </c>
      <c r="AT15" s="35">
        <f>IF($C15,('safety nets'!BH16-'safety nets'!BF16)/3,'safety nets'!BB16)</f>
        <v>0</v>
      </c>
      <c r="AU15" s="2">
        <f>IF($C15,'safety nets'!BC16+('safety nets'!BB16-('safety nets'!BH16-'safety nets'!BF16)/3)*'safety nets'!BC16/('safety nets'!BH16-'safety nets'!BF16-'safety nets'!BB16-'safety nets'!BG16),'safety nets'!BC16)</f>
        <v>0</v>
      </c>
      <c r="AV15" s="2">
        <f>IF($C15,'safety nets'!BD16+('safety nets'!BB16-('safety nets'!BH16-'safety nets'!BF16)/3)*'safety nets'!BD16/('safety nets'!BH16-'safety nets'!BF16-'safety nets'!BB16-'safety nets'!BG16),'safety nets'!BD16)</f>
        <v>296843868.4088192</v>
      </c>
      <c r="AW15" s="2">
        <f>IF($C15,'safety nets'!BE16+('safety nets'!BB16-('safety nets'!BH16-'safety nets'!BF16)/3)*'safety nets'!BE16/('safety nets'!BH16-'safety nets'!BF16-'safety nets'!BB16-'safety nets'!BG16),'safety nets'!BE16)</f>
        <v>2628749.6918751374</v>
      </c>
      <c r="AX15" s="2">
        <f>'safety nets'!BF16</f>
        <v>39913275.445248365</v>
      </c>
      <c r="AY15" s="2">
        <f>'safety nets'!BG16</f>
        <v>0</v>
      </c>
      <c r="AZ15" s="25">
        <f t="shared" si="11"/>
        <v>339385893.54594272</v>
      </c>
      <c r="BA15" s="35">
        <f t="shared" si="1"/>
        <v>0</v>
      </c>
      <c r="BB15" s="2">
        <f t="shared" si="2"/>
        <v>0</v>
      </c>
      <c r="BC15" s="2">
        <f t="shared" si="3"/>
        <v>178108323.16540527</v>
      </c>
      <c r="BD15" s="2">
        <f t="shared" si="4"/>
        <v>1313067.917846784</v>
      </c>
      <c r="BE15" s="2">
        <f t="shared" si="4"/>
        <v>279392928.11673856</v>
      </c>
      <c r="BF15" s="2">
        <f t="shared" si="4"/>
        <v>0</v>
      </c>
      <c r="BG15" s="25">
        <f t="shared" si="12"/>
        <v>458814319.19999063</v>
      </c>
      <c r="BH15" s="30">
        <f t="shared" si="13"/>
        <v>65544902.742855802</v>
      </c>
      <c r="BI15" s="6">
        <f t="shared" si="14"/>
        <v>0</v>
      </c>
    </row>
    <row r="16" spans="1:62" x14ac:dyDescent="0.3">
      <c r="A16" s="107" t="s">
        <v>1836</v>
      </c>
      <c r="B16" s="611">
        <f>'safety nets'!BI17/('safety nets'!BO17-'safety nets'!BM17)</f>
        <v>0</v>
      </c>
      <c r="C16" s="35">
        <f>IF('safety nets'!BI17/('safety nets'!BO17-'safety nets'!BM17)&gt;1/3,1,0)</f>
        <v>0</v>
      </c>
      <c r="D16" s="35">
        <f>IF($C16,('safety nets'!R17-'safety nets'!P17)/3,'safety nets'!L17)</f>
        <v>0</v>
      </c>
      <c r="E16" s="2">
        <f>IF($C16,'safety nets'!M17+('safety nets'!L17-('safety nets'!R17-'safety nets'!P17)/3)*'safety nets'!M17/('safety nets'!R17-'safety nets'!P17-'safety nets'!L17),'safety nets'!M17)</f>
        <v>0</v>
      </c>
      <c r="F16" s="2">
        <f>IF($C16,'safety nets'!N17+('safety nets'!L17-('safety nets'!R17-'safety nets'!P17)/3)*'safety nets'!N17/('safety nets'!R17-'safety nets'!P17-'safety nets'!L17),'safety nets'!N17)</f>
        <v>414735788.64120483</v>
      </c>
      <c r="G16" s="2">
        <f>IF($C16,'safety nets'!O17+('safety nets'!L17-('safety nets'!R17-'safety nets'!P17)/3)*'safety nets'!O17/('safety nets'!R17-'safety nets'!P17-'safety nets'!L17),'safety nets'!O17)</f>
        <v>11165150.074484825</v>
      </c>
      <c r="H16" s="2">
        <f>'safety nets'!P17</f>
        <v>138504592.81337422</v>
      </c>
      <c r="I16" s="2">
        <f>'safety nets'!Q17</f>
        <v>0</v>
      </c>
      <c r="J16" s="25">
        <f t="shared" si="5"/>
        <v>564405531.52906394</v>
      </c>
      <c r="K16" s="35">
        <f>IF($C16,('safety nets'!Y17-'safety nets'!W17)/3,'safety nets'!S17)</f>
        <v>0</v>
      </c>
      <c r="L16" s="2">
        <f>IF($C16,'safety nets'!T17+('safety nets'!S17-('safety nets'!Y17-'safety nets'!W17)/3)*'safety nets'!T17/('safety nets'!Y17-'safety nets'!W17-'safety nets'!S17-'safety nets'!X17),'safety nets'!T17)</f>
        <v>0</v>
      </c>
      <c r="M16" s="2">
        <f>IF($C16,'safety nets'!U17+('safety nets'!S17-('safety nets'!Y17-'safety nets'!W17)/3)*'safety nets'!U17/('safety nets'!Y17-'safety nets'!W17-'safety nets'!S17-'safety nets'!X17),'safety nets'!U17)</f>
        <v>1100395102.2425613</v>
      </c>
      <c r="N16" s="2">
        <f>IF($C16,'safety nets'!V17+('safety nets'!S17-('safety nets'!Y17-'safety nets'!W17)/3)*'safety nets'!V17/('safety nets'!Y17-'safety nets'!W17-'safety nets'!S17-'safety nets'!X17),'safety nets'!V17)</f>
        <v>29292256.595325708</v>
      </c>
      <c r="O16" s="2">
        <f>'safety nets'!W17</f>
        <v>138504592.81337422</v>
      </c>
      <c r="P16" s="2">
        <f>'safety nets'!X17</f>
        <v>0</v>
      </c>
      <c r="Q16" s="25">
        <f t="shared" si="6"/>
        <v>1268191951.6512613</v>
      </c>
      <c r="R16" s="35">
        <f>IF($C16,('safety nets'!AF17-'safety nets'!AD17)/3,'safety nets'!Z17)</f>
        <v>0</v>
      </c>
      <c r="S16" s="2">
        <f>IF($C16,'safety nets'!AA17+('safety nets'!Z17-('safety nets'!AF17-'safety nets'!AD17)/3)*'safety nets'!AA17/('safety nets'!AF17-'safety nets'!AD17-'safety nets'!Z17-'safety nets'!AE17),'safety nets'!AA17)</f>
        <v>0</v>
      </c>
      <c r="T16" s="2">
        <f>IF($C16,'safety nets'!AB17+('safety nets'!Z17-('safety nets'!AF17-'safety nets'!AD17)/3)*'safety nets'!AB17/('safety nets'!AF17-'safety nets'!AD17-'safety nets'!Z17-'safety nets'!AE17),'safety nets'!AB17)</f>
        <v>1604791873.7889175</v>
      </c>
      <c r="U16" s="2">
        <f>IF($C16,'safety nets'!AC17+('safety nets'!Z17-('safety nets'!AF17-'safety nets'!AD17)/3)*'safety nets'!AC17/('safety nets'!AF17-'safety nets'!AD17-'safety nets'!Z17-'safety nets'!AE17),'safety nets'!AC17)</f>
        <v>42370445.589737177</v>
      </c>
      <c r="V16" s="2">
        <f>'safety nets'!AD17</f>
        <v>138504592.81337422</v>
      </c>
      <c r="W16" s="2">
        <f>'safety nets'!AE17</f>
        <v>0</v>
      </c>
      <c r="X16" s="25">
        <f t="shared" si="7"/>
        <v>1785666912.192029</v>
      </c>
      <c r="Y16" s="35">
        <f>IF($C16,('safety nets'!AM17-'safety nets'!AK17)/3,'safety nets'!AG17)</f>
        <v>0</v>
      </c>
      <c r="Z16" s="2">
        <f>IF($C16,'safety nets'!AH17+('safety nets'!AG17-('safety nets'!AM17-'safety nets'!AK17)/3)*'safety nets'!AH17/('safety nets'!AM17-'safety nets'!AK17-'safety nets'!AG17-'safety nets'!AL17),'safety nets'!AH17)</f>
        <v>0</v>
      </c>
      <c r="AA16" s="2">
        <f>IF($C16,'safety nets'!AI17+('safety nets'!AG17-('safety nets'!AM17-'safety nets'!AK17)/3)*'safety nets'!AI17/('safety nets'!AM17-'safety nets'!AK17-'safety nets'!AG17-'safety nets'!AL17),'safety nets'!AI17)</f>
        <v>2049841282.376564</v>
      </c>
      <c r="AB16" s="2">
        <f>IF($C16,'safety nets'!AJ17+('safety nets'!AG17-('safety nets'!AM17-'safety nets'!AK17)/3)*'safety nets'!AJ17/('safety nets'!AM17-'safety nets'!AK17-'safety nets'!AG17-'safety nets'!AL17),'safety nets'!AJ17)</f>
        <v>53733952.199118614</v>
      </c>
      <c r="AC16" s="2">
        <f>'safety nets'!AK17</f>
        <v>138504592.81337422</v>
      </c>
      <c r="AD16" s="2">
        <f>'safety nets'!AL17</f>
        <v>0</v>
      </c>
      <c r="AE16" s="25">
        <f t="shared" si="8"/>
        <v>2242079827.3890567</v>
      </c>
      <c r="AF16" s="35">
        <f>IF($C16,('safety nets'!AT17-'safety nets'!AR17)/3,'safety nets'!AN17)</f>
        <v>0</v>
      </c>
      <c r="AG16" s="2">
        <f>IF($C16,'safety nets'!AO17+('safety nets'!AN17-('safety nets'!AT17-'safety nets'!AR17)/3)*'safety nets'!AO17/('safety nets'!AT17-'safety nets'!AR17-'safety nets'!AN17-'safety nets'!AS17),'safety nets'!AO17)</f>
        <v>0</v>
      </c>
      <c r="AH16" s="2">
        <f>IF($C16,'safety nets'!AP17+('safety nets'!AN17-('safety nets'!AT17-'safety nets'!AR17)/3)*'safety nets'!AP17/('safety nets'!AT17-'safety nets'!AR17-'safety nets'!AN17-'safety nets'!AS17),'safety nets'!AP17)</f>
        <v>2626286187.5029297</v>
      </c>
      <c r="AI16" s="2">
        <f>IF($C16,'safety nets'!AQ17+('safety nets'!AN17-('safety nets'!AT17-'safety nets'!AR17)/3)*'safety nets'!AQ17/('safety nets'!AT17-'safety nets'!AR17-'safety nets'!AN17-'safety nets'!AS17),'safety nets'!AQ17)</f>
        <v>68213368.5626688</v>
      </c>
      <c r="AJ16" s="2">
        <f>'safety nets'!AR17</f>
        <v>138504592.81337422</v>
      </c>
      <c r="AK16" s="2">
        <f>'safety nets'!AS17</f>
        <v>0</v>
      </c>
      <c r="AL16" s="25">
        <f t="shared" si="9"/>
        <v>2833004148.8789725</v>
      </c>
      <c r="AM16" s="35">
        <f>IF($C16,('safety nets'!BA17-'safety nets'!AY17)/3,'safety nets'!AU17)</f>
        <v>0</v>
      </c>
      <c r="AN16" s="2">
        <f>IF($C16,'safety nets'!AV17+('safety nets'!AU17-('safety nets'!BA17-'safety nets'!AY17)/3)*'safety nets'!AV17/('safety nets'!BA17-'safety nets'!AY17-'safety nets'!AU17-'safety nets'!AZ17),'safety nets'!AV17)</f>
        <v>0</v>
      </c>
      <c r="AO16" s="2">
        <f>IF($C16,'safety nets'!AW17+('safety nets'!AU17-('safety nets'!BA17-'safety nets'!AY17)/3)*'safety nets'!AW17/('safety nets'!BA17-'safety nets'!AY17-'safety nets'!AU17-'safety nets'!AZ17),'safety nets'!AW17)</f>
        <v>3143511653.9076767</v>
      </c>
      <c r="AP16" s="2">
        <f>IF($C16,'safety nets'!AX17+('safety nets'!AU17-('safety nets'!BA17-'safety nets'!AY17)/3)*'safety nets'!AX17/('safety nets'!BA17-'safety nets'!AY17-'safety nets'!AU17-'safety nets'!AZ17),'safety nets'!AX17)</f>
        <v>80981360.276578426</v>
      </c>
      <c r="AQ16" s="2">
        <f>'safety nets'!AY17</f>
        <v>138504592.81337422</v>
      </c>
      <c r="AR16" s="2">
        <f>'safety nets'!AZ17</f>
        <v>0</v>
      </c>
      <c r="AS16" s="25">
        <f t="shared" si="10"/>
        <v>3362997606.9976292</v>
      </c>
      <c r="AT16" s="35">
        <f>IF($C16,('safety nets'!BH17-'safety nets'!BF17)/3,'safety nets'!BB17)</f>
        <v>0</v>
      </c>
      <c r="AU16" s="2">
        <f>IF($C16,'safety nets'!BC17+('safety nets'!BB17-('safety nets'!BH17-'safety nets'!BF17)/3)*'safety nets'!BC17/('safety nets'!BH17-'safety nets'!BF17-'safety nets'!BB17-'safety nets'!BG17),'safety nets'!BC17)</f>
        <v>0</v>
      </c>
      <c r="AV16" s="2">
        <f>IF($C16,'safety nets'!BD17+('safety nets'!BB17-('safety nets'!BH17-'safety nets'!BF17)/3)*'safety nets'!BD17/('safety nets'!BH17-'safety nets'!BF17-'safety nets'!BB17-'safety nets'!BG17),'safety nets'!BD17)</f>
        <v>3599871896.2919998</v>
      </c>
      <c r="AW16" s="2">
        <f>IF($C16,'safety nets'!BE17+('safety nets'!BB17-('safety nets'!BH17-'safety nets'!BF17)/3)*'safety nets'!BE17/('safety nets'!BH17-'safety nets'!BF17-'safety nets'!BB17-'safety nets'!BG17),'safety nets'!BE17)</f>
        <v>92075347.952801704</v>
      </c>
      <c r="AX16" s="2">
        <f>'safety nets'!BF17</f>
        <v>138504592.81337422</v>
      </c>
      <c r="AY16" s="2">
        <f>'safety nets'!BG17</f>
        <v>0</v>
      </c>
      <c r="AZ16" s="25">
        <f t="shared" si="11"/>
        <v>3830451837.0581756</v>
      </c>
      <c r="BA16" s="35">
        <f t="shared" si="1"/>
        <v>0</v>
      </c>
      <c r="BB16" s="2">
        <f t="shared" si="2"/>
        <v>0</v>
      </c>
      <c r="BC16" s="2">
        <f t="shared" si="3"/>
        <v>14539433784.751854</v>
      </c>
      <c r="BD16" s="2">
        <f t="shared" si="4"/>
        <v>377831881.25071526</v>
      </c>
      <c r="BE16" s="2">
        <f t="shared" si="4"/>
        <v>969532149.69361973</v>
      </c>
      <c r="BF16" s="2">
        <f t="shared" si="4"/>
        <v>0</v>
      </c>
      <c r="BG16" s="25">
        <f t="shared" si="12"/>
        <v>15886797815.69619</v>
      </c>
      <c r="BH16" s="30">
        <f t="shared" si="13"/>
        <v>2269542545.0994558</v>
      </c>
      <c r="BI16" s="6">
        <f t="shared" si="14"/>
        <v>0</v>
      </c>
    </row>
    <row r="17" spans="1:61" x14ac:dyDescent="0.3">
      <c r="A17" s="107" t="s">
        <v>28</v>
      </c>
      <c r="B17" s="611">
        <f>'safety nets'!BI18/('safety nets'!BO18-'safety nets'!BM18)</f>
        <v>2.802482453626911E-3</v>
      </c>
      <c r="C17" s="35">
        <f>IF('safety nets'!BI18/('safety nets'!BO18-'safety nets'!BM18)&gt;1/3,1,0)</f>
        <v>0</v>
      </c>
      <c r="D17" s="35">
        <f>IF($C17,('safety nets'!R18-'safety nets'!P18)/3,'safety nets'!L18)</f>
        <v>1512774.5527182897</v>
      </c>
      <c r="E17" s="2">
        <f>IF($C17,'safety nets'!M18+('safety nets'!L18-('safety nets'!R18-'safety nets'!P18)/3)*'safety nets'!M18/('safety nets'!R18-'safety nets'!P18-'safety nets'!L18),'safety nets'!M18)</f>
        <v>0</v>
      </c>
      <c r="F17" s="2">
        <f>IF($C17,'safety nets'!N18+('safety nets'!L18-('safety nets'!R18-'safety nets'!P18)/3)*'safety nets'!N18/('safety nets'!R18-'safety nets'!P18-'safety nets'!L18),'safety nets'!N18)</f>
        <v>538285271.55476117</v>
      </c>
      <c r="G17" s="2">
        <f>IF($C17,'safety nets'!O18+('safety nets'!L18-('safety nets'!R18-'safety nets'!P18)/3)*'safety nets'!O18/('safety nets'!R18-'safety nets'!P18-'safety nets'!L18),'safety nets'!O18)</f>
        <v>0</v>
      </c>
      <c r="H17" s="2">
        <f>'safety nets'!P18</f>
        <v>8324885.1586884167</v>
      </c>
      <c r="I17" s="2">
        <f>'safety nets'!Q18</f>
        <v>0</v>
      </c>
      <c r="J17" s="25">
        <f t="shared" si="5"/>
        <v>548122931.26616788</v>
      </c>
      <c r="K17" s="35">
        <f>IF($C17,('safety nets'!Y18-'safety nets'!W18)/3,'safety nets'!S18)</f>
        <v>1545744.8229867585</v>
      </c>
      <c r="L17" s="2">
        <f>IF($C17,'safety nets'!T18+('safety nets'!S18-('safety nets'!Y18-'safety nets'!W18)/3)*'safety nets'!T18/('safety nets'!Y18-'safety nets'!W18-'safety nets'!S18-'safety nets'!X18),'safety nets'!T18)</f>
        <v>0</v>
      </c>
      <c r="M17" s="2">
        <f>IF($C17,'safety nets'!U18+('safety nets'!S18-('safety nets'!Y18-'safety nets'!W18)/3)*'safety nets'!U18/('safety nets'!Y18-'safety nets'!W18-'safety nets'!S18-'safety nets'!X18),'safety nets'!U18)</f>
        <v>550016967.36680341</v>
      </c>
      <c r="N17" s="2">
        <f>IF($C17,'safety nets'!V18+('safety nets'!S18-('safety nets'!Y18-'safety nets'!W18)/3)*'safety nets'!V18/('safety nets'!Y18-'safety nets'!W18-'safety nets'!S18-'safety nets'!X18),'safety nets'!V18)</f>
        <v>0</v>
      </c>
      <c r="O17" s="2">
        <f>'safety nets'!W18</f>
        <v>8324885.1586884167</v>
      </c>
      <c r="P17" s="2">
        <f>'safety nets'!X18</f>
        <v>0</v>
      </c>
      <c r="Q17" s="25">
        <f t="shared" si="6"/>
        <v>559887597.34847856</v>
      </c>
      <c r="R17" s="35">
        <f>IF($C17,('safety nets'!AF18-'safety nets'!AD18)/3,'safety nets'!Z18)</f>
        <v>1579374.4986605714</v>
      </c>
      <c r="S17" s="2">
        <f>IF($C17,'safety nets'!AA18+('safety nets'!Z18-('safety nets'!AF18-'safety nets'!AD18)/3)*'safety nets'!AA18/('safety nets'!AF18-'safety nets'!AD18-'safety nets'!Z18-'safety nets'!AE18),'safety nets'!AA18)</f>
        <v>0</v>
      </c>
      <c r="T17" s="2">
        <f>IF($C17,'safety nets'!AB18+('safety nets'!Z18-('safety nets'!AF18-'safety nets'!AD18)/3)*'safety nets'!AB18/('safety nets'!AF18-'safety nets'!AD18-'safety nets'!Z18-'safety nets'!AE18),'safety nets'!AB18)</f>
        <v>561983297.09508252</v>
      </c>
      <c r="U17" s="2">
        <f>IF($C17,'safety nets'!AC18+('safety nets'!Z18-('safety nets'!AF18-'safety nets'!AD18)/3)*'safety nets'!AC18/('safety nets'!AF18-'safety nets'!AD18-'safety nets'!Z18-'safety nets'!AE18),'safety nets'!AC18)</f>
        <v>0</v>
      </c>
      <c r="V17" s="2">
        <f>'safety nets'!AD18</f>
        <v>8324885.1586884167</v>
      </c>
      <c r="W17" s="2">
        <f>'safety nets'!AE18</f>
        <v>0</v>
      </c>
      <c r="X17" s="25">
        <f t="shared" si="7"/>
        <v>571887556.75243151</v>
      </c>
      <c r="Y17" s="35">
        <f>IF($C17,('safety nets'!AM18-'safety nets'!AK18)/3,'safety nets'!AG18)</f>
        <v>1613676.7678478428</v>
      </c>
      <c r="Z17" s="2">
        <f>IF($C17,'safety nets'!AH18+('safety nets'!AG18-('safety nets'!AM18-'safety nets'!AK18)/3)*'safety nets'!AH18/('safety nets'!AM18-'safety nets'!AK18-'safety nets'!AG18-'safety nets'!AL18),'safety nets'!AH18)</f>
        <v>0</v>
      </c>
      <c r="AA17" s="2">
        <f>IF($C17,'safety nets'!AI18+('safety nets'!AG18-('safety nets'!AM18-'safety nets'!AK18)/3)*'safety nets'!AI18/('safety nets'!AM18-'safety nets'!AK18-'safety nets'!AG18-'safety nets'!AL18),'safety nets'!AI18)</f>
        <v>574188953.41792035</v>
      </c>
      <c r="AB17" s="2">
        <f>IF($C17,'safety nets'!AJ18+('safety nets'!AG18-('safety nets'!AM18-'safety nets'!AK18)/3)*'safety nets'!AJ18/('safety nets'!AM18-'safety nets'!AK18-'safety nets'!AG18-'safety nets'!AL18),'safety nets'!AJ18)</f>
        <v>0</v>
      </c>
      <c r="AC17" s="2">
        <f>'safety nets'!AK18</f>
        <v>8324885.1586884167</v>
      </c>
      <c r="AD17" s="2">
        <f>'safety nets'!AL18</f>
        <v>0</v>
      </c>
      <c r="AE17" s="25">
        <f t="shared" si="8"/>
        <v>584127515.34445667</v>
      </c>
      <c r="AF17" s="35">
        <f>IF($C17,('safety nets'!AT18-'safety nets'!AR18)/3,'safety nets'!AN18)</f>
        <v>1653913.3296045735</v>
      </c>
      <c r="AG17" s="2">
        <f>IF($C17,'safety nets'!AO18+('safety nets'!AN18-('safety nets'!AT18-'safety nets'!AR18)/3)*'safety nets'!AO18/('safety nets'!AT18-'safety nets'!AR18-'safety nets'!AN18-'safety nets'!AS18),'safety nets'!AO18)</f>
        <v>0</v>
      </c>
      <c r="AH17" s="2">
        <f>IF($C17,'safety nets'!AP18+('safety nets'!AN18-('safety nets'!AT18-'safety nets'!AR18)/3)*'safety nets'!AP18/('safety nets'!AT18-'safety nets'!AR18-'safety nets'!AN18-'safety nets'!AS18),'safety nets'!AP18)</f>
        <v>588506188.28463483</v>
      </c>
      <c r="AI17" s="2">
        <f>IF($C17,'safety nets'!AQ18+('safety nets'!AN18-('safety nets'!AT18-'safety nets'!AR18)/3)*'safety nets'!AQ18/('safety nets'!AT18-'safety nets'!AR18-'safety nets'!AN18-'safety nets'!AS18),'safety nets'!AQ18)</f>
        <v>0</v>
      </c>
      <c r="AJ17" s="2">
        <f>'safety nets'!AR18</f>
        <v>8324885.1586884167</v>
      </c>
      <c r="AK17" s="2">
        <f>'safety nets'!AS18</f>
        <v>0</v>
      </c>
      <c r="AL17" s="25">
        <f t="shared" si="9"/>
        <v>598484986.77292788</v>
      </c>
      <c r="AM17" s="35">
        <f>IF($C17,('safety nets'!BA18-'safety nets'!AY18)/3,'safety nets'!AU18)</f>
        <v>1695075.3322816561</v>
      </c>
      <c r="AN17" s="2">
        <f>IF($C17,'safety nets'!AV18+('safety nets'!AU18-('safety nets'!BA18-'safety nets'!AY18)/3)*'safety nets'!AV18/('safety nets'!BA18-'safety nets'!AY18-'safety nets'!AU18-'safety nets'!AZ18),'safety nets'!AV18)</f>
        <v>0</v>
      </c>
      <c r="AO17" s="2">
        <f>IF($C17,'safety nets'!AW18+('safety nets'!AU18-('safety nets'!BA18-'safety nets'!AY18)/3)*'safety nets'!AW18/('safety nets'!BA18-'safety nets'!AY18-'safety nets'!AU18-'safety nets'!AZ18),'safety nets'!AW18)</f>
        <v>603152719.55325818</v>
      </c>
      <c r="AP17" s="2">
        <f>IF($C17,'safety nets'!AX18+('safety nets'!AU18-('safety nets'!BA18-'safety nets'!AY18)/3)*'safety nets'!AX18/('safety nets'!BA18-'safety nets'!AY18-'safety nets'!AU18-'safety nets'!AZ18),'safety nets'!AX18)</f>
        <v>0</v>
      </c>
      <c r="AQ17" s="2">
        <f>'safety nets'!AY18</f>
        <v>8324885.1586884167</v>
      </c>
      <c r="AR17" s="2">
        <f>'safety nets'!AZ18</f>
        <v>0</v>
      </c>
      <c r="AS17" s="25">
        <f t="shared" si="10"/>
        <v>613172680.04422832</v>
      </c>
      <c r="AT17" s="35">
        <f>IF($C17,('safety nets'!BH18-'safety nets'!BF18)/3,'safety nets'!BB18)</f>
        <v>1737184.0610203508</v>
      </c>
      <c r="AU17" s="2">
        <f>IF($C17,'safety nets'!BC18+('safety nets'!BB18-('safety nets'!BH18-'safety nets'!BF18)/3)*'safety nets'!BC18/('safety nets'!BH18-'safety nets'!BF18-'safety nets'!BB18-'safety nets'!BG18),'safety nets'!BC18)</f>
        <v>0</v>
      </c>
      <c r="AV17" s="2">
        <f>IF($C17,'safety nets'!BD18+('safety nets'!BB18-('safety nets'!BH18-'safety nets'!BF18)/3)*'safety nets'!BD18/('safety nets'!BH18-'safety nets'!BF18-'safety nets'!BB18-'safety nets'!BG18),'safety nets'!BD18)</f>
        <v>618136121.04107404</v>
      </c>
      <c r="AW17" s="2">
        <f>IF($C17,'safety nets'!BE18+('safety nets'!BB18-('safety nets'!BH18-'safety nets'!BF18)/3)*'safety nets'!BE18/('safety nets'!BH18-'safety nets'!BF18-'safety nets'!BB18-'safety nets'!BG18),'safety nets'!BE18)</f>
        <v>0</v>
      </c>
      <c r="AX17" s="2">
        <f>'safety nets'!BF18</f>
        <v>8324885.1586884167</v>
      </c>
      <c r="AY17" s="2">
        <f>'safety nets'!BG18</f>
        <v>0</v>
      </c>
      <c r="AZ17" s="25">
        <f t="shared" si="11"/>
        <v>628198190.26078284</v>
      </c>
      <c r="BA17" s="35">
        <f t="shared" si="1"/>
        <v>11337743.365120042</v>
      </c>
      <c r="BB17" s="2">
        <f t="shared" si="2"/>
        <v>0</v>
      </c>
      <c r="BC17" s="2">
        <f t="shared" si="3"/>
        <v>4034269518.3135338</v>
      </c>
      <c r="BD17" s="2">
        <f t="shared" si="4"/>
        <v>0</v>
      </c>
      <c r="BE17" s="2">
        <f t="shared" si="4"/>
        <v>58274196.110818923</v>
      </c>
      <c r="BF17" s="2">
        <f t="shared" si="4"/>
        <v>0</v>
      </c>
      <c r="BG17" s="25">
        <f t="shared" si="12"/>
        <v>4103881457.7894726</v>
      </c>
      <c r="BH17" s="30">
        <f t="shared" si="13"/>
        <v>586268779.68421042</v>
      </c>
      <c r="BI17" s="6">
        <f t="shared" si="14"/>
        <v>6.6627472321773972E-4</v>
      </c>
    </row>
    <row r="18" spans="1:61" x14ac:dyDescent="0.3">
      <c r="A18" s="107" t="s">
        <v>29</v>
      </c>
      <c r="B18" s="611">
        <f>'safety nets'!BI19/('safety nets'!BO19-'safety nets'!BM19)</f>
        <v>0</v>
      </c>
      <c r="C18" s="35">
        <f>IF('safety nets'!BI19/('safety nets'!BO19-'safety nets'!BM19)&gt;1/3,1,0)</f>
        <v>0</v>
      </c>
      <c r="D18" s="35">
        <f>IF($C18,('safety nets'!R19-'safety nets'!P19)/3,'safety nets'!L19)</f>
        <v>0</v>
      </c>
      <c r="E18" s="2">
        <f>IF($C18,'safety nets'!M19+('safety nets'!L19-('safety nets'!R19-'safety nets'!P19)/3)*'safety nets'!M19/('safety nets'!R19-'safety nets'!P19-'safety nets'!L19),'safety nets'!M19)</f>
        <v>0</v>
      </c>
      <c r="F18" s="2">
        <f>IF($C18,'safety nets'!N19+('safety nets'!L19-('safety nets'!R19-'safety nets'!P19)/3)*'safety nets'!N19/('safety nets'!R19-'safety nets'!P19-'safety nets'!L19),'safety nets'!N19)</f>
        <v>-459999428.94497871</v>
      </c>
      <c r="G18" s="2">
        <f>IF($C18,'safety nets'!O19+('safety nets'!L19-('safety nets'!R19-'safety nets'!P19)/3)*'safety nets'!O19/('safety nets'!R19-'safety nets'!P19-'safety nets'!L19),'safety nets'!O19)</f>
        <v>-2835188.5619410276</v>
      </c>
      <c r="H18" s="2">
        <f>'safety nets'!P19</f>
        <v>19199603.347158816</v>
      </c>
      <c r="I18" s="2">
        <f>'safety nets'!Q19</f>
        <v>0</v>
      </c>
      <c r="J18" s="25">
        <f t="shared" si="5"/>
        <v>-443635014.15976095</v>
      </c>
      <c r="K18" s="35">
        <f>IF($C18,('safety nets'!Y19-'safety nets'!W19)/3,'safety nets'!S19)</f>
        <v>0</v>
      </c>
      <c r="L18" s="2">
        <f>IF($C18,'safety nets'!T19+('safety nets'!S19-('safety nets'!Y19-'safety nets'!W19)/3)*'safety nets'!T19/('safety nets'!Y19-'safety nets'!W19-'safety nets'!S19-'safety nets'!X19),'safety nets'!T19)</f>
        <v>0</v>
      </c>
      <c r="M18" s="2">
        <f>IF($C18,'safety nets'!U19+('safety nets'!S19-('safety nets'!Y19-'safety nets'!W19)/3)*'safety nets'!U19/('safety nets'!Y19-'safety nets'!W19-'safety nets'!S19-'safety nets'!X19),'safety nets'!U19)</f>
        <v>-272582788.2764225</v>
      </c>
      <c r="N18" s="2">
        <f>IF($C18,'safety nets'!V19+('safety nets'!S19-('safety nets'!Y19-'safety nets'!W19)/3)*'safety nets'!V19/('safety nets'!Y19-'safety nets'!W19-'safety nets'!S19-'safety nets'!X19),'safety nets'!V19)</f>
        <v>-1641966.2365103438</v>
      </c>
      <c r="O18" s="2">
        <f>'safety nets'!W19</f>
        <v>19199603.347158816</v>
      </c>
      <c r="P18" s="2">
        <f>'safety nets'!X19</f>
        <v>0</v>
      </c>
      <c r="Q18" s="25">
        <f t="shared" si="6"/>
        <v>-255025151.16577402</v>
      </c>
      <c r="R18" s="35">
        <f>IF($C18,('safety nets'!AF19-'safety nets'!AD19)/3,'safety nets'!Z19)</f>
        <v>0</v>
      </c>
      <c r="S18" s="2">
        <f>IF($C18,'safety nets'!AA19+('safety nets'!Z19-('safety nets'!AF19-'safety nets'!AD19)/3)*'safety nets'!AA19/('safety nets'!AF19-'safety nets'!AD19-'safety nets'!Z19-'safety nets'!AE19),'safety nets'!AA19)</f>
        <v>0</v>
      </c>
      <c r="T18" s="2">
        <f>IF($C18,'safety nets'!AB19+('safety nets'!Z19-('safety nets'!AF19-'safety nets'!AD19)/3)*'safety nets'!AB19/('safety nets'!AF19-'safety nets'!AD19-'safety nets'!Z19-'safety nets'!AE19),'safety nets'!AB19)</f>
        <v>-80801171.980928421</v>
      </c>
      <c r="U18" s="2">
        <f>IF($C18,'safety nets'!AC19+('safety nets'!Z19-('safety nets'!AF19-'safety nets'!AD19)/3)*'safety nets'!AC19/('safety nets'!AF19-'safety nets'!AD19-'safety nets'!Z19-'safety nets'!AE19),'safety nets'!AC19)</f>
        <v>-475692.68915431947</v>
      </c>
      <c r="V18" s="2">
        <f>'safety nets'!AD19</f>
        <v>19199603.347158816</v>
      </c>
      <c r="W18" s="2">
        <f>'safety nets'!AE19</f>
        <v>0</v>
      </c>
      <c r="X18" s="25">
        <f t="shared" si="7"/>
        <v>-62077261.322923928</v>
      </c>
      <c r="Y18" s="35">
        <f>IF($C18,('safety nets'!AM19-'safety nets'!AK19)/3,'safety nets'!AG19)</f>
        <v>0</v>
      </c>
      <c r="Z18" s="2">
        <f>IF($C18,'safety nets'!AH19+('safety nets'!AG19-('safety nets'!AM19-'safety nets'!AK19)/3)*'safety nets'!AH19/('safety nets'!AM19-'safety nets'!AK19-'safety nets'!AG19-'safety nets'!AL19),'safety nets'!AH19)</f>
        <v>0</v>
      </c>
      <c r="AA18" s="2">
        <f>IF($C18,'safety nets'!AI19+('safety nets'!AG19-('safety nets'!AM19-'safety nets'!AK19)/3)*'safety nets'!AI19/('safety nets'!AM19-'safety nets'!AK19-'safety nets'!AG19-'safety nets'!AL19),'safety nets'!AI19)</f>
        <v>115444583.24425697</v>
      </c>
      <c r="AB18" s="2">
        <f>IF($C18,'safety nets'!AJ19+('safety nets'!AG19-('safety nets'!AM19-'safety nets'!AK19)/3)*'safety nets'!AJ19/('safety nets'!AM19-'safety nets'!AK19-'safety nets'!AG19-'safety nets'!AL19),'safety nets'!AJ19)</f>
        <v>664243.39489597082</v>
      </c>
      <c r="AC18" s="2">
        <f>'safety nets'!AK19</f>
        <v>19199603.347158816</v>
      </c>
      <c r="AD18" s="2">
        <f>'safety nets'!AL19</f>
        <v>0</v>
      </c>
      <c r="AE18" s="25">
        <f t="shared" si="8"/>
        <v>135308429.98631176</v>
      </c>
      <c r="AF18" s="35">
        <f>IF($C18,('safety nets'!AT19-'safety nets'!AR19)/3,'safety nets'!AN19)</f>
        <v>0</v>
      </c>
      <c r="AG18" s="2">
        <f>IF($C18,'safety nets'!AO19+('safety nets'!AN19-('safety nets'!AT19-'safety nets'!AR19)/3)*'safety nets'!AO19/('safety nets'!AT19-'safety nets'!AR19-'safety nets'!AN19-'safety nets'!AS19),'safety nets'!AO19)</f>
        <v>0</v>
      </c>
      <c r="AH18" s="2">
        <f>IF($C18,'safety nets'!AP19+('safety nets'!AN19-('safety nets'!AT19-'safety nets'!AR19)/3)*'safety nets'!AP19/('safety nets'!AT19-'safety nets'!AR19-'safety nets'!AN19-'safety nets'!AS19),'safety nets'!AP19)</f>
        <v>333720175.58092308</v>
      </c>
      <c r="AI18" s="2">
        <f>IF($C18,'safety nets'!AQ19+('safety nets'!AN19-('safety nets'!AT19-'safety nets'!AR19)/3)*'safety nets'!AQ19/('safety nets'!AT19-'safety nets'!AR19-'safety nets'!AN19-'safety nets'!AS19),'safety nets'!AQ19)</f>
        <v>1872957.8075218722</v>
      </c>
      <c r="AJ18" s="2">
        <f>'safety nets'!AR19</f>
        <v>19199603.347158816</v>
      </c>
      <c r="AK18" s="2">
        <f>'safety nets'!AS19</f>
        <v>0</v>
      </c>
      <c r="AL18" s="25">
        <f t="shared" si="9"/>
        <v>354792736.73560375</v>
      </c>
      <c r="AM18" s="35">
        <f>IF($C18,('safety nets'!BA19-'safety nets'!AY19)/3,'safety nets'!AU19)</f>
        <v>0</v>
      </c>
      <c r="AN18" s="2">
        <f>IF($C18,'safety nets'!AV19+('safety nets'!AU19-('safety nets'!BA19-'safety nets'!AY19)/3)*'safety nets'!AV19/('safety nets'!BA19-'safety nets'!AY19-'safety nets'!AU19-'safety nets'!AZ19),'safety nets'!AV19)</f>
        <v>0</v>
      </c>
      <c r="AO18" s="2">
        <f>IF($C18,'safety nets'!AW19+('safety nets'!AU19-('safety nets'!BA19-'safety nets'!AY19)/3)*'safety nets'!AW19/('safety nets'!BA19-'safety nets'!AY19-'safety nets'!AU19-'safety nets'!AZ19),'safety nets'!AW19)</f>
        <v>530654352.09353256</v>
      </c>
      <c r="AP18" s="2">
        <f>IF($C18,'safety nets'!AX19+('safety nets'!AU19-('safety nets'!BA19-'safety nets'!AY19)/3)*'safety nets'!AX19/('safety nets'!BA19-'safety nets'!AY19-'safety nets'!AU19-'safety nets'!AZ19),'safety nets'!AX19)</f>
        <v>2913625.9827736691</v>
      </c>
      <c r="AQ18" s="2">
        <f>'safety nets'!AY19</f>
        <v>19199603.347158816</v>
      </c>
      <c r="AR18" s="2">
        <f>'safety nets'!AZ19</f>
        <v>0</v>
      </c>
      <c r="AS18" s="25">
        <f t="shared" si="10"/>
        <v>552767581.42346501</v>
      </c>
      <c r="AT18" s="35">
        <f>IF($C18,('safety nets'!BH19-'safety nets'!BF19)/3,'safety nets'!BB19)</f>
        <v>0</v>
      </c>
      <c r="AU18" s="2">
        <f>IF($C18,'safety nets'!BC19+('safety nets'!BB19-('safety nets'!BH19-'safety nets'!BF19)/3)*'safety nets'!BC19/('safety nets'!BH19-'safety nets'!BF19-'safety nets'!BB19-'safety nets'!BG19),'safety nets'!BC19)</f>
        <v>0</v>
      </c>
      <c r="AV18" s="2">
        <f>IF($C18,'safety nets'!BD19+('safety nets'!BB19-('safety nets'!BH19-'safety nets'!BF19)/3)*'safety nets'!BD19/('safety nets'!BH19-'safety nets'!BF19-'safety nets'!BB19-'safety nets'!BG19),'safety nets'!BD19)</f>
        <v>695360986.53991699</v>
      </c>
      <c r="AW18" s="2">
        <f>IF($C18,'safety nets'!BE19+('safety nets'!BB19-('safety nets'!BH19-'safety nets'!BF19)/3)*'safety nets'!BE19/('safety nets'!BH19-'safety nets'!BF19-'safety nets'!BB19-'safety nets'!BG19),'safety nets'!BE19)</f>
        <v>3749957.1217463315</v>
      </c>
      <c r="AX18" s="2">
        <f>'safety nets'!BF19</f>
        <v>19199603.347158816</v>
      </c>
      <c r="AY18" s="2">
        <f>'safety nets'!BG19</f>
        <v>0</v>
      </c>
      <c r="AZ18" s="25">
        <f t="shared" si="11"/>
        <v>718310547.00882208</v>
      </c>
      <c r="BA18" s="35">
        <f t="shared" si="1"/>
        <v>0</v>
      </c>
      <c r="BB18" s="2">
        <f t="shared" si="2"/>
        <v>0</v>
      </c>
      <c r="BC18" s="2">
        <f t="shared" si="3"/>
        <v>861796708.25629997</v>
      </c>
      <c r="BD18" s="2">
        <f t="shared" si="4"/>
        <v>4247936.8193321526</v>
      </c>
      <c r="BE18" s="2">
        <f t="shared" si="4"/>
        <v>134397223.43011171</v>
      </c>
      <c r="BF18" s="2">
        <f t="shared" si="4"/>
        <v>0</v>
      </c>
      <c r="BG18" s="25">
        <f t="shared" si="12"/>
        <v>1000441868.5057437</v>
      </c>
      <c r="BH18" s="30">
        <f t="shared" si="13"/>
        <v>142920266.92939195</v>
      </c>
      <c r="BI18" s="6">
        <f t="shared" si="14"/>
        <v>0</v>
      </c>
    </row>
    <row r="19" spans="1:61" x14ac:dyDescent="0.3">
      <c r="A19" s="107" t="s">
        <v>30</v>
      </c>
      <c r="B19" s="611">
        <f>'safety nets'!BI20/('safety nets'!BO20-'safety nets'!BM20)</f>
        <v>2.2542890158644318E-3</v>
      </c>
      <c r="C19" s="35">
        <f>IF('safety nets'!BI20/('safety nets'!BO20-'safety nets'!BM20)&gt;1/3,1,0)</f>
        <v>0</v>
      </c>
      <c r="D19" s="35">
        <f>IF($C19,('safety nets'!R20-'safety nets'!P20)/3,'safety nets'!L20)</f>
        <v>5769054.4219829924</v>
      </c>
      <c r="E19" s="2">
        <f>IF($C19,'safety nets'!M20+('safety nets'!L20-('safety nets'!R20-'safety nets'!P20)/3)*'safety nets'!M20/('safety nets'!R20-'safety nets'!P20-'safety nets'!L20),'safety nets'!M20)</f>
        <v>25537678.107154515</v>
      </c>
      <c r="F19" s="2">
        <f>IF($C19,'safety nets'!N20+('safety nets'!L20-('safety nets'!R20-'safety nets'!P20)/3)*'safety nets'!N20/('safety nets'!R20-'safety nets'!P20-'safety nets'!L20),'safety nets'!N20)</f>
        <v>2527839136.2497015</v>
      </c>
      <c r="G19" s="2">
        <f>IF($C19,'safety nets'!O20+('safety nets'!L20-('safety nets'!R20-'safety nets'!P20)/3)*'safety nets'!O20/('safety nets'!R20-'safety nets'!P20-'safety nets'!L20),'safety nets'!O20)</f>
        <v>0</v>
      </c>
      <c r="H19" s="2">
        <f>'safety nets'!P20</f>
        <v>18454348.254860211</v>
      </c>
      <c r="I19" s="2">
        <f>'safety nets'!Q20</f>
        <v>0</v>
      </c>
      <c r="J19" s="25">
        <f t="shared" si="5"/>
        <v>2577600217.0336995</v>
      </c>
      <c r="K19" s="35">
        <f>IF($C19,('safety nets'!Y20-'safety nets'!W20)/3,'safety nets'!S20)</f>
        <v>5912687.2151481751</v>
      </c>
      <c r="L19" s="2">
        <f>IF($C19,'safety nets'!T20+('safety nets'!S20-('safety nets'!Y20-'safety nets'!W20)/3)*'safety nets'!T20/('safety nets'!Y20-'safety nets'!W20-'safety nets'!S20-'safety nets'!X20),'safety nets'!T20)</f>
        <v>26173492.535166435</v>
      </c>
      <c r="M19" s="2">
        <f>IF($C19,'safety nets'!U20+('safety nets'!S20-('safety nets'!Y20-'safety nets'!W20)/3)*'safety nets'!U20/('safety nets'!Y20-'safety nets'!W20-'safety nets'!S20-'safety nets'!X20),'safety nets'!U20)</f>
        <v>2590775029.9428167</v>
      </c>
      <c r="N19" s="2">
        <f>IF($C19,'safety nets'!V20+('safety nets'!S20-('safety nets'!Y20-'safety nets'!W20)/3)*'safety nets'!V20/('safety nets'!Y20-'safety nets'!W20-'safety nets'!S20-'safety nets'!X20),'safety nets'!V20)</f>
        <v>0</v>
      </c>
      <c r="O19" s="2">
        <f>'safety nets'!W20</f>
        <v>18454348.254860211</v>
      </c>
      <c r="P19" s="2">
        <f>'safety nets'!X20</f>
        <v>0</v>
      </c>
      <c r="Q19" s="25">
        <f t="shared" si="6"/>
        <v>2641315557.9479918</v>
      </c>
      <c r="R19" s="35">
        <f>IF($C19,('safety nets'!AF20-'safety nets'!AD20)/3,'safety nets'!Z20)</f>
        <v>6048755.3478730991</v>
      </c>
      <c r="S19" s="2">
        <f>IF($C19,'safety nets'!AA20+('safety nets'!Z20-('safety nets'!AF20-'safety nets'!AD20)/3)*'safety nets'!AA20/('safety nets'!AF20-'safety nets'!AD20-'safety nets'!Z20-'safety nets'!AE20),'safety nets'!AA20)</f>
        <v>26775820.736635875</v>
      </c>
      <c r="T19" s="2">
        <f>IF($C19,'safety nets'!AB20+('safety nets'!Z20-('safety nets'!AF20-'safety nets'!AD20)/3)*'safety nets'!AB20/('safety nets'!AF20-'safety nets'!AD20-'safety nets'!Z20-'safety nets'!AE20),'safety nets'!AB20)</f>
        <v>2650396299.9013739</v>
      </c>
      <c r="U19" s="2">
        <f>IF($C19,'safety nets'!AC20+('safety nets'!Z20-('safety nets'!AF20-'safety nets'!AD20)/3)*'safety nets'!AC20/('safety nets'!AF20-'safety nets'!AD20-'safety nets'!Z20-'safety nets'!AE20),'safety nets'!AC20)</f>
        <v>0</v>
      </c>
      <c r="V19" s="2">
        <f>'safety nets'!AD20</f>
        <v>18454348.254860211</v>
      </c>
      <c r="W19" s="2">
        <f>'safety nets'!AE20</f>
        <v>0</v>
      </c>
      <c r="X19" s="25">
        <f t="shared" si="7"/>
        <v>2701675224.2407432</v>
      </c>
      <c r="Y19" s="35">
        <f>IF($C19,('safety nets'!AM20-'safety nets'!AK20)/3,'safety nets'!AG20)</f>
        <v>6176873.2139860392</v>
      </c>
      <c r="Z19" s="2">
        <f>IF($C19,'safety nets'!AH20+('safety nets'!AG20-('safety nets'!AM20-'safety nets'!AK20)/3)*'safety nets'!AH20/('safety nets'!AM20-'safety nets'!AK20-'safety nets'!AG20-'safety nets'!AL20),'safety nets'!AH20)</f>
        <v>27342955.761762351</v>
      </c>
      <c r="AA19" s="2">
        <f>IF($C19,'safety nets'!AI20+('safety nets'!AG20-('safety nets'!AM20-'safety nets'!AK20)/3)*'safety nets'!AI20/('safety nets'!AM20-'safety nets'!AK20-'safety nets'!AG20-'safety nets'!AL20),'safety nets'!AI20)</f>
        <v>2706533984.2294989</v>
      </c>
      <c r="AB19" s="2">
        <f>IF($C19,'safety nets'!AJ20+('safety nets'!AG20-('safety nets'!AM20-'safety nets'!AK20)/3)*'safety nets'!AJ20/('safety nets'!AM20-'safety nets'!AK20-'safety nets'!AG20-'safety nets'!AL20),'safety nets'!AJ20)</f>
        <v>0</v>
      </c>
      <c r="AC19" s="2">
        <f>'safety nets'!AK20</f>
        <v>18454348.254860211</v>
      </c>
      <c r="AD19" s="2">
        <f>'safety nets'!AL20</f>
        <v>0</v>
      </c>
      <c r="AE19" s="25">
        <f t="shared" si="8"/>
        <v>2758508161.4601078</v>
      </c>
      <c r="AF19" s="35">
        <f>IF($C19,('safety nets'!AT20-'safety nets'!AR20)/3,'safety nets'!AN20)</f>
        <v>6216806.5673314482</v>
      </c>
      <c r="AG19" s="2">
        <f>IF($C19,'safety nets'!AO20+('safety nets'!AN20-('safety nets'!AT20-'safety nets'!AR20)/3)*'safety nets'!AO20/('safety nets'!AT20-'safety nets'!AR20-'safety nets'!AN20-'safety nets'!AS20),'safety nets'!AO20)</f>
        <v>27519727.386517648</v>
      </c>
      <c r="AH19" s="2">
        <f>IF($C19,'safety nets'!AP20+('safety nets'!AN20-('safety nets'!AT20-'safety nets'!AR20)/3)*'safety nets'!AP20/('safety nets'!AT20-'safety nets'!AR20-'safety nets'!AN20-'safety nets'!AS20),'safety nets'!AP20)</f>
        <v>2724031668.6062689</v>
      </c>
      <c r="AI19" s="2">
        <f>IF($C19,'safety nets'!AQ20+('safety nets'!AN20-('safety nets'!AT20-'safety nets'!AR20)/3)*'safety nets'!AQ20/('safety nets'!AT20-'safety nets'!AR20-'safety nets'!AN20-'safety nets'!AS20),'safety nets'!AQ20)</f>
        <v>0</v>
      </c>
      <c r="AJ19" s="2">
        <f>'safety nets'!AR20</f>
        <v>18454348.254860211</v>
      </c>
      <c r="AK19" s="2">
        <f>'safety nets'!AS20</f>
        <v>0</v>
      </c>
      <c r="AL19" s="25">
        <f t="shared" si="9"/>
        <v>2776222550.8149786</v>
      </c>
      <c r="AM19" s="35">
        <f>IF($C19,('safety nets'!BA20-'safety nets'!AY20)/3,'safety nets'!AU20)</f>
        <v>6256899.6540900674</v>
      </c>
      <c r="AN19" s="2">
        <f>IF($C19,'safety nets'!AV20+('safety nets'!AU20-('safety nets'!BA20-'safety nets'!AY20)/3)*'safety nets'!AV20/('safety nets'!BA20-'safety nets'!AY20-'safety nets'!AU20-'safety nets'!AZ20),'safety nets'!AV20)</f>
        <v>27697206.097770888</v>
      </c>
      <c r="AO19" s="2">
        <f>IF($C19,'safety nets'!AW20+('safety nets'!AU20-('safety nets'!BA20-'safety nets'!AY20)/3)*'safety nets'!AW20/('safety nets'!BA20-'safety nets'!AY20-'safety nets'!AU20-'safety nets'!AZ20),'safety nets'!AW20)</f>
        <v>2741599343.7204657</v>
      </c>
      <c r="AP19" s="2">
        <f>IF($C19,'safety nets'!AX20+('safety nets'!AU20-('safety nets'!BA20-'safety nets'!AY20)/3)*'safety nets'!AX20/('safety nets'!BA20-'safety nets'!AY20-'safety nets'!AU20-'safety nets'!AZ20),'safety nets'!AX20)</f>
        <v>0</v>
      </c>
      <c r="AQ19" s="2">
        <f>'safety nets'!AY20</f>
        <v>18454348.254860211</v>
      </c>
      <c r="AR19" s="2">
        <f>'safety nets'!AZ20</f>
        <v>0</v>
      </c>
      <c r="AS19" s="25">
        <f t="shared" si="10"/>
        <v>2794007797.7271872</v>
      </c>
      <c r="AT19" s="35">
        <f>IF($C19,('safety nets'!BH20-'safety nets'!BF20)/3,'safety nets'!BB20)</f>
        <v>6297153.1131960098</v>
      </c>
      <c r="AU19" s="2">
        <f>IF($C19,'safety nets'!BC20+('safety nets'!BB20-('safety nets'!BH20-'safety nets'!BF20)/3)*'safety nets'!BC20/('safety nets'!BH20-'safety nets'!BF20-'safety nets'!BB20-'safety nets'!BG20),'safety nets'!BC20)</f>
        <v>27875394.723870419</v>
      </c>
      <c r="AV19" s="2">
        <f>IF($C19,'safety nets'!BD20+('safety nets'!BB20-('safety nets'!BH20-'safety nets'!BF20)/3)*'safety nets'!BD20/('safety nets'!BH20-'safety nets'!BF20-'safety nets'!BB20-'safety nets'!BG20),'safety nets'!BD20)</f>
        <v>2759237289.535224</v>
      </c>
      <c r="AW19" s="2">
        <f>IF($C19,'safety nets'!BE20+('safety nets'!BB20-('safety nets'!BH20-'safety nets'!BF20)/3)*'safety nets'!BE20/('safety nets'!BH20-'safety nets'!BF20-'safety nets'!BB20-'safety nets'!BG20),'safety nets'!BE20)</f>
        <v>0</v>
      </c>
      <c r="AX19" s="2">
        <f>'safety nets'!BF20</f>
        <v>18454348.254860211</v>
      </c>
      <c r="AY19" s="2">
        <f>'safety nets'!BG20</f>
        <v>0</v>
      </c>
      <c r="AZ19" s="25">
        <f t="shared" si="11"/>
        <v>2811864185.627151</v>
      </c>
      <c r="BA19" s="35">
        <f t="shared" si="1"/>
        <v>42678229.533607833</v>
      </c>
      <c r="BB19" s="2">
        <f t="shared" si="2"/>
        <v>188922275.34887815</v>
      </c>
      <c r="BC19" s="2">
        <f t="shared" si="3"/>
        <v>18700412752.185352</v>
      </c>
      <c r="BD19" s="2">
        <f t="shared" si="4"/>
        <v>0</v>
      </c>
      <c r="BE19" s="2">
        <f t="shared" si="4"/>
        <v>129180437.78402147</v>
      </c>
      <c r="BF19" s="2">
        <f t="shared" si="4"/>
        <v>0</v>
      </c>
      <c r="BG19" s="25">
        <f t="shared" si="12"/>
        <v>19061193694.85186</v>
      </c>
      <c r="BH19" s="30">
        <f t="shared" si="13"/>
        <v>2723027670.6931229</v>
      </c>
      <c r="BI19" s="6">
        <f t="shared" si="14"/>
        <v>2.5080322118956918E-3</v>
      </c>
    </row>
    <row r="20" spans="1:61" x14ac:dyDescent="0.3">
      <c r="A20" s="107" t="s">
        <v>31</v>
      </c>
      <c r="B20" s="611">
        <f>'safety nets'!BI21/('safety nets'!BO21-'safety nets'!BM21)</f>
        <v>4.3114383110616303E-3</v>
      </c>
      <c r="C20" s="35">
        <f>IF('safety nets'!BI21/('safety nets'!BO21-'safety nets'!BM21)&gt;1/3,1,0)</f>
        <v>0</v>
      </c>
      <c r="D20" s="35">
        <f>IF($C20,('safety nets'!R21-'safety nets'!P21)/3,'safety nets'!L21)</f>
        <v>16670220.017233893</v>
      </c>
      <c r="E20" s="2">
        <f>IF($C20,'safety nets'!M21+('safety nets'!L21-('safety nets'!R21-'safety nets'!P21)/3)*'safety nets'!M21/('safety nets'!R21-'safety nets'!P21-'safety nets'!L21),'safety nets'!M21)</f>
        <v>23870985.126713872</v>
      </c>
      <c r="F20" s="2">
        <f>IF($C20,'safety nets'!N21+('safety nets'!L21-('safety nets'!R21-'safety nets'!P21)/3)*'safety nets'!N21/('safety nets'!R21-'safety nets'!P21-'safety nets'!L21),'safety nets'!N21)</f>
        <v>3787457539.6391754</v>
      </c>
      <c r="G20" s="2">
        <f>IF($C20,'safety nets'!O21+('safety nets'!L21-('safety nets'!R21-'safety nets'!P21)/3)*'safety nets'!O21/('safety nets'!R21-'safety nets'!P21-'safety nets'!L21),'safety nets'!O21)</f>
        <v>39677920.988433003</v>
      </c>
      <c r="H20" s="2">
        <f>'safety nets'!P21</f>
        <v>85114869.51698491</v>
      </c>
      <c r="I20" s="2">
        <f>'safety nets'!Q21</f>
        <v>514695.4881510688</v>
      </c>
      <c r="J20" s="25">
        <f t="shared" si="5"/>
        <v>3953306230.7766919</v>
      </c>
      <c r="K20" s="35">
        <f>IF($C20,('safety nets'!Y21-'safety nets'!W21)/3,'safety nets'!S21)</f>
        <v>18340428.0901241</v>
      </c>
      <c r="L20" s="2">
        <f>IF($C20,'safety nets'!T21+('safety nets'!S21-('safety nets'!Y21-'safety nets'!W21)/3)*'safety nets'!T21/('safety nets'!Y21-'safety nets'!W21-'safety nets'!S21-'safety nets'!X21),'safety nets'!T21)</f>
        <v>26262645.946142867</v>
      </c>
      <c r="M20" s="2">
        <f>IF($C20,'safety nets'!U21+('safety nets'!S21-('safety nets'!Y21-'safety nets'!W21)/3)*'safety nets'!U21/('safety nets'!Y21-'safety nets'!W21-'safety nets'!S21-'safety nets'!X21),'safety nets'!U21)</f>
        <v>4166927165.8285179</v>
      </c>
      <c r="N20" s="2">
        <f>IF($C20,'safety nets'!V21+('safety nets'!S21-('safety nets'!Y21-'safety nets'!W21)/3)*'safety nets'!V21/('safety nets'!Y21-'safety nets'!W21-'safety nets'!S21-'safety nets'!X21),'safety nets'!V21)</f>
        <v>42956417.560294718</v>
      </c>
      <c r="O20" s="2">
        <f>'safety nets'!W21</f>
        <v>85114869.51698491</v>
      </c>
      <c r="P20" s="2">
        <f>'safety nets'!X21</f>
        <v>566263.40738077043</v>
      </c>
      <c r="Q20" s="25">
        <f t="shared" si="6"/>
        <v>4340167790.3494453</v>
      </c>
      <c r="R20" s="35">
        <f>IF($C20,('safety nets'!AF21-'safety nets'!AD21)/3,'safety nets'!Z21)</f>
        <v>20037814.256374478</v>
      </c>
      <c r="S20" s="2">
        <f>IF($C20,'safety nets'!AA21+('safety nets'!Z21-('safety nets'!AF21-'safety nets'!AD21)/3)*'safety nets'!AA21/('safety nets'!AF21-'safety nets'!AD21-'safety nets'!Z21-'safety nets'!AE21),'safety nets'!AA21)</f>
        <v>28693224.540004492</v>
      </c>
      <c r="T20" s="2">
        <f>IF($C20,'safety nets'!AB21+('safety nets'!Z21-('safety nets'!AF21-'safety nets'!AD21)/3)*'safety nets'!AB21/('safety nets'!AF21-'safety nets'!AD21-'safety nets'!Z21-'safety nets'!AE21),'safety nets'!AB21)</f>
        <v>4552571628.0130615</v>
      </c>
      <c r="U20" s="2">
        <f>IF($C20,'safety nets'!AC21+('safety nets'!Z21-('safety nets'!AF21-'safety nets'!AD21)/3)*'safety nets'!AC21/('safety nets'!AF21-'safety nets'!AD21-'safety nets'!Z21-'safety nets'!AE21),'safety nets'!AC21)</f>
        <v>46182928.094721437</v>
      </c>
      <c r="V20" s="2">
        <f>'safety nets'!AD21</f>
        <v>85114869.51698491</v>
      </c>
      <c r="W20" s="2">
        <f>'safety nets'!AE21</f>
        <v>618670.45422933577</v>
      </c>
      <c r="X20" s="25">
        <f t="shared" si="7"/>
        <v>4733219134.8753767</v>
      </c>
      <c r="Y20" s="35">
        <f>IF($C20,('safety nets'!AM21-'safety nets'!AK21)/3,'safety nets'!AG21)</f>
        <v>21762806.130317181</v>
      </c>
      <c r="Z20" s="2">
        <f>IF($C20,'safety nets'!AH21+('safety nets'!AG21-('safety nets'!AM21-'safety nets'!AK21)/3)*'safety nets'!AH21/('safety nets'!AM21-'safety nets'!AK21-'safety nets'!AG21-'safety nets'!AL21),'safety nets'!AH21)</f>
        <v>31163333.232272461</v>
      </c>
      <c r="AA20" s="2">
        <f>IF($C20,'safety nets'!AI21+('safety nets'!AG21-('safety nets'!AM21-'safety nets'!AK21)/3)*'safety nets'!AI21/('safety nets'!AM21-'safety nets'!AK21-'safety nets'!AG21-'safety nets'!AL21),'safety nets'!AI21)</f>
        <v>4944488079.7471542</v>
      </c>
      <c r="AB20" s="2">
        <f>IF($C20,'safety nets'!AJ21+('safety nets'!AG21-('safety nets'!AM21-'safety nets'!AK21)/3)*'safety nets'!AJ21/('safety nets'!AM21-'safety nets'!AK21-'safety nets'!AG21-'safety nets'!AL21),'safety nets'!AJ21)</f>
        <v>49358282.455771267</v>
      </c>
      <c r="AC20" s="2">
        <f>'safety nets'!AK21</f>
        <v>85114869.51698491</v>
      </c>
      <c r="AD20" s="2">
        <f>'safety nets'!AL21</f>
        <v>671929.83135199593</v>
      </c>
      <c r="AE20" s="25">
        <f t="shared" si="8"/>
        <v>5132559300.9138527</v>
      </c>
      <c r="AF20" s="35">
        <f>IF($C20,('safety nets'!AT21-'safety nets'!AR21)/3,'safety nets'!AN21)</f>
        <v>22529704.314549208</v>
      </c>
      <c r="AG20" s="2">
        <f>IF($C20,'safety nets'!AO21+('safety nets'!AN21-('safety nets'!AT21-'safety nets'!AR21)/3)*'safety nets'!AO21/('safety nets'!AT21-'safety nets'!AR21-'safety nets'!AN21-'safety nets'!AS21),'safety nets'!AO21)</f>
        <v>32261496.011802778</v>
      </c>
      <c r="AH20" s="2">
        <f>IF($C20,'safety nets'!AP21+('safety nets'!AN21-('safety nets'!AT21-'safety nets'!AR21)/3)*'safety nets'!AP21/('safety nets'!AT21-'safety nets'!AR21-'safety nets'!AN21-'safety nets'!AS21),'safety nets'!AP21)</f>
        <v>5118726590.5167809</v>
      </c>
      <c r="AI20" s="2">
        <f>IF($C20,'safety nets'!AQ21+('safety nets'!AN21-('safety nets'!AT21-'safety nets'!AR21)/3)*'safety nets'!AQ21/('safety nets'!AT21-'safety nets'!AR21-'safety nets'!AN21-'safety nets'!AS21),'safety nets'!AQ21)</f>
        <v>50737736.432467014</v>
      </c>
      <c r="AJ20" s="2">
        <f>'safety nets'!AR21</f>
        <v>85114869.51698491</v>
      </c>
      <c r="AK20" s="2">
        <f>'safety nets'!AS21</f>
        <v>695607.92527561681</v>
      </c>
      <c r="AL20" s="25">
        <f t="shared" si="9"/>
        <v>5310066004.7178612</v>
      </c>
      <c r="AM20" s="35">
        <f>IF($C20,('safety nets'!BA21-'safety nets'!AY21)/3,'safety nets'!AU21)</f>
        <v>23302054.8624928</v>
      </c>
      <c r="AN20" s="2">
        <f>IF($C20,'safety nets'!AV21+('safety nets'!AU21-('safety nets'!BA21-'safety nets'!AY21)/3)*'safety nets'!AV21/('safety nets'!BA21-'safety nets'!AY21-'safety nets'!AU21-'safety nets'!AZ21),'safety nets'!AV21)</f>
        <v>33367466.324342743</v>
      </c>
      <c r="AO20" s="2">
        <f>IF($C20,'safety nets'!AW21+('safety nets'!AU21-('safety nets'!BA21-'safety nets'!AY21)/3)*'safety nets'!AW21/('safety nets'!BA21-'safety nets'!AY21-'safety nets'!AU21-'safety nets'!AZ21),'safety nets'!AW21)</f>
        <v>5294203872.9419403</v>
      </c>
      <c r="AP20" s="2">
        <f>IF($C20,'safety nets'!AX21+('safety nets'!AU21-('safety nets'!BA21-'safety nets'!AY21)/3)*'safety nets'!AX21/('safety nets'!BA21-'safety nets'!AY21-'safety nets'!AU21-'safety nets'!AZ21),'safety nets'!AX21)</f>
        <v>52107537.441173136</v>
      </c>
      <c r="AQ20" s="2">
        <f>'safety nets'!AY21</f>
        <v>85114869.51698491</v>
      </c>
      <c r="AR20" s="2">
        <f>'safety nets'!AZ21</f>
        <v>719454.36172855925</v>
      </c>
      <c r="AS20" s="25">
        <f t="shared" si="10"/>
        <v>5488815255.4486628</v>
      </c>
      <c r="AT20" s="35">
        <f>IF($C20,('safety nets'!BH21-'safety nets'!BF21)/3,'safety nets'!BB21)</f>
        <v>24191022.157323077</v>
      </c>
      <c r="AU20" s="2">
        <f>IF($C20,'safety nets'!BC21+('safety nets'!BB21-('safety nets'!BH21-'safety nets'!BF21)/3)*'safety nets'!BC21/('safety nets'!BH21-'safety nets'!BF21-'safety nets'!BB21-'safety nets'!BG21),'safety nets'!BC21)</f>
        <v>34640426.4323131</v>
      </c>
      <c r="AV20" s="2">
        <f>IF($C20,'safety nets'!BD21+('safety nets'!BB21-('safety nets'!BH21-'safety nets'!BF21)/3)*'safety nets'!BD21/('safety nets'!BH21-'safety nets'!BF21-'safety nets'!BB21-'safety nets'!BG21),'safety nets'!BD21)</f>
        <v>5496176365.1955948</v>
      </c>
      <c r="AW20" s="2">
        <f>IF($C20,'safety nets'!BE21+('safety nets'!BB21-('safety nets'!BH21-'safety nets'!BF21)/3)*'safety nets'!BE21/('safety nets'!BH21-'safety nets'!BF21-'safety nets'!BB21-'safety nets'!BG21),'safety nets'!BE21)</f>
        <v>53660522.772879601</v>
      </c>
      <c r="AX20" s="2">
        <f>'safety nets'!BF21</f>
        <v>85114869.51698491</v>
      </c>
      <c r="AY20" s="2">
        <f>'safety nets'!BG21</f>
        <v>746901.35734649468</v>
      </c>
      <c r="AZ20" s="25">
        <f t="shared" si="11"/>
        <v>5694530107.4324417</v>
      </c>
      <c r="BA20" s="35">
        <f t="shared" si="1"/>
        <v>146834049.82841474</v>
      </c>
      <c r="BB20" s="2">
        <f t="shared" si="2"/>
        <v>210259577.61359227</v>
      </c>
      <c r="BC20" s="2">
        <f t="shared" si="3"/>
        <v>33360551241.882225</v>
      </c>
      <c r="BD20" s="2">
        <f t="shared" si="4"/>
        <v>334681345.74574018</v>
      </c>
      <c r="BE20" s="2">
        <f t="shared" si="4"/>
        <v>595804086.61889446</v>
      </c>
      <c r="BF20" s="2">
        <f t="shared" si="4"/>
        <v>4533522.8254638417</v>
      </c>
      <c r="BG20" s="25">
        <f t="shared" si="12"/>
        <v>34652663824.514328</v>
      </c>
      <c r="BH20" s="30">
        <f t="shared" si="13"/>
        <v>4950380546.35919</v>
      </c>
      <c r="BI20" s="6">
        <f t="shared" si="14"/>
        <v>8.6288613842981452E-3</v>
      </c>
    </row>
    <row r="21" spans="1:61" x14ac:dyDescent="0.3">
      <c r="A21" s="107" t="s">
        <v>32</v>
      </c>
      <c r="B21" s="611">
        <f>'safety nets'!BI22/('safety nets'!BO22-'safety nets'!BM22)</f>
        <v>0</v>
      </c>
      <c r="C21" s="35">
        <f>IF('safety nets'!BI22/('safety nets'!BO22-'safety nets'!BM22)&gt;1/3,1,0)</f>
        <v>0</v>
      </c>
      <c r="D21" s="35">
        <f>IF($C21,('safety nets'!R22-'safety nets'!P22)/3,'safety nets'!L22)</f>
        <v>0</v>
      </c>
      <c r="E21" s="2">
        <f>IF($C21,'safety nets'!M22+('safety nets'!L22-('safety nets'!R22-'safety nets'!P22)/3)*'safety nets'!M22/('safety nets'!R22-'safety nets'!P22-'safety nets'!L22),'safety nets'!M22)</f>
        <v>196059.40649337694</v>
      </c>
      <c r="F21" s="2">
        <f>IF($C21,'safety nets'!N22+('safety nets'!L22-('safety nets'!R22-'safety nets'!P22)/3)*'safety nets'!N22/('safety nets'!R22-'safety nets'!P22-'safety nets'!L22),'safety nets'!N22)</f>
        <v>726315027.0524292</v>
      </c>
      <c r="G21" s="2">
        <f>IF($C21,'safety nets'!O22+('safety nets'!L22-('safety nets'!R22-'safety nets'!P22)/3)*'safety nets'!O22/('safety nets'!R22-'safety nets'!P22-'safety nets'!L22),'safety nets'!O22)</f>
        <v>7345205.1014610529</v>
      </c>
      <c r="H21" s="2">
        <f>'safety nets'!P22</f>
        <v>128328918.71495292</v>
      </c>
      <c r="I21" s="2">
        <f>'safety nets'!Q22</f>
        <v>54195.468832376413</v>
      </c>
      <c r="J21" s="25">
        <f t="shared" si="5"/>
        <v>862239405.744169</v>
      </c>
      <c r="K21" s="35">
        <f>IF($C21,('safety nets'!Y22-'safety nets'!W22)/3,'safety nets'!S22)</f>
        <v>0</v>
      </c>
      <c r="L21" s="2">
        <f>IF($C21,'safety nets'!T22+('safety nets'!S22-('safety nets'!Y22-'safety nets'!W22)/3)*'safety nets'!T22/('safety nets'!Y22-'safety nets'!W22-'safety nets'!S22-'safety nets'!X22),'safety nets'!T22)</f>
        <v>359731.30220680311</v>
      </c>
      <c r="M21" s="2">
        <f>IF($C21,'safety nets'!U22+('safety nets'!S22-('safety nets'!Y22-'safety nets'!W22)/3)*'safety nets'!U22/('safety nets'!Y22-'safety nets'!W22-'safety nets'!S22-'safety nets'!X22),'safety nets'!U22)</f>
        <v>1332648380.2386017</v>
      </c>
      <c r="N21" s="2">
        <f>IF($C21,'safety nets'!V22+('safety nets'!S22-('safety nets'!Y22-'safety nets'!W22)/3)*'safety nets'!V22/('safety nets'!Y22-'safety nets'!W22-'safety nets'!S22-'safety nets'!X22),'safety nets'!V22)</f>
        <v>13288565.105388343</v>
      </c>
      <c r="O21" s="2">
        <f>'safety nets'!W22</f>
        <v>128328918.71495292</v>
      </c>
      <c r="P21" s="2">
        <f>'safety nets'!X22</f>
        <v>99438.261726236437</v>
      </c>
      <c r="Q21" s="25">
        <f t="shared" si="6"/>
        <v>1474725033.6228759</v>
      </c>
      <c r="R21" s="35">
        <f>IF($C21,('safety nets'!AF22-'safety nets'!AD22)/3,'safety nets'!Z22)</f>
        <v>0</v>
      </c>
      <c r="S21" s="2">
        <f>IF($C21,'safety nets'!AA22+('safety nets'!Z22-('safety nets'!AF22-'safety nets'!AD22)/3)*'safety nets'!AA22/('safety nets'!AF22-'safety nets'!AD22-'safety nets'!Z22-'safety nets'!AE22),'safety nets'!AA22)</f>
        <v>525739.32791849598</v>
      </c>
      <c r="T21" s="2">
        <f>IF($C21,'safety nets'!AB22+('safety nets'!Z22-('safety nets'!AF22-'safety nets'!AD22)/3)*'safety nets'!AB22/('safety nets'!AF22-'safety nets'!AD22-'safety nets'!Z22-'safety nets'!AE22),'safety nets'!AB22)</f>
        <v>1947636081.3759308</v>
      </c>
      <c r="U21" s="2">
        <f>IF($C21,'safety nets'!AC22+('safety nets'!Z22-('safety nets'!AF22-'safety nets'!AD22)/3)*'safety nets'!AC22/('safety nets'!AF22-'safety nets'!AD22-'safety nets'!Z22-'safety nets'!AE22),'safety nets'!AC22)</f>
        <v>19149394.056506395</v>
      </c>
      <c r="V21" s="2">
        <f>'safety nets'!AD22</f>
        <v>128328918.71495292</v>
      </c>
      <c r="W21" s="2">
        <f>'safety nets'!AE22</f>
        <v>145326.81634494197</v>
      </c>
      <c r="X21" s="25">
        <f t="shared" si="7"/>
        <v>2095785460.2916536</v>
      </c>
      <c r="Y21" s="35">
        <f>IF($C21,('safety nets'!AM22-'safety nets'!AK22)/3,'safety nets'!AG22)</f>
        <v>0</v>
      </c>
      <c r="Z21" s="2">
        <f>IF($C21,'safety nets'!AH22+('safety nets'!AG22-('safety nets'!AM22-'safety nets'!AK22)/3)*'safety nets'!AH22/('safety nets'!AM22-'safety nets'!AK22-'safety nets'!AG22-'safety nets'!AL22),'safety nets'!AH22)</f>
        <v>682087.25886111706</v>
      </c>
      <c r="AA21" s="2">
        <f>IF($C21,'safety nets'!AI22+('safety nets'!AG22-('safety nets'!AM22-'safety nets'!AK22)/3)*'safety nets'!AI22/('safety nets'!AM22-'safety nets'!AK22-'safety nets'!AG22-'safety nets'!AL22),'safety nets'!AI22)</f>
        <v>2526837323.0976257</v>
      </c>
      <c r="AB21" s="2">
        <f>IF($C21,'safety nets'!AJ22+('safety nets'!AG22-('safety nets'!AM22-'safety nets'!AK22)/3)*'safety nets'!AJ22/('safety nets'!AM22-'safety nets'!AK22-'safety nets'!AG22-'safety nets'!AL22),'safety nets'!AJ22)</f>
        <v>24521339.296058476</v>
      </c>
      <c r="AC21" s="2">
        <f>'safety nets'!AK22</f>
        <v>128328918.71495292</v>
      </c>
      <c r="AD21" s="2">
        <f>'safety nets'!AL22</f>
        <v>188545.09171340149</v>
      </c>
      <c r="AE21" s="25">
        <f t="shared" si="8"/>
        <v>2680558213.4592118</v>
      </c>
      <c r="AF21" s="35">
        <f>IF($C21,('safety nets'!AT22-'safety nets'!AR22)/3,'safety nets'!AN22)</f>
        <v>0</v>
      </c>
      <c r="AG21" s="2">
        <f>IF($C21,'safety nets'!AO22+('safety nets'!AN22-('safety nets'!AT22-'safety nets'!AR22)/3)*'safety nets'!AO22/('safety nets'!AT22-'safety nets'!AR22-'safety nets'!AN22-'safety nets'!AS22),'safety nets'!AO22)</f>
        <v>803943.98491661437</v>
      </c>
      <c r="AH21" s="2">
        <f>IF($C21,'safety nets'!AP22+('safety nets'!AN22-('safety nets'!AT22-'safety nets'!AR22)/3)*'safety nets'!AP22/('safety nets'!AT22-'safety nets'!AR22-'safety nets'!AN22-'safety nets'!AS22),'safety nets'!AP22)</f>
        <v>2978263617.1199493</v>
      </c>
      <c r="AI21" s="2">
        <f>IF($C21,'safety nets'!AQ22+('safety nets'!AN22-('safety nets'!AT22-'safety nets'!AR22)/3)*'safety nets'!AQ22/('safety nets'!AT22-'safety nets'!AR22-'safety nets'!AN22-'safety nets'!AS22),'safety nets'!AQ22)</f>
        <v>28612426.735171556</v>
      </c>
      <c r="AJ21" s="2">
        <f>'safety nets'!AR22</f>
        <v>128328918.71495292</v>
      </c>
      <c r="AK21" s="2">
        <f>'safety nets'!AS22</f>
        <v>222229.1802102183</v>
      </c>
      <c r="AL21" s="25">
        <f t="shared" si="9"/>
        <v>3136231135.7352004</v>
      </c>
      <c r="AM21" s="35">
        <f>IF($C21,('safety nets'!BA22-'safety nets'!AY22)/3,'safety nets'!AU22)</f>
        <v>0</v>
      </c>
      <c r="AN21" s="2">
        <f>IF($C21,'safety nets'!AV22+('safety nets'!AU22-('safety nets'!BA22-'safety nets'!AY22)/3)*'safety nets'!AV22/('safety nets'!BA22-'safety nets'!AY22-'safety nets'!AU22-'safety nets'!AZ22),'safety nets'!AV22)</f>
        <v>939352.23373848759</v>
      </c>
      <c r="AO21" s="2">
        <f>IF($C21,'safety nets'!AW22+('safety nets'!AU22-('safety nets'!BA22-'safety nets'!AY22)/3)*'safety nets'!AW22/('safety nets'!BA22-'safety nets'!AY22-'safety nets'!AU22-'safety nets'!AZ22),'safety nets'!AW22)</f>
        <v>3479892422.7212906</v>
      </c>
      <c r="AP21" s="2">
        <f>IF($C21,'safety nets'!AX22+('safety nets'!AU22-('safety nets'!BA22-'safety nets'!AY22)/3)*'safety nets'!AX22/('safety nets'!BA22-'safety nets'!AY22-'safety nets'!AU22-'safety nets'!AZ22),'safety nets'!AX22)</f>
        <v>33063399.482979953</v>
      </c>
      <c r="AQ21" s="2">
        <f>'safety nets'!AY22</f>
        <v>128328918.71495292</v>
      </c>
      <c r="AR21" s="2">
        <f>'safety nets'!AZ22</f>
        <v>259659.230927628</v>
      </c>
      <c r="AS21" s="25">
        <f t="shared" si="10"/>
        <v>3642483752.3838892</v>
      </c>
      <c r="AT21" s="35">
        <f>IF($C21,('safety nets'!BH22-'safety nets'!BF22)/3,'safety nets'!BB22)</f>
        <v>0</v>
      </c>
      <c r="AU21" s="2">
        <f>IF($C21,'safety nets'!BC22+('safety nets'!BB22-('safety nets'!BH22-'safety nets'!BF22)/3)*'safety nets'!BC22/('safety nets'!BH22-'safety nets'!BF22-'safety nets'!BB22-'safety nets'!BG22),'safety nets'!BC22)</f>
        <v>1076276.3249562997</v>
      </c>
      <c r="AV21" s="2">
        <f>IF($C21,'safety nets'!BD22+('safety nets'!BB22-('safety nets'!BH22-'safety nets'!BF22)/3)*'safety nets'!BD22/('safety nets'!BH22-'safety nets'!BF22-'safety nets'!BB22-'safety nets'!BG22),'safety nets'!BD22)</f>
        <v>3987136766.6459579</v>
      </c>
      <c r="AW21" s="2">
        <f>IF($C21,'safety nets'!BE22+('safety nets'!BB22-('safety nets'!BH22-'safety nets'!BF22)/3)*'safety nets'!BE22/('safety nets'!BH22-'safety nets'!BF22-'safety nets'!BB22-'safety nets'!BG22),'safety nets'!BE22)</f>
        <v>37465677.83337009</v>
      </c>
      <c r="AX21" s="2">
        <f>'safety nets'!BF22</f>
        <v>128328918.71495292</v>
      </c>
      <c r="AY21" s="2">
        <f>'safety nets'!BG22</f>
        <v>297508.29642628878</v>
      </c>
      <c r="AZ21" s="25">
        <f t="shared" si="11"/>
        <v>4154305147.8156638</v>
      </c>
      <c r="BA21" s="35">
        <f t="shared" si="1"/>
        <v>0</v>
      </c>
      <c r="BB21" s="2">
        <f t="shared" si="2"/>
        <v>4583189.8390911948</v>
      </c>
      <c r="BC21" s="2">
        <f t="shared" si="3"/>
        <v>16978729618.251785</v>
      </c>
      <c r="BD21" s="2">
        <f t="shared" si="4"/>
        <v>163446007.61093587</v>
      </c>
      <c r="BE21" s="2">
        <f t="shared" si="4"/>
        <v>898302431.0046705</v>
      </c>
      <c r="BF21" s="2">
        <f t="shared" si="4"/>
        <v>1266902.3461810914</v>
      </c>
      <c r="BG21" s="25">
        <f t="shared" si="12"/>
        <v>18046328149.052662</v>
      </c>
      <c r="BH21" s="30">
        <f t="shared" si="13"/>
        <v>2578046878.4360948</v>
      </c>
      <c r="BI21" s="6">
        <f t="shared" si="14"/>
        <v>0</v>
      </c>
    </row>
    <row r="22" spans="1:61" x14ac:dyDescent="0.3">
      <c r="A22" s="107" t="s">
        <v>33</v>
      </c>
      <c r="B22" s="611">
        <f>'safety nets'!BI23/('safety nets'!BO23-'safety nets'!BM23)</f>
        <v>0.46071014467663657</v>
      </c>
      <c r="C22" s="35">
        <f>IF('safety nets'!BI23/('safety nets'!BO23-'safety nets'!BM23)&gt;1/3,1,0)</f>
        <v>1</v>
      </c>
      <c r="D22" s="35">
        <f>IF($C22,('safety nets'!R23-'safety nets'!P23)/3,'safety nets'!L23)</f>
        <v>328652351.01281863</v>
      </c>
      <c r="E22" s="2">
        <f>IF($C22,'safety nets'!M23+('safety nets'!L23-('safety nets'!R23-'safety nets'!P23)/3)*'safety nets'!M23/('safety nets'!R23-'safety nets'!P23-'safety nets'!L23),'safety nets'!M23)</f>
        <v>641305038.99688005</v>
      </c>
      <c r="F22" s="2">
        <f>IF($C22,'safety nets'!N23+('safety nets'!L23-('safety nets'!R23-'safety nets'!P23)/3)*'safety nets'!N23/('safety nets'!R23-'safety nets'!P23-'safety nets'!L23),'safety nets'!N23)</f>
        <v>0</v>
      </c>
      <c r="G22" s="2">
        <f>IF($C22,'safety nets'!O23+('safety nets'!L23-('safety nets'!R23-'safety nets'!P23)/3)*'safety nets'!O23/('safety nets'!R23-'safety nets'!P23-'safety nets'!L23),'safety nets'!O23)</f>
        <v>15999663.02875731</v>
      </c>
      <c r="H22" s="2">
        <f>'safety nets'!P23</f>
        <v>26729896.560328335</v>
      </c>
      <c r="I22" s="2">
        <f>'safety nets'!Q23</f>
        <v>0</v>
      </c>
      <c r="J22" s="25">
        <f t="shared" si="5"/>
        <v>1012686949.5987843</v>
      </c>
      <c r="K22" s="35">
        <f>IF($C22,('safety nets'!Y23-'safety nets'!W23)/3,'safety nets'!S23)</f>
        <v>328652351.01281863</v>
      </c>
      <c r="L22" s="2">
        <f>IF($C22,'safety nets'!T23+('safety nets'!S23-('safety nets'!Y23-'safety nets'!W23)/3)*'safety nets'!T23/('safety nets'!Y23-'safety nets'!W23-'safety nets'!S23-'safety nets'!X23),'safety nets'!T23)</f>
        <v>641305038.99688005</v>
      </c>
      <c r="M22" s="2">
        <f>IF($C22,'safety nets'!U23+('safety nets'!S23-('safety nets'!Y23-'safety nets'!W23)/3)*'safety nets'!U23/('safety nets'!Y23-'safety nets'!W23-'safety nets'!S23-'safety nets'!X23),'safety nets'!U23)</f>
        <v>0</v>
      </c>
      <c r="N22" s="2">
        <f>IF($C22,'safety nets'!V23+('safety nets'!S23-('safety nets'!Y23-'safety nets'!W23)/3)*'safety nets'!V23/('safety nets'!Y23-'safety nets'!W23-'safety nets'!S23-'safety nets'!X23),'safety nets'!V23)</f>
        <v>15999663.02875731</v>
      </c>
      <c r="O22" s="2">
        <f>'safety nets'!W23</f>
        <v>26729896.560328335</v>
      </c>
      <c r="P22" s="2">
        <f>'safety nets'!X23</f>
        <v>0</v>
      </c>
      <c r="Q22" s="25">
        <f t="shared" si="6"/>
        <v>1012686949.5987843</v>
      </c>
      <c r="R22" s="35">
        <f>IF($C22,('safety nets'!AF23-'safety nets'!AD23)/3,'safety nets'!Z23)</f>
        <v>328652351.01281863</v>
      </c>
      <c r="S22" s="2">
        <f>IF($C22,'safety nets'!AA23+('safety nets'!Z23-('safety nets'!AF23-'safety nets'!AD23)/3)*'safety nets'!AA23/('safety nets'!AF23-'safety nets'!AD23-'safety nets'!Z23-'safety nets'!AE23),'safety nets'!AA23)</f>
        <v>641305038.99688005</v>
      </c>
      <c r="T22" s="2">
        <f>IF($C22,'safety nets'!AB23+('safety nets'!Z23-('safety nets'!AF23-'safety nets'!AD23)/3)*'safety nets'!AB23/('safety nets'!AF23-'safety nets'!AD23-'safety nets'!Z23-'safety nets'!AE23),'safety nets'!AB23)</f>
        <v>0</v>
      </c>
      <c r="U22" s="2">
        <f>IF($C22,'safety nets'!AC23+('safety nets'!Z23-('safety nets'!AF23-'safety nets'!AD23)/3)*'safety nets'!AC23/('safety nets'!AF23-'safety nets'!AD23-'safety nets'!Z23-'safety nets'!AE23),'safety nets'!AC23)</f>
        <v>15999663.02875731</v>
      </c>
      <c r="V22" s="2">
        <f>'safety nets'!AD23</f>
        <v>26729896.560328335</v>
      </c>
      <c r="W22" s="2">
        <f>'safety nets'!AE23</f>
        <v>0</v>
      </c>
      <c r="X22" s="25">
        <f t="shared" si="7"/>
        <v>1012686949.5987843</v>
      </c>
      <c r="Y22" s="35">
        <f>IF($C22,('safety nets'!AM23-'safety nets'!AK23)/3,'safety nets'!AG23)</f>
        <v>328652351.01281863</v>
      </c>
      <c r="Z22" s="2">
        <f>IF($C22,'safety nets'!AH23+('safety nets'!AG23-('safety nets'!AM23-'safety nets'!AK23)/3)*'safety nets'!AH23/('safety nets'!AM23-'safety nets'!AK23-'safety nets'!AG23-'safety nets'!AL23),'safety nets'!AH23)</f>
        <v>641305038.99688005</v>
      </c>
      <c r="AA22" s="2">
        <f>IF($C22,'safety nets'!AI23+('safety nets'!AG23-('safety nets'!AM23-'safety nets'!AK23)/3)*'safety nets'!AI23/('safety nets'!AM23-'safety nets'!AK23-'safety nets'!AG23-'safety nets'!AL23),'safety nets'!AI23)</f>
        <v>0</v>
      </c>
      <c r="AB22" s="2">
        <f>IF($C22,'safety nets'!AJ23+('safety nets'!AG23-('safety nets'!AM23-'safety nets'!AK23)/3)*'safety nets'!AJ23/('safety nets'!AM23-'safety nets'!AK23-'safety nets'!AG23-'safety nets'!AL23),'safety nets'!AJ23)</f>
        <v>15999663.02875731</v>
      </c>
      <c r="AC22" s="2">
        <f>'safety nets'!AK23</f>
        <v>26729896.560328335</v>
      </c>
      <c r="AD22" s="2">
        <f>'safety nets'!AL23</f>
        <v>0</v>
      </c>
      <c r="AE22" s="25">
        <f t="shared" si="8"/>
        <v>1012686949.5987843</v>
      </c>
      <c r="AF22" s="35">
        <f>IF($C22,('safety nets'!AT23-'safety nets'!AR23)/3,'safety nets'!AN23)</f>
        <v>328652351.01281863</v>
      </c>
      <c r="AG22" s="2">
        <f>IF($C22,'safety nets'!AO23+('safety nets'!AN23-('safety nets'!AT23-'safety nets'!AR23)/3)*'safety nets'!AO23/('safety nets'!AT23-'safety nets'!AR23-'safety nets'!AN23-'safety nets'!AS23),'safety nets'!AO23)</f>
        <v>641305038.99688005</v>
      </c>
      <c r="AH22" s="2">
        <f>IF($C22,'safety nets'!AP23+('safety nets'!AN23-('safety nets'!AT23-'safety nets'!AR23)/3)*'safety nets'!AP23/('safety nets'!AT23-'safety nets'!AR23-'safety nets'!AN23-'safety nets'!AS23),'safety nets'!AP23)</f>
        <v>0</v>
      </c>
      <c r="AI22" s="2">
        <f>IF($C22,'safety nets'!AQ23+('safety nets'!AN23-('safety nets'!AT23-'safety nets'!AR23)/3)*'safety nets'!AQ23/('safety nets'!AT23-'safety nets'!AR23-'safety nets'!AN23-'safety nets'!AS23),'safety nets'!AQ23)</f>
        <v>15999663.02875731</v>
      </c>
      <c r="AJ22" s="2">
        <f>'safety nets'!AR23</f>
        <v>26729896.560328335</v>
      </c>
      <c r="AK22" s="2">
        <f>'safety nets'!AS23</f>
        <v>0</v>
      </c>
      <c r="AL22" s="25">
        <f t="shared" si="9"/>
        <v>1012686949.5987843</v>
      </c>
      <c r="AM22" s="35">
        <f>IF($C22,('safety nets'!BA23-'safety nets'!AY23)/3,'safety nets'!AU23)</f>
        <v>328652351.01281863</v>
      </c>
      <c r="AN22" s="2">
        <f>IF($C22,'safety nets'!AV23+('safety nets'!AU23-('safety nets'!BA23-'safety nets'!AY23)/3)*'safety nets'!AV23/('safety nets'!BA23-'safety nets'!AY23-'safety nets'!AU23-'safety nets'!AZ23),'safety nets'!AV23)</f>
        <v>641305038.99688005</v>
      </c>
      <c r="AO22" s="2">
        <f>IF($C22,'safety nets'!AW23+('safety nets'!AU23-('safety nets'!BA23-'safety nets'!AY23)/3)*'safety nets'!AW23/('safety nets'!BA23-'safety nets'!AY23-'safety nets'!AU23-'safety nets'!AZ23),'safety nets'!AW23)</f>
        <v>0</v>
      </c>
      <c r="AP22" s="2">
        <f>IF($C22,'safety nets'!AX23+('safety nets'!AU23-('safety nets'!BA23-'safety nets'!AY23)/3)*'safety nets'!AX23/('safety nets'!BA23-'safety nets'!AY23-'safety nets'!AU23-'safety nets'!AZ23),'safety nets'!AX23)</f>
        <v>15999663.02875731</v>
      </c>
      <c r="AQ22" s="2">
        <f>'safety nets'!AY23</f>
        <v>26729896.560328335</v>
      </c>
      <c r="AR22" s="2">
        <f>'safety nets'!AZ23</f>
        <v>0</v>
      </c>
      <c r="AS22" s="25">
        <f t="shared" si="10"/>
        <v>1012686949.5987843</v>
      </c>
      <c r="AT22" s="35">
        <f>IF($C22,('safety nets'!BH23-'safety nets'!BF23)/3,'safety nets'!BB23)</f>
        <v>328652351.01281863</v>
      </c>
      <c r="AU22" s="2">
        <f>IF($C22,'safety nets'!BC23+('safety nets'!BB23-('safety nets'!BH23-'safety nets'!BF23)/3)*'safety nets'!BC23/('safety nets'!BH23-'safety nets'!BF23-'safety nets'!BB23-'safety nets'!BG23),'safety nets'!BC23)</f>
        <v>641305038.99688005</v>
      </c>
      <c r="AV22" s="2">
        <f>IF($C22,'safety nets'!BD23+('safety nets'!BB23-('safety nets'!BH23-'safety nets'!BF23)/3)*'safety nets'!BD23/('safety nets'!BH23-'safety nets'!BF23-'safety nets'!BB23-'safety nets'!BG23),'safety nets'!BD23)</f>
        <v>0</v>
      </c>
      <c r="AW22" s="2">
        <f>IF($C22,'safety nets'!BE23+('safety nets'!BB23-('safety nets'!BH23-'safety nets'!BF23)/3)*'safety nets'!BE23/('safety nets'!BH23-'safety nets'!BF23-'safety nets'!BB23-'safety nets'!BG23),'safety nets'!BE23)</f>
        <v>15999663.02875731</v>
      </c>
      <c r="AX22" s="2">
        <f>'safety nets'!BF23</f>
        <v>26729896.560328335</v>
      </c>
      <c r="AY22" s="2">
        <f>'safety nets'!BG23</f>
        <v>0</v>
      </c>
      <c r="AZ22" s="25">
        <f t="shared" si="11"/>
        <v>1012686949.5987843</v>
      </c>
      <c r="BA22" s="35">
        <f t="shared" si="1"/>
        <v>2300566457.0897303</v>
      </c>
      <c r="BB22" s="2">
        <f t="shared" si="2"/>
        <v>4489135272.9781609</v>
      </c>
      <c r="BC22" s="2">
        <f t="shared" si="3"/>
        <v>0</v>
      </c>
      <c r="BD22" s="2">
        <f t="shared" si="4"/>
        <v>111997641.20130116</v>
      </c>
      <c r="BE22" s="2">
        <f t="shared" si="4"/>
        <v>187109275.92229834</v>
      </c>
      <c r="BF22" s="2">
        <f t="shared" si="4"/>
        <v>0</v>
      </c>
      <c r="BG22" s="25">
        <f t="shared" si="12"/>
        <v>7088808647.1914911</v>
      </c>
      <c r="BH22" s="30">
        <f t="shared" si="13"/>
        <v>1012686949.5987844</v>
      </c>
      <c r="BI22" s="6">
        <f t="shared" si="14"/>
        <v>0.13519527035310056</v>
      </c>
    </row>
    <row r="23" spans="1:61" x14ac:dyDescent="0.3">
      <c r="A23" s="107" t="s">
        <v>34</v>
      </c>
      <c r="B23" s="611">
        <f>'safety nets'!BI24/('safety nets'!BO24-'safety nets'!BM24)</f>
        <v>0</v>
      </c>
      <c r="C23" s="35">
        <f>IF('safety nets'!BI24/('safety nets'!BO24-'safety nets'!BM24)&gt;1/3,1,0)</f>
        <v>0</v>
      </c>
      <c r="D23" s="35">
        <f>IF($C23,('safety nets'!R24-'safety nets'!P24)/3,'safety nets'!L24)</f>
        <v>0</v>
      </c>
      <c r="E23" s="2">
        <f>IF($C23,'safety nets'!M24+('safety nets'!L24-('safety nets'!R24-'safety nets'!P24)/3)*'safety nets'!M24/('safety nets'!R24-'safety nets'!P24-'safety nets'!L24),'safety nets'!M24)</f>
        <v>89121994.634585798</v>
      </c>
      <c r="F23" s="2">
        <f>IF($C23,'safety nets'!N24+('safety nets'!L24-('safety nets'!R24-'safety nets'!P24)/3)*'safety nets'!N24/('safety nets'!R24-'safety nets'!P24-'safety nets'!L24),'safety nets'!N24)</f>
        <v>4530298412.0780296</v>
      </c>
      <c r="G23" s="2">
        <f>IF($C23,'safety nets'!O24+('safety nets'!L24-('safety nets'!R24-'safety nets'!P24)/3)*'safety nets'!O24/('safety nets'!R24-'safety nets'!P24-'safety nets'!L24),'safety nets'!O24)</f>
        <v>179982206.31538522</v>
      </c>
      <c r="H23" s="2">
        <f>'safety nets'!P24</f>
        <v>131000954.32845844</v>
      </c>
      <c r="I23" s="2">
        <f>'safety nets'!Q24</f>
        <v>0</v>
      </c>
      <c r="J23" s="25">
        <f t="shared" si="5"/>
        <v>4930403567.3564587</v>
      </c>
      <c r="K23" s="35">
        <f>IF($C23,('safety nets'!Y24-'safety nets'!W24)/3,'safety nets'!S24)</f>
        <v>0</v>
      </c>
      <c r="L23" s="2">
        <f>IF($C23,'safety nets'!T24+('safety nets'!S24-('safety nets'!Y24-'safety nets'!W24)/3)*'safety nets'!T24/('safety nets'!Y24-'safety nets'!W24-'safety nets'!S24-'safety nets'!X24),'safety nets'!T24)</f>
        <v>92804167.013417244</v>
      </c>
      <c r="M23" s="2">
        <f>IF($C23,'safety nets'!U24+('safety nets'!S24-('safety nets'!Y24-'safety nets'!W24)/3)*'safety nets'!U24/('safety nets'!Y24-'safety nets'!W24-'safety nets'!S24-'safety nets'!X24),'safety nets'!U24)</f>
        <v>4717472630.3976822</v>
      </c>
      <c r="N23" s="2">
        <f>IF($C23,'safety nets'!V24+('safety nets'!S24-('safety nets'!Y24-'safety nets'!W24)/3)*'safety nets'!V24/('safety nets'!Y24-'safety nets'!W24-'safety nets'!S24-'safety nets'!X24),'safety nets'!V24)</f>
        <v>186252662.66232991</v>
      </c>
      <c r="O23" s="2">
        <f>'safety nets'!W24</f>
        <v>131000954.32845844</v>
      </c>
      <c r="P23" s="2">
        <f>'safety nets'!X24</f>
        <v>0</v>
      </c>
      <c r="Q23" s="25">
        <f t="shared" si="6"/>
        <v>5127530414.4018879</v>
      </c>
      <c r="R23" s="35">
        <f>IF($C23,('safety nets'!AF24-'safety nets'!AD24)/3,'safety nets'!Z24)</f>
        <v>0</v>
      </c>
      <c r="S23" s="2">
        <f>IF($C23,'safety nets'!AA24+('safety nets'!Z24-('safety nets'!AF24-'safety nets'!AD24)/3)*'safety nets'!AA24/('safety nets'!AF24-'safety nets'!AD24-'safety nets'!Z24-'safety nets'!AE24),'safety nets'!AA24)</f>
        <v>97127645.142205596</v>
      </c>
      <c r="T23" s="2">
        <f>IF($C23,'safety nets'!AB24+('safety nets'!Z24-('safety nets'!AF24-'safety nets'!AD24)/3)*'safety nets'!AB24/('safety nets'!AF24-'safety nets'!AD24-'safety nets'!Z24-'safety nets'!AE24),'safety nets'!AB24)</f>
        <v>4937246056.495388</v>
      </c>
      <c r="U23" s="2">
        <f>IF($C23,'safety nets'!AC24+('safety nets'!Z24-('safety nets'!AF24-'safety nets'!AD24)/3)*'safety nets'!AC24/('safety nets'!AF24-'safety nets'!AD24-'safety nets'!Z24-'safety nets'!AE24),'safety nets'!AC24)</f>
        <v>193516967.91814327</v>
      </c>
      <c r="V23" s="2">
        <f>'safety nets'!AD24</f>
        <v>131000954.32845844</v>
      </c>
      <c r="W23" s="2">
        <f>'safety nets'!AE24</f>
        <v>0</v>
      </c>
      <c r="X23" s="25">
        <f t="shared" si="7"/>
        <v>5358891623.8841953</v>
      </c>
      <c r="Y23" s="35">
        <f>IF($C23,('safety nets'!AM24-'safety nets'!AK24)/3,'safety nets'!AG24)</f>
        <v>0</v>
      </c>
      <c r="Z23" s="2">
        <f>IF($C23,'safety nets'!AH24+('safety nets'!AG24-('safety nets'!AM24-'safety nets'!AK24)/3)*'safety nets'!AH24/('safety nets'!AM24-'safety nets'!AK24-'safety nets'!AG24-'safety nets'!AL24),'safety nets'!AH24)</f>
        <v>101483350.56344742</v>
      </c>
      <c r="AA23" s="2">
        <f>IF($C23,'safety nets'!AI24+('safety nets'!AG24-('safety nets'!AM24-'safety nets'!AK24)/3)*'safety nets'!AI24/('safety nets'!AM24-'safety nets'!AK24-'safety nets'!AG24-'safety nets'!AL24),'safety nets'!AI24)</f>
        <v>5158657678.1072998</v>
      </c>
      <c r="AB23" s="2">
        <f>IF($C23,'safety nets'!AJ24+('safety nets'!AG24-('safety nets'!AM24-'safety nets'!AK24)/3)*'safety nets'!AJ24/('safety nets'!AM24-'safety nets'!AK24-'safety nets'!AG24-'safety nets'!AL24),'safety nets'!AJ24)</f>
        <v>200730378.83369052</v>
      </c>
      <c r="AC23" s="2">
        <f>'safety nets'!AK24</f>
        <v>131000954.32845844</v>
      </c>
      <c r="AD23" s="2">
        <f>'safety nets'!AL24</f>
        <v>0</v>
      </c>
      <c r="AE23" s="25">
        <f t="shared" si="8"/>
        <v>5591872361.8328962</v>
      </c>
      <c r="AF23" s="35">
        <f>IF($C23,('safety nets'!AT24-'safety nets'!AR24)/3,'safety nets'!AN24)</f>
        <v>0</v>
      </c>
      <c r="AG23" s="2">
        <f>IF($C23,'safety nets'!AO24+('safety nets'!AN24-('safety nets'!AT24-'safety nets'!AR24)/3)*'safety nets'!AO24/('safety nets'!AT24-'safety nets'!AR24-'safety nets'!AN24-'safety nets'!AS24),'safety nets'!AO24)</f>
        <v>105244499.0732826</v>
      </c>
      <c r="AH23" s="2">
        <f>IF($C23,'safety nets'!AP24+('safety nets'!AN24-('safety nets'!AT24-'safety nets'!AR24)/3)*'safety nets'!AP24/('safety nets'!AT24-'safety nets'!AR24-'safety nets'!AN24-'safety nets'!AS24),'safety nets'!AP24)</f>
        <v>5349846454.7000847</v>
      </c>
      <c r="AI23" s="2">
        <f>IF($C23,'safety nets'!AQ24+('safety nets'!AN24-('safety nets'!AT24-'safety nets'!AR24)/3)*'safety nets'!AQ24/('safety nets'!AT24-'safety nets'!AR24-'safety nets'!AN24-'safety nets'!AS24),'safety nets'!AQ24)</f>
        <v>206876113.54334939</v>
      </c>
      <c r="AJ23" s="2">
        <f>'safety nets'!AR24</f>
        <v>131000954.32845844</v>
      </c>
      <c r="AK23" s="2">
        <f>'safety nets'!AS24</f>
        <v>0</v>
      </c>
      <c r="AL23" s="25">
        <f t="shared" si="9"/>
        <v>5792968021.645175</v>
      </c>
      <c r="AM23" s="35">
        <f>IF($C23,('safety nets'!BA24-'safety nets'!AY24)/3,'safety nets'!AU24)</f>
        <v>0</v>
      </c>
      <c r="AN23" s="2">
        <f>IF($C23,'safety nets'!AV24+('safety nets'!AU24-('safety nets'!BA24-'safety nets'!AY24)/3)*'safety nets'!AV24/('safety nets'!BA24-'safety nets'!AY24-'safety nets'!AU24-'safety nets'!AZ24),'safety nets'!AV24)</f>
        <v>109029638.55935657</v>
      </c>
      <c r="AO23" s="2">
        <f>IF($C23,'safety nets'!AW24+('safety nets'!AU24-('safety nets'!BA24-'safety nets'!AY24)/3)*'safety nets'!AW24/('safety nets'!BA24-'safety nets'!AY24-'safety nets'!AU24-'safety nets'!AZ24),'safety nets'!AW24)</f>
        <v>5542254753.8361626</v>
      </c>
      <c r="AP23" s="2">
        <f>IF($C23,'safety nets'!AX24+('safety nets'!AU24-('safety nets'!BA24-'safety nets'!AY24)/3)*'safety nets'!AX24/('safety nets'!BA24-'safety nets'!AY24-'safety nets'!AU24-'safety nets'!AZ24),'safety nets'!AX24)</f>
        <v>212984908.69238889</v>
      </c>
      <c r="AQ23" s="2">
        <f>'safety nets'!AY24</f>
        <v>131000954.32845844</v>
      </c>
      <c r="AR23" s="2">
        <f>'safety nets'!AZ24</f>
        <v>0</v>
      </c>
      <c r="AS23" s="25">
        <f t="shared" si="10"/>
        <v>5995270255.4163666</v>
      </c>
      <c r="AT23" s="35">
        <f>IF($C23,('safety nets'!BH24-'safety nets'!BF24)/3,'safety nets'!BB24)</f>
        <v>0</v>
      </c>
      <c r="AU23" s="2">
        <f>IF($C23,'safety nets'!BC24+('safety nets'!BB24-('safety nets'!BH24-'safety nets'!BF24)/3)*'safety nets'!BC24/('safety nets'!BH24-'safety nets'!BF24-'safety nets'!BB24-'safety nets'!BG24),'safety nets'!BC24)</f>
        <v>111568992.92745334</v>
      </c>
      <c r="AV23" s="2">
        <f>IF($C23,'safety nets'!BD24+('safety nets'!BB24-('safety nets'!BH24-'safety nets'!BF24)/3)*'safety nets'!BD24/('safety nets'!BH24-'safety nets'!BF24-'safety nets'!BB24-'safety nets'!BG24),'safety nets'!BD24)</f>
        <v>5671336616.3849144</v>
      </c>
      <c r="AW23" s="2">
        <f>IF($C23,'safety nets'!BE24+('safety nets'!BB24-('safety nets'!BH24-'safety nets'!BF24)/3)*'safety nets'!BE24/('safety nets'!BH24-'safety nets'!BF24-'safety nets'!BB24-'safety nets'!BG24),'safety nets'!BE24)</f>
        <v>217041056.55806613</v>
      </c>
      <c r="AX23" s="2">
        <f>'safety nets'!BF24</f>
        <v>131000954.32845844</v>
      </c>
      <c r="AY23" s="2">
        <f>'safety nets'!BG24</f>
        <v>0</v>
      </c>
      <c r="AZ23" s="25">
        <f t="shared" si="11"/>
        <v>6130947620.1988926</v>
      </c>
      <c r="BA23" s="35">
        <f t="shared" si="1"/>
        <v>0</v>
      </c>
      <c r="BB23" s="2">
        <f t="shared" si="2"/>
        <v>706380287.9137485</v>
      </c>
      <c r="BC23" s="2">
        <f t="shared" si="3"/>
        <v>35907112601.999557</v>
      </c>
      <c r="BD23" s="2">
        <f t="shared" si="4"/>
        <v>1397384294.5233533</v>
      </c>
      <c r="BE23" s="2">
        <f t="shared" si="4"/>
        <v>917006680.29920912</v>
      </c>
      <c r="BF23" s="2">
        <f t="shared" si="4"/>
        <v>0</v>
      </c>
      <c r="BG23" s="25">
        <f t="shared" si="12"/>
        <v>38927883864.73587</v>
      </c>
      <c r="BH23" s="30">
        <f t="shared" si="13"/>
        <v>5561126266.3908386</v>
      </c>
      <c r="BI23" s="6">
        <f t="shared" si="14"/>
        <v>0</v>
      </c>
    </row>
    <row r="24" spans="1:61" x14ac:dyDescent="0.3">
      <c r="A24" s="107" t="s">
        <v>35</v>
      </c>
      <c r="B24" s="611">
        <f>'safety nets'!BI25/('safety nets'!BO25-'safety nets'!BM25)</f>
        <v>2.0606048754770716E-3</v>
      </c>
      <c r="C24" s="35">
        <f>IF('safety nets'!BI25/('safety nets'!BO25-'safety nets'!BM25)&gt;1/3,1,0)</f>
        <v>0</v>
      </c>
      <c r="D24" s="35">
        <f>IF($C24,('safety nets'!R25-'safety nets'!P25)/3,'safety nets'!L25)</f>
        <v>175822.23950889625</v>
      </c>
      <c r="E24" s="2">
        <f>IF($C24,'safety nets'!M25+('safety nets'!L25-('safety nets'!R25-'safety nets'!P25)/3)*'safety nets'!M25/('safety nets'!R25-'safety nets'!P25-'safety nets'!L25),'safety nets'!M25)</f>
        <v>0</v>
      </c>
      <c r="F24" s="2">
        <f>IF($C24,'safety nets'!N25+('safety nets'!L25-('safety nets'!R25-'safety nets'!P25)/3)*'safety nets'!N25/('safety nets'!R25-'safety nets'!P25-'safety nets'!L25),'safety nets'!N25)</f>
        <v>85149725.419496477</v>
      </c>
      <c r="G24" s="2">
        <f>IF($C24,'safety nets'!O25+('safety nets'!L25-('safety nets'!R25-'safety nets'!P25)/3)*'safety nets'!O25/('safety nets'!R25-'safety nets'!P25-'safety nets'!L25),'safety nets'!O25)</f>
        <v>0</v>
      </c>
      <c r="H24" s="2">
        <f>'safety nets'!P25</f>
        <v>5180632.0078990404</v>
      </c>
      <c r="I24" s="2">
        <f>'safety nets'!Q25</f>
        <v>0</v>
      </c>
      <c r="J24" s="25">
        <f t="shared" si="5"/>
        <v>90506179.66690442</v>
      </c>
      <c r="K24" s="35">
        <f>IF($C24,('safety nets'!Y25-'safety nets'!W25)/3,'safety nets'!S25)</f>
        <v>207545.87597052241</v>
      </c>
      <c r="L24" s="2">
        <f>IF($C24,'safety nets'!T25+('safety nets'!S25-('safety nets'!Y25-'safety nets'!W25)/3)*'safety nets'!T25/('safety nets'!Y25-'safety nets'!W25-'safety nets'!S25-'safety nets'!X25),'safety nets'!T25)</f>
        <v>0</v>
      </c>
      <c r="M24" s="2">
        <f>IF($C24,'safety nets'!U25+('safety nets'!S25-('safety nets'!Y25-'safety nets'!W25)/3)*'safety nets'!U25/('safety nets'!Y25-'safety nets'!W25-'safety nets'!S25-'safety nets'!X25),'safety nets'!U25)</f>
        <v>100513304.80262947</v>
      </c>
      <c r="N24" s="2">
        <f>IF($C24,'safety nets'!V25+('safety nets'!S25-('safety nets'!Y25-'safety nets'!W25)/3)*'safety nets'!V25/('safety nets'!Y25-'safety nets'!W25-'safety nets'!S25-'safety nets'!X25),'safety nets'!V25)</f>
        <v>0</v>
      </c>
      <c r="O24" s="2">
        <f>'safety nets'!W25</f>
        <v>5180632.0078990404</v>
      </c>
      <c r="P24" s="2">
        <f>'safety nets'!X25</f>
        <v>0</v>
      </c>
      <c r="Q24" s="25">
        <f t="shared" si="6"/>
        <v>105901482.68649904</v>
      </c>
      <c r="R24" s="35">
        <f>IF($C24,('safety nets'!AF25-'safety nets'!AD25)/3,'safety nets'!Z25)</f>
        <v>240221.22152600565</v>
      </c>
      <c r="S24" s="2">
        <f>IF($C24,'safety nets'!AA25+('safety nets'!Z25-('safety nets'!AF25-'safety nets'!AD25)/3)*'safety nets'!AA25/('safety nets'!AF25-'safety nets'!AD25-'safety nets'!Z25-'safety nets'!AE25),'safety nets'!AA25)</f>
        <v>0</v>
      </c>
      <c r="T24" s="2">
        <f>IF($C24,'safety nets'!AB25+('safety nets'!Z25-('safety nets'!AF25-'safety nets'!AD25)/3)*'safety nets'!AB25/('safety nets'!AF25-'safety nets'!AD25-'safety nets'!Z25-'safety nets'!AE25),'safety nets'!AB25)</f>
        <v>116337791.56726259</v>
      </c>
      <c r="U24" s="2">
        <f>IF($C24,'safety nets'!AC25+('safety nets'!Z25-('safety nets'!AF25-'safety nets'!AD25)/3)*'safety nets'!AC25/('safety nets'!AF25-'safety nets'!AD25-'safety nets'!Z25-'safety nets'!AE25),'safety nets'!AC25)</f>
        <v>0</v>
      </c>
      <c r="V24" s="2">
        <f>'safety nets'!AD25</f>
        <v>5180632.0078990404</v>
      </c>
      <c r="W24" s="2">
        <f>'safety nets'!AE25</f>
        <v>0</v>
      </c>
      <c r="X24" s="25">
        <f t="shared" si="7"/>
        <v>121758644.79668765</v>
      </c>
      <c r="Y24" s="35">
        <f>IF($C24,('safety nets'!AM25-'safety nets'!AK25)/3,'safety nets'!AG25)</f>
        <v>273876.82744815759</v>
      </c>
      <c r="Z24" s="2">
        <f>IF($C24,'safety nets'!AH25+('safety nets'!AG25-('safety nets'!AM25-'safety nets'!AK25)/3)*'safety nets'!AH25/('safety nets'!AM25-'safety nets'!AK25-'safety nets'!AG25-'safety nets'!AL25),'safety nets'!AH25)</f>
        <v>0</v>
      </c>
      <c r="AA24" s="2">
        <f>IF($C24,'safety nets'!AI25+('safety nets'!AG25-('safety nets'!AM25-'safety nets'!AK25)/3)*'safety nets'!AI25/('safety nets'!AM25-'safety nets'!AK25-'safety nets'!AG25-'safety nets'!AL25),'safety nets'!AI25)</f>
        <v>132637012.93483543</v>
      </c>
      <c r="AB24" s="2">
        <f>IF($C24,'safety nets'!AJ25+('safety nets'!AG25-('safety nets'!AM25-'safety nets'!AK25)/3)*'safety nets'!AJ25/('safety nets'!AM25-'safety nets'!AK25-'safety nets'!AG25-'safety nets'!AL25),'safety nets'!AJ25)</f>
        <v>0</v>
      </c>
      <c r="AC24" s="2">
        <f>'safety nets'!AK25</f>
        <v>5180632.0078990404</v>
      </c>
      <c r="AD24" s="2">
        <f>'safety nets'!AL25</f>
        <v>0</v>
      </c>
      <c r="AE24" s="25">
        <f t="shared" si="8"/>
        <v>138091521.77018264</v>
      </c>
      <c r="AF24" s="35">
        <f>IF($C24,('safety nets'!AT25-'safety nets'!AR25)/3,'safety nets'!AN25)</f>
        <v>290053.95536140772</v>
      </c>
      <c r="AG24" s="2">
        <f>IF($C24,'safety nets'!AO25+('safety nets'!AN25-('safety nets'!AT25-'safety nets'!AR25)/3)*'safety nets'!AO25/('safety nets'!AT25-'safety nets'!AR25-'safety nets'!AN25-'safety nets'!AS25),'safety nets'!AO25)</f>
        <v>0</v>
      </c>
      <c r="AH24" s="2">
        <f>IF($C24,'safety nets'!AP25+('safety nets'!AN25-('safety nets'!AT25-'safety nets'!AR25)/3)*'safety nets'!AP25/('safety nets'!AT25-'safety nets'!AR25-'safety nets'!AN25-'safety nets'!AS25),'safety nets'!AP25)</f>
        <v>140471505.33885002</v>
      </c>
      <c r="AI24" s="2">
        <f>IF($C24,'safety nets'!AQ25+('safety nets'!AN25-('safety nets'!AT25-'safety nets'!AR25)/3)*'safety nets'!AQ25/('safety nets'!AT25-'safety nets'!AR25-'safety nets'!AN25-'safety nets'!AS25),'safety nets'!AQ25)</f>
        <v>0</v>
      </c>
      <c r="AJ24" s="2">
        <f>'safety nets'!AR25</f>
        <v>5180632.0078990404</v>
      </c>
      <c r="AK24" s="2">
        <f>'safety nets'!AS25</f>
        <v>0</v>
      </c>
      <c r="AL24" s="25">
        <f t="shared" si="9"/>
        <v>145942191.30211046</v>
      </c>
      <c r="AM24" s="35">
        <f>IF($C24,('safety nets'!BA25-'safety nets'!AY25)/3,'safety nets'!AU25)</f>
        <v>307629.24933000794</v>
      </c>
      <c r="AN24" s="2">
        <f>IF($C24,'safety nets'!AV25+('safety nets'!AU25-('safety nets'!BA25-'safety nets'!AY25)/3)*'safety nets'!AV25/('safety nets'!BA25-'safety nets'!AY25-'safety nets'!AU25-'safety nets'!AZ25),'safety nets'!AV25)</f>
        <v>0</v>
      </c>
      <c r="AO24" s="2">
        <f>IF($C24,'safety nets'!AW25+('safety nets'!AU25-('safety nets'!BA25-'safety nets'!AY25)/3)*'safety nets'!AW25/('safety nets'!BA25-'safety nets'!AY25-'safety nets'!AU25-'safety nets'!AZ25),'safety nets'!AW25)</f>
        <v>148983121.72920793</v>
      </c>
      <c r="AP24" s="2">
        <f>IF($C24,'safety nets'!AX25+('safety nets'!AU25-('safety nets'!BA25-'safety nets'!AY25)/3)*'safety nets'!AX25/('safety nets'!BA25-'safety nets'!AY25-'safety nets'!AU25-'safety nets'!AZ25),'safety nets'!AX25)</f>
        <v>0</v>
      </c>
      <c r="AQ24" s="2">
        <f>'safety nets'!AY25</f>
        <v>5180632.0078990404</v>
      </c>
      <c r="AR24" s="2">
        <f>'safety nets'!AZ25</f>
        <v>0</v>
      </c>
      <c r="AS24" s="25">
        <f t="shared" si="10"/>
        <v>154471382.98643699</v>
      </c>
      <c r="AT24" s="35">
        <f>IF($C24,('safety nets'!BH25-'safety nets'!BF25)/3,'safety nets'!BB25)</f>
        <v>326657.43426668376</v>
      </c>
      <c r="AU24" s="2">
        <f>IF($C24,'safety nets'!BC25+('safety nets'!BB25-('safety nets'!BH25-'safety nets'!BF25)/3)*'safety nets'!BC25/('safety nets'!BH25-'safety nets'!BF25-'safety nets'!BB25-'safety nets'!BG25),'safety nets'!BC25)</f>
        <v>0</v>
      </c>
      <c r="AV24" s="2">
        <f>IF($C24,'safety nets'!BD25+('safety nets'!BB25-('safety nets'!BH25-'safety nets'!BF25)/3)*'safety nets'!BD25/('safety nets'!BH25-'safety nets'!BF25-'safety nets'!BB25-'safety nets'!BG25),'safety nets'!BD25)</f>
        <v>158198365.07450294</v>
      </c>
      <c r="AW24" s="2">
        <f>IF($C24,'safety nets'!BE25+('safety nets'!BB25-('safety nets'!BH25-'safety nets'!BF25)/3)*'safety nets'!BE25/('safety nets'!BH25-'safety nets'!BF25-'safety nets'!BB25-'safety nets'!BG25),'safety nets'!BE25)</f>
        <v>0</v>
      </c>
      <c r="AX24" s="2">
        <f>'safety nets'!BF25</f>
        <v>5180632.0078990404</v>
      </c>
      <c r="AY24" s="2">
        <f>'safety nets'!BG25</f>
        <v>0</v>
      </c>
      <c r="AZ24" s="25">
        <f t="shared" si="11"/>
        <v>163705654.51666868</v>
      </c>
      <c r="BA24" s="35">
        <f>D24+K24+R24+Y24+AF24+AM24+AT24</f>
        <v>1821806.8034116812</v>
      </c>
      <c r="BB24" s="2">
        <f t="shared" si="2"/>
        <v>0</v>
      </c>
      <c r="BC24" s="2">
        <f t="shared" si="3"/>
        <v>882290826.86678481</v>
      </c>
      <c r="BD24" s="2">
        <f t="shared" si="4"/>
        <v>0</v>
      </c>
      <c r="BE24" s="2">
        <f t="shared" si="4"/>
        <v>36264424.055293277</v>
      </c>
      <c r="BF24" s="2">
        <f t="shared" si="4"/>
        <v>0</v>
      </c>
      <c r="BG24" s="25">
        <f t="shared" si="12"/>
        <v>920377057.72548985</v>
      </c>
      <c r="BH24" s="30">
        <f t="shared" si="13"/>
        <v>131482436.81792712</v>
      </c>
      <c r="BI24" s="6">
        <f t="shared" si="14"/>
        <v>1.0706044268329242E-4</v>
      </c>
    </row>
    <row r="25" spans="1:61" x14ac:dyDescent="0.3">
      <c r="A25" s="107" t="s">
        <v>36</v>
      </c>
      <c r="B25" s="611">
        <f>'safety nets'!BI26/('safety nets'!BO26-'safety nets'!BM26)</f>
        <v>0.32097819415177797</v>
      </c>
      <c r="C25" s="35">
        <f>IF('safety nets'!BI26/('safety nets'!BO26-'safety nets'!BM26)&gt;1/3,1,0)</f>
        <v>0</v>
      </c>
      <c r="D25" s="35">
        <f>IF($C25,('safety nets'!R26-'safety nets'!P26)/3,'safety nets'!L26)</f>
        <v>191742062.66526562</v>
      </c>
      <c r="E25" s="2">
        <f>IF($C25,'safety nets'!M26+('safety nets'!L26-('safety nets'!R26-'safety nets'!P26)/3)*'safety nets'!M26/('safety nets'!R26-'safety nets'!P26-'safety nets'!L26),'safety nets'!M26)</f>
        <v>405625815.14950687</v>
      </c>
      <c r="F25" s="2">
        <f>IF($C25,'safety nets'!N26+('safety nets'!L26-('safety nets'!R26-'safety nets'!P26)/3)*'safety nets'!N26/('safety nets'!R26-'safety nets'!P26-'safety nets'!L26),'safety nets'!N26)</f>
        <v>0</v>
      </c>
      <c r="G25" s="2">
        <f>IF($C25,'safety nets'!O26+('safety nets'!L26-('safety nets'!R26-'safety nets'!P26)/3)*'safety nets'!O26/('safety nets'!R26-'safety nets'!P26-'safety nets'!L26),'safety nets'!O26)</f>
        <v>0</v>
      </c>
      <c r="H25" s="2">
        <f>'safety nets'!P26</f>
        <v>7011413.0602273773</v>
      </c>
      <c r="I25" s="2">
        <f>'safety nets'!Q26</f>
        <v>0</v>
      </c>
      <c r="J25" s="25">
        <f t="shared" si="5"/>
        <v>604379290.87499988</v>
      </c>
      <c r="K25" s="35">
        <f>IF($C25,('safety nets'!Y26-'safety nets'!W26)/3,'safety nets'!S26)</f>
        <v>196591876.99946034</v>
      </c>
      <c r="L25" s="2">
        <f>IF($C25,'safety nets'!T26+('safety nets'!S26-('safety nets'!Y26-'safety nets'!W26)/3)*'safety nets'!T26/('safety nets'!Y26-'safety nets'!W26-'safety nets'!S26-'safety nets'!X26),'safety nets'!T26)</f>
        <v>415885483.08718711</v>
      </c>
      <c r="M25" s="2">
        <f>IF($C25,'safety nets'!U26+('safety nets'!S26-('safety nets'!Y26-'safety nets'!W26)/3)*'safety nets'!U26/('safety nets'!Y26-'safety nets'!W26-'safety nets'!S26-'safety nets'!X26),'safety nets'!U26)</f>
        <v>0</v>
      </c>
      <c r="N25" s="2">
        <f>IF($C25,'safety nets'!V26+('safety nets'!S26-('safety nets'!Y26-'safety nets'!W26)/3)*'safety nets'!V26/('safety nets'!Y26-'safety nets'!W26-'safety nets'!S26-'safety nets'!X26),'safety nets'!V26)</f>
        <v>0</v>
      </c>
      <c r="O25" s="2">
        <f>'safety nets'!W26</f>
        <v>7011413.0602273773</v>
      </c>
      <c r="P25" s="2">
        <f>'safety nets'!X26</f>
        <v>0</v>
      </c>
      <c r="Q25" s="25">
        <f t="shared" si="6"/>
        <v>619488773.1468749</v>
      </c>
      <c r="R25" s="35">
        <f>IF($C25,('safety nets'!AF26-'safety nets'!AD26)/3,'safety nets'!Z26)</f>
        <v>201562936.69200993</v>
      </c>
      <c r="S25" s="2">
        <f>IF($C25,'safety nets'!AA26+('safety nets'!Z26-('safety nets'!AF26-'safety nets'!AD26)/3)*'safety nets'!AA26/('safety nets'!AF26-'safety nets'!AD26-'safety nets'!Z26-'safety nets'!AE26),'safety nets'!AA26)</f>
        <v>426401642.72330934</v>
      </c>
      <c r="T25" s="2">
        <f>IF($C25,'safety nets'!AB26+('safety nets'!Z26-('safety nets'!AF26-'safety nets'!AD26)/3)*'safety nets'!AB26/('safety nets'!AF26-'safety nets'!AD26-'safety nets'!Z26-'safety nets'!AE26),'safety nets'!AB26)</f>
        <v>0</v>
      </c>
      <c r="U25" s="2">
        <f>IF($C25,'safety nets'!AC26+('safety nets'!Z26-('safety nets'!AF26-'safety nets'!AD26)/3)*'safety nets'!AC26/('safety nets'!AF26-'safety nets'!AD26-'safety nets'!Z26-'safety nets'!AE26),'safety nets'!AC26)</f>
        <v>0</v>
      </c>
      <c r="V25" s="2">
        <f>'safety nets'!AD26</f>
        <v>7011413.0602273773</v>
      </c>
      <c r="W25" s="2">
        <f>'safety nets'!AE26</f>
        <v>0</v>
      </c>
      <c r="X25" s="25">
        <f t="shared" si="7"/>
        <v>634975992.4755466</v>
      </c>
      <c r="Y25" s="35">
        <f>IF($C25,('safety nets'!AM26-'safety nets'!AK26)/3,'safety nets'!AG26)</f>
        <v>206658272.87687325</v>
      </c>
      <c r="Z25" s="2">
        <f>IF($C25,'safety nets'!AH26+('safety nets'!AG26-('safety nets'!AM26-'safety nets'!AK26)/3)*'safety nets'!AH26/('safety nets'!AM26-'safety nets'!AK26-'safety nets'!AG26-'safety nets'!AL26),'safety nets'!AH26)</f>
        <v>437180706.35033458</v>
      </c>
      <c r="AA25" s="2">
        <f>IF($C25,'safety nets'!AI26+('safety nets'!AG26-('safety nets'!AM26-'safety nets'!AK26)/3)*'safety nets'!AI26/('safety nets'!AM26-'safety nets'!AK26-'safety nets'!AG26-'safety nets'!AL26),'safety nets'!AI26)</f>
        <v>0</v>
      </c>
      <c r="AB25" s="2">
        <f>IF($C25,'safety nets'!AJ26+('safety nets'!AG26-('safety nets'!AM26-'safety nets'!AK26)/3)*'safety nets'!AJ26/('safety nets'!AM26-'safety nets'!AK26-'safety nets'!AG26-'safety nets'!AL26),'safety nets'!AJ26)</f>
        <v>0</v>
      </c>
      <c r="AC25" s="2">
        <f>'safety nets'!AK26</f>
        <v>7011413.0602273773</v>
      </c>
      <c r="AD25" s="2">
        <f>'safety nets'!AL26</f>
        <v>0</v>
      </c>
      <c r="AE25" s="25">
        <f t="shared" si="8"/>
        <v>650850392.28743529</v>
      </c>
      <c r="AF25" s="35">
        <f>IF($C25,('safety nets'!AT26-'safety nets'!AR26)/3,'safety nets'!AN26)</f>
        <v>211254266.11562002</v>
      </c>
      <c r="AG25" s="2">
        <f>IF($C25,'safety nets'!AO26+('safety nets'!AN26-('safety nets'!AT26-'safety nets'!AR26)/3)*'safety nets'!AO26/('safety nets'!AT26-'safety nets'!AR26-'safety nets'!AN26-'safety nets'!AS26),'safety nets'!AO26)</f>
        <v>446903421.74191147</v>
      </c>
      <c r="AH25" s="2">
        <f>IF($C25,'safety nets'!AP26+('safety nets'!AN26-('safety nets'!AT26-'safety nets'!AR26)/3)*'safety nets'!AP26/('safety nets'!AT26-'safety nets'!AR26-'safety nets'!AN26-'safety nets'!AS26),'safety nets'!AP26)</f>
        <v>0</v>
      </c>
      <c r="AI25" s="2">
        <f>IF($C25,'safety nets'!AQ26+('safety nets'!AN26-('safety nets'!AT26-'safety nets'!AR26)/3)*'safety nets'!AQ26/('safety nets'!AT26-'safety nets'!AR26-'safety nets'!AN26-'safety nets'!AS26),'safety nets'!AQ26)</f>
        <v>0</v>
      </c>
      <c r="AJ25" s="2">
        <f>'safety nets'!AR26</f>
        <v>7011413.0602273773</v>
      </c>
      <c r="AK25" s="2">
        <f>'safety nets'!AS26</f>
        <v>0</v>
      </c>
      <c r="AL25" s="25">
        <f t="shared" si="9"/>
        <v>665169100.91775894</v>
      </c>
      <c r="AM25" s="35">
        <f>IF($C25,('safety nets'!BA26-'safety nets'!AY26)/3,'safety nets'!AU26)</f>
        <v>215951371.20561916</v>
      </c>
      <c r="AN25" s="2">
        <f>IF($C25,'safety nets'!AV26+('safety nets'!AU26-('safety nets'!BA26-'safety nets'!AY26)/3)*'safety nets'!AV26/('safety nets'!BA26-'safety nets'!AY26-'safety nets'!AU26-'safety nets'!AZ26),'safety nets'!AV26)</f>
        <v>456840036.87210298</v>
      </c>
      <c r="AO25" s="2">
        <f>IF($C25,'safety nets'!AW26+('safety nets'!AU26-('safety nets'!BA26-'safety nets'!AY26)/3)*'safety nets'!AW26/('safety nets'!BA26-'safety nets'!AY26-'safety nets'!AU26-'safety nets'!AZ26),'safety nets'!AW26)</f>
        <v>0</v>
      </c>
      <c r="AP25" s="2">
        <f>IF($C25,'safety nets'!AX26+('safety nets'!AU26-('safety nets'!BA26-'safety nets'!AY26)/3)*'safety nets'!AX26/('safety nets'!BA26-'safety nets'!AY26-'safety nets'!AU26-'safety nets'!AZ26),'safety nets'!AX26)</f>
        <v>0</v>
      </c>
      <c r="AQ25" s="2">
        <f>'safety nets'!AY26</f>
        <v>7011413.0602273773</v>
      </c>
      <c r="AR25" s="2">
        <f>'safety nets'!AZ26</f>
        <v>0</v>
      </c>
      <c r="AS25" s="25">
        <f t="shared" si="10"/>
        <v>679802821.13794947</v>
      </c>
      <c r="AT25" s="35">
        <f>IF($C25,('safety nets'!BH26-'safety nets'!BF26)/3,'safety nets'!BB26)</f>
        <v>220751812.6075983</v>
      </c>
      <c r="AU25" s="2">
        <f>IF($C25,'safety nets'!BC26+('safety nets'!BB26-('safety nets'!BH26-'safety nets'!BF26)/3)*'safety nets'!BC26/('safety nets'!BH26-'safety nets'!BF26-'safety nets'!BB26-'safety nets'!BG26),'safety nets'!BC26)</f>
        <v>466995257.53515869</v>
      </c>
      <c r="AV25" s="2">
        <f>IF($C25,'safety nets'!BD26+('safety nets'!BB26-('safety nets'!BH26-'safety nets'!BF26)/3)*'safety nets'!BD26/('safety nets'!BH26-'safety nets'!BF26-'safety nets'!BB26-'safety nets'!BG26),'safety nets'!BD26)</f>
        <v>0</v>
      </c>
      <c r="AW25" s="2">
        <f>IF($C25,'safety nets'!BE26+('safety nets'!BB26-('safety nets'!BH26-'safety nets'!BF26)/3)*'safety nets'!BE26/('safety nets'!BH26-'safety nets'!BF26-'safety nets'!BB26-'safety nets'!BG26),'safety nets'!BE26)</f>
        <v>0</v>
      </c>
      <c r="AX25" s="2">
        <f>'safety nets'!BF26</f>
        <v>7011413.0602273773</v>
      </c>
      <c r="AY25" s="2">
        <f>'safety nets'!BG26</f>
        <v>0</v>
      </c>
      <c r="AZ25" s="25">
        <f t="shared" si="11"/>
        <v>694758483.20298433</v>
      </c>
      <c r="BA25" s="35">
        <f t="shared" si="1"/>
        <v>1444512599.1624467</v>
      </c>
      <c r="BB25" s="2">
        <f t="shared" si="2"/>
        <v>3055832363.4595113</v>
      </c>
      <c r="BC25" s="2">
        <f t="shared" si="3"/>
        <v>0</v>
      </c>
      <c r="BD25" s="2">
        <f t="shared" si="4"/>
        <v>0</v>
      </c>
      <c r="BE25" s="2">
        <f t="shared" si="4"/>
        <v>49079891.421591647</v>
      </c>
      <c r="BF25" s="2">
        <f t="shared" si="4"/>
        <v>0</v>
      </c>
      <c r="BG25" s="25">
        <f t="shared" si="12"/>
        <v>4549424854.0435495</v>
      </c>
      <c r="BH25" s="30">
        <f t="shared" si="13"/>
        <v>649917836.29193568</v>
      </c>
      <c r="BI25" s="6">
        <f t="shared" si="14"/>
        <v>8.4888341638813133E-2</v>
      </c>
    </row>
    <row r="26" spans="1:61" x14ac:dyDescent="0.3">
      <c r="A26" s="107" t="s">
        <v>37</v>
      </c>
      <c r="B26" s="611">
        <f>'safety nets'!BI27/('safety nets'!BO27-'safety nets'!BM27)</f>
        <v>0.51020828082977587</v>
      </c>
      <c r="C26" s="35">
        <f>IF('safety nets'!BI27/('safety nets'!BO27-'safety nets'!BM27)&gt;1/3,1,0)</f>
        <v>1</v>
      </c>
      <c r="D26" s="35">
        <f>IF($C26,('safety nets'!R27-'safety nets'!P27)/3,'safety nets'!L27)</f>
        <v>264295606.30629203</v>
      </c>
      <c r="E26" s="2">
        <f>IF($C26,'safety nets'!M27+('safety nets'!L27-('safety nets'!R27-'safety nets'!P27)/3)*'safety nets'!M27/('safety nets'!R27-'safety nets'!P27-'safety nets'!L27),'safety nets'!M27)</f>
        <v>528591212.61258399</v>
      </c>
      <c r="F26" s="2">
        <f>IF($C26,'safety nets'!N27+('safety nets'!L27-('safety nets'!R27-'safety nets'!P27)/3)*'safety nets'!N27/('safety nets'!R27-'safety nets'!P27-'safety nets'!L27),'safety nets'!N27)</f>
        <v>0</v>
      </c>
      <c r="G26" s="2">
        <f>IF($C26,'safety nets'!O27+('safety nets'!L27-('safety nets'!R27-'safety nets'!P27)/3)*'safety nets'!O27/('safety nets'!R27-'safety nets'!P27-'safety nets'!L27),'safety nets'!O27)</f>
        <v>0</v>
      </c>
      <c r="H26" s="2">
        <f>'safety nets'!P27</f>
        <v>13176395.93826675</v>
      </c>
      <c r="I26" s="2">
        <f>'safety nets'!Q27</f>
        <v>0</v>
      </c>
      <c r="J26" s="25">
        <f t="shared" si="5"/>
        <v>806063214.85714281</v>
      </c>
      <c r="K26" s="35">
        <f>IF($C26,('safety nets'!Y27-'safety nets'!W27)/3,'safety nets'!S27)</f>
        <v>264295606.30629203</v>
      </c>
      <c r="L26" s="2">
        <f>IF($C26,'safety nets'!T27+('safety nets'!S27-('safety nets'!Y27-'safety nets'!W27)/3)*'safety nets'!T27/('safety nets'!Y27-'safety nets'!W27-'safety nets'!S27-'safety nets'!X27),'safety nets'!T27)</f>
        <v>528591212.61258399</v>
      </c>
      <c r="M26" s="2">
        <f>IF($C26,'safety nets'!U27+('safety nets'!S27-('safety nets'!Y27-'safety nets'!W27)/3)*'safety nets'!U27/('safety nets'!Y27-'safety nets'!W27-'safety nets'!S27-'safety nets'!X27),'safety nets'!U27)</f>
        <v>0</v>
      </c>
      <c r="N26" s="2">
        <f>IF($C26,'safety nets'!V27+('safety nets'!S27-('safety nets'!Y27-'safety nets'!W27)/3)*'safety nets'!V27/('safety nets'!Y27-'safety nets'!W27-'safety nets'!S27-'safety nets'!X27),'safety nets'!V27)</f>
        <v>0</v>
      </c>
      <c r="O26" s="2">
        <f>'safety nets'!W27</f>
        <v>13176395.93826675</v>
      </c>
      <c r="P26" s="2">
        <f>'safety nets'!X27</f>
        <v>0</v>
      </c>
      <c r="Q26" s="25">
        <f t="shared" si="6"/>
        <v>806063214.85714281</v>
      </c>
      <c r="R26" s="35">
        <f>IF($C26,('safety nets'!AF27-'safety nets'!AD27)/3,'safety nets'!Z27)</f>
        <v>264295606.30629203</v>
      </c>
      <c r="S26" s="2">
        <f>IF($C26,'safety nets'!AA27+('safety nets'!Z27-('safety nets'!AF27-'safety nets'!AD27)/3)*'safety nets'!AA27/('safety nets'!AF27-'safety nets'!AD27-'safety nets'!Z27-'safety nets'!AE27),'safety nets'!AA27)</f>
        <v>528591212.61258399</v>
      </c>
      <c r="T26" s="2">
        <f>IF($C26,'safety nets'!AB27+('safety nets'!Z27-('safety nets'!AF27-'safety nets'!AD27)/3)*'safety nets'!AB27/('safety nets'!AF27-'safety nets'!AD27-'safety nets'!Z27-'safety nets'!AE27),'safety nets'!AB27)</f>
        <v>0</v>
      </c>
      <c r="U26" s="2">
        <f>IF($C26,'safety nets'!AC27+('safety nets'!Z27-('safety nets'!AF27-'safety nets'!AD27)/3)*'safety nets'!AC27/('safety nets'!AF27-'safety nets'!AD27-'safety nets'!Z27-'safety nets'!AE27),'safety nets'!AC27)</f>
        <v>0</v>
      </c>
      <c r="V26" s="2">
        <f>'safety nets'!AD27</f>
        <v>13176395.93826675</v>
      </c>
      <c r="W26" s="2">
        <f>'safety nets'!AE27</f>
        <v>0</v>
      </c>
      <c r="X26" s="25">
        <f t="shared" si="7"/>
        <v>806063214.85714281</v>
      </c>
      <c r="Y26" s="35">
        <f>IF($C26,('safety nets'!AM27-'safety nets'!AK27)/3,'safety nets'!AG27)</f>
        <v>264295606.30629203</v>
      </c>
      <c r="Z26" s="2">
        <f>IF($C26,'safety nets'!AH27+('safety nets'!AG27-('safety nets'!AM27-'safety nets'!AK27)/3)*'safety nets'!AH27/('safety nets'!AM27-'safety nets'!AK27-'safety nets'!AG27-'safety nets'!AL27),'safety nets'!AH27)</f>
        <v>528591212.61258399</v>
      </c>
      <c r="AA26" s="2">
        <f>IF($C26,'safety nets'!AI27+('safety nets'!AG27-('safety nets'!AM27-'safety nets'!AK27)/3)*'safety nets'!AI27/('safety nets'!AM27-'safety nets'!AK27-'safety nets'!AG27-'safety nets'!AL27),'safety nets'!AI27)</f>
        <v>0</v>
      </c>
      <c r="AB26" s="2">
        <f>IF($C26,'safety nets'!AJ27+('safety nets'!AG27-('safety nets'!AM27-'safety nets'!AK27)/3)*'safety nets'!AJ27/('safety nets'!AM27-'safety nets'!AK27-'safety nets'!AG27-'safety nets'!AL27),'safety nets'!AJ27)</f>
        <v>0</v>
      </c>
      <c r="AC26" s="2">
        <f>'safety nets'!AK27</f>
        <v>13176395.93826675</v>
      </c>
      <c r="AD26" s="2">
        <f>'safety nets'!AL27</f>
        <v>0</v>
      </c>
      <c r="AE26" s="25">
        <f t="shared" si="8"/>
        <v>806063214.85714281</v>
      </c>
      <c r="AF26" s="35">
        <f>IF($C26,('safety nets'!AT27-'safety nets'!AR27)/3,'safety nets'!AN27)</f>
        <v>264295606.30629203</v>
      </c>
      <c r="AG26" s="2">
        <f>IF($C26,'safety nets'!AO27+('safety nets'!AN27-('safety nets'!AT27-'safety nets'!AR27)/3)*'safety nets'!AO27/('safety nets'!AT27-'safety nets'!AR27-'safety nets'!AN27-'safety nets'!AS27),'safety nets'!AO27)</f>
        <v>528591212.61258399</v>
      </c>
      <c r="AH26" s="2">
        <f>IF($C26,'safety nets'!AP27+('safety nets'!AN27-('safety nets'!AT27-'safety nets'!AR27)/3)*'safety nets'!AP27/('safety nets'!AT27-'safety nets'!AR27-'safety nets'!AN27-'safety nets'!AS27),'safety nets'!AP27)</f>
        <v>0</v>
      </c>
      <c r="AI26" s="2">
        <f>IF($C26,'safety nets'!AQ27+('safety nets'!AN27-('safety nets'!AT27-'safety nets'!AR27)/3)*'safety nets'!AQ27/('safety nets'!AT27-'safety nets'!AR27-'safety nets'!AN27-'safety nets'!AS27),'safety nets'!AQ27)</f>
        <v>0</v>
      </c>
      <c r="AJ26" s="2">
        <f>'safety nets'!AR27</f>
        <v>13176395.93826675</v>
      </c>
      <c r="AK26" s="2">
        <f>'safety nets'!AS27</f>
        <v>0</v>
      </c>
      <c r="AL26" s="25">
        <f t="shared" si="9"/>
        <v>806063214.85714281</v>
      </c>
      <c r="AM26" s="35">
        <f>IF($C26,('safety nets'!BA27-'safety nets'!AY27)/3,'safety nets'!AU27)</f>
        <v>264295606.30629203</v>
      </c>
      <c r="AN26" s="2">
        <f>IF($C26,'safety nets'!AV27+('safety nets'!AU27-('safety nets'!BA27-'safety nets'!AY27)/3)*'safety nets'!AV27/('safety nets'!BA27-'safety nets'!AY27-'safety nets'!AU27-'safety nets'!AZ27),'safety nets'!AV27)</f>
        <v>528591212.61258399</v>
      </c>
      <c r="AO26" s="2">
        <f>IF($C26,'safety nets'!AW27+('safety nets'!AU27-('safety nets'!BA27-'safety nets'!AY27)/3)*'safety nets'!AW27/('safety nets'!BA27-'safety nets'!AY27-'safety nets'!AU27-'safety nets'!AZ27),'safety nets'!AW27)</f>
        <v>0</v>
      </c>
      <c r="AP26" s="2">
        <f>IF($C26,'safety nets'!AX27+('safety nets'!AU27-('safety nets'!BA27-'safety nets'!AY27)/3)*'safety nets'!AX27/('safety nets'!BA27-'safety nets'!AY27-'safety nets'!AU27-'safety nets'!AZ27),'safety nets'!AX27)</f>
        <v>0</v>
      </c>
      <c r="AQ26" s="2">
        <f>'safety nets'!AY27</f>
        <v>13176395.93826675</v>
      </c>
      <c r="AR26" s="2">
        <f>'safety nets'!AZ27</f>
        <v>0</v>
      </c>
      <c r="AS26" s="25">
        <f t="shared" si="10"/>
        <v>806063214.85714281</v>
      </c>
      <c r="AT26" s="35">
        <f>IF($C26,('safety nets'!BH27-'safety nets'!BF27)/3,'safety nets'!BB27)</f>
        <v>264295606.30629203</v>
      </c>
      <c r="AU26" s="2">
        <f>IF($C26,'safety nets'!BC27+('safety nets'!BB27-('safety nets'!BH27-'safety nets'!BF27)/3)*'safety nets'!BC27/('safety nets'!BH27-'safety nets'!BF27-'safety nets'!BB27-'safety nets'!BG27),'safety nets'!BC27)</f>
        <v>528591212.61258399</v>
      </c>
      <c r="AV26" s="2">
        <f>IF($C26,'safety nets'!BD27+('safety nets'!BB27-('safety nets'!BH27-'safety nets'!BF27)/3)*'safety nets'!BD27/('safety nets'!BH27-'safety nets'!BF27-'safety nets'!BB27-'safety nets'!BG27),'safety nets'!BD27)</f>
        <v>0</v>
      </c>
      <c r="AW26" s="2">
        <f>IF($C26,'safety nets'!BE27+('safety nets'!BB27-('safety nets'!BH27-'safety nets'!BF27)/3)*'safety nets'!BE27/('safety nets'!BH27-'safety nets'!BF27-'safety nets'!BB27-'safety nets'!BG27),'safety nets'!BE27)</f>
        <v>0</v>
      </c>
      <c r="AX26" s="2">
        <f>'safety nets'!BF27</f>
        <v>13176395.93826675</v>
      </c>
      <c r="AY26" s="2">
        <f>'safety nets'!BG27</f>
        <v>0</v>
      </c>
      <c r="AZ26" s="25">
        <f t="shared" si="11"/>
        <v>806063214.85714281</v>
      </c>
      <c r="BA26" s="35">
        <f t="shared" si="1"/>
        <v>1850069244.1440442</v>
      </c>
      <c r="BB26" s="2">
        <f t="shared" si="2"/>
        <v>3700138488.2880883</v>
      </c>
      <c r="BC26" s="2">
        <f t="shared" si="3"/>
        <v>0</v>
      </c>
      <c r="BD26" s="2">
        <f t="shared" si="4"/>
        <v>0</v>
      </c>
      <c r="BE26" s="2">
        <f t="shared" si="4"/>
        <v>92234771.567867264</v>
      </c>
      <c r="BF26" s="2">
        <f t="shared" si="4"/>
        <v>0</v>
      </c>
      <c r="BG26" s="25">
        <f t="shared" si="12"/>
        <v>5642442504</v>
      </c>
      <c r="BH26" s="30">
        <f t="shared" si="13"/>
        <v>806063214.85714281</v>
      </c>
      <c r="BI26" s="6">
        <f t="shared" si="14"/>
        <v>0.10872131551044989</v>
      </c>
    </row>
    <row r="27" spans="1:61" x14ac:dyDescent="0.3">
      <c r="A27" s="107" t="s">
        <v>38</v>
      </c>
      <c r="B27" s="611">
        <f>'safety nets'!BI28/('safety nets'!BO28-'safety nets'!BM28)</f>
        <v>0</v>
      </c>
      <c r="C27" s="35">
        <f>IF('safety nets'!BI28/('safety nets'!BO28-'safety nets'!BM28)&gt;1/3,1,0)</f>
        <v>0</v>
      </c>
      <c r="D27" s="35">
        <f>IF($C27,('safety nets'!R28-'safety nets'!P28)/3,'safety nets'!L28)</f>
        <v>0</v>
      </c>
      <c r="E27" s="2">
        <f>IF($C27,'safety nets'!M28+('safety nets'!L28-('safety nets'!R28-'safety nets'!P28)/3)*'safety nets'!M28/('safety nets'!R28-'safety nets'!P28-'safety nets'!L28),'safety nets'!M28)</f>
        <v>0</v>
      </c>
      <c r="F27" s="2">
        <f>IF($C27,'safety nets'!N28+('safety nets'!L28-('safety nets'!R28-'safety nets'!P28)/3)*'safety nets'!N28/('safety nets'!R28-'safety nets'!P28-'safety nets'!L28),'safety nets'!N28)</f>
        <v>0</v>
      </c>
      <c r="G27" s="2">
        <f>IF($C27,'safety nets'!O28+('safety nets'!L28-('safety nets'!R28-'safety nets'!P28)/3)*'safety nets'!O28/('safety nets'!R28-'safety nets'!P28-'safety nets'!L28),'safety nets'!O28)</f>
        <v>3415849.9166544694</v>
      </c>
      <c r="H27" s="2">
        <f>'safety nets'!P28</f>
        <v>3998970.8833455318</v>
      </c>
      <c r="I27" s="2">
        <f>'safety nets'!Q28</f>
        <v>0</v>
      </c>
      <c r="J27" s="25">
        <f t="shared" si="5"/>
        <v>7414820.8000000007</v>
      </c>
      <c r="K27" s="35">
        <f>IF($C27,('safety nets'!Y28-'safety nets'!W28)/3,'safety nets'!S28)</f>
        <v>0</v>
      </c>
      <c r="L27" s="2">
        <f>IF($C27,'safety nets'!T28+('safety nets'!S28-('safety nets'!Y28-'safety nets'!W28)/3)*'safety nets'!T28/('safety nets'!Y28-'safety nets'!W28-'safety nets'!S28-'safety nets'!X28),'safety nets'!T28)</f>
        <v>0</v>
      </c>
      <c r="M27" s="2">
        <f>IF($C27,'safety nets'!U28+('safety nets'!S28-('safety nets'!Y28-'safety nets'!W28)/3)*'safety nets'!U28/('safety nets'!Y28-'safety nets'!W28-'safety nets'!S28-'safety nets'!X28),'safety nets'!U28)</f>
        <v>0</v>
      </c>
      <c r="N27" s="2">
        <f>IF($C27,'safety nets'!V28+('safety nets'!S28-('safety nets'!Y28-'safety nets'!W28)/3)*'safety nets'!V28/('safety nets'!Y28-'safety nets'!W28-'safety nets'!S28-'safety nets'!X28),'safety nets'!V28)</f>
        <v>3415849.9166544694</v>
      </c>
      <c r="O27" s="2">
        <f>'safety nets'!W28</f>
        <v>3998970.8833455318</v>
      </c>
      <c r="P27" s="2">
        <f>'safety nets'!X28</f>
        <v>0</v>
      </c>
      <c r="Q27" s="25">
        <f t="shared" si="6"/>
        <v>7414820.8000000007</v>
      </c>
      <c r="R27" s="35">
        <f>IF($C27,('safety nets'!AF28-'safety nets'!AD28)/3,'safety nets'!Z28)</f>
        <v>0</v>
      </c>
      <c r="S27" s="2">
        <f>IF($C27,'safety nets'!AA28+('safety nets'!Z28-('safety nets'!AF28-'safety nets'!AD28)/3)*'safety nets'!AA28/('safety nets'!AF28-'safety nets'!AD28-'safety nets'!Z28-'safety nets'!AE28),'safety nets'!AA28)</f>
        <v>0</v>
      </c>
      <c r="T27" s="2">
        <f>IF($C27,'safety nets'!AB28+('safety nets'!Z28-('safety nets'!AF28-'safety nets'!AD28)/3)*'safety nets'!AB28/('safety nets'!AF28-'safety nets'!AD28-'safety nets'!Z28-'safety nets'!AE28),'safety nets'!AB28)</f>
        <v>0</v>
      </c>
      <c r="U27" s="2">
        <f>IF($C27,'safety nets'!AC28+('safety nets'!Z28-('safety nets'!AF28-'safety nets'!AD28)/3)*'safety nets'!AC28/('safety nets'!AF28-'safety nets'!AD28-'safety nets'!Z28-'safety nets'!AE28),'safety nets'!AC28)</f>
        <v>3415849.9166544694</v>
      </c>
      <c r="V27" s="2">
        <f>'safety nets'!AD28</f>
        <v>3998970.8833455318</v>
      </c>
      <c r="W27" s="2">
        <f>'safety nets'!AE28</f>
        <v>0</v>
      </c>
      <c r="X27" s="25">
        <f t="shared" si="7"/>
        <v>7414820.8000000007</v>
      </c>
      <c r="Y27" s="35">
        <f>IF($C27,('safety nets'!AM28-'safety nets'!AK28)/3,'safety nets'!AG28)</f>
        <v>0</v>
      </c>
      <c r="Z27" s="2">
        <f>IF($C27,'safety nets'!AH28+('safety nets'!AG28-('safety nets'!AM28-'safety nets'!AK28)/3)*'safety nets'!AH28/('safety nets'!AM28-'safety nets'!AK28-'safety nets'!AG28-'safety nets'!AL28),'safety nets'!AH28)</f>
        <v>0</v>
      </c>
      <c r="AA27" s="2">
        <f>IF($C27,'safety nets'!AI28+('safety nets'!AG28-('safety nets'!AM28-'safety nets'!AK28)/3)*'safety nets'!AI28/('safety nets'!AM28-'safety nets'!AK28-'safety nets'!AG28-'safety nets'!AL28),'safety nets'!AI28)</f>
        <v>0</v>
      </c>
      <c r="AB27" s="2">
        <f>IF($C27,'safety nets'!AJ28+('safety nets'!AG28-('safety nets'!AM28-'safety nets'!AK28)/3)*'safety nets'!AJ28/('safety nets'!AM28-'safety nets'!AK28-'safety nets'!AG28-'safety nets'!AL28),'safety nets'!AJ28)</f>
        <v>3415849.9166544694</v>
      </c>
      <c r="AC27" s="2">
        <f>'safety nets'!AK28</f>
        <v>3998970.8833455318</v>
      </c>
      <c r="AD27" s="2">
        <f>'safety nets'!AL28</f>
        <v>0</v>
      </c>
      <c r="AE27" s="25">
        <f t="shared" si="8"/>
        <v>7414820.8000000007</v>
      </c>
      <c r="AF27" s="35">
        <f>IF($C27,('safety nets'!AT28-'safety nets'!AR28)/3,'safety nets'!AN28)</f>
        <v>0</v>
      </c>
      <c r="AG27" s="2">
        <f>IF($C27,'safety nets'!AO28+('safety nets'!AN28-('safety nets'!AT28-'safety nets'!AR28)/3)*'safety nets'!AO28/('safety nets'!AT28-'safety nets'!AR28-'safety nets'!AN28-'safety nets'!AS28),'safety nets'!AO28)</f>
        <v>0</v>
      </c>
      <c r="AH27" s="2">
        <f>IF($C27,'safety nets'!AP28+('safety nets'!AN28-('safety nets'!AT28-'safety nets'!AR28)/3)*'safety nets'!AP28/('safety nets'!AT28-'safety nets'!AR28-'safety nets'!AN28-'safety nets'!AS28),'safety nets'!AP28)</f>
        <v>0</v>
      </c>
      <c r="AI27" s="2">
        <f>IF($C27,'safety nets'!AQ28+('safety nets'!AN28-('safety nets'!AT28-'safety nets'!AR28)/3)*'safety nets'!AQ28/('safety nets'!AT28-'safety nets'!AR28-'safety nets'!AN28-'safety nets'!AS28),'safety nets'!AQ28)</f>
        <v>3415849.9166544694</v>
      </c>
      <c r="AJ27" s="2">
        <f>'safety nets'!AR28</f>
        <v>3998970.8833455318</v>
      </c>
      <c r="AK27" s="2">
        <f>'safety nets'!AS28</f>
        <v>0</v>
      </c>
      <c r="AL27" s="25">
        <f t="shared" si="9"/>
        <v>7414820.8000000007</v>
      </c>
      <c r="AM27" s="35">
        <f>IF($C27,('safety nets'!BA28-'safety nets'!AY28)/3,'safety nets'!AU28)</f>
        <v>0</v>
      </c>
      <c r="AN27" s="2">
        <f>IF($C27,'safety nets'!AV28+('safety nets'!AU28-('safety nets'!BA28-'safety nets'!AY28)/3)*'safety nets'!AV28/('safety nets'!BA28-'safety nets'!AY28-'safety nets'!AU28-'safety nets'!AZ28),'safety nets'!AV28)</f>
        <v>0</v>
      </c>
      <c r="AO27" s="2">
        <f>IF($C27,'safety nets'!AW28+('safety nets'!AU28-('safety nets'!BA28-'safety nets'!AY28)/3)*'safety nets'!AW28/('safety nets'!BA28-'safety nets'!AY28-'safety nets'!AU28-'safety nets'!AZ28),'safety nets'!AW28)</f>
        <v>0</v>
      </c>
      <c r="AP27" s="2">
        <f>IF($C27,'safety nets'!AX28+('safety nets'!AU28-('safety nets'!BA28-'safety nets'!AY28)/3)*'safety nets'!AX28/('safety nets'!BA28-'safety nets'!AY28-'safety nets'!AU28-'safety nets'!AZ28),'safety nets'!AX28)</f>
        <v>3415849.9166544694</v>
      </c>
      <c r="AQ27" s="2">
        <f>'safety nets'!AY28</f>
        <v>3998970.8833455318</v>
      </c>
      <c r="AR27" s="2">
        <f>'safety nets'!AZ28</f>
        <v>0</v>
      </c>
      <c r="AS27" s="25">
        <f t="shared" si="10"/>
        <v>7414820.8000000007</v>
      </c>
      <c r="AT27" s="35">
        <f>IF($C27,('safety nets'!BH28-'safety nets'!BF28)/3,'safety nets'!BB28)</f>
        <v>0</v>
      </c>
      <c r="AU27" s="2">
        <f>IF($C27,'safety nets'!BC28+('safety nets'!BB28-('safety nets'!BH28-'safety nets'!BF28)/3)*'safety nets'!BC28/('safety nets'!BH28-'safety nets'!BF28-'safety nets'!BB28-'safety nets'!BG28),'safety nets'!BC28)</f>
        <v>0</v>
      </c>
      <c r="AV27" s="2">
        <f>IF($C27,'safety nets'!BD28+('safety nets'!BB28-('safety nets'!BH28-'safety nets'!BF28)/3)*'safety nets'!BD28/('safety nets'!BH28-'safety nets'!BF28-'safety nets'!BB28-'safety nets'!BG28),'safety nets'!BD28)</f>
        <v>0</v>
      </c>
      <c r="AW27" s="2">
        <f>IF($C27,'safety nets'!BE28+('safety nets'!BB28-('safety nets'!BH28-'safety nets'!BF28)/3)*'safety nets'!BE28/('safety nets'!BH28-'safety nets'!BF28-'safety nets'!BB28-'safety nets'!BG28),'safety nets'!BE28)</f>
        <v>3415849.9166544694</v>
      </c>
      <c r="AX27" s="2">
        <f>'safety nets'!BF28</f>
        <v>3998970.8833455318</v>
      </c>
      <c r="AY27" s="2">
        <f>'safety nets'!BG28</f>
        <v>0</v>
      </c>
      <c r="AZ27" s="25">
        <f t="shared" si="11"/>
        <v>7414820.8000000007</v>
      </c>
      <c r="BA27" s="35">
        <f t="shared" si="1"/>
        <v>0</v>
      </c>
      <c r="BB27" s="2">
        <f t="shared" si="2"/>
        <v>0</v>
      </c>
      <c r="BC27" s="2">
        <f t="shared" si="3"/>
        <v>0</v>
      </c>
      <c r="BD27" s="2">
        <f t="shared" si="4"/>
        <v>23910949.416581281</v>
      </c>
      <c r="BE27" s="2">
        <f t="shared" si="4"/>
        <v>27992796.183418725</v>
      </c>
      <c r="BF27" s="2">
        <f t="shared" si="4"/>
        <v>0</v>
      </c>
      <c r="BG27" s="25">
        <f t="shared" si="12"/>
        <v>51903745.600000009</v>
      </c>
      <c r="BH27" s="30">
        <f t="shared" si="13"/>
        <v>7414820.8000000017</v>
      </c>
      <c r="BI27" s="6">
        <f t="shared" si="14"/>
        <v>0</v>
      </c>
    </row>
    <row r="28" spans="1:61" x14ac:dyDescent="0.3">
      <c r="A28" s="107" t="s">
        <v>39</v>
      </c>
      <c r="B28" s="611">
        <f>'safety nets'!BI29/('safety nets'!BO29-'safety nets'!BM29)</f>
        <v>0.14928096729219406</v>
      </c>
      <c r="C28" s="35">
        <f>IF('safety nets'!BI29/('safety nets'!BO29-'safety nets'!BM29)&gt;1/3,1,0)</f>
        <v>0</v>
      </c>
      <c r="D28" s="35">
        <f>IF($C28,('safety nets'!R29-'safety nets'!P29)/3,'safety nets'!L29)</f>
        <v>459499048.14008188</v>
      </c>
      <c r="E28" s="2">
        <f>IF($C28,'safety nets'!M29+('safety nets'!L29-('safety nets'!R29-'safety nets'!P29)/3)*'safety nets'!M29/('safety nets'!R29-'safety nets'!P29-'safety nets'!L29),'safety nets'!M29)</f>
        <v>2618582883.3675342</v>
      </c>
      <c r="F28" s="2">
        <f>IF($C28,'safety nets'!N29+('safety nets'!L29-('safety nets'!R29-'safety nets'!P29)/3)*'safety nets'!N29/('safety nets'!R29-'safety nets'!P29-'safety nets'!L29),'safety nets'!N29)</f>
        <v>0</v>
      </c>
      <c r="G28" s="2">
        <f>IF($C28,'safety nets'!O29+('safety nets'!L29-('safety nets'!R29-'safety nets'!P29)/3)*'safety nets'!O29/('safety nets'!R29-'safety nets'!P29-'safety nets'!L29),'safety nets'!O29)</f>
        <v>0</v>
      </c>
      <c r="H28" s="2">
        <f>'safety nets'!P29</f>
        <v>36253165.122963712</v>
      </c>
      <c r="I28" s="2">
        <f>'safety nets'!Q29</f>
        <v>0</v>
      </c>
      <c r="J28" s="25">
        <f t="shared" si="5"/>
        <v>3114335096.6305799</v>
      </c>
      <c r="K28" s="35">
        <f>IF($C28,('safety nets'!Y29-'safety nets'!W29)/3,'safety nets'!S29)</f>
        <v>473446376.81099319</v>
      </c>
      <c r="L28" s="2">
        <f>IF($C28,'safety nets'!T29+('safety nets'!S29-('safety nets'!Y29-'safety nets'!W29)/3)*'safety nets'!T29/('safety nets'!Y29-'safety nets'!W29-'safety nets'!S29-'safety nets'!X29),'safety nets'!T29)</f>
        <v>2698065607.5955405</v>
      </c>
      <c r="M28" s="2">
        <f>IF($C28,'safety nets'!U29+('safety nets'!S29-('safety nets'!Y29-'safety nets'!W29)/3)*'safety nets'!U29/('safety nets'!Y29-'safety nets'!W29-'safety nets'!S29-'safety nets'!X29),'safety nets'!U29)</f>
        <v>0</v>
      </c>
      <c r="N28" s="2">
        <f>IF($C28,'safety nets'!V29+('safety nets'!S29-('safety nets'!Y29-'safety nets'!W29)/3)*'safety nets'!V29/('safety nets'!Y29-'safety nets'!W29-'safety nets'!S29-'safety nets'!X29),'safety nets'!V29)</f>
        <v>0</v>
      </c>
      <c r="O28" s="2">
        <f>'safety nets'!W29</f>
        <v>36253165.122963712</v>
      </c>
      <c r="P28" s="2">
        <f>'safety nets'!X29</f>
        <v>0</v>
      </c>
      <c r="Q28" s="25">
        <f t="shared" si="6"/>
        <v>3207765149.5294976</v>
      </c>
      <c r="R28" s="35">
        <f>IF($C28,('safety nets'!AF29-'safety nets'!AD29)/3,'safety nets'!Z29)</f>
        <v>488769841.91076767</v>
      </c>
      <c r="S28" s="2">
        <f>IF($C28,'safety nets'!AA29+('safety nets'!Z29-('safety nets'!AF29-'safety nets'!AD29)/3)*'safety nets'!AA29/('safety nets'!AF29-'safety nets'!AD29-'safety nets'!Z29-'safety nets'!AE29),'safety nets'!AA29)</f>
        <v>2785390627.2807102</v>
      </c>
      <c r="T28" s="2">
        <f>IF($C28,'safety nets'!AB29+('safety nets'!Z29-('safety nets'!AF29-'safety nets'!AD29)/3)*'safety nets'!AB29/('safety nets'!AF29-'safety nets'!AD29-'safety nets'!Z29-'safety nets'!AE29),'safety nets'!AB29)</f>
        <v>0</v>
      </c>
      <c r="U28" s="2">
        <f>IF($C28,'safety nets'!AC29+('safety nets'!Z29-('safety nets'!AF29-'safety nets'!AD29)/3)*'safety nets'!AC29/('safety nets'!AF29-'safety nets'!AD29-'safety nets'!Z29-'safety nets'!AE29),'safety nets'!AC29)</f>
        <v>0</v>
      </c>
      <c r="V28" s="2">
        <f>'safety nets'!AD29</f>
        <v>36253165.122963712</v>
      </c>
      <c r="W28" s="2">
        <f>'safety nets'!AE29</f>
        <v>0</v>
      </c>
      <c r="X28" s="25">
        <f t="shared" si="7"/>
        <v>3310413634.3144417</v>
      </c>
      <c r="Y28" s="35">
        <f>IF($C28,('safety nets'!AM29-'safety nets'!AK29)/3,'safety nets'!AG29)</f>
        <v>504583657.89373505</v>
      </c>
      <c r="Z28" s="2">
        <f>IF($C28,'safety nets'!AH29+('safety nets'!AG29-('safety nets'!AM29-'safety nets'!AK29)/3)*'safety nets'!AH29/('safety nets'!AM29-'safety nets'!AK29-'safety nets'!AG29-'safety nets'!AL29),'safety nets'!AH29)</f>
        <v>2875510047.5958052</v>
      </c>
      <c r="AA28" s="2">
        <f>IF($C28,'safety nets'!AI29+('safety nets'!AG29-('safety nets'!AM29-'safety nets'!AK29)/3)*'safety nets'!AI29/('safety nets'!AM29-'safety nets'!AK29-'safety nets'!AG29-'safety nets'!AL29),'safety nets'!AI29)</f>
        <v>0</v>
      </c>
      <c r="AB28" s="2">
        <f>IF($C28,'safety nets'!AJ29+('safety nets'!AG29-('safety nets'!AM29-'safety nets'!AK29)/3)*'safety nets'!AJ29/('safety nets'!AM29-'safety nets'!AK29-'safety nets'!AG29-'safety nets'!AL29),'safety nets'!AJ29)</f>
        <v>0</v>
      </c>
      <c r="AC28" s="2">
        <f>'safety nets'!AK29</f>
        <v>36253165.122963712</v>
      </c>
      <c r="AD28" s="2">
        <f>'safety nets'!AL29</f>
        <v>0</v>
      </c>
      <c r="AE28" s="25">
        <f t="shared" si="8"/>
        <v>3416346870.612504</v>
      </c>
      <c r="AF28" s="35">
        <f>IF($C28,('safety nets'!AT29-'safety nets'!AR29)/3,'safety nets'!AN29)</f>
        <v>519373529.29180509</v>
      </c>
      <c r="AG28" s="2">
        <f>IF($C28,'safety nets'!AO29+('safety nets'!AN29-('safety nets'!AT29-'safety nets'!AR29)/3)*'safety nets'!AO29/('safety nets'!AT29-'safety nets'!AR29-'safety nets'!AN29-'safety nets'!AS29),'safety nets'!AO29)</f>
        <v>2959794235.445497</v>
      </c>
      <c r="AH28" s="2">
        <f>IF($C28,'safety nets'!AP29+('safety nets'!AN29-('safety nets'!AT29-'safety nets'!AR29)/3)*'safety nets'!AP29/('safety nets'!AT29-'safety nets'!AR29-'safety nets'!AN29-'safety nets'!AS29),'safety nets'!AP29)</f>
        <v>0</v>
      </c>
      <c r="AI28" s="2">
        <f>IF($C28,'safety nets'!AQ29+('safety nets'!AN29-('safety nets'!AT29-'safety nets'!AR29)/3)*'safety nets'!AQ29/('safety nets'!AT29-'safety nets'!AR29-'safety nets'!AN29-'safety nets'!AS29),'safety nets'!AQ29)</f>
        <v>0</v>
      </c>
      <c r="AJ28" s="2">
        <f>'safety nets'!AR29</f>
        <v>36253165.122963712</v>
      </c>
      <c r="AK28" s="2">
        <f>'safety nets'!AS29</f>
        <v>0</v>
      </c>
      <c r="AL28" s="25">
        <f t="shared" si="9"/>
        <v>3515420929.8602662</v>
      </c>
      <c r="AM28" s="35">
        <f>IF($C28,('safety nets'!BA29-'safety nets'!AY29)/3,'safety nets'!AU29)</f>
        <v>534067521.52357054</v>
      </c>
      <c r="AN28" s="2">
        <f>IF($C28,'safety nets'!AV29+('safety nets'!AU29-('safety nets'!BA29-'safety nets'!AY29)/3)*'safety nets'!AV29/('safety nets'!BA29-'safety nets'!AY29-'safety nets'!AU29-'safety nets'!AZ29),'safety nets'!AV29)</f>
        <v>3043532029.2498193</v>
      </c>
      <c r="AO28" s="2">
        <f>IF($C28,'safety nets'!AW29+('safety nets'!AU29-('safety nets'!BA29-'safety nets'!AY29)/3)*'safety nets'!AW29/('safety nets'!BA29-'safety nets'!AY29-'safety nets'!AU29-'safety nets'!AZ29),'safety nets'!AW29)</f>
        <v>0</v>
      </c>
      <c r="AP28" s="2">
        <f>IF($C28,'safety nets'!AX29+('safety nets'!AU29-('safety nets'!BA29-'safety nets'!AY29)/3)*'safety nets'!AX29/('safety nets'!BA29-'safety nets'!AY29-'safety nets'!AU29-'safety nets'!AZ29),'safety nets'!AX29)</f>
        <v>0</v>
      </c>
      <c r="AQ28" s="2">
        <f>'safety nets'!AY29</f>
        <v>36253165.122963712</v>
      </c>
      <c r="AR28" s="2">
        <f>'safety nets'!AZ29</f>
        <v>0</v>
      </c>
      <c r="AS28" s="25">
        <f t="shared" si="10"/>
        <v>3613852715.8963537</v>
      </c>
      <c r="AT28" s="35">
        <f>IF($C28,('safety nets'!BH29-'safety nets'!BF29)/3,'safety nets'!BB29)</f>
        <v>548093986.67966437</v>
      </c>
      <c r="AU28" s="2">
        <f>IF($C28,'safety nets'!BC29+('safety nets'!BB29-('safety nets'!BH29-'safety nets'!BF29)/3)*'safety nets'!BC29/('safety nets'!BH29-'safety nets'!BF29-'safety nets'!BB29-'safety nets'!BG29),'safety nets'!BC29)</f>
        <v>3123465734.7070313</v>
      </c>
      <c r="AV28" s="2">
        <f>IF($C28,'safety nets'!BD29+('safety nets'!BB29-('safety nets'!BH29-'safety nets'!BF29)/3)*'safety nets'!BD29/('safety nets'!BH29-'safety nets'!BF29-'safety nets'!BB29-'safety nets'!BG29),'safety nets'!BD29)</f>
        <v>0</v>
      </c>
      <c r="AW28" s="2">
        <f>IF($C28,'safety nets'!BE29+('safety nets'!BB29-('safety nets'!BH29-'safety nets'!BF29)/3)*'safety nets'!BE29/('safety nets'!BH29-'safety nets'!BF29-'safety nets'!BB29-'safety nets'!BG29),'safety nets'!BE29)</f>
        <v>0</v>
      </c>
      <c r="AX28" s="2">
        <f>'safety nets'!BF29</f>
        <v>36253165.122963712</v>
      </c>
      <c r="AY28" s="2">
        <f>'safety nets'!BG29</f>
        <v>0</v>
      </c>
      <c r="AZ28" s="25">
        <f t="shared" si="11"/>
        <v>3707812886.5096598</v>
      </c>
      <c r="BA28" s="35">
        <f t="shared" si="1"/>
        <v>3527833962.250618</v>
      </c>
      <c r="BB28" s="2">
        <f t="shared" si="2"/>
        <v>20104341165.241936</v>
      </c>
      <c r="BC28" s="2">
        <f t="shared" si="3"/>
        <v>0</v>
      </c>
      <c r="BD28" s="2">
        <f t="shared" ref="BD28:BF38" si="15">G28+N28+U28+AB28+AI28+AP28+AW28</f>
        <v>0</v>
      </c>
      <c r="BE28" s="2">
        <f t="shared" si="15"/>
        <v>253772155.86074603</v>
      </c>
      <c r="BF28" s="2">
        <f t="shared" si="15"/>
        <v>0</v>
      </c>
      <c r="BG28" s="25">
        <f t="shared" si="12"/>
        <v>23885947283.353298</v>
      </c>
      <c r="BH28" s="30">
        <f t="shared" si="13"/>
        <v>3412278183.3361855</v>
      </c>
      <c r="BI28" s="6">
        <f t="shared" si="14"/>
        <v>0.20731696961741786</v>
      </c>
    </row>
    <row r="29" spans="1:61" x14ac:dyDescent="0.3">
      <c r="A29" s="107" t="s">
        <v>40</v>
      </c>
      <c r="B29" s="611">
        <f>'safety nets'!BI30/('safety nets'!BO30-'safety nets'!BM30)</f>
        <v>0</v>
      </c>
      <c r="C29" s="35">
        <f>IF('safety nets'!BI30/('safety nets'!BO30-'safety nets'!BM30)&gt;1/3,1,0)</f>
        <v>0</v>
      </c>
      <c r="D29" s="35">
        <f>IF($C29,('safety nets'!R30-'safety nets'!P30)/3,'safety nets'!L30)</f>
        <v>0</v>
      </c>
      <c r="E29" s="2">
        <f>IF($C29,'safety nets'!M30+('safety nets'!L30-('safety nets'!R30-'safety nets'!P30)/3)*'safety nets'!M30/('safety nets'!R30-'safety nets'!P30-'safety nets'!L30),'safety nets'!M30)</f>
        <v>0</v>
      </c>
      <c r="F29" s="2">
        <f>IF($C29,'safety nets'!N30+('safety nets'!L30-('safety nets'!R30-'safety nets'!P30)/3)*'safety nets'!N30/('safety nets'!R30-'safety nets'!P30-'safety nets'!L30),'safety nets'!N30)</f>
        <v>0</v>
      </c>
      <c r="G29" s="2">
        <f>IF($C29,'safety nets'!O30+('safety nets'!L30-('safety nets'!R30-'safety nets'!P30)/3)*'safety nets'!O30/('safety nets'!R30-'safety nets'!P30-'safety nets'!L30),'safety nets'!O30)</f>
        <v>82096420.926240772</v>
      </c>
      <c r="H29" s="2">
        <f>'safety nets'!P30</f>
        <v>3183781.6451878003</v>
      </c>
      <c r="I29" s="2">
        <f>'safety nets'!Q30</f>
        <v>0</v>
      </c>
      <c r="J29" s="25">
        <f t="shared" si="5"/>
        <v>85280202.571428567</v>
      </c>
      <c r="K29" s="35">
        <f>IF($C29,('safety nets'!Y30-'safety nets'!W30)/3,'safety nets'!S30)</f>
        <v>0</v>
      </c>
      <c r="L29" s="2">
        <f>IF($C29,'safety nets'!T30+('safety nets'!S30-('safety nets'!Y30-'safety nets'!W30)/3)*'safety nets'!T30/('safety nets'!Y30-'safety nets'!W30-'safety nets'!S30-'safety nets'!X30),'safety nets'!T30)</f>
        <v>0</v>
      </c>
      <c r="M29" s="2">
        <f>IF($C29,'safety nets'!U30+('safety nets'!S30-('safety nets'!Y30-'safety nets'!W30)/3)*'safety nets'!U30/('safety nets'!Y30-'safety nets'!W30-'safety nets'!S30-'safety nets'!X30),'safety nets'!U30)</f>
        <v>0</v>
      </c>
      <c r="N29" s="2">
        <f>IF($C29,'safety nets'!V30+('safety nets'!S30-('safety nets'!Y30-'safety nets'!W30)/3)*'safety nets'!V30/('safety nets'!Y30-'safety nets'!W30-'safety nets'!S30-'safety nets'!X30),'safety nets'!V30)</f>
        <v>82096420.926240772</v>
      </c>
      <c r="O29" s="2">
        <f>'safety nets'!W30</f>
        <v>3183781.6451878003</v>
      </c>
      <c r="P29" s="2">
        <f>'safety nets'!X30</f>
        <v>0</v>
      </c>
      <c r="Q29" s="25">
        <f t="shared" si="6"/>
        <v>85280202.571428567</v>
      </c>
      <c r="R29" s="35">
        <f>IF($C29,('safety nets'!AF30-'safety nets'!AD30)/3,'safety nets'!Z30)</f>
        <v>0</v>
      </c>
      <c r="S29" s="2">
        <f>IF($C29,'safety nets'!AA30+('safety nets'!Z30-('safety nets'!AF30-'safety nets'!AD30)/3)*'safety nets'!AA30/('safety nets'!AF30-'safety nets'!AD30-'safety nets'!Z30-'safety nets'!AE30),'safety nets'!AA30)</f>
        <v>0</v>
      </c>
      <c r="T29" s="2">
        <f>IF($C29,'safety nets'!AB30+('safety nets'!Z30-('safety nets'!AF30-'safety nets'!AD30)/3)*'safety nets'!AB30/('safety nets'!AF30-'safety nets'!AD30-'safety nets'!Z30-'safety nets'!AE30),'safety nets'!AB30)</f>
        <v>0</v>
      </c>
      <c r="U29" s="2">
        <f>IF($C29,'safety nets'!AC30+('safety nets'!Z30-('safety nets'!AF30-'safety nets'!AD30)/3)*'safety nets'!AC30/('safety nets'!AF30-'safety nets'!AD30-'safety nets'!Z30-'safety nets'!AE30),'safety nets'!AC30)</f>
        <v>82096420.926240772</v>
      </c>
      <c r="V29" s="2">
        <f>'safety nets'!AD30</f>
        <v>3183781.6451878003</v>
      </c>
      <c r="W29" s="2">
        <f>'safety nets'!AE30</f>
        <v>0</v>
      </c>
      <c r="X29" s="25">
        <f t="shared" si="7"/>
        <v>85280202.571428567</v>
      </c>
      <c r="Y29" s="35">
        <f>IF($C29,('safety nets'!AM30-'safety nets'!AK30)/3,'safety nets'!AG30)</f>
        <v>0</v>
      </c>
      <c r="Z29" s="2">
        <f>IF($C29,'safety nets'!AH30+('safety nets'!AG30-('safety nets'!AM30-'safety nets'!AK30)/3)*'safety nets'!AH30/('safety nets'!AM30-'safety nets'!AK30-'safety nets'!AG30-'safety nets'!AL30),'safety nets'!AH30)</f>
        <v>0</v>
      </c>
      <c r="AA29" s="2">
        <f>IF($C29,'safety nets'!AI30+('safety nets'!AG30-('safety nets'!AM30-'safety nets'!AK30)/3)*'safety nets'!AI30/('safety nets'!AM30-'safety nets'!AK30-'safety nets'!AG30-'safety nets'!AL30),'safety nets'!AI30)</f>
        <v>0</v>
      </c>
      <c r="AB29" s="2">
        <f>IF($C29,'safety nets'!AJ30+('safety nets'!AG30-('safety nets'!AM30-'safety nets'!AK30)/3)*'safety nets'!AJ30/('safety nets'!AM30-'safety nets'!AK30-'safety nets'!AG30-'safety nets'!AL30),'safety nets'!AJ30)</f>
        <v>82096420.926240772</v>
      </c>
      <c r="AC29" s="2">
        <f>'safety nets'!AK30</f>
        <v>3183781.6451878003</v>
      </c>
      <c r="AD29" s="2">
        <f>'safety nets'!AL30</f>
        <v>0</v>
      </c>
      <c r="AE29" s="25">
        <f t="shared" si="8"/>
        <v>85280202.571428567</v>
      </c>
      <c r="AF29" s="35">
        <f>IF($C29,('safety nets'!AT30-'safety nets'!AR30)/3,'safety nets'!AN30)</f>
        <v>0</v>
      </c>
      <c r="AG29" s="2">
        <f>IF($C29,'safety nets'!AO30+('safety nets'!AN30-('safety nets'!AT30-'safety nets'!AR30)/3)*'safety nets'!AO30/('safety nets'!AT30-'safety nets'!AR30-'safety nets'!AN30-'safety nets'!AS30),'safety nets'!AO30)</f>
        <v>0</v>
      </c>
      <c r="AH29" s="2">
        <f>IF($C29,'safety nets'!AP30+('safety nets'!AN30-('safety nets'!AT30-'safety nets'!AR30)/3)*'safety nets'!AP30/('safety nets'!AT30-'safety nets'!AR30-'safety nets'!AN30-'safety nets'!AS30),'safety nets'!AP30)</f>
        <v>0</v>
      </c>
      <c r="AI29" s="2">
        <f>IF($C29,'safety nets'!AQ30+('safety nets'!AN30-('safety nets'!AT30-'safety nets'!AR30)/3)*'safety nets'!AQ30/('safety nets'!AT30-'safety nets'!AR30-'safety nets'!AN30-'safety nets'!AS30),'safety nets'!AQ30)</f>
        <v>82096420.926240772</v>
      </c>
      <c r="AJ29" s="2">
        <f>'safety nets'!AR30</f>
        <v>3183781.6451878003</v>
      </c>
      <c r="AK29" s="2">
        <f>'safety nets'!AS30</f>
        <v>0</v>
      </c>
      <c r="AL29" s="25">
        <f t="shared" si="9"/>
        <v>85280202.571428567</v>
      </c>
      <c r="AM29" s="35">
        <f>IF($C29,('safety nets'!BA30-'safety nets'!AY30)/3,'safety nets'!AU30)</f>
        <v>0</v>
      </c>
      <c r="AN29" s="2">
        <f>IF($C29,'safety nets'!AV30+('safety nets'!AU30-('safety nets'!BA30-'safety nets'!AY30)/3)*'safety nets'!AV30/('safety nets'!BA30-'safety nets'!AY30-'safety nets'!AU30-'safety nets'!AZ30),'safety nets'!AV30)</f>
        <v>0</v>
      </c>
      <c r="AO29" s="2">
        <f>IF($C29,'safety nets'!AW30+('safety nets'!AU30-('safety nets'!BA30-'safety nets'!AY30)/3)*'safety nets'!AW30/('safety nets'!BA30-'safety nets'!AY30-'safety nets'!AU30-'safety nets'!AZ30),'safety nets'!AW30)</f>
        <v>0</v>
      </c>
      <c r="AP29" s="2">
        <f>IF($C29,'safety nets'!AX30+('safety nets'!AU30-('safety nets'!BA30-'safety nets'!AY30)/3)*'safety nets'!AX30/('safety nets'!BA30-'safety nets'!AY30-'safety nets'!AU30-'safety nets'!AZ30),'safety nets'!AX30)</f>
        <v>82096420.926240772</v>
      </c>
      <c r="AQ29" s="2">
        <f>'safety nets'!AY30</f>
        <v>3183781.6451878003</v>
      </c>
      <c r="AR29" s="2">
        <f>'safety nets'!AZ30</f>
        <v>0</v>
      </c>
      <c r="AS29" s="25">
        <f t="shared" si="10"/>
        <v>85280202.571428567</v>
      </c>
      <c r="AT29" s="35">
        <f>IF($C29,('safety nets'!BH30-'safety nets'!BF30)/3,'safety nets'!BB30)</f>
        <v>0</v>
      </c>
      <c r="AU29" s="2">
        <f>IF($C29,'safety nets'!BC30+('safety nets'!BB30-('safety nets'!BH30-'safety nets'!BF30)/3)*'safety nets'!BC30/('safety nets'!BH30-'safety nets'!BF30-'safety nets'!BB30-'safety nets'!BG30),'safety nets'!BC30)</f>
        <v>0</v>
      </c>
      <c r="AV29" s="2">
        <f>IF($C29,'safety nets'!BD30+('safety nets'!BB30-('safety nets'!BH30-'safety nets'!BF30)/3)*'safety nets'!BD30/('safety nets'!BH30-'safety nets'!BF30-'safety nets'!BB30-'safety nets'!BG30),'safety nets'!BD30)</f>
        <v>0</v>
      </c>
      <c r="AW29" s="2">
        <f>IF($C29,'safety nets'!BE30+('safety nets'!BB30-('safety nets'!BH30-'safety nets'!BF30)/3)*'safety nets'!BE30/('safety nets'!BH30-'safety nets'!BF30-'safety nets'!BB30-'safety nets'!BG30),'safety nets'!BE30)</f>
        <v>82096420.926240772</v>
      </c>
      <c r="AX29" s="2">
        <f>'safety nets'!BF30</f>
        <v>3183781.6451878003</v>
      </c>
      <c r="AY29" s="2">
        <f>'safety nets'!BG30</f>
        <v>0</v>
      </c>
      <c r="AZ29" s="25">
        <f t="shared" si="11"/>
        <v>85280202.571428567</v>
      </c>
      <c r="BA29" s="35">
        <f t="shared" si="1"/>
        <v>0</v>
      </c>
      <c r="BB29" s="2">
        <f t="shared" si="2"/>
        <v>0</v>
      </c>
      <c r="BC29" s="2">
        <f t="shared" si="3"/>
        <v>0</v>
      </c>
      <c r="BD29" s="2">
        <f t="shared" si="15"/>
        <v>574674946.48368549</v>
      </c>
      <c r="BE29" s="2">
        <f t="shared" si="15"/>
        <v>22286471.5163146</v>
      </c>
      <c r="BF29" s="2">
        <f t="shared" si="15"/>
        <v>0</v>
      </c>
      <c r="BG29" s="25">
        <f t="shared" si="12"/>
        <v>596961418.00000012</v>
      </c>
      <c r="BH29" s="30">
        <f t="shared" si="13"/>
        <v>85280202.571428582</v>
      </c>
      <c r="BI29" s="6">
        <f t="shared" si="14"/>
        <v>0</v>
      </c>
    </row>
    <row r="30" spans="1:61" x14ac:dyDescent="0.3">
      <c r="A30" s="107" t="s">
        <v>41</v>
      </c>
      <c r="B30" s="611">
        <f>'safety nets'!BI31/('safety nets'!BO31-'safety nets'!BM31)</f>
        <v>0</v>
      </c>
      <c r="C30" s="35">
        <f>IF('safety nets'!BI31/('safety nets'!BO31-'safety nets'!BM31)&gt;1/3,1,0)</f>
        <v>0</v>
      </c>
      <c r="D30" s="35">
        <f>IF($C30,('safety nets'!R31-'safety nets'!P31)/3,'safety nets'!L31)</f>
        <v>0</v>
      </c>
      <c r="E30" s="2">
        <f>IF($C30,'safety nets'!M31+('safety nets'!L31-('safety nets'!R31-'safety nets'!P31)/3)*'safety nets'!M31/('safety nets'!R31-'safety nets'!P31-'safety nets'!L31),'safety nets'!M31)</f>
        <v>0</v>
      </c>
      <c r="F30" s="2">
        <f>IF($C30,'safety nets'!N31+('safety nets'!L31-('safety nets'!R31-'safety nets'!P31)/3)*'safety nets'!N31/('safety nets'!R31-'safety nets'!P31-'safety nets'!L31),'safety nets'!N31)</f>
        <v>-610142397.80104828</v>
      </c>
      <c r="G30" s="2">
        <f>IF($C30,'safety nets'!O31+('safety nets'!L31-('safety nets'!R31-'safety nets'!P31)/3)*'safety nets'!O31/('safety nets'!R31-'safety nets'!P31-'safety nets'!L31),'safety nets'!O31)</f>
        <v>-5924808.0962234139</v>
      </c>
      <c r="H30" s="2">
        <f>'safety nets'!P31</f>
        <v>49354502.372760847</v>
      </c>
      <c r="I30" s="2">
        <f>'safety nets'!Q31</f>
        <v>0</v>
      </c>
      <c r="J30" s="25">
        <f t="shared" si="5"/>
        <v>-566712703.52451074</v>
      </c>
      <c r="K30" s="35">
        <f>IF($C30,('safety nets'!Y31-'safety nets'!W31)/3,'safety nets'!S31)</f>
        <v>0</v>
      </c>
      <c r="L30" s="2">
        <f>IF($C30,'safety nets'!T31+('safety nets'!S31-('safety nets'!Y31-'safety nets'!W31)/3)*'safety nets'!T31/('safety nets'!Y31-'safety nets'!W31-'safety nets'!S31-'safety nets'!X31),'safety nets'!T31)</f>
        <v>0</v>
      </c>
      <c r="M30" s="2">
        <f>IF($C30,'safety nets'!U31+('safety nets'!S31-('safety nets'!Y31-'safety nets'!W31)/3)*'safety nets'!U31/('safety nets'!Y31-'safety nets'!W31-'safety nets'!S31-'safety nets'!X31),'safety nets'!U31)</f>
        <v>-313443227.07098198</v>
      </c>
      <c r="N30" s="2">
        <f>IF($C30,'safety nets'!V31+('safety nets'!S31-('safety nets'!Y31-'safety nets'!W31)/3)*'safety nets'!V31/('safety nets'!Y31-'safety nets'!W31-'safety nets'!S31-'safety nets'!X31),'safety nets'!V31)</f>
        <v>-2989211.0687278509</v>
      </c>
      <c r="O30" s="2">
        <f>'safety nets'!W31</f>
        <v>49354502.372760847</v>
      </c>
      <c r="P30" s="2">
        <f>'safety nets'!X31</f>
        <v>0</v>
      </c>
      <c r="Q30" s="25">
        <f t="shared" si="6"/>
        <v>-267077935.766949</v>
      </c>
      <c r="R30" s="35">
        <f>IF($C30,('safety nets'!AF31-'safety nets'!AD31)/3,'safety nets'!Z31)</f>
        <v>0</v>
      </c>
      <c r="S30" s="2">
        <f>IF($C30,'safety nets'!AA31+('safety nets'!Z31-('safety nets'!AF31-'safety nets'!AD31)/3)*'safety nets'!AA31/('safety nets'!AF31-'safety nets'!AD31-'safety nets'!Z31-'safety nets'!AE31),'safety nets'!AA31)</f>
        <v>0</v>
      </c>
      <c r="T30" s="2">
        <f>IF($C30,'safety nets'!AB31+('safety nets'!Z31-('safety nets'!AF31-'safety nets'!AD31)/3)*'safety nets'!AB31/('safety nets'!AF31-'safety nets'!AD31-'safety nets'!Z31-'safety nets'!AE31),'safety nets'!AB31)</f>
        <v>-61663013.18936348</v>
      </c>
      <c r="U30" s="2">
        <f>IF($C30,'safety nets'!AC31+('safety nets'!Z31-('safety nets'!AF31-'safety nets'!AD31)/3)*'safety nets'!AC31/('safety nets'!AF31-'safety nets'!AD31-'safety nets'!Z31-'safety nets'!AE31),'safety nets'!AC31)</f>
        <v>-579263.63601055741</v>
      </c>
      <c r="V30" s="2">
        <f>'safety nets'!AD31</f>
        <v>49354502.372760847</v>
      </c>
      <c r="W30" s="2">
        <f>'safety nets'!AE31</f>
        <v>0</v>
      </c>
      <c r="X30" s="25">
        <f t="shared" si="7"/>
        <v>-12887774.45261319</v>
      </c>
      <c r="Y30" s="35">
        <f>IF($C30,('safety nets'!AM31-'safety nets'!AK31)/3,'safety nets'!AG31)</f>
        <v>0</v>
      </c>
      <c r="Z30" s="2">
        <f>IF($C30,'safety nets'!AH31+('safety nets'!AG31-('safety nets'!AM31-'safety nets'!AK31)/3)*'safety nets'!AH31/('safety nets'!AM31-'safety nets'!AK31-'safety nets'!AG31-'safety nets'!AL31),'safety nets'!AH31)</f>
        <v>0</v>
      </c>
      <c r="AA30" s="2">
        <f>IF($C30,'safety nets'!AI31+('safety nets'!AG31-('safety nets'!AM31-'safety nets'!AK31)/3)*'safety nets'!AI31/('safety nets'!AM31-'safety nets'!AK31-'safety nets'!AG31-'safety nets'!AL31),'safety nets'!AI31)</f>
        <v>176921754.44097328</v>
      </c>
      <c r="AB30" s="2">
        <f>IF($C30,'safety nets'!AJ31+('safety nets'!AG31-('safety nets'!AM31-'safety nets'!AK31)/3)*'safety nets'!AJ31/('safety nets'!AM31-'safety nets'!AK31-'safety nets'!AG31-'safety nets'!AL31),'safety nets'!AJ31)</f>
        <v>1638781.5520958006</v>
      </c>
      <c r="AC30" s="2">
        <f>'safety nets'!AK31</f>
        <v>49354502.372760847</v>
      </c>
      <c r="AD30" s="2">
        <f>'safety nets'!AL31</f>
        <v>0</v>
      </c>
      <c r="AE30" s="25">
        <f t="shared" si="8"/>
        <v>227915038.36582994</v>
      </c>
      <c r="AF30" s="35">
        <f>IF($C30,('safety nets'!AT31-'safety nets'!AR31)/3,'safety nets'!AN31)</f>
        <v>0</v>
      </c>
      <c r="AG30" s="2">
        <f>IF($C30,'safety nets'!AO31+('safety nets'!AN31-('safety nets'!AT31-'safety nets'!AR31)/3)*'safety nets'!AO31/('safety nets'!AT31-'safety nets'!AR31-'safety nets'!AN31-'safety nets'!AS31),'safety nets'!AO31)</f>
        <v>0</v>
      </c>
      <c r="AH30" s="2">
        <f>IF($C30,'safety nets'!AP31+('safety nets'!AN31-('safety nets'!AT31-'safety nets'!AR31)/3)*'safety nets'!AP31/('safety nets'!AT31-'safety nets'!AR31-'safety nets'!AN31-'safety nets'!AS31),'safety nets'!AP31)</f>
        <v>367049129.03839874</v>
      </c>
      <c r="AI30" s="2">
        <f>IF($C30,'safety nets'!AQ31+('safety nets'!AN31-('safety nets'!AT31-'safety nets'!AR31)/3)*'safety nets'!AQ31/('safety nets'!AT31-'safety nets'!AR31-'safety nets'!AN31-'safety nets'!AS31),'safety nets'!AQ31)</f>
        <v>3362447.967305243</v>
      </c>
      <c r="AJ30" s="2">
        <f>'safety nets'!AR31</f>
        <v>49354502.372760847</v>
      </c>
      <c r="AK30" s="2">
        <f>'safety nets'!AS31</f>
        <v>0</v>
      </c>
      <c r="AL30" s="25">
        <f t="shared" si="9"/>
        <v>419766079.37846482</v>
      </c>
      <c r="AM30" s="35">
        <f>IF($C30,('safety nets'!BA31-'safety nets'!AY31)/3,'safety nets'!AU31)</f>
        <v>0</v>
      </c>
      <c r="AN30" s="2">
        <f>IF($C30,'safety nets'!AV31+('safety nets'!AU31-('safety nets'!BA31-'safety nets'!AY31)/3)*'safety nets'!AV31/('safety nets'!BA31-'safety nets'!AY31-'safety nets'!AU31-'safety nets'!AZ31),'safety nets'!AV31)</f>
        <v>0</v>
      </c>
      <c r="AO30" s="2">
        <f>IF($C30,'safety nets'!AW31+('safety nets'!AU31-('safety nets'!BA31-'safety nets'!AY31)/3)*'safety nets'!AW31/('safety nets'!BA31-'safety nets'!AY31-'safety nets'!AU31-'safety nets'!AZ31),'safety nets'!AW31)</f>
        <v>541826312.82906723</v>
      </c>
      <c r="AP30" s="2">
        <f>IF($C30,'safety nets'!AX31+('safety nets'!AU31-('safety nets'!BA31-'safety nets'!AY31)/3)*'safety nets'!AX31/('safety nets'!BA31-'safety nets'!AY31-'safety nets'!AU31-'safety nets'!AZ31),'safety nets'!AX31)</f>
        <v>4913811.870977968</v>
      </c>
      <c r="AQ30" s="2">
        <f>'safety nets'!AY31</f>
        <v>49354502.372760847</v>
      </c>
      <c r="AR30" s="2">
        <f>'safety nets'!AZ31</f>
        <v>0</v>
      </c>
      <c r="AS30" s="25">
        <f t="shared" si="10"/>
        <v>596094627.07280612</v>
      </c>
      <c r="AT30" s="35">
        <f>IF($C30,('safety nets'!BH31-'safety nets'!BF31)/3,'safety nets'!BB31)</f>
        <v>0</v>
      </c>
      <c r="AU30" s="2">
        <f>IF($C30,'safety nets'!BC31+('safety nets'!BB31-('safety nets'!BH31-'safety nets'!BF31)/3)*'safety nets'!BC31/('safety nets'!BH31-'safety nets'!BF31-'safety nets'!BB31-'safety nets'!BG31),'safety nets'!BC31)</f>
        <v>0</v>
      </c>
      <c r="AV30" s="2">
        <f>IF($C30,'safety nets'!BD31+('safety nets'!BB31-('safety nets'!BH31-'safety nets'!BF31)/3)*'safety nets'!BD31/('safety nets'!BH31-'safety nets'!BF31-'safety nets'!BB31-'safety nets'!BG31),'safety nets'!BD31)</f>
        <v>700725261.88590622</v>
      </c>
      <c r="AW30" s="2">
        <f>IF($C30,'safety nets'!BE31+('safety nets'!BB31-('safety nets'!BH31-'safety nets'!BF31)/3)*'safety nets'!BE31/('safety nets'!BH31-'safety nets'!BF31-'safety nets'!BB31-'safety nets'!BG31),'safety nets'!BE31)</f>
        <v>6297512.6682963967</v>
      </c>
      <c r="AX30" s="2">
        <f>'safety nets'!BF31</f>
        <v>49354502.372760847</v>
      </c>
      <c r="AY30" s="2">
        <f>'safety nets'!BG31</f>
        <v>0</v>
      </c>
      <c r="AZ30" s="25">
        <f t="shared" si="11"/>
        <v>756377276.92696345</v>
      </c>
      <c r="BA30" s="35">
        <f t="shared" si="1"/>
        <v>0</v>
      </c>
      <c r="BB30" s="2">
        <f t="shared" si="2"/>
        <v>0</v>
      </c>
      <c r="BC30" s="2">
        <f t="shared" si="3"/>
        <v>801273820.13295174</v>
      </c>
      <c r="BD30" s="2">
        <f t="shared" si="15"/>
        <v>6719271.2577135861</v>
      </c>
      <c r="BE30" s="2">
        <f t="shared" si="15"/>
        <v>345481516.60932589</v>
      </c>
      <c r="BF30" s="2">
        <f t="shared" si="15"/>
        <v>0</v>
      </c>
      <c r="BG30" s="25">
        <f t="shared" si="12"/>
        <v>1153474607.9999912</v>
      </c>
      <c r="BH30" s="30">
        <f t="shared" si="13"/>
        <v>164782086.85714158</v>
      </c>
      <c r="BI30" s="6">
        <f t="shared" si="14"/>
        <v>0</v>
      </c>
    </row>
    <row r="31" spans="1:61" x14ac:dyDescent="0.3">
      <c r="A31" s="107" t="s">
        <v>42</v>
      </c>
      <c r="B31" s="611">
        <f>'safety nets'!BI32/('safety nets'!BO32-'safety nets'!BM32)</f>
        <v>0</v>
      </c>
      <c r="C31" s="35">
        <f>IF('safety nets'!BI32/('safety nets'!BO32-'safety nets'!BM32)&gt;1/3,1,0)</f>
        <v>0</v>
      </c>
      <c r="D31" s="35">
        <f>IF($C31,('safety nets'!R32-'safety nets'!P32)/3,'safety nets'!L32)</f>
        <v>0</v>
      </c>
      <c r="E31" s="2">
        <f>IF($C31,'safety nets'!M32+('safety nets'!L32-('safety nets'!R32-'safety nets'!P32)/3)*'safety nets'!M32/('safety nets'!R32-'safety nets'!P32-'safety nets'!L32),'safety nets'!M32)</f>
        <v>0</v>
      </c>
      <c r="F31" s="2">
        <f>IF($C31,'safety nets'!N32+('safety nets'!L32-('safety nets'!R32-'safety nets'!P32)/3)*'safety nets'!N32/('safety nets'!R32-'safety nets'!P32-'safety nets'!L32),'safety nets'!N32)</f>
        <v>-184975269.82099533</v>
      </c>
      <c r="G31" s="2">
        <f>IF($C31,'safety nets'!O32+('safety nets'!L32-('safety nets'!R32-'safety nets'!P32)/3)*'safety nets'!O32/('safety nets'!R32-'safety nets'!P32-'safety nets'!L32),'safety nets'!O32)</f>
        <v>-5558588.2815463543</v>
      </c>
      <c r="H31" s="2">
        <f>'safety nets'!P32</f>
        <v>30405413.858201027</v>
      </c>
      <c r="I31" s="2">
        <f>'safety nets'!Q32</f>
        <v>0</v>
      </c>
      <c r="J31" s="25">
        <f t="shared" si="5"/>
        <v>-160128444.24434066</v>
      </c>
      <c r="K31" s="35">
        <f>IF($C31,('safety nets'!Y32-'safety nets'!W32)/3,'safety nets'!S32)</f>
        <v>0</v>
      </c>
      <c r="L31" s="2">
        <f>IF($C31,'safety nets'!T32+('safety nets'!S32-('safety nets'!Y32-'safety nets'!W32)/3)*'safety nets'!T32/('safety nets'!Y32-'safety nets'!W32-'safety nets'!S32-'safety nets'!X32),'safety nets'!T32)</f>
        <v>0</v>
      </c>
      <c r="M31" s="2">
        <f>IF($C31,'safety nets'!U32+('safety nets'!S32-('safety nets'!Y32-'safety nets'!W32)/3)*'safety nets'!U32/('safety nets'!Y32-'safety nets'!W32-'safety nets'!S32-'safety nets'!X32),'safety nets'!U32)</f>
        <v>-72764650.840265274</v>
      </c>
      <c r="N31" s="2">
        <f>IF($C31,'safety nets'!V32+('safety nets'!S32-('safety nets'!Y32-'safety nets'!W32)/3)*'safety nets'!V32/('safety nets'!Y32-'safety nets'!W32-'safety nets'!S32-'safety nets'!X32),'safety nets'!V32)</f>
        <v>-2151009.6184119582</v>
      </c>
      <c r="O31" s="2">
        <f>'safety nets'!W32</f>
        <v>30405413.858201027</v>
      </c>
      <c r="P31" s="2">
        <f>'safety nets'!X32</f>
        <v>0</v>
      </c>
      <c r="Q31" s="25">
        <f t="shared" si="6"/>
        <v>-44510246.600476205</v>
      </c>
      <c r="R31" s="35">
        <f>IF($C31,('safety nets'!AF32-'safety nets'!AD32)/3,'safety nets'!Z32)</f>
        <v>0</v>
      </c>
      <c r="S31" s="2">
        <f>IF($C31,'safety nets'!AA32+('safety nets'!Z32-('safety nets'!AF32-'safety nets'!AD32)/3)*'safety nets'!AA32/('safety nets'!AF32-'safety nets'!AD32-'safety nets'!Z32-'safety nets'!AE32),'safety nets'!AA32)</f>
        <v>0</v>
      </c>
      <c r="T31" s="2">
        <f>IF($C31,'safety nets'!AB32+('safety nets'!Z32-('safety nets'!AF32-'safety nets'!AD32)/3)*'safety nets'!AB32/('safety nets'!AF32-'safety nets'!AD32-'safety nets'!Z32-'safety nets'!AE32),'safety nets'!AB32)</f>
        <v>5677698.3342943192</v>
      </c>
      <c r="U31" s="2">
        <f>IF($C31,'safety nets'!AC32+('safety nets'!Z32-('safety nets'!AF32-'safety nets'!AD32)/3)*'safety nets'!AC32/('safety nets'!AF32-'safety nets'!AD32-'safety nets'!Z32-'safety nets'!AE32),'safety nets'!AC32)</f>
        <v>165952.2612683475</v>
      </c>
      <c r="V31" s="2">
        <f>'safety nets'!AD32</f>
        <v>30405413.858201027</v>
      </c>
      <c r="W31" s="2">
        <f>'safety nets'!AE32</f>
        <v>0</v>
      </c>
      <c r="X31" s="25">
        <f t="shared" si="7"/>
        <v>36249064.453763694</v>
      </c>
      <c r="Y31" s="35">
        <f>IF($C31,('safety nets'!AM32-'safety nets'!AK32)/3,'safety nets'!AG32)</f>
        <v>0</v>
      </c>
      <c r="Z31" s="2">
        <f>IF($C31,'safety nets'!AH32+('safety nets'!AG32-('safety nets'!AM32-'safety nets'!AK32)/3)*'safety nets'!AH32/('safety nets'!AM32-'safety nets'!AK32-'safety nets'!AG32-'safety nets'!AL32),'safety nets'!AH32)</f>
        <v>0</v>
      </c>
      <c r="AA31" s="2">
        <f>IF($C31,'safety nets'!AI32+('safety nets'!AG32-('safety nets'!AM32-'safety nets'!AK32)/3)*'safety nets'!AI32/('safety nets'!AM32-'safety nets'!AK32-'safety nets'!AG32-'safety nets'!AL32),'safety nets'!AI32)</f>
        <v>70601699.018353462</v>
      </c>
      <c r="AB31" s="2">
        <f>IF($C31,'safety nets'!AJ32+('safety nets'!AG32-('safety nets'!AM32-'safety nets'!AK32)/3)*'safety nets'!AJ32/('safety nets'!AM32-'safety nets'!AK32-'safety nets'!AG32-'safety nets'!AL32),'safety nets'!AJ32)</f>
        <v>2044585.3301658928</v>
      </c>
      <c r="AC31" s="2">
        <f>'safety nets'!AK32</f>
        <v>30405413.858201027</v>
      </c>
      <c r="AD31" s="2">
        <f>'safety nets'!AL32</f>
        <v>0</v>
      </c>
      <c r="AE31" s="25">
        <f t="shared" si="8"/>
        <v>103051698.20672038</v>
      </c>
      <c r="AF31" s="35">
        <f>IF($C31,('safety nets'!AT32-'safety nets'!AR32)/3,'safety nets'!AN32)</f>
        <v>0</v>
      </c>
      <c r="AG31" s="2">
        <f>IF($C31,'safety nets'!AO32+('safety nets'!AN32-('safety nets'!AT32-'safety nets'!AR32)/3)*'safety nets'!AO32/('safety nets'!AT32-'safety nets'!AR32-'safety nets'!AN32-'safety nets'!AS32),'safety nets'!AO32)</f>
        <v>0</v>
      </c>
      <c r="AH31" s="2">
        <f>IF($C31,'safety nets'!AP32+('safety nets'!AN32-('safety nets'!AT32-'safety nets'!AR32)/3)*'safety nets'!AP32/('safety nets'!AT32-'safety nets'!AR32-'safety nets'!AN32-'safety nets'!AS32),'safety nets'!AP32)</f>
        <v>201718984.1597414</v>
      </c>
      <c r="AI31" s="2">
        <f>IF($C31,'safety nets'!AQ32+('safety nets'!AN32-('safety nets'!AT32-'safety nets'!AR32)/3)*'safety nets'!AQ32/('safety nets'!AT32-'safety nets'!AR32-'safety nets'!AN32-'safety nets'!AS32),'safety nets'!AQ32)</f>
        <v>5735015.1022452414</v>
      </c>
      <c r="AJ31" s="2">
        <f>'safety nets'!AR32</f>
        <v>30405413.858201027</v>
      </c>
      <c r="AK31" s="2">
        <f>'safety nets'!AS32</f>
        <v>0</v>
      </c>
      <c r="AL31" s="25">
        <f t="shared" si="9"/>
        <v>237859413.12018767</v>
      </c>
      <c r="AM31" s="35">
        <f>IF($C31,('safety nets'!BA32-'safety nets'!AY32)/3,'safety nets'!AU32)</f>
        <v>0</v>
      </c>
      <c r="AN31" s="2">
        <f>IF($C31,'safety nets'!AV32+('safety nets'!AU32-('safety nets'!BA32-'safety nets'!AY32)/3)*'safety nets'!AV32/('safety nets'!BA32-'safety nets'!AY32-'safety nets'!AU32-'safety nets'!AZ32),'safety nets'!AV32)</f>
        <v>0</v>
      </c>
      <c r="AO31" s="2">
        <f>IF($C31,'safety nets'!AW32+('safety nets'!AU32-('safety nets'!BA32-'safety nets'!AY32)/3)*'safety nets'!AW32/('safety nets'!BA32-'safety nets'!AY32-'safety nets'!AU32-'safety nets'!AZ32),'safety nets'!AW32)</f>
        <v>327902444.64237118</v>
      </c>
      <c r="AP31" s="2">
        <f>IF($C31,'safety nets'!AX32+('safety nets'!AU32-('safety nets'!BA32-'safety nets'!AY32)/3)*'safety nets'!AX32/('safety nets'!BA32-'safety nets'!AY32-'safety nets'!AU32-'safety nets'!AZ32),'safety nets'!AX32)</f>
        <v>9161683.1914187968</v>
      </c>
      <c r="AQ31" s="2">
        <f>'safety nets'!AY32</f>
        <v>30405413.858201027</v>
      </c>
      <c r="AR31" s="2">
        <f>'safety nets'!AZ32</f>
        <v>0</v>
      </c>
      <c r="AS31" s="25">
        <f t="shared" si="10"/>
        <v>367469541.69199097</v>
      </c>
      <c r="AT31" s="35">
        <f>IF($C31,('safety nets'!BH32-'safety nets'!BF32)/3,'safety nets'!BB32)</f>
        <v>0</v>
      </c>
      <c r="AU31" s="2">
        <f>IF($C31,'safety nets'!BC32+('safety nets'!BB32-('safety nets'!BH32-'safety nets'!BF32)/3)*'safety nets'!BC32/('safety nets'!BH32-'safety nets'!BF32-'safety nets'!BB32-'safety nets'!BG32),'safety nets'!BC32)</f>
        <v>0</v>
      </c>
      <c r="AV31" s="2">
        <f>IF($C31,'safety nets'!BD32+('safety nets'!BB32-('safety nets'!BH32-'safety nets'!BF32)/3)*'safety nets'!BD32/('safety nets'!BH32-'safety nets'!BF32-'safety nets'!BB32-'safety nets'!BG32),'safety nets'!BD32)</f>
        <v>441229999.42421818</v>
      </c>
      <c r="AW31" s="2">
        <f>IF($C31,'safety nets'!BE32+('safety nets'!BB32-('safety nets'!BH32-'safety nets'!BF32)/3)*'safety nets'!BE32/('safety nets'!BH32-'safety nets'!BF32-'safety nets'!BB32-'safety nets'!BG32),'safety nets'!BE32)</f>
        <v>12140158.489739448</v>
      </c>
      <c r="AX31" s="2">
        <f>'safety nets'!BF32</f>
        <v>30405413.858201027</v>
      </c>
      <c r="AY31" s="2">
        <f>'safety nets'!BG32</f>
        <v>0</v>
      </c>
      <c r="AZ31" s="25">
        <f t="shared" si="11"/>
        <v>483775571.77215862</v>
      </c>
      <c r="BA31" s="35">
        <f t="shared" si="1"/>
        <v>0</v>
      </c>
      <c r="BB31" s="2">
        <f t="shared" si="2"/>
        <v>0</v>
      </c>
      <c r="BC31" s="2">
        <f t="shared" si="3"/>
        <v>789390904.91771793</v>
      </c>
      <c r="BD31" s="2">
        <f t="shared" si="15"/>
        <v>21537796.474879414</v>
      </c>
      <c r="BE31" s="2">
        <f t="shared" si="15"/>
        <v>212837897.00740719</v>
      </c>
      <c r="BF31" s="2">
        <f t="shared" si="15"/>
        <v>0</v>
      </c>
      <c r="BG31" s="25">
        <f t="shared" si="12"/>
        <v>1023766598.4000045</v>
      </c>
      <c r="BH31" s="30">
        <f t="shared" si="13"/>
        <v>146252371.20000064</v>
      </c>
      <c r="BI31" s="6">
        <f t="shared" si="14"/>
        <v>0</v>
      </c>
    </row>
    <row r="32" spans="1:61" x14ac:dyDescent="0.3">
      <c r="A32" s="107" t="s">
        <v>43</v>
      </c>
      <c r="B32" s="611">
        <f>'safety nets'!BI33/('safety nets'!BO33-'safety nets'!BM33)</f>
        <v>1.5038652567464495E-3</v>
      </c>
      <c r="C32" s="35">
        <f>IF('safety nets'!BI33/('safety nets'!BO33-'safety nets'!BM33)&gt;1/3,1,0)</f>
        <v>0</v>
      </c>
      <c r="D32" s="35">
        <f>IF($C32,('safety nets'!R33-'safety nets'!P33)/3,'safety nets'!L33)</f>
        <v>17311527.300843738</v>
      </c>
      <c r="E32" s="2">
        <f>IF($C32,'safety nets'!M33+('safety nets'!L33-('safety nets'!R33-'safety nets'!P33)/3)*'safety nets'!M33/('safety nets'!R33-'safety nets'!P33-'safety nets'!L33),'safety nets'!M33)</f>
        <v>61311442.126239516</v>
      </c>
      <c r="F32" s="2">
        <f>IF($C32,'safety nets'!N33+('safety nets'!L33-('safety nets'!R33-'safety nets'!P33)/3)*'safety nets'!N33/('safety nets'!R33-'safety nets'!P33-'safety nets'!L33),'safety nets'!N33)</f>
        <v>11413830051.56406</v>
      </c>
      <c r="G32" s="2">
        <f>IF($C32,'safety nets'!O33+('safety nets'!L33-('safety nets'!R33-'safety nets'!P33)/3)*'safety nets'!O33/('safety nets'!R33-'safety nets'!P33-'safety nets'!L33),'safety nets'!O33)</f>
        <v>20743885.390892871</v>
      </c>
      <c r="H32" s="2">
        <f>'safety nets'!P33</f>
        <v>79380483.332919046</v>
      </c>
      <c r="I32" s="2">
        <f>'safety nets'!Q33</f>
        <v>0</v>
      </c>
      <c r="J32" s="25">
        <f t="shared" si="5"/>
        <v>11592577389.714954</v>
      </c>
      <c r="K32" s="35">
        <f>IF($C32,('safety nets'!Y33-'safety nets'!W33)/3,'safety nets'!S33)</f>
        <v>17888587.405111838</v>
      </c>
      <c r="L32" s="2">
        <f>IF($C32,'safety nets'!T33+('safety nets'!S33-('safety nets'!Y33-'safety nets'!W33)/3)*'safety nets'!T33/('safety nets'!Y33-'safety nets'!W33-'safety nets'!S33-'safety nets'!X33),'safety nets'!T33)</f>
        <v>63355189.426599316</v>
      </c>
      <c r="M32" s="2">
        <f>IF($C32,'safety nets'!U33+('safety nets'!S33-('safety nets'!Y33-'safety nets'!W33)/3)*'safety nets'!U33/('safety nets'!Y33-'safety nets'!W33-'safety nets'!S33-'safety nets'!X33),'safety nets'!U33)</f>
        <v>11794297115.225985</v>
      </c>
      <c r="N32" s="2">
        <f>IF($C32,'safety nets'!V33+('safety nets'!S33-('safety nets'!Y33-'safety nets'!W33)/3)*'safety nets'!V33/('safety nets'!Y33-'safety nets'!W33-'safety nets'!S33-'safety nets'!X33),'safety nets'!V33)</f>
        <v>20785667.606058042</v>
      </c>
      <c r="O32" s="2">
        <f>'safety nets'!W33</f>
        <v>79380483.332919046</v>
      </c>
      <c r="P32" s="2">
        <f>'safety nets'!X33</f>
        <v>0</v>
      </c>
      <c r="Q32" s="25">
        <f t="shared" si="6"/>
        <v>11975707042.996672</v>
      </c>
      <c r="R32" s="35">
        <f>IF($C32,('safety nets'!AF33-'safety nets'!AD33)/3,'safety nets'!Z33)</f>
        <v>18464348.15488093</v>
      </c>
      <c r="S32" s="2">
        <f>IF($C32,'safety nets'!AA33+('safety nets'!Z33-('safety nets'!AF33-'safety nets'!AD33)/3)*'safety nets'!AA33/('safety nets'!AF33-'safety nets'!AD33-'safety nets'!Z33-'safety nets'!AE33),'safety nets'!AA33)</f>
        <v>65394334.862733051</v>
      </c>
      <c r="T32" s="2">
        <f>IF($C32,'safety nets'!AB33+('safety nets'!Z33-('safety nets'!AF33-'safety nets'!AD33)/3)*'safety nets'!AB33/('safety nets'!AF33-'safety nets'!AD33-'safety nets'!Z33-'safety nets'!AE33),'safety nets'!AB33)</f>
        <v>12173907488.939627</v>
      </c>
      <c r="U32" s="2">
        <f>IF($C32,'safety nets'!AC33+('safety nets'!Z33-('safety nets'!AF33-'safety nets'!AD33)/3)*'safety nets'!AC33/('safety nets'!AF33-'safety nets'!AD33-'safety nets'!Z33-'safety nets'!AE33),'safety nets'!AC33)</f>
        <v>20824909.512884531</v>
      </c>
      <c r="V32" s="2">
        <f>'safety nets'!AD33</f>
        <v>79380483.332919046</v>
      </c>
      <c r="W32" s="2">
        <f>'safety nets'!AE33</f>
        <v>0</v>
      </c>
      <c r="X32" s="25">
        <f t="shared" si="7"/>
        <v>12357971564.803043</v>
      </c>
      <c r="Y32" s="35">
        <f>IF($C32,('safety nets'!AM33-'safety nets'!AK33)/3,'safety nets'!AG33)</f>
        <v>19037617.285688981</v>
      </c>
      <c r="Z32" s="2">
        <f>IF($C32,'safety nets'!AH33+('safety nets'!AG33-('safety nets'!AM33-'safety nets'!AK33)/3)*'safety nets'!AH33/('safety nets'!AM33-'safety nets'!AK33-'safety nets'!AG33-'safety nets'!AL33),'safety nets'!AH33)</f>
        <v>67424655.846290052</v>
      </c>
      <c r="AA32" s="2">
        <f>IF($C32,'safety nets'!AI33+('safety nets'!AG33-('safety nets'!AM33-'safety nets'!AK33)/3)*'safety nets'!AI33/('safety nets'!AM33-'safety nets'!AK33-'safety nets'!AG33-'safety nets'!AL33),'safety nets'!AI33)</f>
        <v>12551875089.321842</v>
      </c>
      <c r="AB32" s="2">
        <f>IF($C32,'safety nets'!AJ33+('safety nets'!AG33-('safety nets'!AM33-'safety nets'!AK33)/3)*'safety nets'!AJ33/('safety nets'!AM33-'safety nets'!AK33-'safety nets'!AG33-'safety nets'!AL33),'safety nets'!AJ33)</f>
        <v>20861761.228297383</v>
      </c>
      <c r="AC32" s="2">
        <f>'safety nets'!AK33</f>
        <v>79380483.332919046</v>
      </c>
      <c r="AD32" s="2">
        <f>'safety nets'!AL33</f>
        <v>0</v>
      </c>
      <c r="AE32" s="25">
        <f t="shared" si="8"/>
        <v>12738579607.015038</v>
      </c>
      <c r="AF32" s="35">
        <f>IF($C32,('safety nets'!AT33-'safety nets'!AR33)/3,'safety nets'!AN33)</f>
        <v>19688538.428622033</v>
      </c>
      <c r="AG32" s="2">
        <f>IF($C32,'safety nets'!AO33+('safety nets'!AN33-('safety nets'!AT33-'safety nets'!AR33)/3)*'safety nets'!AO33/('safety nets'!AT33-'safety nets'!AR33-'safety nets'!AN33-'safety nets'!AS33),'safety nets'!AO33)</f>
        <v>69729993.39913103</v>
      </c>
      <c r="AH32" s="2">
        <f>IF($C32,'safety nets'!AP33+('safety nets'!AN33-('safety nets'!AT33-'safety nets'!AR33)/3)*'safety nets'!AP33/('safety nets'!AT33-'safety nets'!AR33-'safety nets'!AN33-'safety nets'!AS33),'safety nets'!AP33)</f>
        <v>12981040186.848728</v>
      </c>
      <c r="AI32" s="2">
        <f>IF($C32,'safety nets'!AQ33+('safety nets'!AN33-('safety nets'!AT33-'safety nets'!AR33)/3)*'safety nets'!AQ33/('safety nets'!AT33-'safety nets'!AR33-'safety nets'!AN33-'safety nets'!AS33),'safety nets'!AQ33)</f>
        <v>20901150.314369306</v>
      </c>
      <c r="AJ32" s="2">
        <f>'safety nets'!AR33</f>
        <v>79380483.332919046</v>
      </c>
      <c r="AK32" s="2">
        <f>'safety nets'!AS33</f>
        <v>0</v>
      </c>
      <c r="AL32" s="25">
        <f t="shared" si="9"/>
        <v>13170740352.323769</v>
      </c>
      <c r="AM32" s="35">
        <f>IF($C32,('safety nets'!BA33-'safety nets'!AY33)/3,'safety nets'!AU33)</f>
        <v>20339300.428696997</v>
      </c>
      <c r="AN32" s="2">
        <f>IF($C32,'safety nets'!AV33+('safety nets'!AU33-('safety nets'!BA33-'safety nets'!AY33)/3)*'safety nets'!AV33/('safety nets'!BA33-'safety nets'!AY33-'safety nets'!AU33-'safety nets'!AZ33),'safety nets'!AV33)</f>
        <v>72034767.323012739</v>
      </c>
      <c r="AO32" s="2">
        <f>IF($C32,'safety nets'!AW33+('safety nets'!AU33-('safety nets'!BA33-'safety nets'!AY33)/3)*'safety nets'!AW33/('safety nets'!BA33-'safety nets'!AY33-'safety nets'!AU33-'safety nets'!AZ33),'safety nets'!AW33)</f>
        <v>13410100358.362711</v>
      </c>
      <c r="AP32" s="2">
        <f>IF($C32,'safety nets'!AX33+('safety nets'!AU33-('safety nets'!BA33-'safety nets'!AY33)/3)*'safety nets'!AX33/('safety nets'!BA33-'safety nets'!AY33-'safety nets'!AU33-'safety nets'!AZ33),'safety nets'!AX33)</f>
        <v>20938147.998924203</v>
      </c>
      <c r="AQ32" s="2">
        <f>'safety nets'!AY33</f>
        <v>79380483.332919046</v>
      </c>
      <c r="AR32" s="2">
        <f>'safety nets'!AZ33</f>
        <v>0</v>
      </c>
      <c r="AS32" s="25">
        <f t="shared" si="10"/>
        <v>13602793057.446262</v>
      </c>
      <c r="AT32" s="35">
        <f>IF($C32,('safety nets'!BH33-'safety nets'!BF33)/3,'safety nets'!BB33)</f>
        <v>21010239.472485989</v>
      </c>
      <c r="AU32" s="2">
        <f>IF($C32,'safety nets'!BC33+('safety nets'!BB33-('safety nets'!BH33-'safety nets'!BF33)/3)*'safety nets'!BC33/('safety nets'!BH33-'safety nets'!BF33-'safety nets'!BB33-'safety nets'!BG33),'safety nets'!BC33)</f>
        <v>74411001.357053369</v>
      </c>
      <c r="AV32" s="2">
        <f>IF($C32,'safety nets'!BD33+('safety nets'!BB33-('safety nets'!BH33-'safety nets'!BF33)/3)*'safety nets'!BD33/('safety nets'!BH33-'safety nets'!BF33-'safety nets'!BB33-'safety nets'!BG33),'safety nets'!BD33)</f>
        <v>13852463651.195538</v>
      </c>
      <c r="AW32" s="2">
        <f>IF($C32,'safety nets'!BE33+('safety nets'!BB33-('safety nets'!BH33-'safety nets'!BF33)/3)*'safety nets'!BE33/('safety nets'!BH33-'safety nets'!BF33-'safety nets'!BB33-'safety nets'!BG33),'safety nets'!BE33)</f>
        <v>20974021.069529485</v>
      </c>
      <c r="AX32" s="2">
        <f>'safety nets'!BF33</f>
        <v>79380483.332919046</v>
      </c>
      <c r="AY32" s="2">
        <f>'safety nets'!BG33</f>
        <v>0</v>
      </c>
      <c r="AZ32" s="25">
        <f t="shared" si="11"/>
        <v>14048239396.427525</v>
      </c>
      <c r="BA32" s="35">
        <f t="shared" si="1"/>
        <v>133740158.47633052</v>
      </c>
      <c r="BB32" s="2">
        <f t="shared" si="2"/>
        <v>473661384.34105909</v>
      </c>
      <c r="BC32" s="2">
        <f t="shared" si="3"/>
        <v>88177513941.458496</v>
      </c>
      <c r="BD32" s="2">
        <f t="shared" si="15"/>
        <v>146029543.1209558</v>
      </c>
      <c r="BE32" s="2">
        <f t="shared" si="15"/>
        <v>555663383.33043337</v>
      </c>
      <c r="BF32" s="2">
        <f t="shared" si="15"/>
        <v>0</v>
      </c>
      <c r="BG32" s="25">
        <f t="shared" si="12"/>
        <v>89486608410.727264</v>
      </c>
      <c r="BH32" s="30">
        <f t="shared" si="13"/>
        <v>12783801201.532467</v>
      </c>
      <c r="BI32" s="6">
        <f t="shared" si="14"/>
        <v>7.8593847295969649E-3</v>
      </c>
    </row>
    <row r="33" spans="1:62" x14ac:dyDescent="0.3">
      <c r="A33" s="107" t="s">
        <v>44</v>
      </c>
      <c r="B33" s="611">
        <f>'safety nets'!BI34/('safety nets'!BO34-'safety nets'!BM34)</f>
        <v>3.9681839592591098E-3</v>
      </c>
      <c r="C33" s="35">
        <f>IF('safety nets'!BI34/('safety nets'!BO34-'safety nets'!BM34)&gt;1/3,1,0)</f>
        <v>0</v>
      </c>
      <c r="D33" s="35">
        <f>IF($C33,('safety nets'!R34-'safety nets'!P34)/3,'safety nets'!L34)</f>
        <v>12933453.301023524</v>
      </c>
      <c r="E33" s="2">
        <f>IF($C33,'safety nets'!M34+('safety nets'!L34-('safety nets'!R34-'safety nets'!P34)/3)*'safety nets'!M34/('safety nets'!R34-'safety nets'!P34-'safety nets'!L34),'safety nets'!M34)</f>
        <v>54984581.128385983</v>
      </c>
      <c r="F33" s="2">
        <f>IF($C33,'safety nets'!N34+('safety nets'!L34-('safety nets'!R34-'safety nets'!P34)/3)*'safety nets'!N34/('safety nets'!R34-'safety nets'!P34-'safety nets'!L34),'safety nets'!N34)</f>
        <v>3190941862.8119183</v>
      </c>
      <c r="G33" s="2">
        <f>IF($C33,'safety nets'!O34+('safety nets'!L34-('safety nets'!R34-'safety nets'!P34)/3)*'safety nets'!O34/('safety nets'!R34-'safety nets'!P34-'safety nets'!L34),'safety nets'!O34)</f>
        <v>0</v>
      </c>
      <c r="H33" s="2">
        <f>'safety nets'!P34</f>
        <v>17865628.154034119</v>
      </c>
      <c r="I33" s="2">
        <f>'safety nets'!Q34</f>
        <v>427835.84006680892</v>
      </c>
      <c r="J33" s="25">
        <f t="shared" si="5"/>
        <v>3277153361.2354288</v>
      </c>
      <c r="K33" s="35">
        <f>IF($C33,('safety nets'!Y34-'safety nets'!W34)/3,'safety nets'!S34)</f>
        <v>13253411.644354977</v>
      </c>
      <c r="L33" s="2">
        <f>IF($C33,'safety nets'!T34+('safety nets'!S34-('safety nets'!Y34-'safety nets'!W34)/3)*'safety nets'!T34/('safety nets'!Y34-'safety nets'!W34-'safety nets'!S34-'safety nets'!X34),'safety nets'!T34)</f>
        <v>56344834.656747259</v>
      </c>
      <c r="M33" s="2">
        <f>IF($C33,'safety nets'!U34+('safety nets'!S34-('safety nets'!Y34-'safety nets'!W34)/3)*'safety nets'!U34/('safety nets'!Y34-'safety nets'!W34-'safety nets'!S34-'safety nets'!X34),'safety nets'!U34)</f>
        <v>3269881991.8191814</v>
      </c>
      <c r="N33" s="2">
        <f>IF($C33,'safety nets'!V34+('safety nets'!S34-('safety nets'!Y34-'safety nets'!W34)/3)*'safety nets'!V34/('safety nets'!Y34-'safety nets'!W34-'safety nets'!S34-'safety nets'!X34),'safety nets'!V34)</f>
        <v>0</v>
      </c>
      <c r="O33" s="2">
        <f>'safety nets'!W34</f>
        <v>17865628.154034119</v>
      </c>
      <c r="P33" s="2">
        <f>'safety nets'!X34</f>
        <v>438419.99291597336</v>
      </c>
      <c r="Q33" s="25">
        <f t="shared" si="6"/>
        <v>3357784286.2672338</v>
      </c>
      <c r="R33" s="35">
        <f>IF($C33,('safety nets'!AF34-'safety nets'!AD34)/3,'safety nets'!Z34)</f>
        <v>13579449.19620971</v>
      </c>
      <c r="S33" s="2">
        <f>IF($C33,'safety nets'!AA34+('safety nets'!Z34-('safety nets'!AF34-'safety nets'!AD34)/3)*'safety nets'!AA34/('safety nets'!AF34-'safety nets'!AD34-'safety nets'!Z34-'safety nets'!AE34),'safety nets'!AA34)</f>
        <v>57730933.002147533</v>
      </c>
      <c r="T33" s="2">
        <f>IF($C33,'safety nets'!AB34+('safety nets'!Z34-('safety nets'!AF34-'safety nets'!AD34)/3)*'safety nets'!AB34/('safety nets'!AF34-'safety nets'!AD34-'safety nets'!Z34-'safety nets'!AE34),'safety nets'!AB34)</f>
        <v>3350321983.277586</v>
      </c>
      <c r="U33" s="2">
        <f>IF($C33,'safety nets'!AC34+('safety nets'!Z34-('safety nets'!AF34-'safety nets'!AD34)/3)*'safety nets'!AC34/('safety nets'!AF34-'safety nets'!AD34-'safety nets'!Z34-'safety nets'!AE34),'safety nets'!AC34)</f>
        <v>0</v>
      </c>
      <c r="V33" s="2">
        <f>'safety nets'!AD34</f>
        <v>17865628.154034119</v>
      </c>
      <c r="W33" s="2">
        <f>'safety nets'!AE34</f>
        <v>449205.24466927384</v>
      </c>
      <c r="X33" s="25">
        <f t="shared" si="7"/>
        <v>3439947198.8746467</v>
      </c>
      <c r="Y33" s="35">
        <f>IF($C33,('safety nets'!AM34-'safety nets'!AK34)/3,'safety nets'!AG34)</f>
        <v>13911681.461549774</v>
      </c>
      <c r="Z33" s="2">
        <f>IF($C33,'safety nets'!AH34+('safety nets'!AG34-('safety nets'!AM34-'safety nets'!AK34)/3)*'safety nets'!AH34/('safety nets'!AM34-'safety nets'!AK34-'safety nets'!AG34-'safety nets'!AL34),'safety nets'!AH34)</f>
        <v>59143367.216110103</v>
      </c>
      <c r="AA33" s="2">
        <f>IF($C33,'safety nets'!AI34+('safety nets'!AG34-('safety nets'!AM34-'safety nets'!AK34)/3)*'safety nets'!AI34/('safety nets'!AM34-'safety nets'!AK34-'safety nets'!AG34-'safety nets'!AL34),'safety nets'!AI34)</f>
        <v>3432290334.573698</v>
      </c>
      <c r="AB33" s="2">
        <f>IF($C33,'safety nets'!AJ34+('safety nets'!AG34-('safety nets'!AM34-'safety nets'!AK34)/3)*'safety nets'!AJ34/('safety nets'!AM34-'safety nets'!AK34-'safety nets'!AG34-'safety nets'!AL34),'safety nets'!AJ34)</f>
        <v>0</v>
      </c>
      <c r="AC33" s="2">
        <f>'safety nets'!AK34</f>
        <v>17865628.154034119</v>
      </c>
      <c r="AD33" s="2">
        <f>'safety nets'!AL34</f>
        <v>460195.41620589001</v>
      </c>
      <c r="AE33" s="25">
        <f t="shared" si="8"/>
        <v>3523671206.8215981</v>
      </c>
      <c r="AF33" s="35">
        <f>IF($C33,('safety nets'!AT34-'safety nets'!AR34)/3,'safety nets'!AN34)</f>
        <v>14036408.448321855</v>
      </c>
      <c r="AG33" s="2">
        <f>IF($C33,'safety nets'!AO34+('safety nets'!AN34-('safety nets'!AT34-'safety nets'!AR34)/3)*'safety nets'!AO34/('safety nets'!AT34-'safety nets'!AR34-'safety nets'!AN34-'safety nets'!AS34),'safety nets'!AO34)</f>
        <v>59673624.755488798</v>
      </c>
      <c r="AH33" s="2">
        <f>IF($C33,'safety nets'!AP34+('safety nets'!AN34-('safety nets'!AT34-'safety nets'!AR34)/3)*'safety nets'!AP34/('safety nets'!AT34-'safety nets'!AR34-'safety nets'!AN34-'safety nets'!AS34),'safety nets'!AP34)</f>
        <v>3463062979.2997723</v>
      </c>
      <c r="AI33" s="2">
        <f>IF($C33,'safety nets'!AQ34+('safety nets'!AN34-('safety nets'!AT34-'safety nets'!AR34)/3)*'safety nets'!AQ34/('safety nets'!AT34-'safety nets'!AR34-'safety nets'!AN34-'safety nets'!AS34),'safety nets'!AQ34)</f>
        <v>0</v>
      </c>
      <c r="AJ33" s="2">
        <f>'safety nets'!AR34</f>
        <v>17865628.154034119</v>
      </c>
      <c r="AK33" s="2">
        <f>'safety nets'!AS34</f>
        <v>464321.35797276429</v>
      </c>
      <c r="AL33" s="25">
        <f t="shared" si="9"/>
        <v>3555102962.0155897</v>
      </c>
      <c r="AM33" s="35">
        <f>IF($C33,('safety nets'!BA34-'safety nets'!AY34)/3,'safety nets'!AU34)</f>
        <v>14162008.524001382</v>
      </c>
      <c r="AN33" s="2">
        <f>IF($C33,'safety nets'!AV34+('safety nets'!AU34-('safety nets'!BA34-'safety nets'!AY34)/3)*'safety nets'!AV34/('safety nets'!BA34-'safety nets'!AY34-'safety nets'!AU34-'safety nets'!AZ34),'safety nets'!AV34)</f>
        <v>60207594.097643241</v>
      </c>
      <c r="AO33" s="2">
        <f>IF($C33,'safety nets'!AW34+('safety nets'!AU34-('safety nets'!BA34-'safety nets'!AY34)/3)*'safety nets'!AW34/('safety nets'!BA34-'safety nets'!AY34-'safety nets'!AU34-'safety nets'!AZ34),'safety nets'!AW34)</f>
        <v>3494051032.538908</v>
      </c>
      <c r="AP33" s="2">
        <f>IF($C33,'safety nets'!AX34+('safety nets'!AU34-('safety nets'!BA34-'safety nets'!AY34)/3)*'safety nets'!AX34/('safety nets'!BA34-'safety nets'!AY34-'safety nets'!AU34-'safety nets'!AZ34),'safety nets'!AX34)</f>
        <v>0</v>
      </c>
      <c r="AQ33" s="2">
        <f>'safety nets'!AY34</f>
        <v>17865628.154034119</v>
      </c>
      <c r="AR33" s="2">
        <f>'safety nets'!AZ34</f>
        <v>468476.18133201089</v>
      </c>
      <c r="AS33" s="25">
        <f t="shared" si="10"/>
        <v>3586754739.4959188</v>
      </c>
      <c r="AT33" s="35">
        <f>IF($C33,('safety nets'!BH34-'safety nets'!BF34)/3,'safety nets'!BB34)</f>
        <v>14288487.800210718</v>
      </c>
      <c r="AU33" s="2">
        <f>IF($C33,'safety nets'!BC34+('safety nets'!BB34-('safety nets'!BH34-'safety nets'!BF34)/3)*'safety nets'!BC34/('safety nets'!BH34-'safety nets'!BF34-'safety nets'!BB34-'safety nets'!BG34),'safety nets'!BC34)</f>
        <v>60745301.225192837</v>
      </c>
      <c r="AV33" s="2">
        <f>IF($C33,'safety nets'!BD34+('safety nets'!BB34-('safety nets'!BH34-'safety nets'!BF34)/3)*'safety nets'!BD34/('safety nets'!BH34-'safety nets'!BF34-'safety nets'!BB34-'safety nets'!BG34),'safety nets'!BD34)</f>
        <v>3525256002.1507244</v>
      </c>
      <c r="AW33" s="2">
        <f>IF($C33,'safety nets'!BE34+('safety nets'!BB34-('safety nets'!BH34-'safety nets'!BF34)/3)*'safety nets'!BE34/('safety nets'!BH34-'safety nets'!BF34-'safety nets'!BB34-'safety nets'!BG34),'safety nets'!BE34)</f>
        <v>0</v>
      </c>
      <c r="AX33" s="2">
        <f>'safety nets'!BF34</f>
        <v>17865628.154034119</v>
      </c>
      <c r="AY33" s="2">
        <f>'safety nets'!BG34</f>
        <v>472660.08845477161</v>
      </c>
      <c r="AZ33" s="25">
        <f t="shared" si="11"/>
        <v>3618628079.4186168</v>
      </c>
      <c r="BA33" s="35">
        <f t="shared" si="1"/>
        <v>96164900.375671923</v>
      </c>
      <c r="BB33" s="2">
        <f t="shared" si="2"/>
        <v>408830236.08171576</v>
      </c>
      <c r="BC33" s="2">
        <f t="shared" si="3"/>
        <v>23725806186.471786</v>
      </c>
      <c r="BD33" s="2">
        <f t="shared" si="15"/>
        <v>0</v>
      </c>
      <c r="BE33" s="2">
        <f t="shared" si="15"/>
        <v>125059397.07823884</v>
      </c>
      <c r="BF33" s="2">
        <f t="shared" si="15"/>
        <v>3181114.1216174932</v>
      </c>
      <c r="BG33" s="25">
        <f t="shared" si="12"/>
        <v>24359041834.129028</v>
      </c>
      <c r="BH33" s="30">
        <f t="shared" si="13"/>
        <v>3479863119.1612897</v>
      </c>
      <c r="BI33" s="6">
        <f t="shared" si="14"/>
        <v>5.6512341404884089E-3</v>
      </c>
    </row>
    <row r="34" spans="1:62" x14ac:dyDescent="0.3">
      <c r="A34" s="107" t="s">
        <v>45</v>
      </c>
      <c r="B34" s="611">
        <f>'safety nets'!BI35/('safety nets'!BO35-'safety nets'!BM35)</f>
        <v>0.1655562763743724</v>
      </c>
      <c r="C34" s="35">
        <f>IF('safety nets'!BI35/('safety nets'!BO35-'safety nets'!BM35)&gt;1/3,1,0)</f>
        <v>0</v>
      </c>
      <c r="D34" s="35">
        <f>IF($C34,('safety nets'!R35-'safety nets'!P35)/3,'safety nets'!L35)</f>
        <v>537167311.55357933</v>
      </c>
      <c r="E34" s="2">
        <f>IF($C34,'safety nets'!M35+('safety nets'!L35-('safety nets'!R35-'safety nets'!P35)/3)*'safety nets'!M35/('safety nets'!R35-'safety nets'!P35-'safety nets'!L35),'safety nets'!M35)</f>
        <v>2701259225.1395922</v>
      </c>
      <c r="F34" s="2">
        <f>IF($C34,'safety nets'!N35+('safety nets'!L35-('safety nets'!R35-'safety nets'!P35)/3)*'safety nets'!N35/('safety nets'!R35-'safety nets'!P35-'safety nets'!L35),'safety nets'!N35)</f>
        <v>0</v>
      </c>
      <c r="G34" s="2">
        <f>IF($C34,'safety nets'!O35+('safety nets'!L35-('safety nets'!R35-'safety nets'!P35)/3)*'safety nets'!O35/('safety nets'!R35-'safety nets'!P35-'safety nets'!L35),'safety nets'!O35)</f>
        <v>6875561.6131558269</v>
      </c>
      <c r="H34" s="2">
        <f>'safety nets'!P35</f>
        <v>50924602.449344061</v>
      </c>
      <c r="I34" s="2">
        <f>'safety nets'!Q35</f>
        <v>0</v>
      </c>
      <c r="J34" s="25">
        <f t="shared" si="5"/>
        <v>3296226700.7556715</v>
      </c>
      <c r="K34" s="35">
        <f>IF($C34,('safety nets'!Y35-'safety nets'!W35)/3,'safety nets'!S35)</f>
        <v>569079500.12128425</v>
      </c>
      <c r="L34" s="2">
        <f>IF($C34,'safety nets'!T35+('safety nets'!S35-('safety nets'!Y35-'safety nets'!W35)/3)*'safety nets'!T35/('safety nets'!Y35-'safety nets'!W35-'safety nets'!S35-'safety nets'!X35),'safety nets'!T35)</f>
        <v>2861736402.1919212</v>
      </c>
      <c r="M34" s="2">
        <f>IF($C34,'safety nets'!U35+('safety nets'!S35-('safety nets'!Y35-'safety nets'!W35)/3)*'safety nets'!U35/('safety nets'!Y35-'safety nets'!W35-'safety nets'!S35-'safety nets'!X35),'safety nets'!U35)</f>
        <v>0</v>
      </c>
      <c r="N34" s="2">
        <f>IF($C34,'safety nets'!V35+('safety nets'!S35-('safety nets'!Y35-'safety nets'!W35)/3)*'safety nets'!V35/('safety nets'!Y35-'safety nets'!W35-'safety nets'!S35-'safety nets'!X35),'safety nets'!V35)</f>
        <v>7021121.0261857864</v>
      </c>
      <c r="O34" s="2">
        <f>'safety nets'!W35</f>
        <v>50924602.449344061</v>
      </c>
      <c r="P34" s="2">
        <f>'safety nets'!X35</f>
        <v>0</v>
      </c>
      <c r="Q34" s="25">
        <f t="shared" si="6"/>
        <v>3488761625.7887359</v>
      </c>
      <c r="R34" s="35">
        <f>IF($C34,('safety nets'!AF35-'safety nets'!AD35)/3,'safety nets'!Z35)</f>
        <v>599490793.08494759</v>
      </c>
      <c r="S34" s="2">
        <f>IF($C34,'safety nets'!AA35+('safety nets'!Z35-('safety nets'!AF35-'safety nets'!AD35)/3)*'safety nets'!AA35/('safety nets'!AF35-'safety nets'!AD35-'safety nets'!Z35-'safety nets'!AE35),'safety nets'!AA35)</f>
        <v>3014666008.8519583</v>
      </c>
      <c r="T34" s="2">
        <f>IF($C34,'safety nets'!AB35+('safety nets'!Z35-('safety nets'!AF35-'safety nets'!AD35)/3)*'safety nets'!AB35/('safety nets'!AF35-'safety nets'!AD35-'safety nets'!Z35-'safety nets'!AE35),'safety nets'!AB35)</f>
        <v>0</v>
      </c>
      <c r="U34" s="2">
        <f>IF($C34,'safety nets'!AC35+('safety nets'!Z35-('safety nets'!AF35-'safety nets'!AD35)/3)*'safety nets'!AC35/('safety nets'!AF35-'safety nets'!AD35-'safety nets'!Z35-'safety nets'!AE35),'safety nets'!AC35)</f>
        <v>7150394.0191288535</v>
      </c>
      <c r="V34" s="2">
        <f>'safety nets'!AD35</f>
        <v>50924602.449344061</v>
      </c>
      <c r="W34" s="2">
        <f>'safety nets'!AE35</f>
        <v>0</v>
      </c>
      <c r="X34" s="25">
        <f t="shared" si="7"/>
        <v>3672231798.4053788</v>
      </c>
      <c r="Y34" s="35">
        <f>IF($C34,('safety nets'!AM35-'safety nets'!AK35)/3,'safety nets'!AG35)</f>
        <v>631862441.36343467</v>
      </c>
      <c r="Z34" s="2">
        <f>IF($C34,'safety nets'!AH35+('safety nets'!AG35-('safety nets'!AM35-'safety nets'!AK35)/3)*'safety nets'!AH35/('safety nets'!AM35-'safety nets'!AK35-'safety nets'!AG35-'safety nets'!AL35),'safety nets'!AH35)</f>
        <v>3177453676.0544424</v>
      </c>
      <c r="AA34" s="2">
        <f>IF($C34,'safety nets'!AI35+('safety nets'!AG35-('safety nets'!AM35-'safety nets'!AK35)/3)*'safety nets'!AI35/('safety nets'!AM35-'safety nets'!AK35-'safety nets'!AG35-'safety nets'!AL35),'safety nets'!AI35)</f>
        <v>0</v>
      </c>
      <c r="AB34" s="2">
        <f>IF($C34,'safety nets'!AJ35+('safety nets'!AG35-('safety nets'!AM35-'safety nets'!AK35)/3)*'safety nets'!AJ35/('safety nets'!AM35-'safety nets'!AK35-'safety nets'!AG35-'safety nets'!AL35),'safety nets'!AJ35)</f>
        <v>7278888.7439303044</v>
      </c>
      <c r="AC34" s="2">
        <f>'safety nets'!AK35</f>
        <v>50924602.449344061</v>
      </c>
      <c r="AD34" s="2">
        <f>'safety nets'!AL35</f>
        <v>0</v>
      </c>
      <c r="AE34" s="25">
        <f t="shared" si="8"/>
        <v>3867519608.6111517</v>
      </c>
      <c r="AF34" s="35">
        <f>IF($C34,('safety nets'!AT35-'safety nets'!AR35)/3,'safety nets'!AN35)</f>
        <v>659624567.47430897</v>
      </c>
      <c r="AG34" s="2">
        <f>IF($C34,'safety nets'!AO35+('safety nets'!AN35-('safety nets'!AT35-'safety nets'!AR35)/3)*'safety nets'!AO35/('safety nets'!AT35-'safety nets'!AR35-'safety nets'!AN35-'safety nets'!AS35),'safety nets'!AO35)</f>
        <v>3317061387.9414454</v>
      </c>
      <c r="AH34" s="2">
        <f>IF($C34,'safety nets'!AP35+('safety nets'!AN35-('safety nets'!AT35-'safety nets'!AR35)/3)*'safety nets'!AP35/('safety nets'!AT35-'safety nets'!AR35-'safety nets'!AN35-'safety nets'!AS35),'safety nets'!AP35)</f>
        <v>0</v>
      </c>
      <c r="AI34" s="2">
        <f>IF($C34,'safety nets'!AQ35+('safety nets'!AN35-('safety nets'!AT35-'safety nets'!AR35)/3)*'safety nets'!AQ35/('safety nets'!AT35-'safety nets'!AR35-'safety nets'!AN35-'safety nets'!AS35),'safety nets'!AQ35)</f>
        <v>7382297.1268039774</v>
      </c>
      <c r="AJ34" s="2">
        <f>'safety nets'!AR35</f>
        <v>50924602.449344061</v>
      </c>
      <c r="AK34" s="2">
        <f>'safety nets'!AS35</f>
        <v>0</v>
      </c>
      <c r="AL34" s="25">
        <f t="shared" si="9"/>
        <v>4034992854.9919024</v>
      </c>
      <c r="AM34" s="35">
        <f>IF($C34,('safety nets'!BA35-'safety nets'!AY35)/3,'safety nets'!AU35)</f>
        <v>688192784.31453192</v>
      </c>
      <c r="AN34" s="2">
        <f>IF($C34,'safety nets'!AV35+('safety nets'!AU35-('safety nets'!BA35-'safety nets'!AY35)/3)*'safety nets'!AV35/('safety nets'!BA35-'safety nets'!AY35-'safety nets'!AU35-'safety nets'!AZ35),'safety nets'!AV35)</f>
        <v>3460722697.2311921</v>
      </c>
      <c r="AO34" s="2">
        <f>IF($C34,'safety nets'!AW35+('safety nets'!AU35-('safety nets'!BA35-'safety nets'!AY35)/3)*'safety nets'!AW35/('safety nets'!BA35-'safety nets'!AY35-'safety nets'!AU35-'safety nets'!AZ35),'safety nets'!AW35)</f>
        <v>0</v>
      </c>
      <c r="AP34" s="2">
        <f>IF($C34,'safety nets'!AX35+('safety nets'!AU35-('safety nets'!BA35-'safety nets'!AY35)/3)*'safety nets'!AX35/('safety nets'!BA35-'safety nets'!AY35-'safety nets'!AU35-'safety nets'!AZ35),'safety nets'!AX35)</f>
        <v>7482741.5226258747</v>
      </c>
      <c r="AQ34" s="2">
        <f>'safety nets'!AY35</f>
        <v>50924602.449344061</v>
      </c>
      <c r="AR34" s="2">
        <f>'safety nets'!AZ35</f>
        <v>0</v>
      </c>
      <c r="AS34" s="25">
        <f t="shared" si="10"/>
        <v>4207322825.517694</v>
      </c>
      <c r="AT34" s="35">
        <f>IF($C34,('safety nets'!BH35-'safety nets'!BF35)/3,'safety nets'!BB35)</f>
        <v>717590439.9382199</v>
      </c>
      <c r="AU34" s="2">
        <f>IF($C34,'safety nets'!BC35+('safety nets'!BB35-('safety nets'!BH35-'safety nets'!BF35)/3)*'safety nets'!BC35/('safety nets'!BH35-'safety nets'!BF35-'safety nets'!BB35-'safety nets'!BG35),'safety nets'!BC35)</f>
        <v>3608555014.5427103</v>
      </c>
      <c r="AV34" s="2">
        <f>IF($C34,'safety nets'!BD35+('safety nets'!BB35-('safety nets'!BH35-'safety nets'!BF35)/3)*'safety nets'!BD35/('safety nets'!BH35-'safety nets'!BF35-'safety nets'!BB35-'safety nets'!BG35),'safety nets'!BD35)</f>
        <v>0</v>
      </c>
      <c r="AW34" s="2">
        <f>IF($C34,'safety nets'!BE35+('safety nets'!BB35-('safety nets'!BH35-'safety nets'!BF35)/3)*'safety nets'!BE35/('safety nets'!BH35-'safety nets'!BF35-'safety nets'!BB35-'safety nets'!BG35),'safety nets'!BE35)</f>
        <v>7580308.2584587913</v>
      </c>
      <c r="AX34" s="2">
        <f>'safety nets'!BF35</f>
        <v>50924602.449344061</v>
      </c>
      <c r="AY34" s="2">
        <f>'safety nets'!BG35</f>
        <v>0</v>
      </c>
      <c r="AZ34" s="25">
        <f t="shared" si="11"/>
        <v>4384650365.1887331</v>
      </c>
      <c r="BA34" s="35">
        <f t="shared" si="1"/>
        <v>4403007837.8503065</v>
      </c>
      <c r="BB34" s="2">
        <f t="shared" si="2"/>
        <v>22141454411.953262</v>
      </c>
      <c r="BC34" s="2">
        <f t="shared" si="3"/>
        <v>0</v>
      </c>
      <c r="BD34" s="2">
        <f t="shared" si="15"/>
        <v>50771312.310289413</v>
      </c>
      <c r="BE34" s="2">
        <f t="shared" si="15"/>
        <v>356472217.14540839</v>
      </c>
      <c r="BF34" s="2">
        <f t="shared" si="15"/>
        <v>0</v>
      </c>
      <c r="BG34" s="25">
        <f t="shared" si="12"/>
        <v>26951705779.25927</v>
      </c>
      <c r="BH34" s="30">
        <f t="shared" si="13"/>
        <v>3850243682.7513242</v>
      </c>
      <c r="BI34" s="6">
        <f t="shared" si="14"/>
        <v>0.25874750680231073</v>
      </c>
    </row>
    <row r="35" spans="1:62" x14ac:dyDescent="0.3">
      <c r="A35" s="107" t="s">
        <v>46</v>
      </c>
      <c r="B35" s="611">
        <f>'safety nets'!BI36/('safety nets'!BO36-'safety nets'!BM36)</f>
        <v>0.45092462374890069</v>
      </c>
      <c r="C35" s="35">
        <f>IF('safety nets'!BI36/('safety nets'!BO36-'safety nets'!BM36)&gt;1/3,1,0)</f>
        <v>1</v>
      </c>
      <c r="D35" s="35">
        <f>IF($C35,('safety nets'!R36-'safety nets'!P36)/3,'safety nets'!L36)</f>
        <v>118901041.08949177</v>
      </c>
      <c r="E35" s="2">
        <f>IF($C35,'safety nets'!M36+('safety nets'!L36-('safety nets'!R36-'safety nets'!P36)/3)*'safety nets'!M36/('safety nets'!R36-'safety nets'!P36-'safety nets'!L36),'safety nets'!M36)</f>
        <v>220779821.34195346</v>
      </c>
      <c r="F35" s="2">
        <f>IF($C35,'safety nets'!N36+('safety nets'!L36-('safety nets'!R36-'safety nets'!P36)/3)*'safety nets'!N36/('safety nets'!R36-'safety nets'!P36-'safety nets'!L36),'safety nets'!N36)</f>
        <v>0</v>
      </c>
      <c r="G35" s="2">
        <f>IF($C35,'safety nets'!O36+('safety nets'!L36-('safety nets'!R36-'safety nets'!P36)/3)*'safety nets'!O36/('safety nets'!R36-'safety nets'!P36-'safety nets'!L36),'safety nets'!O36)</f>
        <v>17022260.837030038</v>
      </c>
      <c r="H35" s="2">
        <f>'safety nets'!P36</f>
        <v>9946574.9921212792</v>
      </c>
      <c r="I35" s="2">
        <f>'safety nets'!Q36</f>
        <v>0</v>
      </c>
      <c r="J35" s="25">
        <f t="shared" si="5"/>
        <v>366649698.26059657</v>
      </c>
      <c r="K35" s="35">
        <f>IF($C35,('safety nets'!Y36-'safety nets'!W36)/3,'safety nets'!S36)</f>
        <v>118901041.08949177</v>
      </c>
      <c r="L35" s="2">
        <f>IF($C35,'safety nets'!T36+('safety nets'!S36-('safety nets'!Y36-'safety nets'!W36)/3)*'safety nets'!T36/('safety nets'!Y36-'safety nets'!W36-'safety nets'!S36-'safety nets'!X36),'safety nets'!T36)</f>
        <v>220779821.34195346</v>
      </c>
      <c r="M35" s="2">
        <f>IF($C35,'safety nets'!U36+('safety nets'!S36-('safety nets'!Y36-'safety nets'!W36)/3)*'safety nets'!U36/('safety nets'!Y36-'safety nets'!W36-'safety nets'!S36-'safety nets'!X36),'safety nets'!U36)</f>
        <v>0</v>
      </c>
      <c r="N35" s="2">
        <f>IF($C35,'safety nets'!V36+('safety nets'!S36-('safety nets'!Y36-'safety nets'!W36)/3)*'safety nets'!V36/('safety nets'!Y36-'safety nets'!W36-'safety nets'!S36-'safety nets'!X36),'safety nets'!V36)</f>
        <v>17022260.837030038</v>
      </c>
      <c r="O35" s="2">
        <f>'safety nets'!W36</f>
        <v>9946574.9921212792</v>
      </c>
      <c r="P35" s="2">
        <f>'safety nets'!X36</f>
        <v>0</v>
      </c>
      <c r="Q35" s="25">
        <f t="shared" si="6"/>
        <v>366649698.26059657</v>
      </c>
      <c r="R35" s="35">
        <f>IF($C35,('safety nets'!AF36-'safety nets'!AD36)/3,'safety nets'!Z36)</f>
        <v>118901041.08949177</v>
      </c>
      <c r="S35" s="2">
        <f>IF($C35,'safety nets'!AA36+('safety nets'!Z36-('safety nets'!AF36-'safety nets'!AD36)/3)*'safety nets'!AA36/('safety nets'!AF36-'safety nets'!AD36-'safety nets'!Z36-'safety nets'!AE36),'safety nets'!AA36)</f>
        <v>220779821.34195346</v>
      </c>
      <c r="T35" s="2">
        <f>IF($C35,'safety nets'!AB36+('safety nets'!Z36-('safety nets'!AF36-'safety nets'!AD36)/3)*'safety nets'!AB36/('safety nets'!AF36-'safety nets'!AD36-'safety nets'!Z36-'safety nets'!AE36),'safety nets'!AB36)</f>
        <v>0</v>
      </c>
      <c r="U35" s="2">
        <f>IF($C35,'safety nets'!AC36+('safety nets'!Z36-('safety nets'!AF36-'safety nets'!AD36)/3)*'safety nets'!AC36/('safety nets'!AF36-'safety nets'!AD36-'safety nets'!Z36-'safety nets'!AE36),'safety nets'!AC36)</f>
        <v>17022260.837030038</v>
      </c>
      <c r="V35" s="2">
        <f>'safety nets'!AD36</f>
        <v>9946574.9921212792</v>
      </c>
      <c r="W35" s="2">
        <f>'safety nets'!AE36</f>
        <v>0</v>
      </c>
      <c r="X35" s="25">
        <f t="shared" si="7"/>
        <v>366649698.26059657</v>
      </c>
      <c r="Y35" s="35">
        <f>IF($C35,('safety nets'!AM36-'safety nets'!AK36)/3,'safety nets'!AG36)</f>
        <v>118901041.08949177</v>
      </c>
      <c r="Z35" s="2">
        <f>IF($C35,'safety nets'!AH36+('safety nets'!AG36-('safety nets'!AM36-'safety nets'!AK36)/3)*'safety nets'!AH36/('safety nets'!AM36-'safety nets'!AK36-'safety nets'!AG36-'safety nets'!AL36),'safety nets'!AH36)</f>
        <v>220779821.34195346</v>
      </c>
      <c r="AA35" s="2">
        <f>IF($C35,'safety nets'!AI36+('safety nets'!AG36-('safety nets'!AM36-'safety nets'!AK36)/3)*'safety nets'!AI36/('safety nets'!AM36-'safety nets'!AK36-'safety nets'!AG36-'safety nets'!AL36),'safety nets'!AI36)</f>
        <v>0</v>
      </c>
      <c r="AB35" s="2">
        <f>IF($C35,'safety nets'!AJ36+('safety nets'!AG36-('safety nets'!AM36-'safety nets'!AK36)/3)*'safety nets'!AJ36/('safety nets'!AM36-'safety nets'!AK36-'safety nets'!AG36-'safety nets'!AL36),'safety nets'!AJ36)</f>
        <v>17022260.837030038</v>
      </c>
      <c r="AC35" s="2">
        <f>'safety nets'!AK36</f>
        <v>9946574.9921212792</v>
      </c>
      <c r="AD35" s="2">
        <f>'safety nets'!AL36</f>
        <v>0</v>
      </c>
      <c r="AE35" s="25">
        <f t="shared" si="8"/>
        <v>366649698.26059657</v>
      </c>
      <c r="AF35" s="35">
        <f>IF($C35,('safety nets'!AT36-'safety nets'!AR36)/3,'safety nets'!AN36)</f>
        <v>118901041.08949177</v>
      </c>
      <c r="AG35" s="2">
        <f>IF($C35,'safety nets'!AO36+('safety nets'!AN36-('safety nets'!AT36-'safety nets'!AR36)/3)*'safety nets'!AO36/('safety nets'!AT36-'safety nets'!AR36-'safety nets'!AN36-'safety nets'!AS36),'safety nets'!AO36)</f>
        <v>220779821.34195346</v>
      </c>
      <c r="AH35" s="2">
        <f>IF($C35,'safety nets'!AP36+('safety nets'!AN36-('safety nets'!AT36-'safety nets'!AR36)/3)*'safety nets'!AP36/('safety nets'!AT36-'safety nets'!AR36-'safety nets'!AN36-'safety nets'!AS36),'safety nets'!AP36)</f>
        <v>0</v>
      </c>
      <c r="AI35" s="2">
        <f>IF($C35,'safety nets'!AQ36+('safety nets'!AN36-('safety nets'!AT36-'safety nets'!AR36)/3)*'safety nets'!AQ36/('safety nets'!AT36-'safety nets'!AR36-'safety nets'!AN36-'safety nets'!AS36),'safety nets'!AQ36)</f>
        <v>17022260.837030038</v>
      </c>
      <c r="AJ35" s="2">
        <f>'safety nets'!AR36</f>
        <v>9946574.9921212792</v>
      </c>
      <c r="AK35" s="2">
        <f>'safety nets'!AS36</f>
        <v>0</v>
      </c>
      <c r="AL35" s="25">
        <f t="shared" si="9"/>
        <v>366649698.26059657</v>
      </c>
      <c r="AM35" s="35">
        <f>IF($C35,('safety nets'!BA36-'safety nets'!AY36)/3,'safety nets'!AU36)</f>
        <v>118901041.08949177</v>
      </c>
      <c r="AN35" s="2">
        <f>IF($C35,'safety nets'!AV36+('safety nets'!AU36-('safety nets'!BA36-'safety nets'!AY36)/3)*'safety nets'!AV36/('safety nets'!BA36-'safety nets'!AY36-'safety nets'!AU36-'safety nets'!AZ36),'safety nets'!AV36)</f>
        <v>220779821.34195346</v>
      </c>
      <c r="AO35" s="2">
        <f>IF($C35,'safety nets'!AW36+('safety nets'!AU36-('safety nets'!BA36-'safety nets'!AY36)/3)*'safety nets'!AW36/('safety nets'!BA36-'safety nets'!AY36-'safety nets'!AU36-'safety nets'!AZ36),'safety nets'!AW36)</f>
        <v>0</v>
      </c>
      <c r="AP35" s="2">
        <f>IF($C35,'safety nets'!AX36+('safety nets'!AU36-('safety nets'!BA36-'safety nets'!AY36)/3)*'safety nets'!AX36/('safety nets'!BA36-'safety nets'!AY36-'safety nets'!AU36-'safety nets'!AZ36),'safety nets'!AX36)</f>
        <v>17022260.837030038</v>
      </c>
      <c r="AQ35" s="2">
        <f>'safety nets'!AY36</f>
        <v>9946574.9921212792</v>
      </c>
      <c r="AR35" s="2">
        <f>'safety nets'!AZ36</f>
        <v>0</v>
      </c>
      <c r="AS35" s="25">
        <f t="shared" si="10"/>
        <v>366649698.26059657</v>
      </c>
      <c r="AT35" s="35">
        <f>IF($C35,('safety nets'!BH36-'safety nets'!BF36)/3,'safety nets'!BB36)</f>
        <v>118901041.08949177</v>
      </c>
      <c r="AU35" s="2">
        <f>IF($C35,'safety nets'!BC36+('safety nets'!BB36-('safety nets'!BH36-'safety nets'!BF36)/3)*'safety nets'!BC36/('safety nets'!BH36-'safety nets'!BF36-'safety nets'!BB36-'safety nets'!BG36),'safety nets'!BC36)</f>
        <v>220779821.34195346</v>
      </c>
      <c r="AV35" s="2">
        <f>IF($C35,'safety nets'!BD36+('safety nets'!BB36-('safety nets'!BH36-'safety nets'!BF36)/3)*'safety nets'!BD36/('safety nets'!BH36-'safety nets'!BF36-'safety nets'!BB36-'safety nets'!BG36),'safety nets'!BD36)</f>
        <v>0</v>
      </c>
      <c r="AW35" s="2">
        <f>IF($C35,'safety nets'!BE36+('safety nets'!BB36-('safety nets'!BH36-'safety nets'!BF36)/3)*'safety nets'!BE36/('safety nets'!BH36-'safety nets'!BF36-'safety nets'!BB36-'safety nets'!BG36),'safety nets'!BE36)</f>
        <v>17022260.837030038</v>
      </c>
      <c r="AX35" s="2">
        <f>'safety nets'!BF36</f>
        <v>9946574.9921212792</v>
      </c>
      <c r="AY35" s="2">
        <f>'safety nets'!BG36</f>
        <v>0</v>
      </c>
      <c r="AZ35" s="25">
        <f t="shared" si="11"/>
        <v>366649698.26059657</v>
      </c>
      <c r="BA35" s="35">
        <f t="shared" si="1"/>
        <v>832307287.62644231</v>
      </c>
      <c r="BB35" s="2">
        <f t="shared" si="2"/>
        <v>1545458749.3936744</v>
      </c>
      <c r="BC35" s="2">
        <f t="shared" si="3"/>
        <v>0</v>
      </c>
      <c r="BD35" s="2">
        <f t="shared" si="15"/>
        <v>119155825.85921027</v>
      </c>
      <c r="BE35" s="2">
        <f t="shared" si="15"/>
        <v>69626024.944848955</v>
      </c>
      <c r="BF35" s="2">
        <f t="shared" si="15"/>
        <v>0</v>
      </c>
      <c r="BG35" s="25">
        <f t="shared" si="12"/>
        <v>2566547887.8241763</v>
      </c>
      <c r="BH35" s="30">
        <f t="shared" si="13"/>
        <v>366649698.26059663</v>
      </c>
      <c r="BI35" s="6">
        <f t="shared" si="14"/>
        <v>4.8911435886037462E-2</v>
      </c>
    </row>
    <row r="36" spans="1:62" x14ac:dyDescent="0.3">
      <c r="A36" s="395" t="s">
        <v>47</v>
      </c>
      <c r="B36" s="611">
        <f>'safety nets'!BI37/('safety nets'!BO37-'safety nets'!BM37)</f>
        <v>0.145513118273566</v>
      </c>
      <c r="C36" s="35">
        <f>IF('safety nets'!BI37/('safety nets'!BO37-'safety nets'!BM37)&gt;1/3,1,0)</f>
        <v>0</v>
      </c>
      <c r="D36" s="35">
        <f>IF($C36,('safety nets'!R37-'safety nets'!P37)/3,'safety nets'!L37)</f>
        <v>282952748.97842318</v>
      </c>
      <c r="E36" s="2">
        <f>IF($C36,'safety nets'!M37+('safety nets'!L37-('safety nets'!R37-'safety nets'!P37)/3)*'safety nets'!M37/('safety nets'!R37-'safety nets'!P37-'safety nets'!L37),'safety nets'!M37)</f>
        <v>1658886252.8556573</v>
      </c>
      <c r="F36" s="2">
        <f>IF($C36,'safety nets'!N37+('safety nets'!L37-('safety nets'!R37-'safety nets'!P37)/3)*'safety nets'!N37/('safety nets'!R37-'safety nets'!P37-'safety nets'!L37),'safety nets'!N37)</f>
        <v>0</v>
      </c>
      <c r="G36" s="2">
        <f>IF($C36,'safety nets'!O37+('safety nets'!L37-('safety nets'!R37-'safety nets'!P37)/3)*'safety nets'!O37/('safety nets'!R37-'safety nets'!P37-'safety nets'!L37),'safety nets'!O37)</f>
        <v>2877449.3084393134</v>
      </c>
      <c r="H36" s="2">
        <f>'safety nets'!P37</f>
        <v>31162428.607254911</v>
      </c>
      <c r="I36" s="2">
        <f>'safety nets'!Q37</f>
        <v>0</v>
      </c>
      <c r="J36" s="25">
        <f t="shared" si="5"/>
        <v>1975878879.7497747</v>
      </c>
      <c r="K36" s="35">
        <f>IF($C36,('safety nets'!Y37-'safety nets'!W37)/3,'safety nets'!S37)</f>
        <v>290438482.5350076</v>
      </c>
      <c r="L36" s="2">
        <f>IF($C36,'safety nets'!T37+('safety nets'!S37-('safety nets'!Y37-'safety nets'!W37)/3)*'safety nets'!T37/('safety nets'!Y37-'safety nets'!W37-'safety nets'!S37-'safety nets'!X37),'safety nets'!T37)</f>
        <v>1702773370.1725671</v>
      </c>
      <c r="M36" s="2">
        <f>IF($C36,'safety nets'!U37+('safety nets'!S37-('safety nets'!Y37-'safety nets'!W37)/3)*'safety nets'!U37/('safety nets'!Y37-'safety nets'!W37-'safety nets'!S37-'safety nets'!X37),'safety nets'!U37)</f>
        <v>0</v>
      </c>
      <c r="N36" s="2">
        <f>IF($C36,'safety nets'!V37+('safety nets'!S37-('safety nets'!Y37-'safety nets'!W37)/3)*'safety nets'!V37/('safety nets'!Y37-'safety nets'!W37-'safety nets'!S37-'safety nets'!X37),'safety nets'!V37)</f>
        <v>2877449.3084393134</v>
      </c>
      <c r="O36" s="2">
        <f>'safety nets'!W37</f>
        <v>31162428.607254911</v>
      </c>
      <c r="P36" s="2">
        <f>'safety nets'!X37</f>
        <v>0</v>
      </c>
      <c r="Q36" s="25">
        <f t="shared" si="6"/>
        <v>2027251730.6232691</v>
      </c>
      <c r="R36" s="35">
        <f>IF($C36,('safety nets'!AF37-'safety nets'!AD37)/3,'safety nets'!Z37)</f>
        <v>298118845.16406316</v>
      </c>
      <c r="S36" s="2">
        <f>IF($C36,'safety nets'!AA37+('safety nets'!Z37-('safety nets'!AF37-'safety nets'!AD37)/3)*'safety nets'!AA37/('safety nets'!AF37-'safety nets'!AD37-'safety nets'!Z37-'safety nets'!AE37),'safety nets'!AA37)</f>
        <v>1747801552.5397162</v>
      </c>
      <c r="T36" s="2">
        <f>IF($C36,'safety nets'!AB37+('safety nets'!Z37-('safety nets'!AF37-'safety nets'!AD37)/3)*'safety nets'!AB37/('safety nets'!AF37-'safety nets'!AD37-'safety nets'!Z37-'safety nets'!AE37),'safety nets'!AB37)</f>
        <v>0</v>
      </c>
      <c r="U36" s="2">
        <f>IF($C36,'safety nets'!AC37+('safety nets'!Z37-('safety nets'!AF37-'safety nets'!AD37)/3)*'safety nets'!AC37/('safety nets'!AF37-'safety nets'!AD37-'safety nets'!Z37-'safety nets'!AE37),'safety nets'!AC37)</f>
        <v>2877449.3084393134</v>
      </c>
      <c r="V36" s="2">
        <f>'safety nets'!AD37</f>
        <v>31162428.607254911</v>
      </c>
      <c r="W36" s="2">
        <f>'safety nets'!AE37</f>
        <v>0</v>
      </c>
      <c r="X36" s="25">
        <f t="shared" si="7"/>
        <v>2079960275.6194737</v>
      </c>
      <c r="Y36" s="35">
        <f>IF($C36,('safety nets'!AM37-'safety nets'!AK37)/3,'safety nets'!AG37)</f>
        <v>305089660.44561911</v>
      </c>
      <c r="Z36" s="2">
        <f>IF($C36,'safety nets'!AH37+('safety nets'!AG37-('safety nets'!AM37-'safety nets'!AK37)/3)*'safety nets'!AH37/('safety nets'!AM37-'safety nets'!AK37-'safety nets'!AG37-'safety nets'!AL37),'safety nets'!AH37)</f>
        <v>1788669823.5974081</v>
      </c>
      <c r="AA36" s="2">
        <f>IF($C36,'safety nets'!AI37+('safety nets'!AG37-('safety nets'!AM37-'safety nets'!AK37)/3)*'safety nets'!AI37/('safety nets'!AM37-'safety nets'!AK37-'safety nets'!AG37-'safety nets'!AL37),'safety nets'!AI37)</f>
        <v>0</v>
      </c>
      <c r="AB36" s="2">
        <f>IF($C36,'safety nets'!AJ37+('safety nets'!AG37-('safety nets'!AM37-'safety nets'!AK37)/3)*'safety nets'!AJ37/('safety nets'!AM37-'safety nets'!AK37-'safety nets'!AG37-'safety nets'!AL37),'safety nets'!AJ37)</f>
        <v>2877449.3084393134</v>
      </c>
      <c r="AC36" s="2">
        <f>'safety nets'!AK37</f>
        <v>31162428.607254911</v>
      </c>
      <c r="AD36" s="2">
        <f>'safety nets'!AL37</f>
        <v>0</v>
      </c>
      <c r="AE36" s="25">
        <f t="shared" si="8"/>
        <v>2127799361.9587214</v>
      </c>
      <c r="AF36" s="35">
        <f>IF($C36,('safety nets'!AT37-'safety nets'!AR37)/3,'safety nets'!AN37)</f>
        <v>314391152.66261697</v>
      </c>
      <c r="AG36" s="2">
        <f>IF($C36,'safety nets'!AO37+('safety nets'!AN37-('safety nets'!AT37-'safety nets'!AR37)/3)*'safety nets'!AO37/('safety nets'!AT37-'safety nets'!AR37-'safety nets'!AN37-'safety nets'!AS37),'safety nets'!AO37)</f>
        <v>1843202312.2391717</v>
      </c>
      <c r="AH36" s="2">
        <f>IF($C36,'safety nets'!AP37+('safety nets'!AN37-('safety nets'!AT37-'safety nets'!AR37)/3)*'safety nets'!AP37/('safety nets'!AT37-'safety nets'!AR37-'safety nets'!AN37-'safety nets'!AS37),'safety nets'!AP37)</f>
        <v>0</v>
      </c>
      <c r="AI36" s="2">
        <f>IF($C36,'safety nets'!AQ37+('safety nets'!AN37-('safety nets'!AT37-'safety nets'!AR37)/3)*'safety nets'!AQ37/('safety nets'!AT37-'safety nets'!AR37-'safety nets'!AN37-'safety nets'!AS37),'safety nets'!AQ37)</f>
        <v>2877449.3084393134</v>
      </c>
      <c r="AJ36" s="2">
        <f>'safety nets'!AR37</f>
        <v>31162428.607254911</v>
      </c>
      <c r="AK36" s="2">
        <f>'safety nets'!AS37</f>
        <v>0</v>
      </c>
      <c r="AL36" s="25">
        <f t="shared" si="9"/>
        <v>2191633342.8174829</v>
      </c>
      <c r="AM36" s="35">
        <f>IF($C36,('safety nets'!BA37-'safety nets'!AY37)/3,'safety nets'!AU37)</f>
        <v>318551222.96582609</v>
      </c>
      <c r="AN36" s="2">
        <f>IF($C36,'safety nets'!AV37+('safety nets'!AU37-('safety nets'!BA37-'safety nets'!AY37)/3)*'safety nets'!AV37/('safety nets'!BA37-'safety nets'!AY37-'safety nets'!AU37-'safety nets'!AZ37),'safety nets'!AV37)</f>
        <v>1867591838.2707176</v>
      </c>
      <c r="AO36" s="2">
        <f>IF($C36,'safety nets'!AW37+('safety nets'!AU37-('safety nets'!BA37-'safety nets'!AY37)/3)*'safety nets'!AW37/('safety nets'!BA37-'safety nets'!AY37-'safety nets'!AU37-'safety nets'!AZ37),'safety nets'!AW37)</f>
        <v>0</v>
      </c>
      <c r="AP36" s="2">
        <f>IF($C36,'safety nets'!AX37+('safety nets'!AU37-('safety nets'!BA37-'safety nets'!AY37)/3)*'safety nets'!AX37/('safety nets'!BA37-'safety nets'!AY37-'safety nets'!AU37-'safety nets'!AZ37),'safety nets'!AX37)</f>
        <v>2877449.3084393134</v>
      </c>
      <c r="AQ36" s="2">
        <f>'safety nets'!AY37</f>
        <v>31162428.607254911</v>
      </c>
      <c r="AR36" s="2">
        <f>'safety nets'!AZ37</f>
        <v>0</v>
      </c>
      <c r="AS36" s="25">
        <f t="shared" si="10"/>
        <v>2220182939.1522379</v>
      </c>
      <c r="AT36" s="35">
        <f>IF($C36,('safety nets'!BH37-'safety nets'!BF37)/3,'safety nets'!BB37)</f>
        <v>318551222.96582609</v>
      </c>
      <c r="AU36" s="2">
        <f>IF($C36,'safety nets'!BC37+('safety nets'!BB37-('safety nets'!BH37-'safety nets'!BF37)/3)*'safety nets'!BC37/('safety nets'!BH37-'safety nets'!BF37-'safety nets'!BB37-'safety nets'!BG37),'safety nets'!BC37)</f>
        <v>1867591838.2707176</v>
      </c>
      <c r="AV36" s="2">
        <f>IF($C36,'safety nets'!BD37+('safety nets'!BB37-('safety nets'!BH37-'safety nets'!BF37)/3)*'safety nets'!BD37/('safety nets'!BH37-'safety nets'!BF37-'safety nets'!BB37-'safety nets'!BG37),'safety nets'!BD37)</f>
        <v>0</v>
      </c>
      <c r="AW36" s="2">
        <f>IF($C36,'safety nets'!BE37+('safety nets'!BB37-('safety nets'!BH37-'safety nets'!BF37)/3)*'safety nets'!BE37/('safety nets'!BH37-'safety nets'!BF37-'safety nets'!BB37-'safety nets'!BG37),'safety nets'!BE37)</f>
        <v>2877449.3084393134</v>
      </c>
      <c r="AX36" s="2">
        <f>'safety nets'!BF37</f>
        <v>31162428.607254911</v>
      </c>
      <c r="AY36" s="2">
        <f>'safety nets'!BG37</f>
        <v>0</v>
      </c>
      <c r="AZ36" s="25">
        <f t="shared" si="11"/>
        <v>2220182939.1522379</v>
      </c>
      <c r="BA36" s="35">
        <f t="shared" si="1"/>
        <v>2128093335.7173822</v>
      </c>
      <c r="BB36" s="2">
        <f t="shared" si="2"/>
        <v>12476516987.945955</v>
      </c>
      <c r="BC36" s="2">
        <f t="shared" si="3"/>
        <v>0</v>
      </c>
      <c r="BD36" s="2">
        <f t="shared" si="15"/>
        <v>20142145.159075197</v>
      </c>
      <c r="BE36" s="2">
        <f t="shared" si="15"/>
        <v>218137000.2507844</v>
      </c>
      <c r="BF36" s="2">
        <f t="shared" si="15"/>
        <v>0</v>
      </c>
      <c r="BG36" s="25">
        <f t="shared" si="12"/>
        <v>14842889469.073196</v>
      </c>
      <c r="BH36" s="30">
        <f t="shared" si="13"/>
        <v>2120412781.2961709</v>
      </c>
      <c r="BI36" s="6">
        <f t="shared" si="14"/>
        <v>0.12505970126283616</v>
      </c>
      <c r="BJ36" s="74">
        <f>parameters!C1*1000000*BI36</f>
        <v>1250597012.6283617</v>
      </c>
    </row>
    <row r="37" spans="1:62" x14ac:dyDescent="0.3">
      <c r="A37" s="107" t="s">
        <v>48</v>
      </c>
      <c r="B37" s="611">
        <f>'safety nets'!BI38/('safety nets'!BO38-'safety nets'!BM38)</f>
        <v>0</v>
      </c>
      <c r="C37" s="35">
        <f>IF('safety nets'!BI38/('safety nets'!BO38-'safety nets'!BM38)&gt;1/3,1,0)</f>
        <v>0</v>
      </c>
      <c r="D37" s="35">
        <f>IF($C37,('safety nets'!R38-'safety nets'!P38)/3,'safety nets'!L38)</f>
        <v>0</v>
      </c>
      <c r="E37" s="2">
        <f>IF($C37,'safety nets'!M38+('safety nets'!L38-('safety nets'!R38-'safety nets'!P38)/3)*'safety nets'!M38/('safety nets'!R38-'safety nets'!P38-'safety nets'!L38),'safety nets'!M38)</f>
        <v>0</v>
      </c>
      <c r="F37" s="2">
        <f>IF($C37,'safety nets'!N38+('safety nets'!L38-('safety nets'!R38-'safety nets'!P38)/3)*'safety nets'!N38/('safety nets'!R38-'safety nets'!P38-'safety nets'!L38),'safety nets'!N38)</f>
        <v>-13384406.755908012</v>
      </c>
      <c r="G37" s="2">
        <f>IF($C37,'safety nets'!O38+('safety nets'!L38-('safety nets'!R38-'safety nets'!P38)/3)*'safety nets'!O38/('safety nets'!R38-'safety nets'!P38-'safety nets'!L38),'safety nets'!O38)</f>
        <v>-81458.660950757563</v>
      </c>
      <c r="H37" s="2">
        <f>'safety nets'!P38</f>
        <v>29177168.13414124</v>
      </c>
      <c r="I37" s="2">
        <f>'safety nets'!Q38</f>
        <v>-10121.27322475519</v>
      </c>
      <c r="J37" s="25">
        <f t="shared" si="5"/>
        <v>15701181.444057714</v>
      </c>
      <c r="K37" s="35">
        <f>IF($C37,('safety nets'!Y38-'safety nets'!W38)/3,'safety nets'!S38)</f>
        <v>0</v>
      </c>
      <c r="L37" s="2">
        <f>IF($C37,'safety nets'!T38+('safety nets'!S38-('safety nets'!Y38-'safety nets'!W38)/3)*'safety nets'!T38/('safety nets'!Y38-'safety nets'!W38-'safety nets'!S38-'safety nets'!X38),'safety nets'!T38)</f>
        <v>0</v>
      </c>
      <c r="M37" s="2">
        <f>IF($C37,'safety nets'!U38+('safety nets'!S38-('safety nets'!Y38-'safety nets'!W38)/3)*'safety nets'!U38/('safety nets'!Y38-'safety nets'!W38-'safety nets'!S38-'safety nets'!X38),'safety nets'!U38)</f>
        <v>57792833.432926655</v>
      </c>
      <c r="N37" s="2">
        <f>IF($C37,'safety nets'!V38+('safety nets'!S38-('safety nets'!Y38-'safety nets'!W38)/3)*'safety nets'!V38/('safety nets'!Y38-'safety nets'!W38-'safety nets'!S38-'safety nets'!X38),'safety nets'!V38)</f>
        <v>345777.02047428116</v>
      </c>
      <c r="O37" s="2">
        <f>'safety nets'!W38</f>
        <v>29177168.13414124</v>
      </c>
      <c r="P37" s="2">
        <f>'safety nets'!X38</f>
        <v>43702.875164729077</v>
      </c>
      <c r="Q37" s="25">
        <f t="shared" si="6"/>
        <v>87359481.462706909</v>
      </c>
      <c r="R37" s="35">
        <f>IF($C37,('safety nets'!AF38-'safety nets'!AD38)/3,'safety nets'!Z38)</f>
        <v>0</v>
      </c>
      <c r="S37" s="2">
        <f>IF($C37,'safety nets'!AA38+('safety nets'!Z38-('safety nets'!AF38-'safety nets'!AD38)/3)*'safety nets'!AA38/('safety nets'!AF38-'safety nets'!AD38-'safety nets'!Z38-'safety nets'!AE38),'safety nets'!AA38)</f>
        <v>0</v>
      </c>
      <c r="T37" s="2">
        <f>IF($C37,'safety nets'!AB38+('safety nets'!Z38-('safety nets'!AF38-'safety nets'!AD38)/3)*'safety nets'!AB38/('safety nets'!AF38-'safety nets'!AD38-'safety nets'!Z38-'safety nets'!AE38),'safety nets'!AB38)</f>
        <v>125935259.89418697</v>
      </c>
      <c r="U37" s="2">
        <f>IF($C37,'safety nets'!AC38+('safety nets'!Z38-('safety nets'!AF38-'safety nets'!AD38)/3)*'safety nets'!AC38/('safety nets'!AF38-'safety nets'!AD38-'safety nets'!Z38-'safety nets'!AE38),'safety nets'!AC38)</f>
        <v>741460.03373011574</v>
      </c>
      <c r="V37" s="2">
        <f>'safety nets'!AD38</f>
        <v>29177168.13414124</v>
      </c>
      <c r="W37" s="2">
        <f>'safety nets'!AE38</f>
        <v>95232.100851758849</v>
      </c>
      <c r="X37" s="25">
        <f t="shared" si="7"/>
        <v>155949120.16291007</v>
      </c>
      <c r="Y37" s="35">
        <f>IF($C37,('safety nets'!AM38-'safety nets'!AK38)/3,'safety nets'!AG38)</f>
        <v>0</v>
      </c>
      <c r="Z37" s="2">
        <f>IF($C37,'safety nets'!AH38+('safety nets'!AG38-('safety nets'!AM38-'safety nets'!AK38)/3)*'safety nets'!AH38/('safety nets'!AM38-'safety nets'!AK38-'safety nets'!AG38-'safety nets'!AL38),'safety nets'!AH38)</f>
        <v>0</v>
      </c>
      <c r="AA37" s="2">
        <f>IF($C37,'safety nets'!AI38+('safety nets'!AG38-('safety nets'!AM38-'safety nets'!AK38)/3)*'safety nets'!AI38/('safety nets'!AM38-'safety nets'!AK38-'safety nets'!AG38-'safety nets'!AL38),'safety nets'!AI38)</f>
        <v>190852405.57566261</v>
      </c>
      <c r="AB37" s="2">
        <f>IF($C37,'safety nets'!AJ38+('safety nets'!AG38-('safety nets'!AM38-'safety nets'!AK38)/3)*'safety nets'!AJ38/('safety nets'!AM38-'safety nets'!AK38-'safety nets'!AG38-'safety nets'!AL38),'safety nets'!AJ38)</f>
        <v>1106854.9421775788</v>
      </c>
      <c r="AC37" s="2">
        <f>'safety nets'!AK38</f>
        <v>29177168.13414124</v>
      </c>
      <c r="AD37" s="2">
        <f>'safety nets'!AL38</f>
        <v>144322.37286724523</v>
      </c>
      <c r="AE37" s="25">
        <f t="shared" si="8"/>
        <v>221280751.0248487</v>
      </c>
      <c r="AF37" s="35">
        <f>IF($C37,('safety nets'!AT38-'safety nets'!AR38)/3,'safety nets'!AN38)</f>
        <v>0</v>
      </c>
      <c r="AG37" s="2">
        <f>IF($C37,'safety nets'!AO38+('safety nets'!AN38-('safety nets'!AT38-'safety nets'!AR38)/3)*'safety nets'!AO38/('safety nets'!AT38-'safety nets'!AR38-'safety nets'!AN38-'safety nets'!AS38),'safety nets'!AO38)</f>
        <v>0</v>
      </c>
      <c r="AH37" s="2">
        <f>IF($C37,'safety nets'!AP38+('safety nets'!AN38-('safety nets'!AT38-'safety nets'!AR38)/3)*'safety nets'!AP38/('safety nets'!AT38-'safety nets'!AR38-'safety nets'!AN38-'safety nets'!AS38),'safety nets'!AP38)</f>
        <v>225998716.30204821</v>
      </c>
      <c r="AI37" s="2">
        <f>IF($C37,'safety nets'!AQ38+('safety nets'!AN38-('safety nets'!AT38-'safety nets'!AR38)/3)*'safety nets'!AQ38/('safety nets'!AT38-'safety nets'!AR38-'safety nets'!AN38-'safety nets'!AS38),'safety nets'!AQ38)</f>
        <v>1300156.1220393144</v>
      </c>
      <c r="AJ37" s="2">
        <f>'safety nets'!AR38</f>
        <v>29177168.13414124</v>
      </c>
      <c r="AK37" s="2">
        <f>'safety nets'!AS38</f>
        <v>170899.97321900306</v>
      </c>
      <c r="AL37" s="25">
        <f t="shared" si="9"/>
        <v>256646940.53144777</v>
      </c>
      <c r="AM37" s="35">
        <f>IF($C37,('safety nets'!BA38-'safety nets'!AY38)/3,'safety nets'!AU38)</f>
        <v>0</v>
      </c>
      <c r="AN37" s="2">
        <f>IF($C37,'safety nets'!AV38+('safety nets'!AU38-('safety nets'!BA38-'safety nets'!AY38)/3)*'safety nets'!AV38/('safety nets'!BA38-'safety nets'!AY38-'safety nets'!AU38-'safety nets'!AZ38),'safety nets'!AV38)</f>
        <v>0</v>
      </c>
      <c r="AO37" s="2">
        <f>IF($C37,'safety nets'!AW38+('safety nets'!AU38-('safety nets'!BA38-'safety nets'!AY38)/3)*'safety nets'!AW38/('safety nets'!BA38-'safety nets'!AY38-'safety nets'!AU38-'safety nets'!AZ38),'safety nets'!AW38)</f>
        <v>265858333.32755089</v>
      </c>
      <c r="AP37" s="2">
        <f>IF($C37,'safety nets'!AX38+('safety nets'!AU38-('safety nets'!BA38-'safety nets'!AY38)/3)*'safety nets'!AX38/('safety nets'!BA38-'safety nets'!AY38-'safety nets'!AU38-'safety nets'!AZ38),'safety nets'!AX38)</f>
        <v>1515656.1997860372</v>
      </c>
      <c r="AQ37" s="2">
        <f>'safety nets'!AY38</f>
        <v>29177168.13414124</v>
      </c>
      <c r="AR37" s="2">
        <f>'safety nets'!AZ38</f>
        <v>201041.77045414224</v>
      </c>
      <c r="AS37" s="25">
        <f t="shared" si="10"/>
        <v>296752199.43193233</v>
      </c>
      <c r="AT37" s="35">
        <f>IF($C37,('safety nets'!BH38-'safety nets'!BF38)/3,'safety nets'!BB38)</f>
        <v>0</v>
      </c>
      <c r="AU37" s="2">
        <f>IF($C37,'safety nets'!BC38+('safety nets'!BB38-('safety nets'!BH38-'safety nets'!BF38)/3)*'safety nets'!BC38/('safety nets'!BH38-'safety nets'!BF38-'safety nets'!BB38-'safety nets'!BG38),'safety nets'!BC38)</f>
        <v>0</v>
      </c>
      <c r="AV37" s="2">
        <f>IF($C37,'safety nets'!BD38+('safety nets'!BB38-('safety nets'!BH38-'safety nets'!BF38)/3)*'safety nets'!BD38/('safety nets'!BH38-'safety nets'!BF38-'safety nets'!BB38-'safety nets'!BG38),'safety nets'!BD38)</f>
        <v>310549944.42209768</v>
      </c>
      <c r="AW37" s="2">
        <f>IF($C37,'safety nets'!BE38+('safety nets'!BB38-('safety nets'!BH38-'safety nets'!BF38)/3)*'safety nets'!BE38/('safety nets'!BH38-'safety nets'!BF38-'safety nets'!BB38-'safety nets'!BG38),'safety nets'!BE38)</f>
        <v>1752700.7268735282</v>
      </c>
      <c r="AX37" s="2">
        <f>'safety nets'!BF38</f>
        <v>29177168.13414124</v>
      </c>
      <c r="AY37" s="2">
        <f>'safety nets'!BG38</f>
        <v>234837.51612981409</v>
      </c>
      <c r="AZ37" s="25">
        <f t="shared" si="11"/>
        <v>341714650.79924226</v>
      </c>
      <c r="BA37" s="35">
        <f t="shared" si="1"/>
        <v>0</v>
      </c>
      <c r="BB37" s="2">
        <f t="shared" si="2"/>
        <v>0</v>
      </c>
      <c r="BC37" s="2">
        <f t="shared" si="3"/>
        <v>1163603086.198565</v>
      </c>
      <c r="BD37" s="2">
        <f t="shared" si="15"/>
        <v>6681146.3841300979</v>
      </c>
      <c r="BE37" s="2">
        <f t="shared" si="15"/>
        <v>204240176.93898869</v>
      </c>
      <c r="BF37" s="2">
        <f t="shared" si="15"/>
        <v>879915.33546193736</v>
      </c>
      <c r="BG37" s="25">
        <f t="shared" si="12"/>
        <v>1375404324.8571455</v>
      </c>
      <c r="BH37" s="30">
        <f t="shared" si="13"/>
        <v>196486332.12244937</v>
      </c>
      <c r="BI37" s="6">
        <f t="shared" si="14"/>
        <v>0</v>
      </c>
    </row>
    <row r="38" spans="1:62" ht="17.25" thickBot="1" x14ac:dyDescent="0.35">
      <c r="A38" s="298" t="s">
        <v>49</v>
      </c>
      <c r="B38" s="611">
        <f>'safety nets'!BI39/('safety nets'!BO39-'safety nets'!BM39)</f>
        <v>0</v>
      </c>
      <c r="C38" s="36">
        <f>IF('safety nets'!BI39/('safety nets'!BO39-'safety nets'!BM39)&gt;1/3,1,0)</f>
        <v>0</v>
      </c>
      <c r="D38" s="36">
        <f>IF($C38,('safety nets'!R39-'safety nets'!P39)/3,'safety nets'!L39)</f>
        <v>0</v>
      </c>
      <c r="E38" s="23">
        <f>IF($C38,'safety nets'!M39+('safety nets'!L39-('safety nets'!R39-'safety nets'!P39)/3)*'safety nets'!M39/('safety nets'!R39-'safety nets'!P39-'safety nets'!L39),'safety nets'!M39)</f>
        <v>0</v>
      </c>
      <c r="F38" s="23">
        <f>IF($C38,'safety nets'!N39+('safety nets'!L39-('safety nets'!R39-'safety nets'!P39)/3)*'safety nets'!N39/('safety nets'!R39-'safety nets'!P39-'safety nets'!L39),'safety nets'!N39)</f>
        <v>-336305716.35861301</v>
      </c>
      <c r="G38" s="23">
        <f>IF($C38,'safety nets'!O39+('safety nets'!L39-('safety nets'!R39-'safety nets'!P39)/3)*'safety nets'!O39/('safety nets'!R39-'safety nets'!P39-'safety nets'!L39),'safety nets'!O39)</f>
        <v>-12855351.176110804</v>
      </c>
      <c r="H38" s="23">
        <f>'safety nets'!P39</f>
        <v>56485283.098712519</v>
      </c>
      <c r="I38" s="23">
        <f>'safety nets'!Q39</f>
        <v>-831732.14826539904</v>
      </c>
      <c r="J38" s="26">
        <f t="shared" si="5"/>
        <v>-293507516.58427674</v>
      </c>
      <c r="K38" s="36">
        <f>IF($C38,('safety nets'!Y39-'safety nets'!W39)/3,'safety nets'!S39)</f>
        <v>0</v>
      </c>
      <c r="L38" s="23">
        <f>IF($C38,'safety nets'!T39+('safety nets'!S39-('safety nets'!Y39-'safety nets'!W39)/3)*'safety nets'!T39/('safety nets'!Y39-'safety nets'!W39-'safety nets'!S39-'safety nets'!X39),'safety nets'!T39)</f>
        <v>0</v>
      </c>
      <c r="M38" s="23">
        <f>IF($C38,'safety nets'!U39+('safety nets'!S39-('safety nets'!Y39-'safety nets'!W39)/3)*'safety nets'!U39/('safety nets'!Y39-'safety nets'!W39-'safety nets'!S39-'safety nets'!X39),'safety nets'!U39)</f>
        <v>-156822283.71503544</v>
      </c>
      <c r="N38" s="23">
        <f>IF($C38,'safety nets'!V39+('safety nets'!S39-('safety nets'!Y39-'safety nets'!W39)/3)*'safety nets'!V39/('safety nets'!Y39-'safety nets'!W39-'safety nets'!S39-'safety nets'!X39),'safety nets'!V39)</f>
        <v>-5859834.4506112337</v>
      </c>
      <c r="O38" s="23">
        <f>'safety nets'!W39</f>
        <v>56485283.098712519</v>
      </c>
      <c r="P38" s="23">
        <f>'safety nets'!X39</f>
        <v>-387843.942536816</v>
      </c>
      <c r="Q38" s="26">
        <f t="shared" si="6"/>
        <v>-106584679.00947097</v>
      </c>
      <c r="R38" s="36">
        <f>IF($C38,('safety nets'!AF39-'safety nets'!AD39)/3,'safety nets'!Z39)</f>
        <v>0</v>
      </c>
      <c r="S38" s="23">
        <f>IF($C38,'safety nets'!AA39+('safety nets'!Z39-('safety nets'!AF39-'safety nets'!AD39)/3)*'safety nets'!AA39/('safety nets'!AF39-'safety nets'!AD39-'safety nets'!Z39-'safety nets'!AE39),'safety nets'!AA39)</f>
        <v>0</v>
      </c>
      <c r="T38" s="23">
        <f>IF($C38,'safety nets'!AB39+('safety nets'!Z39-('safety nets'!AF39-'safety nets'!AD39)/3)*'safety nets'!AB39/('safety nets'!AF39-'safety nets'!AD39-'safety nets'!Z39-'safety nets'!AE39),'safety nets'!AB39)</f>
        <v>18557329.967665672</v>
      </c>
      <c r="U38" s="23">
        <f>IF($C38,'safety nets'!AC39+('safety nets'!Z39-('safety nets'!AF39-'safety nets'!AD39)/3)*'safety nets'!AC39/('safety nets'!AF39-'safety nets'!AD39-'safety nets'!Z39-'safety nets'!AE39),'safety nets'!AC39)</f>
        <v>678537.53917974234</v>
      </c>
      <c r="V38" s="23">
        <f>'safety nets'!AD39</f>
        <v>56485283.098712519</v>
      </c>
      <c r="W38" s="23">
        <f>'safety nets'!AE39</f>
        <v>45894.931811444461</v>
      </c>
      <c r="X38" s="26">
        <f t="shared" si="7"/>
        <v>75767045.53736937</v>
      </c>
      <c r="Y38" s="36">
        <f>IF($C38,('safety nets'!AM39-'safety nets'!AK39)/3,'safety nets'!AG39)</f>
        <v>0</v>
      </c>
      <c r="Z38" s="23">
        <f>IF($C38,'safety nets'!AH39+('safety nets'!AG39-('safety nets'!AM39-'safety nets'!AK39)/3)*'safety nets'!AH39/('safety nets'!AM39-'safety nets'!AK39-'safety nets'!AG39-'safety nets'!AL39),'safety nets'!AH39)</f>
        <v>0</v>
      </c>
      <c r="AA38" s="23">
        <f>IF($C38,'safety nets'!AI39+('safety nets'!AG39-('safety nets'!AM39-'safety nets'!AK39)/3)*'safety nets'!AI39/('safety nets'!AM39-'safety nets'!AK39-'safety nets'!AG39-'safety nets'!AL39),'safety nets'!AI39)</f>
        <v>197892734.96167374</v>
      </c>
      <c r="AB38" s="23">
        <f>IF($C38,'safety nets'!AJ39+('safety nets'!AG39-('safety nets'!AM39-'safety nets'!AK39)/3)*'safety nets'!AJ39/('safety nets'!AM39-'safety nets'!AK39-'safety nets'!AG39-'safety nets'!AL39),'safety nets'!AJ39)</f>
        <v>7080721.1953232884</v>
      </c>
      <c r="AC38" s="23">
        <f>'safety nets'!AK39</f>
        <v>56485283.098712519</v>
      </c>
      <c r="AD38" s="23">
        <f>'safety nets'!AL39</f>
        <v>489417.04398588836</v>
      </c>
      <c r="AE38" s="26">
        <f t="shared" si="8"/>
        <v>261948156.29969543</v>
      </c>
      <c r="AF38" s="36">
        <f>IF($C38,('safety nets'!AT39-'safety nets'!AR39)/3,'safety nets'!AN39)</f>
        <v>0</v>
      </c>
      <c r="AG38" s="23">
        <f>IF($C38,'safety nets'!AO39+('safety nets'!AN39-('safety nets'!AT39-'safety nets'!AR39)/3)*'safety nets'!AO39/('safety nets'!AT39-'safety nets'!AR39-'safety nets'!AN39-'safety nets'!AS39),'safety nets'!AO39)</f>
        <v>0</v>
      </c>
      <c r="AH38" s="23">
        <f>IF($C38,'safety nets'!AP39+('safety nets'!AN39-('safety nets'!AT39-'safety nets'!AR39)/3)*'safety nets'!AP39/('safety nets'!AT39-'safety nets'!AR39-'safety nets'!AN39-'safety nets'!AS39),'safety nets'!AP39)</f>
        <v>355049885.2724247</v>
      </c>
      <c r="AI38" s="23">
        <f>IF($C38,'safety nets'!AQ39+('safety nets'!AN39-('safety nets'!AT39-'safety nets'!AR39)/3)*'safety nets'!AQ39/('safety nets'!AT39-'safety nets'!AR39-'safety nets'!AN39-'safety nets'!AS39),'safety nets'!AQ39)</f>
        <v>12469967.987611949</v>
      </c>
      <c r="AJ38" s="23">
        <f>'safety nets'!AR39</f>
        <v>56485283.098712519</v>
      </c>
      <c r="AK38" s="23">
        <f>'safety nets'!AS39</f>
        <v>878089.159519732</v>
      </c>
      <c r="AL38" s="26">
        <f t="shared" si="9"/>
        <v>424883225.51826888</v>
      </c>
      <c r="AM38" s="36">
        <f>IF($C38,('safety nets'!BA39-'safety nets'!AY39)/3,'safety nets'!AU39)</f>
        <v>0</v>
      </c>
      <c r="AN38" s="23">
        <f>IF($C38,'safety nets'!AV39+('safety nets'!AU39-('safety nets'!BA39-'safety nets'!AY39)/3)*'safety nets'!AV39/('safety nets'!BA39-'safety nets'!AY39-'safety nets'!AU39-'safety nets'!AZ39),'safety nets'!AV39)</f>
        <v>0</v>
      </c>
      <c r="AO38" s="23">
        <f>IF($C38,'safety nets'!AW39+('safety nets'!AU39-('safety nets'!BA39-'safety nets'!AY39)/3)*'safety nets'!AW39/('safety nets'!BA39-'safety nets'!AY39-'safety nets'!AU39-'safety nets'!AZ39),'safety nets'!AW39)</f>
        <v>515228849.56749821</v>
      </c>
      <c r="AP38" s="23">
        <f>IF($C38,'safety nets'!AX39+('safety nets'!AU39-('safety nets'!BA39-'safety nets'!AY39)/3)*'safety nets'!AX39/('safety nets'!BA39-'safety nets'!AY39-'safety nets'!AU39-'safety nets'!AZ39),'safety nets'!AX39)</f>
        <v>17762758.663232446</v>
      </c>
      <c r="AQ38" s="23">
        <f>'safety nets'!AY39</f>
        <v>56485283.098712519</v>
      </c>
      <c r="AR38" s="23">
        <f>'safety nets'!AZ39</f>
        <v>1274234.6533358581</v>
      </c>
      <c r="AS38" s="26">
        <f t="shared" si="10"/>
        <v>590751125.98277903</v>
      </c>
      <c r="AT38" s="36">
        <f>IF($C38,('safety nets'!BH39-'safety nets'!BF39)/3,'safety nets'!BB39)</f>
        <v>0</v>
      </c>
      <c r="AU38" s="23">
        <f>IF($C38,'safety nets'!BC39+('safety nets'!BB39-('safety nets'!BH39-'safety nets'!BF39)/3)*'safety nets'!BC39/('safety nets'!BH39-'safety nets'!BF39-'safety nets'!BB39-'safety nets'!BG39),'safety nets'!BC39)</f>
        <v>0</v>
      </c>
      <c r="AV38" s="23">
        <f>IF($C38,'safety nets'!BD39+('safety nets'!BB39-('safety nets'!BH39-'safety nets'!BF39)/3)*'safety nets'!BD39/('safety nets'!BH39-'safety nets'!BF39-'safety nets'!BB39-'safety nets'!BG39),'safety nets'!BD39)</f>
        <v>678480546.171134</v>
      </c>
      <c r="AW38" s="23">
        <f>IF($C38,'safety nets'!BE39+('safety nets'!BB39-('safety nets'!BH39-'safety nets'!BF39)/3)*'safety nets'!BE39/('safety nets'!BH39-'safety nets'!BF39-'safety nets'!BB39-'safety nets'!BG39),'safety nets'!BE39)</f>
        <v>22960839.932059646</v>
      </c>
      <c r="AX38" s="23">
        <f>'safety nets'!BF39</f>
        <v>56485283.098712519</v>
      </c>
      <c r="AY38" s="23">
        <f>'safety nets'!BG39</f>
        <v>1677979.4537344538</v>
      </c>
      <c r="AZ38" s="26">
        <f t="shared" si="11"/>
        <v>759604648.6556406</v>
      </c>
      <c r="BA38" s="36">
        <f t="shared" si="1"/>
        <v>0</v>
      </c>
      <c r="BB38" s="23">
        <f t="shared" si="2"/>
        <v>0</v>
      </c>
      <c r="BC38" s="23">
        <f t="shared" si="3"/>
        <v>1272081345.8667479</v>
      </c>
      <c r="BD38" s="23">
        <f>G38+N38+U38+AB38+AI38+AP38+AW38</f>
        <v>42237639.690685034</v>
      </c>
      <c r="BE38" s="23">
        <f t="shared" si="15"/>
        <v>395396981.69098759</v>
      </c>
      <c r="BF38" s="23">
        <f t="shared" si="15"/>
        <v>3146039.1515851617</v>
      </c>
      <c r="BG38" s="26">
        <f t="shared" si="12"/>
        <v>1712862006.4000056</v>
      </c>
      <c r="BH38" s="31">
        <f t="shared" si="13"/>
        <v>244694572.34285793</v>
      </c>
      <c r="BI38" s="6">
        <f t="shared" si="14"/>
        <v>0</v>
      </c>
    </row>
    <row r="40" spans="1:62" x14ac:dyDescent="0.3">
      <c r="A40" s="107" t="s">
        <v>23</v>
      </c>
      <c r="B40" s="609"/>
      <c r="D40">
        <f>D12*1.02^3</f>
        <v>0</v>
      </c>
      <c r="E40">
        <f t="shared" ref="E40:I40" si="16">E12*1.02^3</f>
        <v>-215551.13409594315</v>
      </c>
      <c r="F40">
        <f t="shared" si="16"/>
        <v>-115325231.14891973</v>
      </c>
      <c r="G40">
        <f t="shared" si="16"/>
        <v>-1665533.8041222545</v>
      </c>
      <c r="H40">
        <f t="shared" si="16"/>
        <v>56350976.703953452</v>
      </c>
      <c r="I40">
        <f t="shared" si="16"/>
        <v>0</v>
      </c>
      <c r="K40">
        <f>K12*1.02^4</f>
        <v>0</v>
      </c>
      <c r="L40">
        <f t="shared" ref="L40:P40" si="17">L12*1.02^4</f>
        <v>20529.292773429985</v>
      </c>
      <c r="M40">
        <f t="shared" si="17"/>
        <v>10983683.497419141</v>
      </c>
      <c r="N40">
        <f t="shared" si="17"/>
        <v>156550.64124596541</v>
      </c>
      <c r="O40">
        <f t="shared" si="17"/>
        <v>57477996.238032527</v>
      </c>
      <c r="P40">
        <f t="shared" si="17"/>
        <v>0</v>
      </c>
      <c r="R40">
        <f>R12*1.02^5</f>
        <v>0</v>
      </c>
      <c r="S40">
        <f t="shared" ref="S40:W40" si="18">S12*1.02^5</f>
        <v>269418.46596208942</v>
      </c>
      <c r="T40">
        <f t="shared" si="18"/>
        <v>144145596.78927767</v>
      </c>
      <c r="U40">
        <f t="shared" si="18"/>
        <v>2027623.9913975056</v>
      </c>
      <c r="V40">
        <f t="shared" si="18"/>
        <v>58627556.162793174</v>
      </c>
      <c r="W40">
        <f t="shared" si="18"/>
        <v>0</v>
      </c>
      <c r="Y40">
        <f t="shared" ref="Y40:AD49" si="19">Y12*1.02^6</f>
        <v>0</v>
      </c>
      <c r="Z40">
        <f t="shared" si="19"/>
        <v>531642.1522106214</v>
      </c>
      <c r="AA40">
        <f t="shared" si="19"/>
        <v>284441807.04198718</v>
      </c>
      <c r="AB40">
        <f t="shared" si="19"/>
        <v>3948754.4337237258</v>
      </c>
      <c r="AC40">
        <f t="shared" si="19"/>
        <v>59800107.286049046</v>
      </c>
      <c r="AD40">
        <f t="shared" si="19"/>
        <v>0</v>
      </c>
      <c r="AF40">
        <f t="shared" ref="AF40:AK49" si="20">AF12*1.02^7</f>
        <v>0</v>
      </c>
      <c r="AG40">
        <f t="shared" si="20"/>
        <v>726052.59305207653</v>
      </c>
      <c r="AH40">
        <f t="shared" si="20"/>
        <v>388456240.19187158</v>
      </c>
      <c r="AI40">
        <f t="shared" si="20"/>
        <v>5343702.1752765877</v>
      </c>
      <c r="AJ40">
        <f t="shared" si="20"/>
        <v>60996109.431770012</v>
      </c>
      <c r="AK40">
        <f t="shared" si="20"/>
        <v>0</v>
      </c>
      <c r="AM40">
        <f t="shared" ref="AM40:AR49" si="21">AM12*1.02^8</f>
        <v>0</v>
      </c>
      <c r="AN40">
        <f t="shared" si="21"/>
        <v>929758.99056978361</v>
      </c>
      <c r="AO40">
        <f t="shared" si="21"/>
        <v>497444241.94270903</v>
      </c>
      <c r="AP40">
        <f t="shared" si="21"/>
        <v>6780764.8188822186</v>
      </c>
      <c r="AQ40">
        <f t="shared" si="21"/>
        <v>62216031.620405421</v>
      </c>
      <c r="AR40">
        <f t="shared" si="21"/>
        <v>0</v>
      </c>
      <c r="AT40">
        <f t="shared" ref="AT40:AY49" si="22">AT12*1.02^9</f>
        <v>0</v>
      </c>
      <c r="AU40">
        <f t="shared" si="22"/>
        <v>1143105.5471583612</v>
      </c>
      <c r="AV40">
        <f t="shared" si="22"/>
        <v>611589969.15772986</v>
      </c>
      <c r="AW40">
        <f t="shared" si="22"/>
        <v>8260939.4161349107</v>
      </c>
      <c r="AX40">
        <f t="shared" si="22"/>
        <v>63460352.252813525</v>
      </c>
      <c r="AY40">
        <f t="shared" si="22"/>
        <v>0</v>
      </c>
      <c r="BA40" s="35">
        <f t="shared" ref="BA40:BA66" si="23">D40+K40+R40+Y40+AF40+AM40+AT40</f>
        <v>0</v>
      </c>
      <c r="BB40" s="2">
        <f t="shared" ref="BB40:BB66" si="24">E40+L40+S40+Z40+AG40+AN40+AU40</f>
        <v>3404955.9076304194</v>
      </c>
      <c r="BC40" s="2">
        <f t="shared" ref="BC40:BC66" si="25">F40+M40+T40+AA40+AH40+AO40+AV40</f>
        <v>1821736307.4720747</v>
      </c>
      <c r="BD40" s="2">
        <f t="shared" ref="BD40:BD66" si="26">G40+N40+U40+AB40+AI40+AP40+AW40</f>
        <v>24852801.67253866</v>
      </c>
      <c r="BE40" s="2">
        <f t="shared" ref="BE40:BE66" si="27">H40+O40+V40+AC40+AJ40+AQ40+AX40</f>
        <v>418929129.69581717</v>
      </c>
      <c r="BF40" s="2">
        <f t="shared" ref="BF40:BF66" si="28">I40+P40+W40+AD40+AK40+AR40+AY40</f>
        <v>0</v>
      </c>
    </row>
    <row r="41" spans="1:62" x14ac:dyDescent="0.3">
      <c r="A41" s="107" t="s">
        <v>24</v>
      </c>
      <c r="B41" s="609"/>
      <c r="D41">
        <f t="shared" ref="D41:I41" si="29">D13*1.02^3</f>
        <v>8458500.4981635902</v>
      </c>
      <c r="E41">
        <f t="shared" si="29"/>
        <v>37096101.502175078</v>
      </c>
      <c r="F41">
        <f t="shared" si="29"/>
        <v>1094361987.5344737</v>
      </c>
      <c r="G41">
        <f t="shared" si="29"/>
        <v>0</v>
      </c>
      <c r="H41">
        <f t="shared" si="29"/>
        <v>20160423.908740614</v>
      </c>
      <c r="I41">
        <f t="shared" si="29"/>
        <v>0</v>
      </c>
      <c r="K41">
        <f t="shared" ref="K41:P41" si="30">K13*1.02^4</f>
        <v>9128288.9978620149</v>
      </c>
      <c r="L41">
        <f t="shared" si="30"/>
        <v>40033565.675073363</v>
      </c>
      <c r="M41">
        <f t="shared" si="30"/>
        <v>1181019318.0999496</v>
      </c>
      <c r="N41">
        <f t="shared" si="30"/>
        <v>0</v>
      </c>
      <c r="O41">
        <f t="shared" si="30"/>
        <v>20563632.386915427</v>
      </c>
      <c r="P41">
        <f t="shared" si="30"/>
        <v>0</v>
      </c>
      <c r="R41">
        <f t="shared" ref="R41:W66" si="31">R13*1.02^5</f>
        <v>9835272.670556372</v>
      </c>
      <c r="S41">
        <f t="shared" si="31"/>
        <v>43134155.204901397</v>
      </c>
      <c r="T41">
        <f t="shared" si="31"/>
        <v>1272488965.3940744</v>
      </c>
      <c r="U41">
        <f t="shared" si="31"/>
        <v>0</v>
      </c>
      <c r="V41">
        <f t="shared" si="31"/>
        <v>20974905.034653734</v>
      </c>
      <c r="W41">
        <f t="shared" si="31"/>
        <v>0</v>
      </c>
      <c r="Y41">
        <f t="shared" si="19"/>
        <v>10560980.59446021</v>
      </c>
      <c r="Z41">
        <f t="shared" si="19"/>
        <v>46316862.921466231</v>
      </c>
      <c r="AA41">
        <f t="shared" si="19"/>
        <v>1366381158.9507699</v>
      </c>
      <c r="AB41">
        <f t="shared" si="19"/>
        <v>0</v>
      </c>
      <c r="AC41">
        <f t="shared" si="19"/>
        <v>21394403.135346811</v>
      </c>
      <c r="AD41">
        <f t="shared" si="19"/>
        <v>0</v>
      </c>
      <c r="AF41">
        <f t="shared" si="20"/>
        <v>11134177.064508708</v>
      </c>
      <c r="AG41">
        <f t="shared" si="20"/>
        <v>48830707.359759152</v>
      </c>
      <c r="AH41">
        <f t="shared" si="20"/>
        <v>1440541399.0957224</v>
      </c>
      <c r="AI41">
        <f t="shared" si="20"/>
        <v>0</v>
      </c>
      <c r="AJ41">
        <f t="shared" si="20"/>
        <v>21822291.198053744</v>
      </c>
      <c r="AK41">
        <f t="shared" si="20"/>
        <v>0</v>
      </c>
      <c r="AM41">
        <f t="shared" si="21"/>
        <v>11710265.851956872</v>
      </c>
      <c r="AN41">
        <f t="shared" si="21"/>
        <v>51357236.516798444</v>
      </c>
      <c r="AO41">
        <f t="shared" si="21"/>
        <v>1515075847.6738055</v>
      </c>
      <c r="AP41">
        <f t="shared" si="21"/>
        <v>0</v>
      </c>
      <c r="AQ41">
        <f t="shared" si="21"/>
        <v>22258737.022014819</v>
      </c>
      <c r="AR41">
        <f t="shared" si="21"/>
        <v>0</v>
      </c>
      <c r="AT41">
        <f t="shared" si="22"/>
        <v>12287822.035901016</v>
      </c>
      <c r="AU41">
        <f t="shared" si="22"/>
        <v>53890201.17494905</v>
      </c>
      <c r="AV41">
        <f t="shared" si="22"/>
        <v>1589800148.2175233</v>
      </c>
      <c r="AW41">
        <f t="shared" si="22"/>
        <v>0</v>
      </c>
      <c r="AX41">
        <f t="shared" si="22"/>
        <v>22703911.762455117</v>
      </c>
      <c r="AY41">
        <f t="shared" si="22"/>
        <v>0</v>
      </c>
      <c r="BA41" s="35">
        <f t="shared" si="23"/>
        <v>73115307.713408783</v>
      </c>
      <c r="BB41" s="2">
        <f t="shared" si="24"/>
        <v>320658830.35512269</v>
      </c>
      <c r="BC41" s="2">
        <f t="shared" si="25"/>
        <v>9459668824.9663181</v>
      </c>
      <c r="BD41" s="2">
        <f t="shared" si="26"/>
        <v>0</v>
      </c>
      <c r="BE41" s="2">
        <f t="shared" si="27"/>
        <v>149878304.44818026</v>
      </c>
      <c r="BF41" s="2">
        <f t="shared" si="28"/>
        <v>0</v>
      </c>
    </row>
    <row r="42" spans="1:62" x14ac:dyDescent="0.3">
      <c r="A42" s="107" t="s">
        <v>25</v>
      </c>
      <c r="B42" s="609"/>
      <c r="D42">
        <f t="shared" ref="D42:I42" si="32">D14*1.02^3</f>
        <v>4563841.0740891807</v>
      </c>
      <c r="E42">
        <f t="shared" si="32"/>
        <v>2772097.5400739741</v>
      </c>
      <c r="F42">
        <f t="shared" si="32"/>
        <v>3424425660.4238548</v>
      </c>
      <c r="G42">
        <f t="shared" si="32"/>
        <v>4097494.1643018811</v>
      </c>
      <c r="H42">
        <f t="shared" si="32"/>
        <v>44232161.211509749</v>
      </c>
      <c r="I42">
        <f t="shared" si="32"/>
        <v>0</v>
      </c>
      <c r="K42">
        <f t="shared" ref="K42:P42" si="33">K14*1.02^4</f>
        <v>4807918.7430152548</v>
      </c>
      <c r="L42">
        <f t="shared" si="33"/>
        <v>2920351.4110201909</v>
      </c>
      <c r="M42">
        <f t="shared" si="33"/>
        <v>3607566532.1233792</v>
      </c>
      <c r="N42">
        <f t="shared" si="33"/>
        <v>4227019.2187741352</v>
      </c>
      <c r="O42">
        <f t="shared" si="33"/>
        <v>45116804.435739949</v>
      </c>
      <c r="P42">
        <f t="shared" si="33"/>
        <v>0</v>
      </c>
      <c r="R42">
        <f t="shared" si="31"/>
        <v>5055631.8798482325</v>
      </c>
      <c r="S42">
        <f t="shared" si="31"/>
        <v>3070813.4814803815</v>
      </c>
      <c r="T42">
        <f t="shared" si="31"/>
        <v>3793435235.3547421</v>
      </c>
      <c r="U42">
        <f t="shared" si="31"/>
        <v>4356854.317582475</v>
      </c>
      <c r="V42">
        <f t="shared" si="31"/>
        <v>46019140.52445475</v>
      </c>
      <c r="W42">
        <f t="shared" si="31"/>
        <v>0</v>
      </c>
      <c r="Y42">
        <f t="shared" si="19"/>
        <v>5314424.5443941504</v>
      </c>
      <c r="Z42">
        <f t="shared" si="19"/>
        <v>3228005.3067719811</v>
      </c>
      <c r="AA42">
        <f t="shared" si="19"/>
        <v>3987617334.7779326</v>
      </c>
      <c r="AB42">
        <f t="shared" si="19"/>
        <v>4489271.8079800559</v>
      </c>
      <c r="AC42">
        <f t="shared" si="19"/>
        <v>46939523.334943846</v>
      </c>
      <c r="AD42">
        <f t="shared" si="19"/>
        <v>0</v>
      </c>
      <c r="AF42">
        <f t="shared" si="20"/>
        <v>5576563.0926340185</v>
      </c>
      <c r="AG42">
        <f t="shared" si="20"/>
        <v>3387229.4368276824</v>
      </c>
      <c r="AH42">
        <f t="shared" si="20"/>
        <v>4184309979.5493517</v>
      </c>
      <c r="AI42">
        <f t="shared" si="20"/>
        <v>4622102.8309985623</v>
      </c>
      <c r="AJ42">
        <f t="shared" si="20"/>
        <v>47878313.801642716</v>
      </c>
      <c r="AK42">
        <f t="shared" si="20"/>
        <v>0</v>
      </c>
      <c r="AM42">
        <f t="shared" si="21"/>
        <v>5841558.1771770306</v>
      </c>
      <c r="AN42">
        <f t="shared" si="21"/>
        <v>3548188.6398472539</v>
      </c>
      <c r="AO42">
        <f t="shared" si="21"/>
        <v>4383145993.4822769</v>
      </c>
      <c r="AP42">
        <f t="shared" si="21"/>
        <v>4755393.5357947238</v>
      </c>
      <c r="AQ42">
        <f t="shared" si="21"/>
        <v>48835880.077675574</v>
      </c>
      <c r="AR42">
        <f t="shared" si="21"/>
        <v>0</v>
      </c>
      <c r="AT42">
        <f t="shared" si="22"/>
        <v>6108889.0494763991</v>
      </c>
      <c r="AU42">
        <f t="shared" si="22"/>
        <v>3710566.6108274879</v>
      </c>
      <c r="AV42">
        <f t="shared" si="22"/>
        <v>4583734638.8938723</v>
      </c>
      <c r="AW42">
        <f t="shared" si="22"/>
        <v>4889184.3661036026</v>
      </c>
      <c r="AX42">
        <f t="shared" si="22"/>
        <v>49812597.679229088</v>
      </c>
      <c r="AY42">
        <f t="shared" si="22"/>
        <v>0</v>
      </c>
      <c r="BA42" s="35">
        <f t="shared" si="23"/>
        <v>37268826.56063427</v>
      </c>
      <c r="BB42" s="2">
        <f t="shared" si="24"/>
        <v>22637252.426848952</v>
      </c>
      <c r="BC42" s="2">
        <f t="shared" si="25"/>
        <v>27964235374.605408</v>
      </c>
      <c r="BD42" s="2">
        <f t="shared" si="26"/>
        <v>31437320.241535433</v>
      </c>
      <c r="BE42" s="2">
        <f t="shared" si="27"/>
        <v>328834421.06519568</v>
      </c>
      <c r="BF42" s="2">
        <f t="shared" si="28"/>
        <v>0</v>
      </c>
    </row>
    <row r="43" spans="1:62" x14ac:dyDescent="0.3">
      <c r="A43" s="107" t="s">
        <v>26</v>
      </c>
      <c r="B43" s="609"/>
      <c r="D43">
        <f t="shared" ref="D43:I43" si="34">D15*1.02^3</f>
        <v>0</v>
      </c>
      <c r="E43">
        <f t="shared" si="34"/>
        <v>0</v>
      </c>
      <c r="F43">
        <f t="shared" si="34"/>
        <v>-250497350.74762315</v>
      </c>
      <c r="G43">
        <f t="shared" si="34"/>
        <v>-2419302.0721893329</v>
      </c>
      <c r="H43">
        <f t="shared" si="34"/>
        <v>42356287.208701126</v>
      </c>
      <c r="I43">
        <f t="shared" si="34"/>
        <v>0</v>
      </c>
      <c r="K43">
        <f t="shared" ref="K43:P43" si="35">K15*1.02^4</f>
        <v>0</v>
      </c>
      <c r="L43">
        <f t="shared" si="35"/>
        <v>0</v>
      </c>
      <c r="M43">
        <f t="shared" si="35"/>
        <v>-164976713.71624598</v>
      </c>
      <c r="N43">
        <f t="shared" si="35"/>
        <v>-1570990.0537708963</v>
      </c>
      <c r="O43">
        <f t="shared" si="35"/>
        <v>43203412.952875152</v>
      </c>
      <c r="P43">
        <f t="shared" si="35"/>
        <v>0</v>
      </c>
      <c r="R43">
        <f t="shared" si="31"/>
        <v>0</v>
      </c>
      <c r="S43">
        <f t="shared" si="31"/>
        <v>0</v>
      </c>
      <c r="T43">
        <f t="shared" si="31"/>
        <v>-74616677.919287473</v>
      </c>
      <c r="U43">
        <f t="shared" si="31"/>
        <v>-700570.58933736535</v>
      </c>
      <c r="V43">
        <f t="shared" si="31"/>
        <v>44067481.211932652</v>
      </c>
      <c r="W43">
        <f t="shared" si="31"/>
        <v>0</v>
      </c>
      <c r="Y43">
        <f t="shared" si="19"/>
        <v>0</v>
      </c>
      <c r="Z43">
        <f t="shared" si="19"/>
        <v>0</v>
      </c>
      <c r="AA43">
        <f t="shared" si="19"/>
        <v>20786950.72139027</v>
      </c>
      <c r="AB43">
        <f t="shared" si="19"/>
        <v>192430.24866867063</v>
      </c>
      <c r="AC43">
        <f t="shared" si="19"/>
        <v>44948830.836171307</v>
      </c>
      <c r="AD43">
        <f t="shared" si="19"/>
        <v>0</v>
      </c>
      <c r="AF43">
        <f t="shared" si="20"/>
        <v>0</v>
      </c>
      <c r="AG43">
        <f t="shared" si="20"/>
        <v>0</v>
      </c>
      <c r="AH43">
        <f t="shared" si="20"/>
        <v>128607347.89370169</v>
      </c>
      <c r="AI43">
        <f t="shared" si="20"/>
        <v>1172685.4239286736</v>
      </c>
      <c r="AJ43">
        <f t="shared" si="20"/>
        <v>45847807.452894725</v>
      </c>
      <c r="AK43">
        <f t="shared" si="20"/>
        <v>0</v>
      </c>
      <c r="AM43">
        <f t="shared" si="21"/>
        <v>0</v>
      </c>
      <c r="AN43">
        <f t="shared" si="21"/>
        <v>0</v>
      </c>
      <c r="AO43">
        <f t="shared" si="21"/>
        <v>242405378.50688183</v>
      </c>
      <c r="AP43">
        <f t="shared" si="21"/>
        <v>2177171.790181342</v>
      </c>
      <c r="AQ43">
        <f t="shared" si="21"/>
        <v>46764763.60195262</v>
      </c>
      <c r="AR43">
        <f t="shared" si="21"/>
        <v>0</v>
      </c>
      <c r="AT43">
        <f t="shared" si="22"/>
        <v>0</v>
      </c>
      <c r="AU43">
        <f t="shared" si="22"/>
        <v>0</v>
      </c>
      <c r="AV43">
        <f t="shared" si="22"/>
        <v>354755901.17647898</v>
      </c>
      <c r="AW43">
        <f t="shared" si="22"/>
        <v>3141599.221528166</v>
      </c>
      <c r="AX43">
        <f t="shared" si="22"/>
        <v>47700058.873991676</v>
      </c>
      <c r="AY43">
        <f t="shared" si="22"/>
        <v>0</v>
      </c>
      <c r="BA43" s="35">
        <f t="shared" si="23"/>
        <v>0</v>
      </c>
      <c r="BB43" s="2">
        <f t="shared" si="24"/>
        <v>0</v>
      </c>
      <c r="BC43" s="2">
        <f t="shared" si="25"/>
        <v>256464835.9152962</v>
      </c>
      <c r="BD43" s="2">
        <f t="shared" si="26"/>
        <v>1993023.9690092574</v>
      </c>
      <c r="BE43" s="2">
        <f t="shared" si="27"/>
        <v>314888642.13851923</v>
      </c>
      <c r="BF43" s="2">
        <f t="shared" si="28"/>
        <v>0</v>
      </c>
    </row>
    <row r="44" spans="1:62" x14ac:dyDescent="0.3">
      <c r="A44" s="107" t="s">
        <v>1836</v>
      </c>
      <c r="B44" s="609"/>
      <c r="D44">
        <f t="shared" ref="D44:I44" si="36">D16*1.02^3</f>
        <v>0</v>
      </c>
      <c r="E44">
        <f t="shared" si="36"/>
        <v>0</v>
      </c>
      <c r="F44">
        <f t="shared" si="36"/>
        <v>440120936.79235566</v>
      </c>
      <c r="G44">
        <f t="shared" si="36"/>
        <v>11848546.580243891</v>
      </c>
      <c r="H44">
        <f t="shared" si="36"/>
        <v>146982181.93029523</v>
      </c>
      <c r="I44">
        <f t="shared" si="36"/>
        <v>0</v>
      </c>
      <c r="K44">
        <f t="shared" ref="K44:P44" si="37">K16*1.02^4</f>
        <v>0</v>
      </c>
      <c r="L44">
        <f t="shared" si="37"/>
        <v>0</v>
      </c>
      <c r="M44">
        <f t="shared" si="37"/>
        <v>1191103047.3738365</v>
      </c>
      <c r="N44">
        <f t="shared" si="37"/>
        <v>31706880.577752654</v>
      </c>
      <c r="O44">
        <f t="shared" si="37"/>
        <v>149921825.56890112</v>
      </c>
      <c r="P44">
        <f t="shared" si="37"/>
        <v>0</v>
      </c>
      <c r="R44">
        <f t="shared" si="31"/>
        <v>0</v>
      </c>
      <c r="S44">
        <f t="shared" si="31"/>
        <v>0</v>
      </c>
      <c r="T44">
        <f t="shared" si="31"/>
        <v>1771819900.9817011</v>
      </c>
      <c r="U44">
        <f t="shared" si="31"/>
        <v>46780395.598658919</v>
      </c>
      <c r="V44">
        <f t="shared" si="31"/>
        <v>152920262.08027917</v>
      </c>
      <c r="W44">
        <f t="shared" si="31"/>
        <v>0</v>
      </c>
      <c r="Y44">
        <f t="shared" si="19"/>
        <v>0</v>
      </c>
      <c r="Z44">
        <f t="shared" si="19"/>
        <v>0</v>
      </c>
      <c r="AA44">
        <f t="shared" si="19"/>
        <v>2308454217.6684117</v>
      </c>
      <c r="AB44">
        <f t="shared" si="19"/>
        <v>60513157.605175555</v>
      </c>
      <c r="AC44">
        <f t="shared" si="19"/>
        <v>155978667.32188475</v>
      </c>
      <c r="AD44">
        <f t="shared" si="19"/>
        <v>0</v>
      </c>
      <c r="AF44">
        <f t="shared" si="20"/>
        <v>0</v>
      </c>
      <c r="AG44">
        <f t="shared" si="20"/>
        <v>0</v>
      </c>
      <c r="AH44">
        <f t="shared" si="20"/>
        <v>3016777302.7298846</v>
      </c>
      <c r="AI44">
        <f t="shared" si="20"/>
        <v>78355718.810015604</v>
      </c>
      <c r="AJ44">
        <f t="shared" si="20"/>
        <v>159098240.66832241</v>
      </c>
      <c r="AK44">
        <f t="shared" si="20"/>
        <v>0</v>
      </c>
      <c r="AM44">
        <f t="shared" si="21"/>
        <v>0</v>
      </c>
      <c r="AN44">
        <f t="shared" si="21"/>
        <v>0</v>
      </c>
      <c r="AO44">
        <f t="shared" si="21"/>
        <v>3683124918.5908766</v>
      </c>
      <c r="AP44">
        <f t="shared" si="21"/>
        <v>94882570.454377338</v>
      </c>
      <c r="AQ44">
        <f t="shared" si="21"/>
        <v>162280205.48168889</v>
      </c>
      <c r="AR44">
        <f t="shared" si="21"/>
        <v>0</v>
      </c>
      <c r="AT44">
        <f t="shared" si="22"/>
        <v>0</v>
      </c>
      <c r="AU44">
        <f t="shared" si="22"/>
        <v>0</v>
      </c>
      <c r="AV44">
        <f t="shared" si="22"/>
        <v>4302180151.2508755</v>
      </c>
      <c r="AW44">
        <f t="shared" si="22"/>
        <v>110038564.09170681</v>
      </c>
      <c r="AX44">
        <f t="shared" si="22"/>
        <v>165525809.59132266</v>
      </c>
      <c r="AY44">
        <f t="shared" si="22"/>
        <v>0</v>
      </c>
      <c r="BA44" s="35">
        <f t="shared" si="23"/>
        <v>0</v>
      </c>
      <c r="BB44" s="2">
        <f t="shared" si="24"/>
        <v>0</v>
      </c>
      <c r="BC44" s="2">
        <f t="shared" si="25"/>
        <v>16713580475.387941</v>
      </c>
      <c r="BD44" s="2">
        <f t="shared" si="26"/>
        <v>434125833.71793079</v>
      </c>
      <c r="BE44" s="2">
        <f t="shared" si="27"/>
        <v>1092707192.6426942</v>
      </c>
      <c r="BF44" s="2">
        <f t="shared" si="28"/>
        <v>0</v>
      </c>
    </row>
    <row r="45" spans="1:62" x14ac:dyDescent="0.3">
      <c r="A45" s="107" t="s">
        <v>28</v>
      </c>
      <c r="B45" s="609"/>
      <c r="D45">
        <f t="shared" ref="D45:I45" si="38">D17*1.02^3</f>
        <v>1605368.4575410706</v>
      </c>
      <c r="E45">
        <f t="shared" si="38"/>
        <v>0</v>
      </c>
      <c r="F45">
        <f t="shared" si="38"/>
        <v>571232636.45608497</v>
      </c>
      <c r="G45">
        <f t="shared" si="38"/>
        <v>0</v>
      </c>
      <c r="H45">
        <f t="shared" si="38"/>
        <v>8834434.7294814158</v>
      </c>
      <c r="I45">
        <f t="shared" si="38"/>
        <v>0</v>
      </c>
      <c r="K45">
        <f t="shared" ref="K45:P45" si="39">K17*1.02^4</f>
        <v>1673163.9075543748</v>
      </c>
      <c r="L45">
        <f t="shared" si="39"/>
        <v>0</v>
      </c>
      <c r="M45">
        <f t="shared" si="39"/>
        <v>595356054.02349854</v>
      </c>
      <c r="N45">
        <f t="shared" si="39"/>
        <v>0</v>
      </c>
      <c r="O45">
        <f t="shared" si="39"/>
        <v>9011123.4240710456</v>
      </c>
      <c r="P45">
        <f t="shared" si="39"/>
        <v>0</v>
      </c>
      <c r="R45">
        <f t="shared" si="31"/>
        <v>1743757.0650347611</v>
      </c>
      <c r="S45">
        <f t="shared" si="31"/>
        <v>0</v>
      </c>
      <c r="T45">
        <f t="shared" si="31"/>
        <v>620474970.04172289</v>
      </c>
      <c r="U45">
        <f t="shared" si="31"/>
        <v>0</v>
      </c>
      <c r="V45">
        <f t="shared" si="31"/>
        <v>9191345.8925524671</v>
      </c>
      <c r="W45">
        <f t="shared" si="31"/>
        <v>0</v>
      </c>
      <c r="Y45">
        <f t="shared" si="19"/>
        <v>1817262.1327896388</v>
      </c>
      <c r="Z45">
        <f t="shared" si="19"/>
        <v>0</v>
      </c>
      <c r="AA45">
        <f t="shared" si="19"/>
        <v>646630020.89578938</v>
      </c>
      <c r="AB45">
        <f t="shared" si="19"/>
        <v>0</v>
      </c>
      <c r="AC45">
        <f t="shared" si="19"/>
        <v>9375172.8104035165</v>
      </c>
      <c r="AD45">
        <f t="shared" si="19"/>
        <v>0</v>
      </c>
      <c r="AF45">
        <f t="shared" si="20"/>
        <v>1899826.5372508729</v>
      </c>
      <c r="AG45">
        <f t="shared" si="20"/>
        <v>0</v>
      </c>
      <c r="AH45">
        <f t="shared" si="20"/>
        <v>676008623.80546856</v>
      </c>
      <c r="AI45">
        <f t="shared" si="20"/>
        <v>0</v>
      </c>
      <c r="AJ45">
        <f t="shared" si="20"/>
        <v>9562676.2666115854</v>
      </c>
      <c r="AK45">
        <f t="shared" si="20"/>
        <v>0</v>
      </c>
      <c r="AM45">
        <f t="shared" si="21"/>
        <v>1986050.9145733346</v>
      </c>
      <c r="AN45">
        <f t="shared" si="21"/>
        <v>0</v>
      </c>
      <c r="AO45">
        <f t="shared" si="21"/>
        <v>706689542.04160357</v>
      </c>
      <c r="AP45">
        <f t="shared" si="21"/>
        <v>0</v>
      </c>
      <c r="AQ45">
        <f t="shared" si="21"/>
        <v>9753929.7919438165</v>
      </c>
      <c r="AR45">
        <f t="shared" si="21"/>
        <v>0</v>
      </c>
      <c r="AT45">
        <f t="shared" si="22"/>
        <v>2076095.7616545481</v>
      </c>
      <c r="AU45">
        <f t="shared" si="22"/>
        <v>0</v>
      </c>
      <c r="AV45">
        <f t="shared" si="22"/>
        <v>738729884.65320885</v>
      </c>
      <c r="AW45">
        <f t="shared" si="22"/>
        <v>0</v>
      </c>
      <c r="AX45">
        <f t="shared" si="22"/>
        <v>9949008.3877826929</v>
      </c>
      <c r="AY45">
        <f t="shared" si="22"/>
        <v>0</v>
      </c>
      <c r="BA45" s="35">
        <f t="shared" si="23"/>
        <v>12801524.776398601</v>
      </c>
      <c r="BB45" s="2">
        <f t="shared" si="24"/>
        <v>0</v>
      </c>
      <c r="BC45" s="2">
        <f t="shared" si="25"/>
        <v>4555121731.9173775</v>
      </c>
      <c r="BD45" s="2">
        <f t="shared" si="26"/>
        <v>0</v>
      </c>
      <c r="BE45" s="2">
        <f t="shared" si="27"/>
        <v>65677691.302846543</v>
      </c>
      <c r="BF45" s="2">
        <f t="shared" si="28"/>
        <v>0</v>
      </c>
    </row>
    <row r="46" spans="1:62" x14ac:dyDescent="0.3">
      <c r="A46" s="107" t="s">
        <v>29</v>
      </c>
      <c r="B46" s="609"/>
      <c r="D46">
        <f t="shared" ref="D46:I46" si="40">D18*1.02^3</f>
        <v>0</v>
      </c>
      <c r="E46">
        <f t="shared" si="40"/>
        <v>0</v>
      </c>
      <c r="F46">
        <f t="shared" si="40"/>
        <v>-488155073.99184293</v>
      </c>
      <c r="G46">
        <f t="shared" si="40"/>
        <v>-3008724.7834403138</v>
      </c>
      <c r="H46">
        <f t="shared" si="40"/>
        <v>20374772.66883171</v>
      </c>
      <c r="I46">
        <f t="shared" si="40"/>
        <v>0</v>
      </c>
      <c r="K46">
        <f t="shared" ref="K46:P46" si="41">K18*1.02^4</f>
        <v>0</v>
      </c>
      <c r="L46">
        <f t="shared" si="41"/>
        <v>0</v>
      </c>
      <c r="M46">
        <f t="shared" si="41"/>
        <v>-295052376.2928707</v>
      </c>
      <c r="N46">
        <f t="shared" si="41"/>
        <v>-1777317.0600329624</v>
      </c>
      <c r="O46">
        <f t="shared" si="41"/>
        <v>20782268.122208346</v>
      </c>
      <c r="P46">
        <f t="shared" si="41"/>
        <v>0</v>
      </c>
      <c r="R46">
        <f t="shared" si="31"/>
        <v>0</v>
      </c>
      <c r="S46">
        <f t="shared" si="31"/>
        <v>0</v>
      </c>
      <c r="T46">
        <f t="shared" si="31"/>
        <v>-89211022.860204786</v>
      </c>
      <c r="U46">
        <f t="shared" si="31"/>
        <v>-525203.16631786898</v>
      </c>
      <c r="V46">
        <f t="shared" si="31"/>
        <v>21197913.484652516</v>
      </c>
      <c r="W46">
        <f t="shared" si="31"/>
        <v>0</v>
      </c>
      <c r="Y46">
        <f t="shared" si="19"/>
        <v>0</v>
      </c>
      <c r="Z46">
        <f t="shared" si="19"/>
        <v>0</v>
      </c>
      <c r="AA46">
        <f t="shared" si="19"/>
        <v>130009351.15727668</v>
      </c>
      <c r="AB46">
        <f t="shared" si="19"/>
        <v>748045.9485761791</v>
      </c>
      <c r="AC46">
        <f t="shared" si="19"/>
        <v>21621871.754345566</v>
      </c>
      <c r="AD46">
        <f t="shared" si="19"/>
        <v>0</v>
      </c>
      <c r="AF46">
        <f t="shared" si="20"/>
        <v>0</v>
      </c>
      <c r="AG46">
        <f t="shared" si="20"/>
        <v>0</v>
      </c>
      <c r="AH46">
        <f t="shared" si="20"/>
        <v>383339582.69520754</v>
      </c>
      <c r="AI46">
        <f t="shared" si="20"/>
        <v>2151439.7896121931</v>
      </c>
      <c r="AJ46">
        <f t="shared" si="20"/>
        <v>22054309.189432472</v>
      </c>
      <c r="AK46">
        <f t="shared" si="20"/>
        <v>0</v>
      </c>
      <c r="AM46">
        <f t="shared" si="21"/>
        <v>0</v>
      </c>
      <c r="AN46">
        <f t="shared" si="21"/>
        <v>0</v>
      </c>
      <c r="AO46">
        <f t="shared" si="21"/>
        <v>621746149.70006657</v>
      </c>
      <c r="AP46">
        <f t="shared" si="21"/>
        <v>3413777.2154487148</v>
      </c>
      <c r="AQ46">
        <f t="shared" si="21"/>
        <v>22495395.373221122</v>
      </c>
      <c r="AR46">
        <f t="shared" si="21"/>
        <v>0</v>
      </c>
      <c r="AT46">
        <f t="shared" si="22"/>
        <v>0</v>
      </c>
      <c r="AU46">
        <f t="shared" si="22"/>
        <v>0</v>
      </c>
      <c r="AV46">
        <f t="shared" si="22"/>
        <v>831020747.5237335</v>
      </c>
      <c r="AW46">
        <f t="shared" si="22"/>
        <v>4481545.8888513511</v>
      </c>
      <c r="AX46">
        <f t="shared" si="22"/>
        <v>22945303.280685544</v>
      </c>
      <c r="AY46">
        <f t="shared" si="22"/>
        <v>0</v>
      </c>
      <c r="BA46" s="35">
        <f t="shared" si="23"/>
        <v>0</v>
      </c>
      <c r="BB46" s="2">
        <f t="shared" si="24"/>
        <v>0</v>
      </c>
      <c r="BC46" s="2">
        <f t="shared" si="25"/>
        <v>1093697357.9313657</v>
      </c>
      <c r="BD46" s="2">
        <f t="shared" si="26"/>
        <v>5483563.8326972928</v>
      </c>
      <c r="BE46" s="2">
        <f t="shared" si="27"/>
        <v>151471833.87337726</v>
      </c>
      <c r="BF46" s="2">
        <f t="shared" si="28"/>
        <v>0</v>
      </c>
    </row>
    <row r="47" spans="1:62" x14ac:dyDescent="0.3">
      <c r="A47" s="107" t="s">
        <v>30</v>
      </c>
      <c r="B47" s="609"/>
      <c r="D47">
        <f t="shared" ref="D47:I47" si="42">D19*1.02^3</f>
        <v>6122166.7050437266</v>
      </c>
      <c r="E47">
        <f t="shared" si="42"/>
        <v>27100788.308737226</v>
      </c>
      <c r="F47">
        <f t="shared" si="42"/>
        <v>2682563114.1012731</v>
      </c>
      <c r="G47">
        <f t="shared" si="42"/>
        <v>0</v>
      </c>
      <c r="H47">
        <f t="shared" si="42"/>
        <v>19583902.002843693</v>
      </c>
      <c r="I47">
        <f t="shared" si="42"/>
        <v>0</v>
      </c>
      <c r="K47">
        <f t="shared" ref="K47:P47" si="43">K19*1.02^4</f>
        <v>6400082.793697224</v>
      </c>
      <c r="L47">
        <f t="shared" si="43"/>
        <v>28331030.059584081</v>
      </c>
      <c r="M47">
        <f t="shared" si="43"/>
        <v>2804338211.7350678</v>
      </c>
      <c r="N47">
        <f t="shared" si="43"/>
        <v>0</v>
      </c>
      <c r="O47">
        <f t="shared" si="43"/>
        <v>19975580.04290057</v>
      </c>
      <c r="P47">
        <f t="shared" si="43"/>
        <v>0</v>
      </c>
      <c r="R47">
        <f t="shared" si="31"/>
        <v>6678314.6628400264</v>
      </c>
      <c r="S47">
        <f t="shared" si="31"/>
        <v>29562669.665244155</v>
      </c>
      <c r="T47">
        <f t="shared" si="31"/>
        <v>2926251675.5934172</v>
      </c>
      <c r="U47">
        <f t="shared" si="31"/>
        <v>0</v>
      </c>
      <c r="V47">
        <f t="shared" si="31"/>
        <v>20375091.64375858</v>
      </c>
      <c r="W47">
        <f t="shared" si="31"/>
        <v>0</v>
      </c>
      <c r="Y47">
        <f t="shared" si="19"/>
        <v>6956162.4821495172</v>
      </c>
      <c r="Z47">
        <f t="shared" si="19"/>
        <v>30792609.21049482</v>
      </c>
      <c r="AA47">
        <f t="shared" si="19"/>
        <v>3047996859.5001254</v>
      </c>
      <c r="AB47">
        <f t="shared" si="19"/>
        <v>0</v>
      </c>
      <c r="AC47">
        <f t="shared" si="19"/>
        <v>20782593.476633754</v>
      </c>
      <c r="AD47">
        <f t="shared" si="19"/>
        <v>0</v>
      </c>
      <c r="AF47">
        <f t="shared" si="20"/>
        <v>7141156.6024415521</v>
      </c>
      <c r="AG47">
        <f t="shared" si="20"/>
        <v>31611516.426508196</v>
      </c>
      <c r="AH47">
        <f t="shared" si="20"/>
        <v>3129056135.9507737</v>
      </c>
      <c r="AI47">
        <f t="shared" si="20"/>
        <v>0</v>
      </c>
      <c r="AJ47">
        <f t="shared" si="20"/>
        <v>21198245.346166424</v>
      </c>
      <c r="AK47">
        <f t="shared" si="20"/>
        <v>0</v>
      </c>
      <c r="AM47">
        <f t="shared" si="21"/>
        <v>7330955.1757044578</v>
      </c>
      <c r="AN47">
        <f t="shared" si="21"/>
        <v>32451691.352006413</v>
      </c>
      <c r="AO47">
        <f t="shared" si="21"/>
        <v>3212220590.0197382</v>
      </c>
      <c r="AP47">
        <f t="shared" si="21"/>
        <v>0</v>
      </c>
      <c r="AQ47">
        <f t="shared" si="21"/>
        <v>21622210.253089756</v>
      </c>
      <c r="AR47">
        <f t="shared" si="21"/>
        <v>0</v>
      </c>
      <c r="AT47">
        <f t="shared" si="22"/>
        <v>7525680.8890574006</v>
      </c>
      <c r="AU47">
        <f t="shared" si="22"/>
        <v>33313677.081911109</v>
      </c>
      <c r="AV47">
        <f t="shared" si="22"/>
        <v>3297543979.7891135</v>
      </c>
      <c r="AW47">
        <f t="shared" si="22"/>
        <v>0</v>
      </c>
      <c r="AX47">
        <f t="shared" si="22"/>
        <v>22054654.458151549</v>
      </c>
      <c r="AY47">
        <f t="shared" si="22"/>
        <v>0</v>
      </c>
      <c r="BA47" s="35">
        <f t="shared" si="23"/>
        <v>48154519.310933903</v>
      </c>
      <c r="BB47" s="2">
        <f t="shared" si="24"/>
        <v>213163982.10448599</v>
      </c>
      <c r="BC47" s="2">
        <f t="shared" si="25"/>
        <v>21099970566.689507</v>
      </c>
      <c r="BD47" s="2">
        <f t="shared" si="26"/>
        <v>0</v>
      </c>
      <c r="BE47" s="2">
        <f t="shared" si="27"/>
        <v>145592277.22354433</v>
      </c>
      <c r="BF47" s="2">
        <f t="shared" si="28"/>
        <v>0</v>
      </c>
    </row>
    <row r="48" spans="1:62" x14ac:dyDescent="0.3">
      <c r="A48" s="107" t="s">
        <v>31</v>
      </c>
      <c r="B48" s="609"/>
      <c r="D48">
        <f t="shared" ref="D48:I48" si="44">D20*1.02^3</f>
        <v>17690570.844048746</v>
      </c>
      <c r="E48">
        <f t="shared" si="44"/>
        <v>25332080.384349775</v>
      </c>
      <c r="F48">
        <f t="shared" si="44"/>
        <v>4019280240.72541</v>
      </c>
      <c r="G48">
        <f t="shared" si="44"/>
        <v>42106527.176293008</v>
      </c>
      <c r="H48">
        <f t="shared" si="44"/>
        <v>90324580.450380519</v>
      </c>
      <c r="I48">
        <f t="shared" si="44"/>
        <v>546198.96958981943</v>
      </c>
      <c r="K48">
        <f t="shared" ref="K48:P48" si="45">K20*1.02^4</f>
        <v>19852269.192917705</v>
      </c>
      <c r="L48">
        <f t="shared" si="45"/>
        <v>28427532.578798667</v>
      </c>
      <c r="M48">
        <f t="shared" si="45"/>
        <v>4510415972.6704407</v>
      </c>
      <c r="N48">
        <f t="shared" si="45"/>
        <v>46497407.845651738</v>
      </c>
      <c r="O48">
        <f t="shared" si="45"/>
        <v>92131072.059388131</v>
      </c>
      <c r="P48">
        <f t="shared" si="45"/>
        <v>612941.72318012721</v>
      </c>
      <c r="R48">
        <f t="shared" si="31"/>
        <v>22123366.058550347</v>
      </c>
      <c r="S48">
        <f t="shared" si="31"/>
        <v>31679638.396526109</v>
      </c>
      <c r="T48">
        <f t="shared" si="31"/>
        <v>5026406939.6821928</v>
      </c>
      <c r="U48">
        <f t="shared" si="31"/>
        <v>50989684.344947889</v>
      </c>
      <c r="V48">
        <f t="shared" si="31"/>
        <v>93973693.5005759</v>
      </c>
      <c r="W48">
        <f t="shared" si="31"/>
        <v>683062.17202163383</v>
      </c>
      <c r="Y48">
        <f t="shared" si="19"/>
        <v>24508454.401691407</v>
      </c>
      <c r="Z48">
        <f t="shared" si="19"/>
        <v>35094974.745186165</v>
      </c>
      <c r="AA48">
        <f t="shared" si="19"/>
        <v>5568296657.9100657</v>
      </c>
      <c r="AB48">
        <f t="shared" si="19"/>
        <v>55585442.781107225</v>
      </c>
      <c r="AC48">
        <f t="shared" si="19"/>
        <v>95853167.370587423</v>
      </c>
      <c r="AD48">
        <f t="shared" si="19"/>
        <v>756702.12445101526</v>
      </c>
      <c r="AF48">
        <f t="shared" si="20"/>
        <v>25879548.442498818</v>
      </c>
      <c r="AG48">
        <f t="shared" si="20"/>
        <v>37058318.085682251</v>
      </c>
      <c r="AH48">
        <f t="shared" si="20"/>
        <v>5879807871.1418905</v>
      </c>
      <c r="AI48">
        <f t="shared" si="20"/>
        <v>58281710.648941562</v>
      </c>
      <c r="AJ48">
        <f t="shared" si="20"/>
        <v>97770230.717999145</v>
      </c>
      <c r="AK48">
        <f t="shared" si="20"/>
        <v>799034.85406735225</v>
      </c>
      <c r="AM48">
        <f t="shared" si="21"/>
        <v>27302071.176269144</v>
      </c>
      <c r="AN48">
        <f t="shared" si="21"/>
        <v>39095304.939193361</v>
      </c>
      <c r="AO48">
        <f t="shared" si="21"/>
        <v>6203003632.6709509</v>
      </c>
      <c r="AP48">
        <f t="shared" si="21"/>
        <v>61052285.063877292</v>
      </c>
      <c r="AQ48">
        <f t="shared" si="21"/>
        <v>99725635.332359135</v>
      </c>
      <c r="AR48">
        <f t="shared" si="21"/>
        <v>842955.45212226373</v>
      </c>
      <c r="AT48">
        <f t="shared" si="22"/>
        <v>28910510.807594471</v>
      </c>
      <c r="AU48">
        <f t="shared" si="22"/>
        <v>41398516.203165255</v>
      </c>
      <c r="AV48">
        <f t="shared" si="22"/>
        <v>6568439529.8828392</v>
      </c>
      <c r="AW48">
        <f t="shared" si="22"/>
        <v>64129291.99425669</v>
      </c>
      <c r="AX48">
        <f t="shared" si="22"/>
        <v>101720148.03900632</v>
      </c>
      <c r="AY48">
        <f t="shared" si="22"/>
        <v>892616.26165871276</v>
      </c>
      <c r="BA48" s="35">
        <f t="shared" si="23"/>
        <v>166266790.92357063</v>
      </c>
      <c r="BB48" s="2">
        <f t="shared" si="24"/>
        <v>238086365.3329016</v>
      </c>
      <c r="BC48" s="2">
        <f t="shared" si="25"/>
        <v>37775650844.683792</v>
      </c>
      <c r="BD48" s="2">
        <f t="shared" si="26"/>
        <v>378642349.85507536</v>
      </c>
      <c r="BE48" s="2">
        <f t="shared" si="27"/>
        <v>671498527.47029662</v>
      </c>
      <c r="BF48" s="2">
        <f t="shared" si="28"/>
        <v>5133511.5570909251</v>
      </c>
    </row>
    <row r="49" spans="1:59" x14ac:dyDescent="0.3">
      <c r="A49" s="107" t="s">
        <v>32</v>
      </c>
      <c r="B49" s="609"/>
      <c r="D49">
        <f t="shared" ref="D49:I49" si="46">D21*1.02^3</f>
        <v>0</v>
      </c>
      <c r="E49">
        <f t="shared" si="46"/>
        <v>208059.81064602354</v>
      </c>
      <c r="F49">
        <f t="shared" si="46"/>
        <v>770771317.2282542</v>
      </c>
      <c r="G49">
        <f t="shared" si="46"/>
        <v>7794790.4153112806</v>
      </c>
      <c r="H49">
        <f t="shared" si="46"/>
        <v>136183675.17165774</v>
      </c>
      <c r="I49">
        <f t="shared" si="46"/>
        <v>57512.665088668502</v>
      </c>
      <c r="K49">
        <f t="shared" ref="K49:P49" si="47">K21*1.02^4</f>
        <v>0</v>
      </c>
      <c r="L49">
        <f t="shared" si="47"/>
        <v>389384.73046732263</v>
      </c>
      <c r="M49">
        <f t="shared" si="47"/>
        <v>1442501464.7421708</v>
      </c>
      <c r="N49">
        <f t="shared" si="47"/>
        <v>14383970.230326131</v>
      </c>
      <c r="O49">
        <f t="shared" si="47"/>
        <v>138907348.67509091</v>
      </c>
      <c r="P49">
        <f t="shared" si="47"/>
        <v>107635.17242697543</v>
      </c>
      <c r="R49">
        <f t="shared" si="31"/>
        <v>0</v>
      </c>
      <c r="S49">
        <f t="shared" si="31"/>
        <v>580458.69944208127</v>
      </c>
      <c r="T49">
        <f t="shared" si="31"/>
        <v>2150347609.0668383</v>
      </c>
      <c r="U49">
        <f t="shared" si="31"/>
        <v>21142478.370700888</v>
      </c>
      <c r="V49">
        <f t="shared" si="31"/>
        <v>141685495.64859274</v>
      </c>
      <c r="W49">
        <f t="shared" si="31"/>
        <v>160452.54811662241</v>
      </c>
      <c r="Y49">
        <f t="shared" si="19"/>
        <v>0</v>
      </c>
      <c r="Z49">
        <f t="shared" si="19"/>
        <v>768141.03758818586</v>
      </c>
      <c r="AA49">
        <f t="shared" si="19"/>
        <v>2845629232.8661919</v>
      </c>
      <c r="AB49">
        <f t="shared" si="19"/>
        <v>27615010.785242606</v>
      </c>
      <c r="AC49">
        <f t="shared" si="19"/>
        <v>144519205.56156459</v>
      </c>
      <c r="AD49">
        <f t="shared" si="19"/>
        <v>212332.39662431699</v>
      </c>
      <c r="AF49">
        <f t="shared" si="20"/>
        <v>0</v>
      </c>
      <c r="AG49">
        <f t="shared" si="20"/>
        <v>923478.93306656368</v>
      </c>
      <c r="AH49">
        <f t="shared" si="20"/>
        <v>3421088731.4669881</v>
      </c>
      <c r="AI49">
        <f t="shared" si="20"/>
        <v>32866684.507356644</v>
      </c>
      <c r="AJ49">
        <f t="shared" si="20"/>
        <v>147409589.67279586</v>
      </c>
      <c r="AK49">
        <f t="shared" si="20"/>
        <v>255271.47424092673</v>
      </c>
      <c r="AM49">
        <f t="shared" si="21"/>
        <v>0</v>
      </c>
      <c r="AN49">
        <f t="shared" si="21"/>
        <v>1100600.8567251319</v>
      </c>
      <c r="AO49">
        <f t="shared" si="21"/>
        <v>4077248601.9601016</v>
      </c>
      <c r="AP49">
        <f t="shared" si="21"/>
        <v>38739042.172058918</v>
      </c>
      <c r="AQ49">
        <f t="shared" si="21"/>
        <v>150357781.46625179</v>
      </c>
      <c r="AR49">
        <f t="shared" si="21"/>
        <v>304232.17378018895</v>
      </c>
      <c r="AT49">
        <f t="shared" si="22"/>
        <v>0</v>
      </c>
      <c r="AU49">
        <f t="shared" si="22"/>
        <v>1286249.8377394052</v>
      </c>
      <c r="AV49">
        <f t="shared" si="22"/>
        <v>4764997519.8993731</v>
      </c>
      <c r="AW49">
        <f t="shared" si="22"/>
        <v>44774953.157058232</v>
      </c>
      <c r="AX49">
        <f t="shared" si="22"/>
        <v>153364937.09557682</v>
      </c>
      <c r="AY49">
        <f t="shared" si="22"/>
        <v>355549.95416254131</v>
      </c>
      <c r="BA49" s="35">
        <f t="shared" si="23"/>
        <v>0</v>
      </c>
      <c r="BB49" s="2">
        <f t="shared" si="24"/>
        <v>5256373.9056747146</v>
      </c>
      <c r="BC49" s="2">
        <f t="shared" si="25"/>
        <v>19472584477.229919</v>
      </c>
      <c r="BD49" s="2">
        <f t="shared" si="26"/>
        <v>187316929.6380547</v>
      </c>
      <c r="BE49" s="2">
        <f t="shared" si="27"/>
        <v>1012428033.2915304</v>
      </c>
      <c r="BF49" s="2">
        <f t="shared" si="28"/>
        <v>1452986.3844402402</v>
      </c>
    </row>
    <row r="50" spans="1:59" x14ac:dyDescent="0.3">
      <c r="A50" s="107" t="s">
        <v>33</v>
      </c>
      <c r="B50" s="609"/>
      <c r="D50">
        <f t="shared" ref="D50:I50" si="48">D22*1.02^3</f>
        <v>348768504.11361122</v>
      </c>
      <c r="E50">
        <f t="shared" si="48"/>
        <v>680558037.82380104</v>
      </c>
      <c r="F50">
        <f t="shared" si="48"/>
        <v>0</v>
      </c>
      <c r="G50">
        <f t="shared" si="48"/>
        <v>16978970.403421488</v>
      </c>
      <c r="H50">
        <f t="shared" si="48"/>
        <v>28365980.068992909</v>
      </c>
      <c r="I50">
        <f t="shared" si="48"/>
        <v>0</v>
      </c>
      <c r="K50">
        <f t="shared" ref="K50:P50" si="49">K22*1.02^4</f>
        <v>355743874.19588345</v>
      </c>
      <c r="L50">
        <f t="shared" si="49"/>
        <v>694169198.58027709</v>
      </c>
      <c r="M50">
        <f t="shared" si="49"/>
        <v>0</v>
      </c>
      <c r="N50">
        <f t="shared" si="49"/>
        <v>17318549.811489917</v>
      </c>
      <c r="O50">
        <f t="shared" si="49"/>
        <v>28933299.670372769</v>
      </c>
      <c r="P50">
        <f t="shared" si="49"/>
        <v>0</v>
      </c>
      <c r="R50">
        <f t="shared" si="31"/>
        <v>362858751.67980117</v>
      </c>
      <c r="S50">
        <f t="shared" si="31"/>
        <v>708052582.55188262</v>
      </c>
      <c r="T50">
        <f t="shared" si="31"/>
        <v>0</v>
      </c>
      <c r="U50">
        <f t="shared" si="31"/>
        <v>17664920.807719715</v>
      </c>
      <c r="V50">
        <f t="shared" si="31"/>
        <v>29511965.663780224</v>
      </c>
      <c r="W50">
        <f t="shared" si="31"/>
        <v>0</v>
      </c>
      <c r="Y50">
        <f t="shared" ref="Y50:AD59" si="50">Y22*1.02^6</f>
        <v>370115926.7133972</v>
      </c>
      <c r="Z50">
        <f t="shared" si="50"/>
        <v>722213634.20292032</v>
      </c>
      <c r="AA50">
        <f t="shared" si="50"/>
        <v>0</v>
      </c>
      <c r="AB50">
        <f t="shared" si="50"/>
        <v>18018219.223874111</v>
      </c>
      <c r="AC50">
        <f t="shared" si="50"/>
        <v>30102204.977055833</v>
      </c>
      <c r="AD50">
        <f t="shared" si="50"/>
        <v>0</v>
      </c>
      <c r="AF50">
        <f t="shared" ref="AF50:AK59" si="51">AF22*1.02^7</f>
        <v>377518245.24766505</v>
      </c>
      <c r="AG50">
        <f t="shared" si="51"/>
        <v>736657906.88697863</v>
      </c>
      <c r="AH50">
        <f t="shared" si="51"/>
        <v>0</v>
      </c>
      <c r="AI50">
        <f t="shared" si="51"/>
        <v>18378583.608351588</v>
      </c>
      <c r="AJ50">
        <f t="shared" si="51"/>
        <v>30704249.076596942</v>
      </c>
      <c r="AK50">
        <f t="shared" si="51"/>
        <v>0</v>
      </c>
      <c r="AM50">
        <f t="shared" ref="AM50:AR59" si="52">AM22*1.02^8</f>
        <v>385068610.15261835</v>
      </c>
      <c r="AN50">
        <f t="shared" si="52"/>
        <v>751391065.02471828</v>
      </c>
      <c r="AO50">
        <f t="shared" si="52"/>
        <v>0</v>
      </c>
      <c r="AP50">
        <f t="shared" si="52"/>
        <v>18746155.280518621</v>
      </c>
      <c r="AQ50">
        <f t="shared" si="52"/>
        <v>31318334.058128882</v>
      </c>
      <c r="AR50">
        <f t="shared" si="52"/>
        <v>0</v>
      </c>
      <c r="AT50">
        <f t="shared" ref="AT50:AY59" si="53">AT22*1.02^9</f>
        <v>392769982.35567075</v>
      </c>
      <c r="AU50">
        <f t="shared" si="53"/>
        <v>766418886.3252126</v>
      </c>
      <c r="AV50">
        <f t="shared" si="53"/>
        <v>0</v>
      </c>
      <c r="AW50">
        <f t="shared" si="53"/>
        <v>19121078.386128996</v>
      </c>
      <c r="AX50">
        <f t="shared" si="53"/>
        <v>31944700.739291459</v>
      </c>
      <c r="AY50">
        <f t="shared" si="53"/>
        <v>0</v>
      </c>
      <c r="BA50" s="35">
        <f t="shared" si="23"/>
        <v>2592843894.4586477</v>
      </c>
      <c r="BB50" s="2">
        <f t="shared" si="24"/>
        <v>5059461311.3957911</v>
      </c>
      <c r="BC50" s="2">
        <f t="shared" si="25"/>
        <v>0</v>
      </c>
      <c r="BD50" s="2">
        <f t="shared" si="26"/>
        <v>126226477.52150443</v>
      </c>
      <c r="BE50" s="2">
        <f t="shared" si="27"/>
        <v>210880734.25421903</v>
      </c>
      <c r="BF50" s="2">
        <f t="shared" si="28"/>
        <v>0</v>
      </c>
    </row>
    <row r="51" spans="1:59" x14ac:dyDescent="0.3">
      <c r="A51" s="107" t="s">
        <v>34</v>
      </c>
      <c r="B51" s="609"/>
      <c r="D51">
        <f t="shared" ref="D51:I51" si="54">D23*1.02^3</f>
        <v>0</v>
      </c>
      <c r="E51">
        <f t="shared" si="54"/>
        <v>94576973.682179525</v>
      </c>
      <c r="F51">
        <f t="shared" si="54"/>
        <v>4807588917.2845011</v>
      </c>
      <c r="G51">
        <f t="shared" si="54"/>
        <v>190998557.19953731</v>
      </c>
      <c r="H51">
        <f t="shared" si="54"/>
        <v>139019260.74099472</v>
      </c>
      <c r="I51">
        <f t="shared" si="54"/>
        <v>0</v>
      </c>
      <c r="K51">
        <f t="shared" ref="K51:P51" si="55">K23*1.02^4</f>
        <v>0</v>
      </c>
      <c r="L51">
        <f t="shared" si="55"/>
        <v>100454214.95733397</v>
      </c>
      <c r="M51">
        <f t="shared" si="55"/>
        <v>5106344089.0622444</v>
      </c>
      <c r="N51">
        <f t="shared" si="55"/>
        <v>201605871.9513371</v>
      </c>
      <c r="O51">
        <f t="shared" si="55"/>
        <v>141799645.95581463</v>
      </c>
      <c r="P51">
        <f t="shared" si="55"/>
        <v>0</v>
      </c>
      <c r="R51">
        <f t="shared" si="31"/>
        <v>0</v>
      </c>
      <c r="S51">
        <f t="shared" si="31"/>
        <v>107236768.46153094</v>
      </c>
      <c r="T51">
        <f t="shared" si="31"/>
        <v>5451118591.6514606</v>
      </c>
      <c r="U51">
        <f t="shared" si="31"/>
        <v>213658369.37189227</v>
      </c>
      <c r="V51">
        <f t="shared" si="31"/>
        <v>144635638.87493092</v>
      </c>
      <c r="W51">
        <f t="shared" si="31"/>
        <v>0</v>
      </c>
      <c r="Y51">
        <f t="shared" si="50"/>
        <v>0</v>
      </c>
      <c r="Z51">
        <f t="shared" si="50"/>
        <v>114286735.58554856</v>
      </c>
      <c r="AA51">
        <f t="shared" si="50"/>
        <v>5809486410.932126</v>
      </c>
      <c r="AB51">
        <f t="shared" si="50"/>
        <v>226055009.04712814</v>
      </c>
      <c r="AC51">
        <f t="shared" si="50"/>
        <v>147528351.65242955</v>
      </c>
      <c r="AD51">
        <f t="shared" si="50"/>
        <v>0</v>
      </c>
      <c r="AF51">
        <f t="shared" si="51"/>
        <v>0</v>
      </c>
      <c r="AG51">
        <f t="shared" si="51"/>
        <v>120892847.68440764</v>
      </c>
      <c r="AH51">
        <f t="shared" si="51"/>
        <v>6145291946.638299</v>
      </c>
      <c r="AI51">
        <f t="shared" si="51"/>
        <v>237635626.6062305</v>
      </c>
      <c r="AJ51">
        <f t="shared" si="51"/>
        <v>150478918.68547809</v>
      </c>
      <c r="AK51">
        <f t="shared" si="51"/>
        <v>0</v>
      </c>
      <c r="AM51">
        <f t="shared" si="52"/>
        <v>0</v>
      </c>
      <c r="AN51">
        <f t="shared" si="52"/>
        <v>127745598.82535645</v>
      </c>
      <c r="AO51">
        <f t="shared" si="52"/>
        <v>6493634774.2365417</v>
      </c>
      <c r="AP51">
        <f t="shared" si="52"/>
        <v>249545766.28134841</v>
      </c>
      <c r="AQ51">
        <f t="shared" si="52"/>
        <v>153488497.05918768</v>
      </c>
      <c r="AR51">
        <f t="shared" si="52"/>
        <v>0</v>
      </c>
      <c r="AT51">
        <f t="shared" si="53"/>
        <v>0</v>
      </c>
      <c r="AU51">
        <f t="shared" si="53"/>
        <v>133335274.33627464</v>
      </c>
      <c r="AV51">
        <f t="shared" si="53"/>
        <v>6777772244.397212</v>
      </c>
      <c r="AW51">
        <f t="shared" si="53"/>
        <v>259384153.77847949</v>
      </c>
      <c r="AX51">
        <f t="shared" si="53"/>
        <v>156558267.00037143</v>
      </c>
      <c r="AY51">
        <f t="shared" si="53"/>
        <v>0</v>
      </c>
      <c r="BA51" s="35">
        <f t="shared" si="23"/>
        <v>0</v>
      </c>
      <c r="BB51" s="2">
        <f t="shared" si="24"/>
        <v>798528413.53263175</v>
      </c>
      <c r="BC51" s="2">
        <f t="shared" si="25"/>
        <v>40591236974.202385</v>
      </c>
      <c r="BD51" s="2">
        <f t="shared" si="26"/>
        <v>1578883354.2359533</v>
      </c>
      <c r="BE51" s="2">
        <f t="shared" si="27"/>
        <v>1033508579.969207</v>
      </c>
      <c r="BF51" s="2">
        <f t="shared" si="28"/>
        <v>0</v>
      </c>
    </row>
    <row r="52" spans="1:59" x14ac:dyDescent="0.3">
      <c r="A52" s="107" t="s">
        <v>35</v>
      </c>
      <c r="B52" s="609"/>
      <c r="D52">
        <f>D24*1.02^3</f>
        <v>186583.96714475675</v>
      </c>
      <c r="E52">
        <f t="shared" ref="E52:I52" si="56">E24*1.02^3</f>
        <v>0</v>
      </c>
      <c r="F52">
        <f t="shared" si="56"/>
        <v>90361569.812973008</v>
      </c>
      <c r="G52">
        <f t="shared" si="56"/>
        <v>0</v>
      </c>
      <c r="H52">
        <f t="shared" si="56"/>
        <v>5497728.1318385247</v>
      </c>
      <c r="I52">
        <f t="shared" si="56"/>
        <v>0</v>
      </c>
      <c r="K52">
        <f t="shared" ref="K52:P52" si="57">K24*1.02^4</f>
        <v>224654.33082586466</v>
      </c>
      <c r="L52">
        <f t="shared" si="57"/>
        <v>0</v>
      </c>
      <c r="M52">
        <f t="shared" si="57"/>
        <v>108798833.62624858</v>
      </c>
      <c r="N52">
        <f t="shared" si="57"/>
        <v>0</v>
      </c>
      <c r="O52">
        <f t="shared" si="57"/>
        <v>5607682.694475295</v>
      </c>
      <c r="P52">
        <f t="shared" si="57"/>
        <v>0</v>
      </c>
      <c r="R52">
        <f t="shared" si="31"/>
        <v>265223.63920811744</v>
      </c>
      <c r="S52">
        <f t="shared" si="31"/>
        <v>0</v>
      </c>
      <c r="T52">
        <f t="shared" si="31"/>
        <v>128446322.35609747</v>
      </c>
      <c r="U52">
        <f t="shared" si="31"/>
        <v>0</v>
      </c>
      <c r="V52">
        <f t="shared" si="31"/>
        <v>5719836.3483648011</v>
      </c>
      <c r="W52">
        <f t="shared" si="31"/>
        <v>0</v>
      </c>
      <c r="Y52">
        <f t="shared" si="50"/>
        <v>308429.79057936626</v>
      </c>
      <c r="Z52">
        <f t="shared" si="50"/>
        <v>0</v>
      </c>
      <c r="AA52">
        <f t="shared" si="50"/>
        <v>149370819.37064475</v>
      </c>
      <c r="AB52">
        <f t="shared" si="50"/>
        <v>0</v>
      </c>
      <c r="AC52">
        <f t="shared" si="50"/>
        <v>5834233.0753320977</v>
      </c>
      <c r="AD52">
        <f t="shared" si="50"/>
        <v>0</v>
      </c>
      <c r="AF52">
        <f t="shared" si="51"/>
        <v>333180.82136863301</v>
      </c>
      <c r="AG52">
        <f t="shared" si="51"/>
        <v>0</v>
      </c>
      <c r="AH52">
        <f t="shared" si="51"/>
        <v>161357604.89585632</v>
      </c>
      <c r="AI52">
        <f t="shared" si="51"/>
        <v>0</v>
      </c>
      <c r="AJ52">
        <f t="shared" si="51"/>
        <v>5950917.7368387384</v>
      </c>
      <c r="AK52">
        <f t="shared" si="51"/>
        <v>0</v>
      </c>
      <c r="AM52">
        <f t="shared" si="52"/>
        <v>360436.69584818871</v>
      </c>
      <c r="AN52">
        <f t="shared" si="52"/>
        <v>0</v>
      </c>
      <c r="AO52">
        <f t="shared" si="52"/>
        <v>174557472.18502894</v>
      </c>
      <c r="AP52">
        <f t="shared" si="52"/>
        <v>0</v>
      </c>
      <c r="AQ52">
        <f t="shared" si="52"/>
        <v>6069936.0915755136</v>
      </c>
      <c r="AR52">
        <f t="shared" si="52"/>
        <v>0</v>
      </c>
      <c r="AT52">
        <f t="shared" si="53"/>
        <v>390385.87217734475</v>
      </c>
      <c r="AU52">
        <f t="shared" si="53"/>
        <v>0</v>
      </c>
      <c r="AV52">
        <f t="shared" si="53"/>
        <v>189061690.46873778</v>
      </c>
      <c r="AW52">
        <f t="shared" si="53"/>
        <v>0</v>
      </c>
      <c r="AX52">
        <f t="shared" si="53"/>
        <v>6191334.8134070234</v>
      </c>
      <c r="AY52">
        <f t="shared" si="53"/>
        <v>0</v>
      </c>
      <c r="BA52" s="35">
        <f>D52+K52+R52+Y52+AF52+AM52+AT52</f>
        <v>2068895.1171522718</v>
      </c>
      <c r="BB52" s="2">
        <f t="shared" si="24"/>
        <v>0</v>
      </c>
      <c r="BC52" s="2">
        <f t="shared" si="25"/>
        <v>1001954312.7155869</v>
      </c>
      <c r="BD52" s="2">
        <f t="shared" si="26"/>
        <v>0</v>
      </c>
      <c r="BE52" s="2">
        <f t="shared" si="27"/>
        <v>40871668.891831994</v>
      </c>
      <c r="BF52" s="2">
        <f t="shared" si="28"/>
        <v>0</v>
      </c>
    </row>
    <row r="53" spans="1:59" x14ac:dyDescent="0.3">
      <c r="A53" s="107" t="s">
        <v>36</v>
      </c>
      <c r="B53" s="609"/>
      <c r="D53">
        <f t="shared" ref="D53:I53" si="58">D25*1.02^3</f>
        <v>203478210.83688119</v>
      </c>
      <c r="E53">
        <f t="shared" si="58"/>
        <v>430453360.04317784</v>
      </c>
      <c r="F53">
        <f t="shared" si="58"/>
        <v>0</v>
      </c>
      <c r="G53">
        <f t="shared" si="58"/>
        <v>0</v>
      </c>
      <c r="H53">
        <f t="shared" si="58"/>
        <v>7440567.6308177738</v>
      </c>
      <c r="I53">
        <f t="shared" si="58"/>
        <v>0</v>
      </c>
      <c r="K53">
        <f t="shared" ref="K53:P53" si="59">K25*1.02^4</f>
        <v>212797370.05898017</v>
      </c>
      <c r="L53">
        <f t="shared" si="59"/>
        <v>450167821.77070743</v>
      </c>
      <c r="M53">
        <f t="shared" si="59"/>
        <v>0</v>
      </c>
      <c r="N53">
        <f t="shared" si="59"/>
        <v>0</v>
      </c>
      <c r="O53">
        <f t="shared" si="59"/>
        <v>7589378.9834341304</v>
      </c>
      <c r="P53">
        <f t="shared" si="59"/>
        <v>0</v>
      </c>
      <c r="R53">
        <f t="shared" si="31"/>
        <v>222541769.03826508</v>
      </c>
      <c r="S53">
        <f t="shared" si="31"/>
        <v>470781868.18375081</v>
      </c>
      <c r="T53">
        <f t="shared" si="31"/>
        <v>0</v>
      </c>
      <c r="U53">
        <f t="shared" si="31"/>
        <v>0</v>
      </c>
      <c r="V53">
        <f t="shared" si="31"/>
        <v>7741166.5631028125</v>
      </c>
      <c r="W53">
        <f t="shared" si="31"/>
        <v>0</v>
      </c>
      <c r="Y53">
        <f t="shared" si="50"/>
        <v>232730780.54393947</v>
      </c>
      <c r="Z53">
        <f t="shared" si="50"/>
        <v>492336481.91903722</v>
      </c>
      <c r="AA53">
        <f t="shared" si="50"/>
        <v>0</v>
      </c>
      <c r="AB53">
        <f t="shared" si="50"/>
        <v>0</v>
      </c>
      <c r="AC53">
        <f t="shared" si="50"/>
        <v>7895989.8943648692</v>
      </c>
      <c r="AD53">
        <f t="shared" si="50"/>
        <v>0</v>
      </c>
      <c r="AF53">
        <f t="shared" si="51"/>
        <v>242664747.71677962</v>
      </c>
      <c r="AG53">
        <f t="shared" si="51"/>
        <v>513351555.37835526</v>
      </c>
      <c r="AH53">
        <f t="shared" si="51"/>
        <v>0</v>
      </c>
      <c r="AI53">
        <f t="shared" si="51"/>
        <v>0</v>
      </c>
      <c r="AJ53">
        <f t="shared" si="51"/>
        <v>8053909.6922521647</v>
      </c>
      <c r="AK53">
        <f t="shared" si="51"/>
        <v>0</v>
      </c>
      <c r="AM53">
        <f t="shared" si="52"/>
        <v>253021449.9133662</v>
      </c>
      <c r="AN53">
        <f t="shared" si="52"/>
        <v>535260914.81862032</v>
      </c>
      <c r="AO53">
        <f t="shared" si="52"/>
        <v>0</v>
      </c>
      <c r="AP53">
        <f t="shared" si="52"/>
        <v>0</v>
      </c>
      <c r="AQ53">
        <f t="shared" si="52"/>
        <v>8214987.8860972095</v>
      </c>
      <c r="AR53">
        <f t="shared" si="52"/>
        <v>0</v>
      </c>
      <c r="AT53">
        <f t="shared" si="53"/>
        <v>263818850.75724569</v>
      </c>
      <c r="AU53">
        <f t="shared" si="53"/>
        <v>558102561.8621304</v>
      </c>
      <c r="AV53">
        <f t="shared" si="53"/>
        <v>0</v>
      </c>
      <c r="AW53">
        <f t="shared" si="53"/>
        <v>0</v>
      </c>
      <c r="AX53">
        <f t="shared" si="53"/>
        <v>8379287.6438191533</v>
      </c>
      <c r="AY53">
        <f t="shared" si="53"/>
        <v>0</v>
      </c>
      <c r="BA53" s="35">
        <f t="shared" si="23"/>
        <v>1631053178.8654578</v>
      </c>
      <c r="BB53" s="2">
        <f t="shared" si="24"/>
        <v>3450454563.9757795</v>
      </c>
      <c r="BC53" s="2">
        <f t="shared" si="25"/>
        <v>0</v>
      </c>
      <c r="BD53" s="2">
        <f t="shared" si="26"/>
        <v>0</v>
      </c>
      <c r="BE53" s="2">
        <f t="shared" si="27"/>
        <v>55315288.293888114</v>
      </c>
      <c r="BF53" s="2">
        <f t="shared" si="28"/>
        <v>0</v>
      </c>
    </row>
    <row r="54" spans="1:59" x14ac:dyDescent="0.3">
      <c r="A54" s="107" t="s">
        <v>37</v>
      </c>
      <c r="B54" s="609"/>
      <c r="D54">
        <f t="shared" ref="D54:I54" si="60">D26*1.02^3</f>
        <v>280472611.77708751</v>
      </c>
      <c r="E54">
        <f t="shared" si="60"/>
        <v>560945223.55417502</v>
      </c>
      <c r="F54">
        <f t="shared" si="60"/>
        <v>0</v>
      </c>
      <c r="G54">
        <f t="shared" si="60"/>
        <v>0</v>
      </c>
      <c r="H54">
        <f t="shared" si="60"/>
        <v>13982896.780856181</v>
      </c>
      <c r="I54">
        <f t="shared" si="60"/>
        <v>0</v>
      </c>
      <c r="K54">
        <f t="shared" ref="K54:P54" si="61">K26*1.02^4</f>
        <v>286082064.01262927</v>
      </c>
      <c r="L54">
        <f t="shared" si="61"/>
        <v>572164128.02525854</v>
      </c>
      <c r="M54">
        <f t="shared" si="61"/>
        <v>0</v>
      </c>
      <c r="N54">
        <f t="shared" si="61"/>
        <v>0</v>
      </c>
      <c r="O54">
        <f t="shared" si="61"/>
        <v>14262554.716473306</v>
      </c>
      <c r="P54">
        <f t="shared" si="61"/>
        <v>0</v>
      </c>
      <c r="R54">
        <f t="shared" si="31"/>
        <v>291803705.29288191</v>
      </c>
      <c r="S54">
        <f t="shared" si="31"/>
        <v>583607410.58576369</v>
      </c>
      <c r="T54">
        <f t="shared" si="31"/>
        <v>0</v>
      </c>
      <c r="U54">
        <f t="shared" si="31"/>
        <v>0</v>
      </c>
      <c r="V54">
        <f t="shared" si="31"/>
        <v>14547805.810802771</v>
      </c>
      <c r="W54">
        <f t="shared" si="31"/>
        <v>0</v>
      </c>
      <c r="Y54">
        <f t="shared" si="50"/>
        <v>297639779.39873952</v>
      </c>
      <c r="Z54">
        <f t="shared" si="50"/>
        <v>595279558.79747903</v>
      </c>
      <c r="AA54">
        <f t="shared" si="50"/>
        <v>0</v>
      </c>
      <c r="AB54">
        <f t="shared" si="50"/>
        <v>0</v>
      </c>
      <c r="AC54">
        <f t="shared" si="50"/>
        <v>14838761.927018829</v>
      </c>
      <c r="AD54">
        <f t="shared" si="50"/>
        <v>0</v>
      </c>
      <c r="AF54">
        <f t="shared" si="51"/>
        <v>303592574.98671424</v>
      </c>
      <c r="AG54">
        <f t="shared" si="51"/>
        <v>607185149.97342849</v>
      </c>
      <c r="AH54">
        <f t="shared" si="51"/>
        <v>0</v>
      </c>
      <c r="AI54">
        <f t="shared" si="51"/>
        <v>0</v>
      </c>
      <c r="AJ54">
        <f t="shared" si="51"/>
        <v>15135537.165559201</v>
      </c>
      <c r="AK54">
        <f t="shared" si="51"/>
        <v>0</v>
      </c>
      <c r="AM54">
        <f t="shared" si="52"/>
        <v>309664426.48644859</v>
      </c>
      <c r="AN54">
        <f t="shared" si="52"/>
        <v>619328852.97289705</v>
      </c>
      <c r="AO54">
        <f t="shared" si="52"/>
        <v>0</v>
      </c>
      <c r="AP54">
        <f t="shared" si="52"/>
        <v>0</v>
      </c>
      <c r="AQ54">
        <f t="shared" si="52"/>
        <v>15438247.908870386</v>
      </c>
      <c r="AR54">
        <f t="shared" si="52"/>
        <v>0</v>
      </c>
      <c r="AT54">
        <f t="shared" si="53"/>
        <v>315857715.01617754</v>
      </c>
      <c r="AU54">
        <f t="shared" si="53"/>
        <v>631715430.03235507</v>
      </c>
      <c r="AV54">
        <f t="shared" si="53"/>
        <v>0</v>
      </c>
      <c r="AW54">
        <f t="shared" si="53"/>
        <v>0</v>
      </c>
      <c r="AX54">
        <f t="shared" si="53"/>
        <v>15747012.867047794</v>
      </c>
      <c r="AY54">
        <f t="shared" si="53"/>
        <v>0</v>
      </c>
      <c r="BA54" s="35">
        <f t="shared" si="23"/>
        <v>2085112876.9706783</v>
      </c>
      <c r="BB54" s="2">
        <f t="shared" si="24"/>
        <v>4170225753.9413567</v>
      </c>
      <c r="BC54" s="2">
        <f t="shared" si="25"/>
        <v>0</v>
      </c>
      <c r="BD54" s="2">
        <f t="shared" si="26"/>
        <v>0</v>
      </c>
      <c r="BE54" s="2">
        <f t="shared" si="27"/>
        <v>103952817.17662847</v>
      </c>
      <c r="BF54" s="2">
        <f t="shared" si="28"/>
        <v>0</v>
      </c>
    </row>
    <row r="55" spans="1:59" x14ac:dyDescent="0.3">
      <c r="A55" s="107" t="s">
        <v>38</v>
      </c>
      <c r="B55" s="609"/>
      <c r="D55">
        <f t="shared" ref="D55:I55" si="62">D27*1.02^3</f>
        <v>0</v>
      </c>
      <c r="E55">
        <f t="shared" si="62"/>
        <v>0</v>
      </c>
      <c r="F55">
        <f t="shared" si="62"/>
        <v>0</v>
      </c>
      <c r="G55">
        <f t="shared" si="62"/>
        <v>3624927.2583530559</v>
      </c>
      <c r="H55">
        <f t="shared" si="62"/>
        <v>4243739.8931733444</v>
      </c>
      <c r="I55">
        <f t="shared" si="62"/>
        <v>0</v>
      </c>
      <c r="K55">
        <f t="shared" ref="K55:P55" si="63">K27*1.02^4</f>
        <v>0</v>
      </c>
      <c r="L55">
        <f t="shared" si="63"/>
        <v>0</v>
      </c>
      <c r="M55">
        <f t="shared" si="63"/>
        <v>0</v>
      </c>
      <c r="N55">
        <f t="shared" si="63"/>
        <v>3697425.8035201174</v>
      </c>
      <c r="O55">
        <f t="shared" si="63"/>
        <v>4328614.691036812</v>
      </c>
      <c r="P55">
        <f t="shared" si="63"/>
        <v>0</v>
      </c>
      <c r="R55">
        <f t="shared" si="31"/>
        <v>0</v>
      </c>
      <c r="S55">
        <f t="shared" si="31"/>
        <v>0</v>
      </c>
      <c r="T55">
        <f t="shared" si="31"/>
        <v>0</v>
      </c>
      <c r="U55">
        <f t="shared" si="31"/>
        <v>3771374.3195905196</v>
      </c>
      <c r="V55">
        <f t="shared" si="31"/>
        <v>4415186.984857548</v>
      </c>
      <c r="W55">
        <f t="shared" si="31"/>
        <v>0</v>
      </c>
      <c r="Y55">
        <f t="shared" si="50"/>
        <v>0</v>
      </c>
      <c r="Z55">
        <f t="shared" si="50"/>
        <v>0</v>
      </c>
      <c r="AA55">
        <f t="shared" si="50"/>
        <v>0</v>
      </c>
      <c r="AB55">
        <f t="shared" si="50"/>
        <v>3846801.8059823303</v>
      </c>
      <c r="AC55">
        <f t="shared" si="50"/>
        <v>4503490.7245546998</v>
      </c>
      <c r="AD55">
        <f t="shared" si="50"/>
        <v>0</v>
      </c>
      <c r="AF55">
        <f t="shared" si="51"/>
        <v>0</v>
      </c>
      <c r="AG55">
        <f t="shared" si="51"/>
        <v>0</v>
      </c>
      <c r="AH55">
        <f t="shared" si="51"/>
        <v>0</v>
      </c>
      <c r="AI55">
        <f t="shared" si="51"/>
        <v>3923737.8421019763</v>
      </c>
      <c r="AJ55">
        <f t="shared" si="51"/>
        <v>4593560.5390457921</v>
      </c>
      <c r="AK55">
        <f t="shared" si="51"/>
        <v>0</v>
      </c>
      <c r="AM55">
        <f t="shared" si="52"/>
        <v>0</v>
      </c>
      <c r="AN55">
        <f t="shared" si="52"/>
        <v>0</v>
      </c>
      <c r="AO55">
        <f t="shared" si="52"/>
        <v>0</v>
      </c>
      <c r="AP55">
        <f t="shared" si="52"/>
        <v>4002212.5989440158</v>
      </c>
      <c r="AQ55">
        <f t="shared" si="52"/>
        <v>4685431.7498267088</v>
      </c>
      <c r="AR55">
        <f t="shared" si="52"/>
        <v>0</v>
      </c>
      <c r="AT55">
        <f t="shared" si="53"/>
        <v>0</v>
      </c>
      <c r="AU55">
        <f t="shared" si="53"/>
        <v>0</v>
      </c>
      <c r="AV55">
        <f t="shared" si="53"/>
        <v>0</v>
      </c>
      <c r="AW55">
        <f t="shared" si="53"/>
        <v>4082256.8509228961</v>
      </c>
      <c r="AX55">
        <f t="shared" si="53"/>
        <v>4779140.3848232431</v>
      </c>
      <c r="AY55">
        <f t="shared" si="53"/>
        <v>0</v>
      </c>
      <c r="BA55" s="35">
        <f t="shared" si="23"/>
        <v>0</v>
      </c>
      <c r="BB55" s="2">
        <f t="shared" si="24"/>
        <v>0</v>
      </c>
      <c r="BC55" s="2">
        <f t="shared" si="25"/>
        <v>0</v>
      </c>
      <c r="BD55" s="2">
        <f t="shared" si="26"/>
        <v>26948736.479414914</v>
      </c>
      <c r="BE55" s="2">
        <f t="shared" si="27"/>
        <v>31549164.967318151</v>
      </c>
      <c r="BF55" s="2">
        <f t="shared" si="28"/>
        <v>0</v>
      </c>
    </row>
    <row r="56" spans="1:59" x14ac:dyDescent="0.3">
      <c r="A56" s="107" t="s">
        <v>39</v>
      </c>
      <c r="B56" s="609"/>
      <c r="D56">
        <f t="shared" ref="D56:I56" si="64">D28*1.02^3</f>
        <v>487624065.87864</v>
      </c>
      <c r="E56">
        <f t="shared" si="64"/>
        <v>2778861104.4926939</v>
      </c>
      <c r="F56">
        <f t="shared" si="64"/>
        <v>0</v>
      </c>
      <c r="G56">
        <f t="shared" si="64"/>
        <v>0</v>
      </c>
      <c r="H56">
        <f t="shared" si="64"/>
        <v>38472148.853810072</v>
      </c>
      <c r="I56">
        <f t="shared" si="64"/>
        <v>0</v>
      </c>
      <c r="K56">
        <f t="shared" ref="K56:P56" si="65">K28*1.02^4</f>
        <v>512473584.29569727</v>
      </c>
      <c r="L56">
        <f t="shared" si="65"/>
        <v>2920472983.4513531</v>
      </c>
      <c r="M56">
        <f t="shared" si="65"/>
        <v>0</v>
      </c>
      <c r="N56">
        <f t="shared" si="65"/>
        <v>0</v>
      </c>
      <c r="O56">
        <f t="shared" si="65"/>
        <v>39241591.830886275</v>
      </c>
      <c r="P56">
        <f t="shared" si="65"/>
        <v>0</v>
      </c>
      <c r="R56">
        <f t="shared" si="31"/>
        <v>539641399.6367774</v>
      </c>
      <c r="S56">
        <f t="shared" si="31"/>
        <v>3075296320.9938383</v>
      </c>
      <c r="T56">
        <f t="shared" si="31"/>
        <v>0</v>
      </c>
      <c r="U56">
        <f t="shared" si="31"/>
        <v>0</v>
      </c>
      <c r="V56">
        <f t="shared" si="31"/>
        <v>40026423.667504005</v>
      </c>
      <c r="W56">
        <f t="shared" si="31"/>
        <v>0</v>
      </c>
      <c r="Y56">
        <f t="shared" si="50"/>
        <v>568243152.89468718</v>
      </c>
      <c r="Z56">
        <f t="shared" si="50"/>
        <v>3238291351.8184319</v>
      </c>
      <c r="AA56">
        <f t="shared" si="50"/>
        <v>0</v>
      </c>
      <c r="AB56">
        <f t="shared" si="50"/>
        <v>0</v>
      </c>
      <c r="AC56">
        <f t="shared" si="50"/>
        <v>40826952.140854083</v>
      </c>
      <c r="AD56">
        <f t="shared" si="50"/>
        <v>0</v>
      </c>
      <c r="AF56">
        <f t="shared" si="51"/>
        <v>596596929.25391996</v>
      </c>
      <c r="AG56">
        <f t="shared" si="51"/>
        <v>3399873217.4472003</v>
      </c>
      <c r="AH56">
        <f t="shared" si="51"/>
        <v>0</v>
      </c>
      <c r="AI56">
        <f t="shared" si="51"/>
        <v>0</v>
      </c>
      <c r="AJ56">
        <f t="shared" si="51"/>
        <v>41643491.183671154</v>
      </c>
      <c r="AK56">
        <f t="shared" si="51"/>
        <v>0</v>
      </c>
      <c r="AM56">
        <f t="shared" si="52"/>
        <v>625745221.68172073</v>
      </c>
      <c r="AN56">
        <f t="shared" si="52"/>
        <v>3565982853.4514122</v>
      </c>
      <c r="AO56">
        <f t="shared" si="52"/>
        <v>0</v>
      </c>
      <c r="AP56">
        <f t="shared" si="52"/>
        <v>0</v>
      </c>
      <c r="AQ56">
        <f t="shared" si="52"/>
        <v>42476361.007344581</v>
      </c>
      <c r="AR56">
        <f t="shared" si="52"/>
        <v>0</v>
      </c>
      <c r="AT56">
        <f t="shared" si="53"/>
        <v>655023050.38744271</v>
      </c>
      <c r="AU56">
        <f t="shared" si="53"/>
        <v>3732830687.8947992</v>
      </c>
      <c r="AV56">
        <f t="shared" si="53"/>
        <v>0</v>
      </c>
      <c r="AW56">
        <f t="shared" si="53"/>
        <v>0</v>
      </c>
      <c r="AX56">
        <f t="shared" si="53"/>
        <v>43325888.227491476</v>
      </c>
      <c r="AY56">
        <f t="shared" si="53"/>
        <v>0</v>
      </c>
      <c r="BA56" s="35">
        <f t="shared" si="23"/>
        <v>3985347404.0288854</v>
      </c>
      <c r="BB56" s="2">
        <f t="shared" si="24"/>
        <v>22711608519.549728</v>
      </c>
      <c r="BC56" s="2">
        <f t="shared" si="25"/>
        <v>0</v>
      </c>
      <c r="BD56" s="2">
        <f t="shared" si="26"/>
        <v>0</v>
      </c>
      <c r="BE56" s="2">
        <f t="shared" si="27"/>
        <v>286012856.91156167</v>
      </c>
      <c r="BF56" s="2">
        <f t="shared" si="28"/>
        <v>0</v>
      </c>
    </row>
    <row r="57" spans="1:59" x14ac:dyDescent="0.3">
      <c r="A57" s="107" t="s">
        <v>40</v>
      </c>
      <c r="B57" s="609"/>
      <c r="D57">
        <f t="shared" ref="D57:I57" si="66">D29*1.02^3</f>
        <v>0</v>
      </c>
      <c r="E57">
        <f t="shared" si="66"/>
        <v>0</v>
      </c>
      <c r="F57">
        <f t="shared" si="66"/>
        <v>0</v>
      </c>
      <c r="G57">
        <f t="shared" si="66"/>
        <v>87121378.658294111</v>
      </c>
      <c r="H57">
        <f t="shared" si="66"/>
        <v>3378654.5521264551</v>
      </c>
      <c r="I57">
        <f t="shared" si="66"/>
        <v>0</v>
      </c>
      <c r="K57">
        <f t="shared" ref="K57:P57" si="67">K29*1.02^4</f>
        <v>0</v>
      </c>
      <c r="L57">
        <f t="shared" si="67"/>
        <v>0</v>
      </c>
      <c r="M57">
        <f t="shared" si="67"/>
        <v>0</v>
      </c>
      <c r="N57">
        <f t="shared" si="67"/>
        <v>88863806.231460005</v>
      </c>
      <c r="O57">
        <f t="shared" si="67"/>
        <v>3446227.643168984</v>
      </c>
      <c r="P57">
        <f t="shared" si="67"/>
        <v>0</v>
      </c>
      <c r="R57">
        <f t="shared" si="31"/>
        <v>0</v>
      </c>
      <c r="S57">
        <f t="shared" si="31"/>
        <v>0</v>
      </c>
      <c r="T57">
        <f t="shared" si="31"/>
        <v>0</v>
      </c>
      <c r="U57">
        <f t="shared" si="31"/>
        <v>90641082.356089205</v>
      </c>
      <c r="V57">
        <f t="shared" si="31"/>
        <v>3515152.1960323639</v>
      </c>
      <c r="W57">
        <f t="shared" si="31"/>
        <v>0</v>
      </c>
      <c r="Y57">
        <f t="shared" si="50"/>
        <v>0</v>
      </c>
      <c r="Z57">
        <f t="shared" si="50"/>
        <v>0</v>
      </c>
      <c r="AA57">
        <f t="shared" si="50"/>
        <v>0</v>
      </c>
      <c r="AB57">
        <f t="shared" si="50"/>
        <v>92453904.003210992</v>
      </c>
      <c r="AC57">
        <f t="shared" si="50"/>
        <v>3585455.2399530113</v>
      </c>
      <c r="AD57">
        <f t="shared" si="50"/>
        <v>0</v>
      </c>
      <c r="AF57">
        <f t="shared" si="51"/>
        <v>0</v>
      </c>
      <c r="AG57">
        <f t="shared" si="51"/>
        <v>0</v>
      </c>
      <c r="AH57">
        <f t="shared" si="51"/>
        <v>0</v>
      </c>
      <c r="AI57">
        <f t="shared" si="51"/>
        <v>94302982.083275184</v>
      </c>
      <c r="AJ57">
        <f t="shared" si="51"/>
        <v>3657164.344752071</v>
      </c>
      <c r="AK57">
        <f t="shared" si="51"/>
        <v>0</v>
      </c>
      <c r="AM57">
        <f t="shared" si="52"/>
        <v>0</v>
      </c>
      <c r="AN57">
        <f t="shared" si="52"/>
        <v>0</v>
      </c>
      <c r="AO57">
        <f t="shared" si="52"/>
        <v>0</v>
      </c>
      <c r="AP57">
        <f t="shared" si="52"/>
        <v>96189041.724940702</v>
      </c>
      <c r="AQ57">
        <f t="shared" si="52"/>
        <v>3730307.6316471128</v>
      </c>
      <c r="AR57">
        <f t="shared" si="52"/>
        <v>0</v>
      </c>
      <c r="AT57">
        <f t="shared" si="53"/>
        <v>0</v>
      </c>
      <c r="AU57">
        <f t="shared" si="53"/>
        <v>0</v>
      </c>
      <c r="AV57">
        <f t="shared" si="53"/>
        <v>0</v>
      </c>
      <c r="AW57">
        <f t="shared" si="53"/>
        <v>98112822.55943951</v>
      </c>
      <c r="AX57">
        <f t="shared" si="53"/>
        <v>3804913.7842800547</v>
      </c>
      <c r="AY57">
        <f t="shared" si="53"/>
        <v>0</v>
      </c>
      <c r="BA57" s="35">
        <f t="shared" si="23"/>
        <v>0</v>
      </c>
      <c r="BB57" s="2">
        <f t="shared" si="24"/>
        <v>0</v>
      </c>
      <c r="BC57" s="2">
        <f t="shared" si="25"/>
        <v>0</v>
      </c>
      <c r="BD57" s="2">
        <f t="shared" si="26"/>
        <v>647685017.61670971</v>
      </c>
      <c r="BE57" s="2">
        <f t="shared" si="27"/>
        <v>25117875.391960051</v>
      </c>
      <c r="BF57" s="2">
        <f t="shared" si="28"/>
        <v>0</v>
      </c>
    </row>
    <row r="58" spans="1:59" x14ac:dyDescent="0.3">
      <c r="A58" s="107" t="s">
        <v>41</v>
      </c>
      <c r="B58" s="609"/>
      <c r="D58">
        <f t="shared" ref="D58:I58" si="68">D30*1.02^3</f>
        <v>0</v>
      </c>
      <c r="E58">
        <f t="shared" si="68"/>
        <v>0</v>
      </c>
      <c r="F58">
        <f t="shared" si="68"/>
        <v>-647487993.68565476</v>
      </c>
      <c r="G58">
        <f t="shared" si="68"/>
        <v>-6287453.7501770565</v>
      </c>
      <c r="H58">
        <f t="shared" si="68"/>
        <v>52375392.753992788</v>
      </c>
      <c r="I58">
        <f t="shared" si="68"/>
        <v>0</v>
      </c>
      <c r="K58">
        <f t="shared" ref="K58:P58" si="69">K30*1.02^4</f>
        <v>0</v>
      </c>
      <c r="L58">
        <f t="shared" si="69"/>
        <v>0</v>
      </c>
      <c r="M58">
        <f t="shared" si="69"/>
        <v>-339281029.31581348</v>
      </c>
      <c r="N58">
        <f t="shared" si="69"/>
        <v>-3235618.1938189962</v>
      </c>
      <c r="O58">
        <f t="shared" si="69"/>
        <v>53422900.609072648</v>
      </c>
      <c r="P58">
        <f t="shared" si="69"/>
        <v>0</v>
      </c>
      <c r="R58">
        <f t="shared" si="31"/>
        <v>0</v>
      </c>
      <c r="S58">
        <f t="shared" si="31"/>
        <v>0</v>
      </c>
      <c r="T58">
        <f t="shared" si="31"/>
        <v>-68080949.129844621</v>
      </c>
      <c r="U58">
        <f t="shared" si="31"/>
        <v>-639553.86051108863</v>
      </c>
      <c r="V58">
        <f t="shared" si="31"/>
        <v>54491358.621254101</v>
      </c>
      <c r="W58">
        <f t="shared" si="31"/>
        <v>0</v>
      </c>
      <c r="Y58">
        <f t="shared" si="50"/>
        <v>0</v>
      </c>
      <c r="Z58">
        <f t="shared" si="50"/>
        <v>0</v>
      </c>
      <c r="AA58">
        <f t="shared" si="50"/>
        <v>199242631.00167781</v>
      </c>
      <c r="AB58">
        <f t="shared" si="50"/>
        <v>1845534.1973534198</v>
      </c>
      <c r="AC58">
        <f t="shared" si="50"/>
        <v>55581185.793679185</v>
      </c>
      <c r="AD58">
        <f t="shared" si="50"/>
        <v>0</v>
      </c>
      <c r="AF58">
        <f t="shared" si="51"/>
        <v>0</v>
      </c>
      <c r="AG58">
        <f t="shared" si="51"/>
        <v>0</v>
      </c>
      <c r="AH58">
        <f t="shared" si="51"/>
        <v>421624073.84955972</v>
      </c>
      <c r="AI58">
        <f t="shared" si="51"/>
        <v>3862395.7882599868</v>
      </c>
      <c r="AJ58">
        <f t="shared" si="51"/>
        <v>56692809.509552762</v>
      </c>
      <c r="AK58">
        <f t="shared" si="51"/>
        <v>0</v>
      </c>
      <c r="AM58">
        <f t="shared" si="52"/>
        <v>0</v>
      </c>
      <c r="AN58">
        <f t="shared" si="52"/>
        <v>0</v>
      </c>
      <c r="AO58">
        <f t="shared" si="52"/>
        <v>634835882.30004478</v>
      </c>
      <c r="AP58">
        <f t="shared" si="52"/>
        <v>5757313.7751116306</v>
      </c>
      <c r="AQ58">
        <f t="shared" si="52"/>
        <v>57826665.699743822</v>
      </c>
      <c r="AR58">
        <f t="shared" si="52"/>
        <v>0</v>
      </c>
      <c r="AT58">
        <f t="shared" si="53"/>
        <v>0</v>
      </c>
      <c r="AU58">
        <f t="shared" si="53"/>
        <v>0</v>
      </c>
      <c r="AV58">
        <f t="shared" si="53"/>
        <v>837431553.12576914</v>
      </c>
      <c r="AW58">
        <f t="shared" si="53"/>
        <v>7526110.5906858835</v>
      </c>
      <c r="AX58">
        <f t="shared" si="53"/>
        <v>58983199.013738699</v>
      </c>
      <c r="AY58">
        <f t="shared" si="53"/>
        <v>0</v>
      </c>
      <c r="BA58" s="35">
        <f t="shared" si="23"/>
        <v>0</v>
      </c>
      <c r="BB58" s="2">
        <f t="shared" si="24"/>
        <v>0</v>
      </c>
      <c r="BC58" s="2">
        <f t="shared" si="25"/>
        <v>1038284168.1457386</v>
      </c>
      <c r="BD58" s="2">
        <f t="shared" si="26"/>
        <v>8828728.5469037779</v>
      </c>
      <c r="BE58" s="2">
        <f t="shared" si="27"/>
        <v>389373512.00103396</v>
      </c>
      <c r="BF58" s="2">
        <f t="shared" si="28"/>
        <v>0</v>
      </c>
    </row>
    <row r="59" spans="1:59" x14ac:dyDescent="0.3">
      <c r="A59" s="107" t="s">
        <v>42</v>
      </c>
      <c r="B59" s="609"/>
      <c r="D59">
        <f t="shared" ref="D59:I59" si="70">D31*1.02^3</f>
        <v>0</v>
      </c>
      <c r="E59">
        <f t="shared" si="70"/>
        <v>0</v>
      </c>
      <c r="F59">
        <f t="shared" si="70"/>
        <v>-196297236.13619879</v>
      </c>
      <c r="G59">
        <f t="shared" si="70"/>
        <v>-5898818.3530832436</v>
      </c>
      <c r="H59">
        <f t="shared" si="70"/>
        <v>32266468.429633792</v>
      </c>
      <c r="I59">
        <f t="shared" si="70"/>
        <v>0</v>
      </c>
      <c r="K59">
        <f t="shared" ref="K59:P59" si="71">K31*1.02^4</f>
        <v>0</v>
      </c>
      <c r="L59">
        <f t="shared" si="71"/>
        <v>0</v>
      </c>
      <c r="M59">
        <f t="shared" si="71"/>
        <v>-78762798.180674151</v>
      </c>
      <c r="N59">
        <f t="shared" si="71"/>
        <v>-2328321.9874384315</v>
      </c>
      <c r="O59">
        <f t="shared" si="71"/>
        <v>32911797.798226472</v>
      </c>
      <c r="P59">
        <f t="shared" si="71"/>
        <v>0</v>
      </c>
      <c r="R59">
        <f t="shared" si="31"/>
        <v>0</v>
      </c>
      <c r="S59">
        <f t="shared" si="31"/>
        <v>0</v>
      </c>
      <c r="T59">
        <f t="shared" si="31"/>
        <v>6268637.7372549744</v>
      </c>
      <c r="U59">
        <f t="shared" si="31"/>
        <v>183224.70591401335</v>
      </c>
      <c r="V59">
        <f t="shared" si="31"/>
        <v>33570033.754191004</v>
      </c>
      <c r="W59">
        <f t="shared" si="31"/>
        <v>0</v>
      </c>
      <c r="Y59">
        <f t="shared" si="50"/>
        <v>0</v>
      </c>
      <c r="Z59">
        <f t="shared" si="50"/>
        <v>0</v>
      </c>
      <c r="AA59">
        <f t="shared" si="50"/>
        <v>79508980.170657709</v>
      </c>
      <c r="AB59">
        <f t="shared" si="50"/>
        <v>2302535.1618113061</v>
      </c>
      <c r="AC59">
        <f t="shared" si="50"/>
        <v>34241434.42927482</v>
      </c>
      <c r="AD59">
        <f t="shared" si="50"/>
        <v>0</v>
      </c>
      <c r="AF59">
        <f t="shared" si="51"/>
        <v>0</v>
      </c>
      <c r="AG59">
        <f t="shared" si="51"/>
        <v>0</v>
      </c>
      <c r="AH59">
        <f t="shared" si="51"/>
        <v>231711705.99706706</v>
      </c>
      <c r="AI59">
        <f t="shared" si="51"/>
        <v>6587729.6517012781</v>
      </c>
      <c r="AJ59">
        <f t="shared" si="51"/>
        <v>34926263.11786031</v>
      </c>
      <c r="AK59">
        <f t="shared" si="51"/>
        <v>0</v>
      </c>
      <c r="AM59">
        <f t="shared" si="52"/>
        <v>0</v>
      </c>
      <c r="AN59">
        <f t="shared" si="52"/>
        <v>0</v>
      </c>
      <c r="AO59">
        <f t="shared" si="52"/>
        <v>384189975.31881022</v>
      </c>
      <c r="AP59">
        <f t="shared" si="52"/>
        <v>10734372.056996608</v>
      </c>
      <c r="AQ59">
        <f t="shared" si="52"/>
        <v>35624788.380217522</v>
      </c>
      <c r="AR59">
        <f t="shared" si="52"/>
        <v>0</v>
      </c>
      <c r="AT59">
        <f t="shared" si="53"/>
        <v>0</v>
      </c>
      <c r="AU59">
        <f t="shared" si="53"/>
        <v>0</v>
      </c>
      <c r="AV59">
        <f t="shared" si="53"/>
        <v>527310693.36510962</v>
      </c>
      <c r="AW59">
        <f t="shared" si="53"/>
        <v>14508613.19298467</v>
      </c>
      <c r="AX59">
        <f t="shared" si="53"/>
        <v>36337284.147821873</v>
      </c>
      <c r="AY59">
        <f t="shared" si="53"/>
        <v>0</v>
      </c>
      <c r="BA59" s="35">
        <f t="shared" si="23"/>
        <v>0</v>
      </c>
      <c r="BB59" s="2">
        <f t="shared" si="24"/>
        <v>0</v>
      </c>
      <c r="BC59" s="2">
        <f t="shared" si="25"/>
        <v>953929958.27202654</v>
      </c>
      <c r="BD59" s="2">
        <f t="shared" si="26"/>
        <v>26089334.428886201</v>
      </c>
      <c r="BE59" s="2">
        <f t="shared" si="27"/>
        <v>239878070.05722579</v>
      </c>
      <c r="BF59" s="2">
        <f t="shared" si="28"/>
        <v>0</v>
      </c>
    </row>
    <row r="60" spans="1:59" x14ac:dyDescent="0.3">
      <c r="A60" s="107" t="s">
        <v>43</v>
      </c>
      <c r="B60" s="609"/>
      <c r="D60">
        <f t="shared" ref="D60:I60" si="72">D32*1.02^3</f>
        <v>18371131.263873782</v>
      </c>
      <c r="E60">
        <f t="shared" si="72"/>
        <v>65064192.875902377</v>
      </c>
      <c r="F60">
        <f t="shared" si="72"/>
        <v>12112447761.360193</v>
      </c>
      <c r="G60">
        <f t="shared" si="72"/>
        <v>22013577.127898641</v>
      </c>
      <c r="H60">
        <f t="shared" si="72"/>
        <v>84239203.956760347</v>
      </c>
      <c r="I60">
        <f t="shared" si="72"/>
        <v>0</v>
      </c>
      <c r="K60">
        <f t="shared" ref="K60:P60" si="73">K32*1.02^4</f>
        <v>19363182.304264002</v>
      </c>
      <c r="L60">
        <f t="shared" si="73"/>
        <v>68577694.538243055</v>
      </c>
      <c r="M60">
        <f t="shared" si="73"/>
        <v>12766526502.115831</v>
      </c>
      <c r="N60">
        <f t="shared" si="73"/>
        <v>22499075.083867434</v>
      </c>
      <c r="O60">
        <f t="shared" si="73"/>
        <v>85923988.035895556</v>
      </c>
      <c r="P60">
        <f t="shared" si="73"/>
        <v>0</v>
      </c>
      <c r="R60">
        <f t="shared" si="31"/>
        <v>20386132.341405377</v>
      </c>
      <c r="S60">
        <f t="shared" si="31"/>
        <v>72200629.759976074</v>
      </c>
      <c r="T60">
        <f t="shared" si="31"/>
        <v>13440977558.470959</v>
      </c>
      <c r="U60">
        <f t="shared" si="31"/>
        <v>22992382.821552873</v>
      </c>
      <c r="V60">
        <f t="shared" si="31"/>
        <v>87642467.79661347</v>
      </c>
      <c r="W60">
        <f t="shared" si="31"/>
        <v>0</v>
      </c>
      <c r="Y60">
        <f t="shared" ref="Y60:AD66" si="74">Y32*1.02^6</f>
        <v>21439449.139473651</v>
      </c>
      <c r="Z60">
        <f t="shared" si="74"/>
        <v>75931113.545900613</v>
      </c>
      <c r="AA60">
        <f t="shared" si="74"/>
        <v>14135450016.890223</v>
      </c>
      <c r="AB60">
        <f t="shared" si="74"/>
        <v>23493731.494967297</v>
      </c>
      <c r="AC60">
        <f t="shared" si="74"/>
        <v>89395317.15254575</v>
      </c>
      <c r="AD60">
        <f t="shared" si="74"/>
        <v>0</v>
      </c>
      <c r="AF60">
        <f t="shared" ref="AF60:AK66" si="75">AF32*1.02^7</f>
        <v>22615941.909920204</v>
      </c>
      <c r="AG60">
        <f t="shared" si="75"/>
        <v>80097844.022860706</v>
      </c>
      <c r="AH60">
        <f t="shared" si="75"/>
        <v>14911134813.812464</v>
      </c>
      <c r="AI60">
        <f t="shared" si="75"/>
        <v>24008851.803499263</v>
      </c>
      <c r="AJ60">
        <f t="shared" si="75"/>
        <v>91183223.495596647</v>
      </c>
      <c r="AK60">
        <f t="shared" si="75"/>
        <v>0</v>
      </c>
      <c r="AM60">
        <f t="shared" ref="AM60:AR66" si="76">AM32*1.02^8</f>
        <v>23830732.150306236</v>
      </c>
      <c r="AN60">
        <f t="shared" si="76"/>
        <v>84400210.89232333</v>
      </c>
      <c r="AO60">
        <f t="shared" si="76"/>
        <v>15712069885.057512</v>
      </c>
      <c r="AP60">
        <f t="shared" si="76"/>
        <v>24532377.523753356</v>
      </c>
      <c r="AQ60">
        <f t="shared" si="76"/>
        <v>93006887.96550858</v>
      </c>
      <c r="AR60">
        <f t="shared" si="76"/>
        <v>0</v>
      </c>
      <c r="AT60">
        <f t="shared" ref="AT60:AY66" si="77">AT32*1.02^9</f>
        <v>25109181.058543146</v>
      </c>
      <c r="AU60">
        <f t="shared" si="77"/>
        <v>88928034.745559171</v>
      </c>
      <c r="AV60">
        <f t="shared" si="77"/>
        <v>16554976366.65447</v>
      </c>
      <c r="AW60">
        <f t="shared" si="77"/>
        <v>25065896.714322459</v>
      </c>
      <c r="AX60">
        <f t="shared" si="77"/>
        <v>94867025.724818751</v>
      </c>
      <c r="AY60">
        <f t="shared" si="77"/>
        <v>0</v>
      </c>
      <c r="BA60" s="35">
        <f t="shared" si="23"/>
        <v>151115750.16778639</v>
      </c>
      <c r="BB60" s="2">
        <f t="shared" si="24"/>
        <v>535199720.38076526</v>
      </c>
      <c r="BC60" s="2">
        <f t="shared" si="25"/>
        <v>99633582904.361649</v>
      </c>
      <c r="BD60" s="2">
        <f t="shared" si="26"/>
        <v>164605892.56986132</v>
      </c>
      <c r="BE60" s="2">
        <f t="shared" si="27"/>
        <v>626258114.12773907</v>
      </c>
      <c r="BF60" s="2">
        <f t="shared" si="28"/>
        <v>0</v>
      </c>
    </row>
    <row r="61" spans="1:59" x14ac:dyDescent="0.3">
      <c r="A61" s="107" t="s">
        <v>44</v>
      </c>
      <c r="B61" s="609"/>
      <c r="D61">
        <f t="shared" ref="D61:I61" si="78">D33*1.02^3</f>
        <v>13725084.110672571</v>
      </c>
      <c r="E61">
        <f t="shared" si="78"/>
        <v>58350077.370092228</v>
      </c>
      <c r="F61">
        <f t="shared" si="78"/>
        <v>3386253032.3509097</v>
      </c>
      <c r="G61">
        <f t="shared" si="78"/>
        <v>0</v>
      </c>
      <c r="H61">
        <f t="shared" si="78"/>
        <v>18959147.522086237</v>
      </c>
      <c r="I61">
        <f t="shared" si="78"/>
        <v>454022.81616561813</v>
      </c>
      <c r="K61">
        <f t="shared" ref="K61:P61" si="79">K33*1.02^4</f>
        <v>14345918.993568309</v>
      </c>
      <c r="L61">
        <f t="shared" si="79"/>
        <v>60989461.082345791</v>
      </c>
      <c r="M61">
        <f t="shared" si="79"/>
        <v>3539425427.3499389</v>
      </c>
      <c r="N61">
        <f t="shared" si="79"/>
        <v>0</v>
      </c>
      <c r="O61">
        <f t="shared" si="79"/>
        <v>19338330.472527962</v>
      </c>
      <c r="P61">
        <f t="shared" si="79"/>
        <v>474559.8999192217</v>
      </c>
      <c r="R61">
        <f t="shared" si="31"/>
        <v>14992809.175564811</v>
      </c>
      <c r="S61">
        <f t="shared" si="31"/>
        <v>63739614.878496438</v>
      </c>
      <c r="T61">
        <f t="shared" si="31"/>
        <v>3699026186.2757339</v>
      </c>
      <c r="U61">
        <f t="shared" si="31"/>
        <v>0</v>
      </c>
      <c r="V61">
        <f t="shared" si="31"/>
        <v>19725097.081978522</v>
      </c>
      <c r="W61">
        <f t="shared" si="31"/>
        <v>495958.88733610441</v>
      </c>
      <c r="Y61">
        <f t="shared" si="74"/>
        <v>15666812.850769034</v>
      </c>
      <c r="Z61">
        <f t="shared" si="74"/>
        <v>66605037.507513702</v>
      </c>
      <c r="AA61">
        <f t="shared" si="74"/>
        <v>3865316386.7999601</v>
      </c>
      <c r="AB61">
        <f t="shared" si="74"/>
        <v>0</v>
      </c>
      <c r="AC61">
        <f t="shared" si="74"/>
        <v>20119599.023618095</v>
      </c>
      <c r="AD61">
        <f t="shared" si="74"/>
        <v>518254.78324862855</v>
      </c>
      <c r="AF61">
        <f t="shared" si="75"/>
        <v>16123421.209858581</v>
      </c>
      <c r="AG61">
        <f t="shared" si="75"/>
        <v>68546237.493311241</v>
      </c>
      <c r="AH61">
        <f t="shared" si="75"/>
        <v>3977970810.4884629</v>
      </c>
      <c r="AI61">
        <f t="shared" si="75"/>
        <v>0</v>
      </c>
      <c r="AJ61">
        <f t="shared" si="75"/>
        <v>20521991.004090454</v>
      </c>
      <c r="AK61">
        <f t="shared" si="75"/>
        <v>533359.28908676503</v>
      </c>
      <c r="AM61">
        <f t="shared" si="76"/>
        <v>16593050.140980268</v>
      </c>
      <c r="AN61">
        <f t="shared" si="76"/>
        <v>70542792.432080328</v>
      </c>
      <c r="AO61">
        <f t="shared" si="76"/>
        <v>4093837669.9748635</v>
      </c>
      <c r="AP61">
        <f t="shared" si="76"/>
        <v>0</v>
      </c>
      <c r="AQ61">
        <f t="shared" si="76"/>
        <v>20932430.824172262</v>
      </c>
      <c r="AR61">
        <f t="shared" si="76"/>
        <v>548894.51263376896</v>
      </c>
      <c r="AT61">
        <f t="shared" si="77"/>
        <v>17076065.586882379</v>
      </c>
      <c r="AU61">
        <f t="shared" si="77"/>
        <v>72596258.072951719</v>
      </c>
      <c r="AV61">
        <f t="shared" si="77"/>
        <v>4213007250.6615276</v>
      </c>
      <c r="AW61">
        <f t="shared" si="77"/>
        <v>0</v>
      </c>
      <c r="AX61">
        <f t="shared" si="77"/>
        <v>21351079.440655708</v>
      </c>
      <c r="AY61">
        <f t="shared" si="77"/>
        <v>564872.55919666169</v>
      </c>
      <c r="BA61" s="35">
        <f t="shared" si="23"/>
        <v>108523162.06829596</v>
      </c>
      <c r="BB61" s="2">
        <f t="shared" si="24"/>
        <v>461369478.83679146</v>
      </c>
      <c r="BC61" s="2">
        <f t="shared" si="25"/>
        <v>26774836763.901398</v>
      </c>
      <c r="BD61" s="2">
        <f t="shared" si="26"/>
        <v>0</v>
      </c>
      <c r="BE61" s="2">
        <f t="shared" si="27"/>
        <v>140947675.36912924</v>
      </c>
      <c r="BF61" s="2">
        <f t="shared" si="28"/>
        <v>3589922.7475867681</v>
      </c>
    </row>
    <row r="62" spans="1:59" x14ac:dyDescent="0.3">
      <c r="A62" s="107" t="s">
        <v>45</v>
      </c>
      <c r="B62" s="609"/>
      <c r="D62">
        <f t="shared" ref="D62:I62" si="80">D34*1.02^3</f>
        <v>570046248.35915077</v>
      </c>
      <c r="E62">
        <f t="shared" si="80"/>
        <v>2866597899.7919359</v>
      </c>
      <c r="F62">
        <f t="shared" si="80"/>
        <v>0</v>
      </c>
      <c r="G62">
        <f t="shared" si="80"/>
        <v>7296400.9883738682</v>
      </c>
      <c r="H62">
        <f t="shared" si="80"/>
        <v>54041595.516063511</v>
      </c>
      <c r="I62">
        <f t="shared" si="80"/>
        <v>0</v>
      </c>
      <c r="K62">
        <f t="shared" ref="K62:P62" si="81">K34*1.02^4</f>
        <v>615989952.5280019</v>
      </c>
      <c r="L62">
        <f t="shared" si="81"/>
        <v>3097635515.17523</v>
      </c>
      <c r="M62">
        <f t="shared" si="81"/>
        <v>0</v>
      </c>
      <c r="N62">
        <f t="shared" si="81"/>
        <v>7599887.1979956971</v>
      </c>
      <c r="O62">
        <f t="shared" si="81"/>
        <v>55122427.426384784</v>
      </c>
      <c r="P62">
        <f t="shared" si="81"/>
        <v>0</v>
      </c>
      <c r="R62">
        <f t="shared" si="31"/>
        <v>661886276.34023392</v>
      </c>
      <c r="S62">
        <f t="shared" si="31"/>
        <v>3328434868.4330087</v>
      </c>
      <c r="T62">
        <f t="shared" si="31"/>
        <v>0</v>
      </c>
      <c r="U62">
        <f t="shared" si="31"/>
        <v>7894612.7718362613</v>
      </c>
      <c r="V62">
        <f t="shared" si="31"/>
        <v>56224875.97491248</v>
      </c>
      <c r="W62">
        <f t="shared" si="31"/>
        <v>0</v>
      </c>
      <c r="Y62">
        <f t="shared" si="74"/>
        <v>711579735.607903</v>
      </c>
      <c r="Z62">
        <f t="shared" si="74"/>
        <v>3578328918.9247613</v>
      </c>
      <c r="AA62">
        <f t="shared" si="74"/>
        <v>0</v>
      </c>
      <c r="AB62">
        <f t="shared" si="74"/>
        <v>8197210.9574180506</v>
      </c>
      <c r="AC62">
        <f t="shared" si="74"/>
        <v>57349373.494410731</v>
      </c>
      <c r="AD62">
        <f t="shared" si="74"/>
        <v>0</v>
      </c>
      <c r="AF62">
        <f t="shared" si="75"/>
        <v>757701286.68709397</v>
      </c>
      <c r="AG62">
        <f t="shared" si="75"/>
        <v>3810260875.0411658</v>
      </c>
      <c r="AH62">
        <f t="shared" si="75"/>
        <v>0</v>
      </c>
      <c r="AI62">
        <f t="shared" si="75"/>
        <v>8479938.9038881864</v>
      </c>
      <c r="AJ62">
        <f t="shared" si="75"/>
        <v>58496360.964298934</v>
      </c>
      <c r="AK62">
        <f t="shared" si="75"/>
        <v>0</v>
      </c>
      <c r="AM62">
        <f t="shared" si="76"/>
        <v>806327531.68019009</v>
      </c>
      <c r="AN62">
        <f t="shared" si="76"/>
        <v>4054788213.2583895</v>
      </c>
      <c r="AO62">
        <f t="shared" si="76"/>
        <v>0</v>
      </c>
      <c r="AP62">
        <f t="shared" si="76"/>
        <v>8767224.3005997818</v>
      </c>
      <c r="AQ62">
        <f t="shared" si="76"/>
        <v>59666288.183584921</v>
      </c>
      <c r="AR62">
        <f t="shared" si="76"/>
        <v>0</v>
      </c>
      <c r="AT62">
        <f t="shared" si="77"/>
        <v>857587002.08458126</v>
      </c>
      <c r="AU62">
        <f t="shared" si="77"/>
        <v>4312557281.3447676</v>
      </c>
      <c r="AV62">
        <f t="shared" si="77"/>
        <v>0</v>
      </c>
      <c r="AW62">
        <f t="shared" si="77"/>
        <v>9059170.0675504319</v>
      </c>
      <c r="AX62">
        <f t="shared" si="77"/>
        <v>60859613.947256617</v>
      </c>
      <c r="AY62">
        <f t="shared" si="77"/>
        <v>0</v>
      </c>
      <c r="BA62" s="35">
        <f t="shared" si="23"/>
        <v>4981118033.2871552</v>
      </c>
      <c r="BB62" s="2">
        <f t="shared" si="24"/>
        <v>25048603571.969261</v>
      </c>
      <c r="BC62" s="2">
        <f t="shared" si="25"/>
        <v>0</v>
      </c>
      <c r="BD62" s="2">
        <f t="shared" si="26"/>
        <v>57294445.187662274</v>
      </c>
      <c r="BE62" s="2">
        <f t="shared" si="27"/>
        <v>401760535.50691199</v>
      </c>
      <c r="BF62" s="2">
        <f t="shared" si="28"/>
        <v>0</v>
      </c>
    </row>
    <row r="63" spans="1:59" x14ac:dyDescent="0.3">
      <c r="A63" s="107" t="s">
        <v>46</v>
      </c>
      <c r="B63" s="609"/>
      <c r="D63">
        <f t="shared" ref="D63:I63" si="82">D35*1.02^3</f>
        <v>126178736.01249738</v>
      </c>
      <c r="E63">
        <f t="shared" si="82"/>
        <v>234293312.64665172</v>
      </c>
      <c r="F63">
        <f t="shared" si="82"/>
        <v>0</v>
      </c>
      <c r="G63">
        <f t="shared" si="82"/>
        <v>18064159.378342971</v>
      </c>
      <c r="H63">
        <f t="shared" si="82"/>
        <v>10555384.954239037</v>
      </c>
      <c r="I63">
        <f t="shared" si="82"/>
        <v>0</v>
      </c>
      <c r="K63">
        <f t="shared" ref="K63:P63" si="83">K35*1.02^4</f>
        <v>128702310.73274733</v>
      </c>
      <c r="L63">
        <f t="shared" si="83"/>
        <v>238979178.89958477</v>
      </c>
      <c r="M63">
        <f t="shared" si="83"/>
        <v>0</v>
      </c>
      <c r="N63">
        <f t="shared" si="83"/>
        <v>18425442.565909833</v>
      </c>
      <c r="O63">
        <f t="shared" si="83"/>
        <v>10766492.65332382</v>
      </c>
      <c r="P63">
        <f t="shared" si="83"/>
        <v>0</v>
      </c>
      <c r="R63">
        <f t="shared" si="31"/>
        <v>131276356.94740228</v>
      </c>
      <c r="S63">
        <f t="shared" si="31"/>
        <v>243758762.47757646</v>
      </c>
      <c r="T63">
        <f t="shared" si="31"/>
        <v>0</v>
      </c>
      <c r="U63">
        <f t="shared" si="31"/>
        <v>18793951.417228028</v>
      </c>
      <c r="V63">
        <f t="shared" si="31"/>
        <v>10981822.506390296</v>
      </c>
      <c r="W63">
        <f t="shared" si="31"/>
        <v>0</v>
      </c>
      <c r="Y63">
        <f t="shared" si="74"/>
        <v>133901884.08635034</v>
      </c>
      <c r="Z63">
        <f t="shared" si="74"/>
        <v>248633937.72712803</v>
      </c>
      <c r="AA63">
        <f t="shared" si="74"/>
        <v>0</v>
      </c>
      <c r="AB63">
        <f t="shared" si="74"/>
        <v>19169830.445572592</v>
      </c>
      <c r="AC63">
        <f t="shared" si="74"/>
        <v>11201458.956518102</v>
      </c>
      <c r="AD63">
        <f t="shared" si="74"/>
        <v>0</v>
      </c>
      <c r="AF63">
        <f t="shared" si="75"/>
        <v>136579921.76807731</v>
      </c>
      <c r="AG63">
        <f t="shared" si="75"/>
        <v>253606616.48167053</v>
      </c>
      <c r="AH63">
        <f t="shared" si="75"/>
        <v>0</v>
      </c>
      <c r="AI63">
        <f t="shared" si="75"/>
        <v>19553227.05448404</v>
      </c>
      <c r="AJ63">
        <f t="shared" si="75"/>
        <v>11425488.135648461</v>
      </c>
      <c r="AK63">
        <f t="shared" si="75"/>
        <v>0</v>
      </c>
      <c r="AM63">
        <f t="shared" si="76"/>
        <v>139311520.20343888</v>
      </c>
      <c r="AN63">
        <f t="shared" si="76"/>
        <v>258678748.81130394</v>
      </c>
      <c r="AO63">
        <f t="shared" si="76"/>
        <v>0</v>
      </c>
      <c r="AP63">
        <f t="shared" si="76"/>
        <v>19944291.59557372</v>
      </c>
      <c r="AQ63">
        <f t="shared" si="76"/>
        <v>11653997.898361431</v>
      </c>
      <c r="AR63">
        <f t="shared" si="76"/>
        <v>0</v>
      </c>
      <c r="AT63">
        <f t="shared" si="77"/>
        <v>142097750.60750765</v>
      </c>
      <c r="AU63">
        <f t="shared" si="77"/>
        <v>263852323.78753003</v>
      </c>
      <c r="AV63">
        <f t="shared" si="77"/>
        <v>0</v>
      </c>
      <c r="AW63">
        <f t="shared" si="77"/>
        <v>20343177.427485194</v>
      </c>
      <c r="AX63">
        <f t="shared" si="77"/>
        <v>11887077.856328661</v>
      </c>
      <c r="AY63">
        <f t="shared" si="77"/>
        <v>0</v>
      </c>
      <c r="BA63" s="35">
        <f t="shared" si="23"/>
        <v>938048480.35802102</v>
      </c>
      <c r="BB63" s="2">
        <f t="shared" si="24"/>
        <v>1741802880.8314455</v>
      </c>
      <c r="BC63" s="2">
        <f t="shared" si="25"/>
        <v>0</v>
      </c>
      <c r="BD63" s="2">
        <f t="shared" si="26"/>
        <v>134294079.88459638</v>
      </c>
      <c r="BE63" s="2">
        <f t="shared" si="27"/>
        <v>78471722.960809812</v>
      </c>
      <c r="BF63" s="2">
        <f t="shared" si="28"/>
        <v>0</v>
      </c>
    </row>
    <row r="64" spans="1:59" x14ac:dyDescent="0.3">
      <c r="A64" s="395" t="s">
        <v>47</v>
      </c>
      <c r="B64" s="610"/>
      <c r="D64">
        <f t="shared" ref="D64:I64" si="84">D36*1.02^3</f>
        <v>300271720.8378945</v>
      </c>
      <c r="E64">
        <f t="shared" si="84"/>
        <v>1760423362.6204462</v>
      </c>
      <c r="F64">
        <f t="shared" si="84"/>
        <v>0</v>
      </c>
      <c r="G64">
        <f t="shared" si="84"/>
        <v>3053572.2257102667</v>
      </c>
      <c r="H64">
        <f t="shared" si="84"/>
        <v>33069818.537447769</v>
      </c>
      <c r="I64">
        <f t="shared" si="84"/>
        <v>0</v>
      </c>
      <c r="J64" s="74">
        <f>SUM(D64:I64)</f>
        <v>2096818474.2214985</v>
      </c>
      <c r="K64">
        <f t="shared" ref="K64:P64" si="85">K36*1.02^4</f>
        <v>314379953.99749053</v>
      </c>
      <c r="L64">
        <f t="shared" si="85"/>
        <v>1843136657.0663714</v>
      </c>
      <c r="M64">
        <f t="shared" si="85"/>
        <v>0</v>
      </c>
      <c r="N64">
        <f t="shared" si="85"/>
        <v>3114643.6702244724</v>
      </c>
      <c r="O64">
        <f t="shared" si="85"/>
        <v>33731214.908196725</v>
      </c>
      <c r="P64">
        <f t="shared" si="85"/>
        <v>0</v>
      </c>
      <c r="Q64" s="74">
        <f>SUM(K64:P64)</f>
        <v>2194362469.6422834</v>
      </c>
      <c r="R64">
        <f t="shared" si="31"/>
        <v>329147294.01779526</v>
      </c>
      <c r="S64">
        <f t="shared" si="31"/>
        <v>1929714141.9622569</v>
      </c>
      <c r="T64">
        <f t="shared" si="31"/>
        <v>0</v>
      </c>
      <c r="U64">
        <f t="shared" si="31"/>
        <v>3176936.5436289618</v>
      </c>
      <c r="V64">
        <f t="shared" si="31"/>
        <v>34405839.20636066</v>
      </c>
      <c r="W64">
        <f t="shared" si="31"/>
        <v>0</v>
      </c>
      <c r="X64" s="74">
        <f>SUM(R64:W64)</f>
        <v>2296444211.730042</v>
      </c>
      <c r="Y64">
        <f t="shared" si="74"/>
        <v>343580510.09987074</v>
      </c>
      <c r="Z64">
        <f t="shared" si="74"/>
        <v>2014332735.8069694</v>
      </c>
      <c r="AA64">
        <f t="shared" si="74"/>
        <v>0</v>
      </c>
      <c r="AB64">
        <f t="shared" si="74"/>
        <v>3240475.2745015412</v>
      </c>
      <c r="AC64">
        <f t="shared" si="74"/>
        <v>35093955.990487874</v>
      </c>
      <c r="AD64">
        <f t="shared" si="74"/>
        <v>0</v>
      </c>
      <c r="AE64" s="74">
        <f>SUM(Y64:AD64)</f>
        <v>2396247677.1718297</v>
      </c>
      <c r="AF64">
        <f t="shared" si="75"/>
        <v>361136611.09928483</v>
      </c>
      <c r="AG64">
        <f t="shared" si="75"/>
        <v>2117260078.6471493</v>
      </c>
      <c r="AH64">
        <f t="shared" si="75"/>
        <v>0</v>
      </c>
      <c r="AI64">
        <f t="shared" si="75"/>
        <v>3305284.7799915713</v>
      </c>
      <c r="AJ64">
        <f t="shared" si="75"/>
        <v>35795835.110297628</v>
      </c>
      <c r="AK64">
        <f t="shared" si="75"/>
        <v>0</v>
      </c>
      <c r="AL64" s="74">
        <f>SUM(AF64:AK64)</f>
        <v>2517497809.6367235</v>
      </c>
      <c r="AM64">
        <f t="shared" si="76"/>
        <v>373233528.71765447</v>
      </c>
      <c r="AN64">
        <f t="shared" si="76"/>
        <v>2188181497.193152</v>
      </c>
      <c r="AO64">
        <f t="shared" si="76"/>
        <v>0</v>
      </c>
      <c r="AP64">
        <f t="shared" si="76"/>
        <v>3371390.475591403</v>
      </c>
      <c r="AQ64">
        <f t="shared" si="76"/>
        <v>36511751.812503584</v>
      </c>
      <c r="AR64">
        <f t="shared" si="76"/>
        <v>0</v>
      </c>
      <c r="AS64" s="74">
        <f>SUM(AM64:AR64)</f>
        <v>2601298168.1989017</v>
      </c>
      <c r="AT64">
        <f t="shared" si="77"/>
        <v>380698199.29200757</v>
      </c>
      <c r="AU64">
        <f t="shared" si="77"/>
        <v>2231945127.1370153</v>
      </c>
      <c r="AV64">
        <f t="shared" si="77"/>
        <v>0</v>
      </c>
      <c r="AW64">
        <f t="shared" si="77"/>
        <v>3438818.2851032312</v>
      </c>
      <c r="AX64">
        <f t="shared" si="77"/>
        <v>37241986.848753653</v>
      </c>
      <c r="AY64">
        <f t="shared" si="77"/>
        <v>0</v>
      </c>
      <c r="AZ64" s="74">
        <f>SUM(AT64:AY64)</f>
        <v>2653324131.5628796</v>
      </c>
      <c r="BA64" s="35">
        <f t="shared" si="23"/>
        <v>2402447818.0619979</v>
      </c>
      <c r="BB64" s="2">
        <f t="shared" si="24"/>
        <v>14084993600.433361</v>
      </c>
      <c r="BC64" s="2">
        <f t="shared" si="25"/>
        <v>0</v>
      </c>
      <c r="BD64" s="2">
        <f t="shared" si="26"/>
        <v>22701121.254751448</v>
      </c>
      <c r="BE64" s="2">
        <f t="shared" si="27"/>
        <v>245850402.4140479</v>
      </c>
      <c r="BF64" s="2">
        <f t="shared" si="28"/>
        <v>0</v>
      </c>
      <c r="BG64" s="74">
        <f>SUM(BA64:BF64)</f>
        <v>16755992942.164158</v>
      </c>
    </row>
    <row r="65" spans="1:58" x14ac:dyDescent="0.3">
      <c r="A65" s="107" t="s">
        <v>48</v>
      </c>
      <c r="B65" s="609"/>
      <c r="D65">
        <f t="shared" ref="D65:I65" si="86">D37*1.02^3</f>
        <v>0</v>
      </c>
      <c r="E65">
        <f t="shared" si="86"/>
        <v>0</v>
      </c>
      <c r="F65">
        <f t="shared" si="86"/>
        <v>-14203639.524623629</v>
      </c>
      <c r="G65">
        <f t="shared" si="86"/>
        <v>-86444.582670231524</v>
      </c>
      <c r="H65">
        <f t="shared" si="86"/>
        <v>30963044.241295755</v>
      </c>
      <c r="I65">
        <f t="shared" si="86"/>
        <v>-10740.776116296005</v>
      </c>
      <c r="K65">
        <f t="shared" ref="K65:P65" si="87">K37*1.02^4</f>
        <v>0</v>
      </c>
      <c r="L65">
        <f t="shared" si="87"/>
        <v>0</v>
      </c>
      <c r="M65">
        <f t="shared" si="87"/>
        <v>62556821.525323011</v>
      </c>
      <c r="N65">
        <f t="shared" si="87"/>
        <v>374280.16715034039</v>
      </c>
      <c r="O65">
        <f t="shared" si="87"/>
        <v>31582305.12612167</v>
      </c>
      <c r="P65">
        <f t="shared" si="87"/>
        <v>47305.397562768048</v>
      </c>
      <c r="R65">
        <f t="shared" si="31"/>
        <v>0</v>
      </c>
      <c r="S65">
        <f t="shared" si="31"/>
        <v>0</v>
      </c>
      <c r="T65">
        <f t="shared" si="31"/>
        <v>139042702.89517471</v>
      </c>
      <c r="U65">
        <f t="shared" si="31"/>
        <v>818631.78958144528</v>
      </c>
      <c r="V65">
        <f t="shared" si="31"/>
        <v>32213951.228644107</v>
      </c>
      <c r="W65">
        <f t="shared" si="31"/>
        <v>105143.93439883331</v>
      </c>
      <c r="Y65">
        <f t="shared" si="74"/>
        <v>0</v>
      </c>
      <c r="Z65">
        <f t="shared" si="74"/>
        <v>0</v>
      </c>
      <c r="AA65">
        <f t="shared" si="74"/>
        <v>214930806.78544235</v>
      </c>
      <c r="AB65">
        <f t="shared" si="74"/>
        <v>1246498.439457017</v>
      </c>
      <c r="AC65">
        <f t="shared" si="74"/>
        <v>32858230.253216989</v>
      </c>
      <c r="AD65">
        <f t="shared" si="74"/>
        <v>162530.43258209797</v>
      </c>
      <c r="AF65">
        <f t="shared" si="75"/>
        <v>0</v>
      </c>
      <c r="AG65">
        <f t="shared" si="75"/>
        <v>0</v>
      </c>
      <c r="AH65">
        <f t="shared" si="75"/>
        <v>259601486.32329842</v>
      </c>
      <c r="AI65">
        <f t="shared" si="75"/>
        <v>1493470.7030930284</v>
      </c>
      <c r="AJ65">
        <f t="shared" si="75"/>
        <v>33515394.858281322</v>
      </c>
      <c r="AK65">
        <f t="shared" si="75"/>
        <v>196310.34983831458</v>
      </c>
      <c r="AM65">
        <f t="shared" si="76"/>
        <v>0</v>
      </c>
      <c r="AN65">
        <f t="shared" si="76"/>
        <v>0</v>
      </c>
      <c r="AO65">
        <f t="shared" si="76"/>
        <v>311495410.26085228</v>
      </c>
      <c r="AP65">
        <f t="shared" si="76"/>
        <v>1775832.8048535543</v>
      </c>
      <c r="AQ65">
        <f t="shared" si="76"/>
        <v>34185702.755446956</v>
      </c>
      <c r="AR65">
        <f t="shared" si="76"/>
        <v>235552.47632589986</v>
      </c>
      <c r="AT65">
        <f t="shared" si="77"/>
        <v>0</v>
      </c>
      <c r="AU65">
        <f t="shared" si="77"/>
        <v>0</v>
      </c>
      <c r="AV65">
        <f t="shared" si="77"/>
        <v>371135930.76492059</v>
      </c>
      <c r="AW65">
        <f t="shared" si="77"/>
        <v>2094639.613705476</v>
      </c>
      <c r="AX65">
        <f t="shared" si="77"/>
        <v>34869416.81055589</v>
      </c>
      <c r="AY65">
        <f t="shared" si="77"/>
        <v>280652.57036046288</v>
      </c>
      <c r="BA65" s="35">
        <f t="shared" si="23"/>
        <v>0</v>
      </c>
      <c r="BB65" s="2">
        <f t="shared" si="24"/>
        <v>0</v>
      </c>
      <c r="BC65" s="2">
        <f t="shared" si="25"/>
        <v>1344559519.0303879</v>
      </c>
      <c r="BD65" s="2">
        <f t="shared" si="26"/>
        <v>7716908.9351706291</v>
      </c>
      <c r="BE65" s="2">
        <f t="shared" si="27"/>
        <v>230188045.27356267</v>
      </c>
      <c r="BF65" s="2">
        <f t="shared" si="28"/>
        <v>1016754.3849520807</v>
      </c>
    </row>
    <row r="66" spans="1:58" ht="17.25" thickBot="1" x14ac:dyDescent="0.35">
      <c r="A66" s="298" t="s">
        <v>49</v>
      </c>
      <c r="B66" s="609"/>
      <c r="D66">
        <f t="shared" ref="D66:I66" si="88">D38*1.02^3</f>
        <v>0</v>
      </c>
      <c r="E66">
        <f t="shared" si="88"/>
        <v>0</v>
      </c>
      <c r="F66">
        <f t="shared" si="88"/>
        <v>-356890316.645491</v>
      </c>
      <c r="G66">
        <f t="shared" si="88"/>
        <v>-13642201.510898193</v>
      </c>
      <c r="H66">
        <f t="shared" si="88"/>
        <v>59942634.306618512</v>
      </c>
      <c r="I66">
        <f t="shared" si="88"/>
        <v>-882640.80959642748</v>
      </c>
      <c r="K66">
        <f t="shared" ref="K66:P66" si="89">K38*1.02^4</f>
        <v>0</v>
      </c>
      <c r="L66">
        <f t="shared" si="89"/>
        <v>0</v>
      </c>
      <c r="M66">
        <f t="shared" si="89"/>
        <v>-169749483.29779863</v>
      </c>
      <c r="N66">
        <f t="shared" si="89"/>
        <v>-6342873.2616175311</v>
      </c>
      <c r="O66">
        <f t="shared" si="89"/>
        <v>61141486.992750883</v>
      </c>
      <c r="P66">
        <f t="shared" si="89"/>
        <v>-419814.75646304159</v>
      </c>
      <c r="R66">
        <f t="shared" si="31"/>
        <v>0</v>
      </c>
      <c r="S66">
        <f t="shared" si="31"/>
        <v>0</v>
      </c>
      <c r="T66">
        <f t="shared" si="31"/>
        <v>20488791.775947746</v>
      </c>
      <c r="U66">
        <f t="shared" si="31"/>
        <v>749160.27125892136</v>
      </c>
      <c r="V66">
        <f t="shared" si="31"/>
        <v>62364316.732605904</v>
      </c>
      <c r="W66">
        <f t="shared" si="31"/>
        <v>50671.713177188831</v>
      </c>
      <c r="Y66">
        <f t="shared" si="74"/>
        <v>0</v>
      </c>
      <c r="Z66">
        <f t="shared" si="74"/>
        <v>0</v>
      </c>
      <c r="AA66">
        <f t="shared" si="74"/>
        <v>222859361.15920806</v>
      </c>
      <c r="AB66">
        <f t="shared" si="74"/>
        <v>7974042.1114591565</v>
      </c>
      <c r="AC66">
        <f t="shared" si="74"/>
        <v>63611603.067258023</v>
      </c>
      <c r="AD66">
        <f t="shared" si="74"/>
        <v>551163.08228418359</v>
      </c>
      <c r="AF66">
        <f t="shared" si="75"/>
        <v>0</v>
      </c>
      <c r="AG66">
        <f t="shared" si="75"/>
        <v>0</v>
      </c>
      <c r="AH66">
        <f t="shared" si="75"/>
        <v>407840714.51295537</v>
      </c>
      <c r="AI66">
        <f t="shared" si="75"/>
        <v>14324073.503415179</v>
      </c>
      <c r="AJ66">
        <f t="shared" si="75"/>
        <v>64883835.128603168</v>
      </c>
      <c r="AK66">
        <f t="shared" si="75"/>
        <v>1008648.4324585183</v>
      </c>
      <c r="AM66">
        <f t="shared" si="76"/>
        <v>0</v>
      </c>
      <c r="AN66">
        <f t="shared" si="76"/>
        <v>0</v>
      </c>
      <c r="AO66">
        <f t="shared" si="76"/>
        <v>603672714.95876431</v>
      </c>
      <c r="AP66">
        <f t="shared" si="76"/>
        <v>20811902.820255555</v>
      </c>
      <c r="AQ66">
        <f t="shared" si="76"/>
        <v>66181511.831175238</v>
      </c>
      <c r="AR66">
        <f t="shared" si="76"/>
        <v>1492968.9851791279</v>
      </c>
      <c r="AT66">
        <f t="shared" si="77"/>
        <v>0</v>
      </c>
      <c r="AU66">
        <f t="shared" si="77"/>
        <v>0</v>
      </c>
      <c r="AV66">
        <f t="shared" si="77"/>
        <v>810847058.68392885</v>
      </c>
      <c r="AW66">
        <f t="shared" si="77"/>
        <v>27440329.172130886</v>
      </c>
      <c r="AX66">
        <f t="shared" si="77"/>
        <v>67505142.067798749</v>
      </c>
      <c r="AY66">
        <f t="shared" si="77"/>
        <v>2005340.7754589703</v>
      </c>
      <c r="BA66" s="36">
        <f t="shared" si="23"/>
        <v>0</v>
      </c>
      <c r="BB66" s="23">
        <f t="shared" si="24"/>
        <v>0</v>
      </c>
      <c r="BC66" s="23">
        <f t="shared" si="25"/>
        <v>1539068841.1475148</v>
      </c>
      <c r="BD66" s="23">
        <f t="shared" si="26"/>
        <v>51314433.10600397</v>
      </c>
      <c r="BE66" s="23">
        <f t="shared" si="27"/>
        <v>445630530.12681043</v>
      </c>
      <c r="BF66" s="23">
        <f t="shared" si="28"/>
        <v>3806337.4224985195</v>
      </c>
    </row>
    <row r="67" spans="1:58" x14ac:dyDescent="0.3">
      <c r="BA67" s="425">
        <f>SUM(BA40:BA66)</f>
        <v>19215286462.669022</v>
      </c>
      <c r="BB67" s="425">
        <f t="shared" ref="BB67:BF67" si="90">SUM(BB40:BB66)</f>
        <v>78865455574.879578</v>
      </c>
      <c r="BC67" s="425">
        <f t="shared" si="90"/>
        <v>313090164238.57574</v>
      </c>
      <c r="BD67" s="425">
        <f t="shared" si="90"/>
        <v>3916440352.6942601</v>
      </c>
      <c r="BE67" s="425">
        <f t="shared" si="90"/>
        <v>8937473646.8458881</v>
      </c>
      <c r="BF67" s="425">
        <f t="shared" si="90"/>
        <v>14999512.496568535</v>
      </c>
    </row>
  </sheetData>
  <mergeCells count="8">
    <mergeCell ref="AT9:AZ9"/>
    <mergeCell ref="BA9:BH9"/>
    <mergeCell ref="D9:J9"/>
    <mergeCell ref="K9:Q9"/>
    <mergeCell ref="R9:X9"/>
    <mergeCell ref="Y9:AE9"/>
    <mergeCell ref="AF9:AL9"/>
    <mergeCell ref="AM9:AS9"/>
  </mergeCells>
  <conditionalFormatting sqref="C12:C38">
    <cfRule type="cellIs" dxfId="1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0"/>
  <sheetViews>
    <sheetView zoomScaleNormal="100" workbookViewId="0">
      <selection activeCell="U6" sqref="U6"/>
    </sheetView>
  </sheetViews>
  <sheetFormatPr defaultRowHeight="14.25" x14ac:dyDescent="0.2"/>
  <cols>
    <col min="1" max="20" width="9.140625" style="655"/>
    <col min="21" max="22" width="13.7109375" style="655" bestFit="1" customWidth="1"/>
    <col min="23" max="276" width="9.140625" style="655"/>
    <col min="277" max="278" width="13.7109375" style="655" bestFit="1" customWidth="1"/>
    <col min="279" max="532" width="9.140625" style="655"/>
    <col min="533" max="534" width="13.7109375" style="655" bestFit="1" customWidth="1"/>
    <col min="535" max="788" width="9.140625" style="655"/>
    <col min="789" max="790" width="13.7109375" style="655" bestFit="1" customWidth="1"/>
    <col min="791" max="1044" width="9.140625" style="655"/>
    <col min="1045" max="1046" width="13.7109375" style="655" bestFit="1" customWidth="1"/>
    <col min="1047" max="1300" width="9.140625" style="655"/>
    <col min="1301" max="1302" width="13.7109375" style="655" bestFit="1" customWidth="1"/>
    <col min="1303" max="1556" width="9.140625" style="655"/>
    <col min="1557" max="1558" width="13.7109375" style="655" bestFit="1" customWidth="1"/>
    <col min="1559" max="1812" width="9.140625" style="655"/>
    <col min="1813" max="1814" width="13.7109375" style="655" bestFit="1" customWidth="1"/>
    <col min="1815" max="2068" width="9.140625" style="655"/>
    <col min="2069" max="2070" width="13.7109375" style="655" bestFit="1" customWidth="1"/>
    <col min="2071" max="2324" width="9.140625" style="655"/>
    <col min="2325" max="2326" width="13.7109375" style="655" bestFit="1" customWidth="1"/>
    <col min="2327" max="2580" width="9.140625" style="655"/>
    <col min="2581" max="2582" width="13.7109375" style="655" bestFit="1" customWidth="1"/>
    <col min="2583" max="2836" width="9.140625" style="655"/>
    <col min="2837" max="2838" width="13.7109375" style="655" bestFit="1" customWidth="1"/>
    <col min="2839" max="3092" width="9.140625" style="655"/>
    <col min="3093" max="3094" width="13.7109375" style="655" bestFit="1" customWidth="1"/>
    <col min="3095" max="3348" width="9.140625" style="655"/>
    <col min="3349" max="3350" width="13.7109375" style="655" bestFit="1" customWidth="1"/>
    <col min="3351" max="3604" width="9.140625" style="655"/>
    <col min="3605" max="3606" width="13.7109375" style="655" bestFit="1" customWidth="1"/>
    <col min="3607" max="3860" width="9.140625" style="655"/>
    <col min="3861" max="3862" width="13.7109375" style="655" bestFit="1" customWidth="1"/>
    <col min="3863" max="4116" width="9.140625" style="655"/>
    <col min="4117" max="4118" width="13.7109375" style="655" bestFit="1" customWidth="1"/>
    <col min="4119" max="4372" width="9.140625" style="655"/>
    <col min="4373" max="4374" width="13.7109375" style="655" bestFit="1" customWidth="1"/>
    <col min="4375" max="4628" width="9.140625" style="655"/>
    <col min="4629" max="4630" width="13.7109375" style="655" bestFit="1" customWidth="1"/>
    <col min="4631" max="4884" width="9.140625" style="655"/>
    <col min="4885" max="4886" width="13.7109375" style="655" bestFit="1" customWidth="1"/>
    <col min="4887" max="5140" width="9.140625" style="655"/>
    <col min="5141" max="5142" width="13.7109375" style="655" bestFit="1" customWidth="1"/>
    <col min="5143" max="5396" width="9.140625" style="655"/>
    <col min="5397" max="5398" width="13.7109375" style="655" bestFit="1" customWidth="1"/>
    <col min="5399" max="5652" width="9.140625" style="655"/>
    <col min="5653" max="5654" width="13.7109375" style="655" bestFit="1" customWidth="1"/>
    <col min="5655" max="5908" width="9.140625" style="655"/>
    <col min="5909" max="5910" width="13.7109375" style="655" bestFit="1" customWidth="1"/>
    <col min="5911" max="6164" width="9.140625" style="655"/>
    <col min="6165" max="6166" width="13.7109375" style="655" bestFit="1" customWidth="1"/>
    <col min="6167" max="6420" width="9.140625" style="655"/>
    <col min="6421" max="6422" width="13.7109375" style="655" bestFit="1" customWidth="1"/>
    <col min="6423" max="6676" width="9.140625" style="655"/>
    <col min="6677" max="6678" width="13.7109375" style="655" bestFit="1" customWidth="1"/>
    <col min="6679" max="6932" width="9.140625" style="655"/>
    <col min="6933" max="6934" width="13.7109375" style="655" bestFit="1" customWidth="1"/>
    <col min="6935" max="7188" width="9.140625" style="655"/>
    <col min="7189" max="7190" width="13.7109375" style="655" bestFit="1" customWidth="1"/>
    <col min="7191" max="7444" width="9.140625" style="655"/>
    <col min="7445" max="7446" width="13.7109375" style="655" bestFit="1" customWidth="1"/>
    <col min="7447" max="7700" width="9.140625" style="655"/>
    <col min="7701" max="7702" width="13.7109375" style="655" bestFit="1" customWidth="1"/>
    <col min="7703" max="7956" width="9.140625" style="655"/>
    <col min="7957" max="7958" width="13.7109375" style="655" bestFit="1" customWidth="1"/>
    <col min="7959" max="8212" width="9.140625" style="655"/>
    <col min="8213" max="8214" width="13.7109375" style="655" bestFit="1" customWidth="1"/>
    <col min="8215" max="8468" width="9.140625" style="655"/>
    <col min="8469" max="8470" width="13.7109375" style="655" bestFit="1" customWidth="1"/>
    <col min="8471" max="8724" width="9.140625" style="655"/>
    <col min="8725" max="8726" width="13.7109375" style="655" bestFit="1" customWidth="1"/>
    <col min="8727" max="8980" width="9.140625" style="655"/>
    <col min="8981" max="8982" width="13.7109375" style="655" bestFit="1" customWidth="1"/>
    <col min="8983" max="9236" width="9.140625" style="655"/>
    <col min="9237" max="9238" width="13.7109375" style="655" bestFit="1" customWidth="1"/>
    <col min="9239" max="9492" width="9.140625" style="655"/>
    <col min="9493" max="9494" width="13.7109375" style="655" bestFit="1" customWidth="1"/>
    <col min="9495" max="9748" width="9.140625" style="655"/>
    <col min="9749" max="9750" width="13.7109375" style="655" bestFit="1" customWidth="1"/>
    <col min="9751" max="10004" width="9.140625" style="655"/>
    <col min="10005" max="10006" width="13.7109375" style="655" bestFit="1" customWidth="1"/>
    <col min="10007" max="10260" width="9.140625" style="655"/>
    <col min="10261" max="10262" width="13.7109375" style="655" bestFit="1" customWidth="1"/>
    <col min="10263" max="10516" width="9.140625" style="655"/>
    <col min="10517" max="10518" width="13.7109375" style="655" bestFit="1" customWidth="1"/>
    <col min="10519" max="10772" width="9.140625" style="655"/>
    <col min="10773" max="10774" width="13.7109375" style="655" bestFit="1" customWidth="1"/>
    <col min="10775" max="11028" width="9.140625" style="655"/>
    <col min="11029" max="11030" width="13.7109375" style="655" bestFit="1" customWidth="1"/>
    <col min="11031" max="11284" width="9.140625" style="655"/>
    <col min="11285" max="11286" width="13.7109375" style="655" bestFit="1" customWidth="1"/>
    <col min="11287" max="11540" width="9.140625" style="655"/>
    <col min="11541" max="11542" width="13.7109375" style="655" bestFit="1" customWidth="1"/>
    <col min="11543" max="11796" width="9.140625" style="655"/>
    <col min="11797" max="11798" width="13.7109375" style="655" bestFit="1" customWidth="1"/>
    <col min="11799" max="12052" width="9.140625" style="655"/>
    <col min="12053" max="12054" width="13.7109375" style="655" bestFit="1" customWidth="1"/>
    <col min="12055" max="12308" width="9.140625" style="655"/>
    <col min="12309" max="12310" width="13.7109375" style="655" bestFit="1" customWidth="1"/>
    <col min="12311" max="12564" width="9.140625" style="655"/>
    <col min="12565" max="12566" width="13.7109375" style="655" bestFit="1" customWidth="1"/>
    <col min="12567" max="12820" width="9.140625" style="655"/>
    <col min="12821" max="12822" width="13.7109375" style="655" bestFit="1" customWidth="1"/>
    <col min="12823" max="13076" width="9.140625" style="655"/>
    <col min="13077" max="13078" width="13.7109375" style="655" bestFit="1" customWidth="1"/>
    <col min="13079" max="13332" width="9.140625" style="655"/>
    <col min="13333" max="13334" width="13.7109375" style="655" bestFit="1" customWidth="1"/>
    <col min="13335" max="13588" width="9.140625" style="655"/>
    <col min="13589" max="13590" width="13.7109375" style="655" bestFit="1" customWidth="1"/>
    <col min="13591" max="13844" width="9.140625" style="655"/>
    <col min="13845" max="13846" width="13.7109375" style="655" bestFit="1" customWidth="1"/>
    <col min="13847" max="14100" width="9.140625" style="655"/>
    <col min="14101" max="14102" width="13.7109375" style="655" bestFit="1" customWidth="1"/>
    <col min="14103" max="14356" width="9.140625" style="655"/>
    <col min="14357" max="14358" width="13.7109375" style="655" bestFit="1" customWidth="1"/>
    <col min="14359" max="14612" width="9.140625" style="655"/>
    <col min="14613" max="14614" width="13.7109375" style="655" bestFit="1" customWidth="1"/>
    <col min="14615" max="14868" width="9.140625" style="655"/>
    <col min="14869" max="14870" width="13.7109375" style="655" bestFit="1" customWidth="1"/>
    <col min="14871" max="15124" width="9.140625" style="655"/>
    <col min="15125" max="15126" width="13.7109375" style="655" bestFit="1" customWidth="1"/>
    <col min="15127" max="15380" width="9.140625" style="655"/>
    <col min="15381" max="15382" width="13.7109375" style="655" bestFit="1" customWidth="1"/>
    <col min="15383" max="15636" width="9.140625" style="655"/>
    <col min="15637" max="15638" width="13.7109375" style="655" bestFit="1" customWidth="1"/>
    <col min="15639" max="15892" width="9.140625" style="655"/>
    <col min="15893" max="15894" width="13.7109375" style="655" bestFit="1" customWidth="1"/>
    <col min="15895" max="16148" width="9.140625" style="655"/>
    <col min="16149" max="16150" width="13.7109375" style="655" bestFit="1" customWidth="1"/>
    <col min="16151" max="16384" width="9.140625" style="655"/>
  </cols>
  <sheetData>
    <row r="1" spans="1:22" x14ac:dyDescent="0.2">
      <c r="A1" s="654" t="s">
        <v>1851</v>
      </c>
      <c r="O1" s="655">
        <v>2014</v>
      </c>
      <c r="P1" s="655">
        <v>2015</v>
      </c>
      <c r="Q1" s="655">
        <v>2016</v>
      </c>
      <c r="R1" s="655">
        <v>2017</v>
      </c>
      <c r="S1" s="655">
        <v>2018</v>
      </c>
      <c r="T1" s="655">
        <v>2019</v>
      </c>
      <c r="U1" s="655">
        <v>2020</v>
      </c>
    </row>
    <row r="2" spans="1:22" x14ac:dyDescent="0.2">
      <c r="O2" s="655">
        <v>1</v>
      </c>
      <c r="P2" s="655">
        <v>1</v>
      </c>
      <c r="Q2" s="655">
        <v>1</v>
      </c>
      <c r="R2" s="655">
        <v>1</v>
      </c>
      <c r="S2" s="655">
        <v>1</v>
      </c>
      <c r="T2" s="655">
        <v>1</v>
      </c>
      <c r="U2" s="655">
        <v>1</v>
      </c>
      <c r="V2" s="655">
        <f>SUM(O2:U2)</f>
        <v>7</v>
      </c>
    </row>
    <row r="3" spans="1:22" x14ac:dyDescent="0.2">
      <c r="A3" s="654" t="s">
        <v>631</v>
      </c>
      <c r="B3" s="656">
        <v>43878.844953703709</v>
      </c>
      <c r="O3" s="655">
        <f>$S$3*1.02^($S$1-O1)</f>
        <v>1.08243216</v>
      </c>
      <c r="P3" s="655">
        <f>$S$3*1.02^($S$1-P1)</f>
        <v>1.0612079999999999</v>
      </c>
      <c r="Q3" s="655">
        <f>$S$3*1.02^($S$1-Q1)</f>
        <v>1.0404</v>
      </c>
      <c r="R3" s="655">
        <f>$S$3*1.02^($S$1-R1)</f>
        <v>1.02</v>
      </c>
      <c r="S3" s="655">
        <v>1</v>
      </c>
      <c r="T3" s="655">
        <f>$S$3*1.02^($S$1-T1)</f>
        <v>0.98039215686274506</v>
      </c>
      <c r="U3" s="655">
        <f>$S$3*1.02^($S$1-U1)</f>
        <v>0.96116878123798544</v>
      </c>
      <c r="V3" s="655">
        <f>SUM(O3:U3)</f>
        <v>7.1456010981007303</v>
      </c>
    </row>
    <row r="4" spans="1:22" x14ac:dyDescent="0.2">
      <c r="A4" s="654" t="s">
        <v>632</v>
      </c>
      <c r="B4" s="656">
        <v>43879.448112488426</v>
      </c>
    </row>
    <row r="5" spans="1:22" x14ac:dyDescent="0.2">
      <c r="A5" s="654" t="s">
        <v>633</v>
      </c>
      <c r="B5" s="654" t="s">
        <v>634</v>
      </c>
      <c r="V5" s="655">
        <f>V3/V2</f>
        <v>1.0208001568715328</v>
      </c>
    </row>
    <row r="7" spans="1:22" x14ac:dyDescent="0.2">
      <c r="A7" s="654" t="s">
        <v>635</v>
      </c>
      <c r="B7" s="654" t="s">
        <v>1852</v>
      </c>
    </row>
    <row r="8" spans="1:22" x14ac:dyDescent="0.2">
      <c r="A8" s="654" t="s">
        <v>1853</v>
      </c>
      <c r="B8" s="654" t="s">
        <v>1854</v>
      </c>
    </row>
    <row r="10" spans="1:22" x14ac:dyDescent="0.2">
      <c r="A10" s="657" t="s">
        <v>261</v>
      </c>
      <c r="B10" s="657" t="s">
        <v>1855</v>
      </c>
      <c r="C10" s="657" t="s">
        <v>1856</v>
      </c>
      <c r="D10" s="657" t="s">
        <v>1857</v>
      </c>
      <c r="E10" s="657" t="s">
        <v>1858</v>
      </c>
      <c r="F10" s="657" t="s">
        <v>1859</v>
      </c>
      <c r="G10" s="657" t="s">
        <v>1860</v>
      </c>
      <c r="H10" s="657" t="s">
        <v>1861</v>
      </c>
      <c r="I10" s="657" t="s">
        <v>640</v>
      </c>
      <c r="J10" s="657" t="s">
        <v>641</v>
      </c>
      <c r="K10" s="657" t="s">
        <v>642</v>
      </c>
      <c r="L10" s="657" t="s">
        <v>1862</v>
      </c>
      <c r="M10" s="657" t="s">
        <v>1863</v>
      </c>
      <c r="O10" s="658" t="s">
        <v>1864</v>
      </c>
      <c r="P10" s="658" t="s">
        <v>1865</v>
      </c>
    </row>
    <row r="11" spans="1:22" ht="16.5" x14ac:dyDescent="0.3">
      <c r="A11" s="657" t="s">
        <v>23</v>
      </c>
      <c r="B11" s="659">
        <v>10626</v>
      </c>
      <c r="C11" s="659">
        <v>10710</v>
      </c>
      <c r="D11" s="659">
        <v>10796</v>
      </c>
      <c r="E11" s="659">
        <v>10896</v>
      </c>
      <c r="F11" s="659">
        <v>11038</v>
      </c>
      <c r="G11" s="659">
        <v>11107</v>
      </c>
      <c r="H11" s="659">
        <v>11159</v>
      </c>
      <c r="I11" s="659">
        <v>11209</v>
      </c>
      <c r="J11" s="659">
        <v>11274</v>
      </c>
      <c r="K11" s="659">
        <v>11331</v>
      </c>
      <c r="L11" s="659">
        <v>11375</v>
      </c>
      <c r="M11" s="659">
        <v>11427</v>
      </c>
      <c r="O11" s="660">
        <f>AVERAGE(B11:D11)</f>
        <v>10710.666666666666</v>
      </c>
      <c r="P11" s="660">
        <f>AVERAGE(K11:M11)</f>
        <v>11377.666666666666</v>
      </c>
      <c r="Q11" s="661">
        <f>(P11/O11-1)/7</f>
        <v>8.896338318720989E-3</v>
      </c>
      <c r="R11" s="662">
        <f>IF(Q11&lt;-0.01,500*(O11-P11),0)</f>
        <v>0</v>
      </c>
      <c r="T11" s="657" t="s">
        <v>23</v>
      </c>
      <c r="U11" s="663">
        <v>1039700000</v>
      </c>
      <c r="V11" s="663">
        <f>U11*$V$5</f>
        <v>1061325923.0993327</v>
      </c>
    </row>
    <row r="12" spans="1:22" ht="16.5" x14ac:dyDescent="0.3">
      <c r="A12" s="657" t="s">
        <v>24</v>
      </c>
      <c r="B12" s="659">
        <v>7659.76</v>
      </c>
      <c r="C12" s="659">
        <v>7623.4</v>
      </c>
      <c r="D12" s="659">
        <v>7585.13</v>
      </c>
      <c r="E12" s="659">
        <v>7534.29</v>
      </c>
      <c r="F12" s="659">
        <v>7348.33</v>
      </c>
      <c r="G12" s="659">
        <v>7305.89</v>
      </c>
      <c r="H12" s="659">
        <v>7265.12</v>
      </c>
      <c r="I12" s="659">
        <v>7223.94</v>
      </c>
      <c r="J12" s="659">
        <v>7177.99</v>
      </c>
      <c r="K12" s="659">
        <v>7127.82</v>
      </c>
      <c r="L12" s="659">
        <v>7075.95</v>
      </c>
      <c r="M12" s="659">
        <v>7025.04</v>
      </c>
      <c r="O12" s="660">
        <f t="shared" ref="O12:O37" si="0">AVERAGE(B12:D12)</f>
        <v>7622.7633333333333</v>
      </c>
      <c r="P12" s="660">
        <f t="shared" ref="P12:P37" si="1">AVERAGE(K12:M12)</f>
        <v>7076.27</v>
      </c>
      <c r="Q12" s="661">
        <f t="shared" ref="Q12:Q37" si="2">(P12/O12-1)/7</f>
        <v>-1.0241755223999187E-2</v>
      </c>
      <c r="R12" s="662">
        <f t="shared" ref="R12:R37" si="3">IF(Q12&lt;-0.01,500*(O12-P12),0)</f>
        <v>273246.66666666645</v>
      </c>
      <c r="T12" s="657" t="s">
        <v>24</v>
      </c>
      <c r="U12" s="663">
        <v>0</v>
      </c>
      <c r="V12" s="663">
        <f t="shared" ref="V12:V37" si="4">U12*$V$5</f>
        <v>0</v>
      </c>
    </row>
    <row r="13" spans="1:22" ht="16.5" x14ac:dyDescent="0.3">
      <c r="A13" s="657" t="s">
        <v>281</v>
      </c>
      <c r="B13" s="659">
        <v>10322.69</v>
      </c>
      <c r="C13" s="659">
        <v>10429.69</v>
      </c>
      <c r="D13" s="659">
        <v>10491.49</v>
      </c>
      <c r="E13" s="659">
        <v>10517.25</v>
      </c>
      <c r="F13" s="659">
        <v>10496.67</v>
      </c>
      <c r="G13" s="659">
        <v>10509.29</v>
      </c>
      <c r="H13" s="659">
        <v>10510.72</v>
      </c>
      <c r="I13" s="659">
        <v>10524.78</v>
      </c>
      <c r="J13" s="659">
        <v>10542.94</v>
      </c>
      <c r="K13" s="659">
        <v>10565.28</v>
      </c>
      <c r="L13" s="659">
        <v>10589.53</v>
      </c>
      <c r="M13" s="659">
        <v>10626.43</v>
      </c>
      <c r="O13" s="660">
        <f t="shared" si="0"/>
        <v>10414.623333333335</v>
      </c>
      <c r="P13" s="660">
        <f t="shared" si="1"/>
        <v>10593.746666666668</v>
      </c>
      <c r="Q13" s="661">
        <f t="shared" si="2"/>
        <v>2.4570305425397937E-3</v>
      </c>
      <c r="R13" s="662">
        <f t="shared" si="3"/>
        <v>0</v>
      </c>
      <c r="T13" s="657" t="s">
        <v>281</v>
      </c>
      <c r="U13" s="663">
        <v>0</v>
      </c>
      <c r="V13" s="663">
        <f t="shared" si="4"/>
        <v>0</v>
      </c>
    </row>
    <row r="14" spans="1:22" ht="16.5" x14ac:dyDescent="0.3">
      <c r="A14" s="657" t="s">
        <v>26</v>
      </c>
      <c r="B14" s="659">
        <v>5460</v>
      </c>
      <c r="C14" s="659">
        <v>5493</v>
      </c>
      <c r="D14" s="659">
        <v>5523</v>
      </c>
      <c r="E14" s="659">
        <v>5547</v>
      </c>
      <c r="F14" s="659">
        <v>5570</v>
      </c>
      <c r="G14" s="659">
        <v>5591</v>
      </c>
      <c r="H14" s="659">
        <v>5613</v>
      </c>
      <c r="I14" s="659">
        <v>5643</v>
      </c>
      <c r="J14" s="659">
        <v>5682</v>
      </c>
      <c r="K14" s="659">
        <v>5729</v>
      </c>
      <c r="L14" s="659">
        <v>5767</v>
      </c>
      <c r="M14" s="659">
        <v>5794</v>
      </c>
      <c r="O14" s="660">
        <f t="shared" si="0"/>
        <v>5492</v>
      </c>
      <c r="P14" s="660">
        <f t="shared" si="1"/>
        <v>5763.333333333333</v>
      </c>
      <c r="Q14" s="661">
        <f t="shared" si="2"/>
        <v>7.057885062255036E-3</v>
      </c>
      <c r="R14" s="662">
        <f t="shared" si="3"/>
        <v>0</v>
      </c>
      <c r="T14" s="657" t="s">
        <v>26</v>
      </c>
      <c r="U14" s="663">
        <v>71400000</v>
      </c>
      <c r="V14" s="663">
        <f t="shared" si="4"/>
        <v>72885131.200627446</v>
      </c>
    </row>
    <row r="15" spans="1:22" ht="16.5" x14ac:dyDescent="0.3">
      <c r="A15" s="657" t="s">
        <v>295</v>
      </c>
      <c r="B15" s="659">
        <v>80992</v>
      </c>
      <c r="C15" s="659">
        <v>80764</v>
      </c>
      <c r="D15" s="659">
        <v>80483</v>
      </c>
      <c r="E15" s="659">
        <v>80284</v>
      </c>
      <c r="F15" s="659">
        <v>80275</v>
      </c>
      <c r="G15" s="659">
        <v>80426</v>
      </c>
      <c r="H15" s="659">
        <v>80646</v>
      </c>
      <c r="I15" s="659">
        <v>80983</v>
      </c>
      <c r="J15" s="659">
        <v>81687</v>
      </c>
      <c r="K15" s="659">
        <v>82349</v>
      </c>
      <c r="L15" s="659">
        <v>82657</v>
      </c>
      <c r="M15" s="659">
        <v>82906</v>
      </c>
      <c r="O15" s="660">
        <f t="shared" si="0"/>
        <v>80746.333333333328</v>
      </c>
      <c r="P15" s="660">
        <f t="shared" si="1"/>
        <v>82637.333333333328</v>
      </c>
      <c r="Q15" s="661">
        <f t="shared" si="2"/>
        <v>3.3455742941003335E-3</v>
      </c>
      <c r="R15" s="662">
        <f t="shared" si="3"/>
        <v>0</v>
      </c>
      <c r="T15" s="657" t="s">
        <v>295</v>
      </c>
      <c r="U15" s="663">
        <v>9771500000</v>
      </c>
      <c r="V15" s="663">
        <f t="shared" si="4"/>
        <v>9974748732.870182</v>
      </c>
    </row>
    <row r="16" spans="1:22" ht="16.5" x14ac:dyDescent="0.3">
      <c r="A16" s="657" t="s">
        <v>28</v>
      </c>
      <c r="B16" s="659">
        <v>1342.9</v>
      </c>
      <c r="C16" s="659">
        <v>1338.4</v>
      </c>
      <c r="D16" s="659">
        <v>1335.7</v>
      </c>
      <c r="E16" s="659">
        <v>1333.3</v>
      </c>
      <c r="F16" s="659">
        <v>1329.7</v>
      </c>
      <c r="G16" s="659">
        <v>1325.2</v>
      </c>
      <c r="H16" s="659">
        <v>1320.2</v>
      </c>
      <c r="I16" s="659">
        <v>1315.8</v>
      </c>
      <c r="J16" s="659">
        <v>1313.3</v>
      </c>
      <c r="K16" s="659">
        <v>1315.9</v>
      </c>
      <c r="L16" s="659">
        <v>1315.6</v>
      </c>
      <c r="M16" s="659">
        <v>1319.1</v>
      </c>
      <c r="O16" s="660">
        <f t="shared" si="0"/>
        <v>1339</v>
      </c>
      <c r="P16" s="660">
        <f t="shared" si="1"/>
        <v>1316.8666666666666</v>
      </c>
      <c r="Q16" s="661">
        <f t="shared" si="2"/>
        <v>-2.3613926526547973E-3</v>
      </c>
      <c r="R16" s="662">
        <f t="shared" si="3"/>
        <v>0</v>
      </c>
      <c r="T16" s="657" t="s">
        <v>28</v>
      </c>
      <c r="U16" s="663">
        <v>0</v>
      </c>
      <c r="V16" s="663">
        <f t="shared" si="4"/>
        <v>0</v>
      </c>
    </row>
    <row r="17" spans="1:22" ht="16.5" x14ac:dyDescent="0.3">
      <c r="A17" s="657" t="s">
        <v>29</v>
      </c>
      <c r="B17" s="659">
        <v>4400.18</v>
      </c>
      <c r="C17" s="659">
        <v>4496.04</v>
      </c>
      <c r="D17" s="659">
        <v>4539.1499999999996</v>
      </c>
      <c r="E17" s="659">
        <v>4559.7700000000004</v>
      </c>
      <c r="F17" s="659">
        <v>4578.54</v>
      </c>
      <c r="G17" s="659">
        <v>4597.4399999999996</v>
      </c>
      <c r="H17" s="659">
        <v>4620.04</v>
      </c>
      <c r="I17" s="659">
        <v>4652.46</v>
      </c>
      <c r="J17" s="659">
        <v>4695.7700000000004</v>
      </c>
      <c r="K17" s="659">
        <v>4748.99</v>
      </c>
      <c r="L17" s="659">
        <v>4802.2700000000004</v>
      </c>
      <c r="M17" s="659">
        <v>4860.6499999999996</v>
      </c>
      <c r="O17" s="660">
        <f t="shared" si="0"/>
        <v>4478.4566666666669</v>
      </c>
      <c r="P17" s="660">
        <f t="shared" si="1"/>
        <v>4803.97</v>
      </c>
      <c r="Q17" s="661">
        <f t="shared" si="2"/>
        <v>1.0383466498184588E-2</v>
      </c>
      <c r="R17" s="662">
        <f t="shared" si="3"/>
        <v>0</v>
      </c>
      <c r="T17" s="657" t="s">
        <v>29</v>
      </c>
      <c r="U17" s="663">
        <v>0</v>
      </c>
      <c r="V17" s="663">
        <f t="shared" si="4"/>
        <v>0</v>
      </c>
    </row>
    <row r="18" spans="1:22" ht="16.5" x14ac:dyDescent="0.3">
      <c r="A18" s="657" t="s">
        <v>30</v>
      </c>
      <c r="B18" s="659">
        <v>11048.5</v>
      </c>
      <c r="C18" s="659">
        <v>11077.86</v>
      </c>
      <c r="D18" s="659">
        <v>11107.02</v>
      </c>
      <c r="E18" s="659">
        <v>11121.38</v>
      </c>
      <c r="F18" s="659">
        <v>11105</v>
      </c>
      <c r="G18" s="659">
        <v>11045.04</v>
      </c>
      <c r="H18" s="659">
        <v>10965.24</v>
      </c>
      <c r="I18" s="659">
        <v>10892.37</v>
      </c>
      <c r="J18" s="659">
        <v>10820.96</v>
      </c>
      <c r="K18" s="659">
        <v>10775.99</v>
      </c>
      <c r="L18" s="659">
        <v>10754.7</v>
      </c>
      <c r="M18" s="659">
        <v>10732.9</v>
      </c>
      <c r="O18" s="660">
        <f t="shared" si="0"/>
        <v>11077.793333333335</v>
      </c>
      <c r="P18" s="660">
        <f t="shared" si="1"/>
        <v>10754.53</v>
      </c>
      <c r="Q18" s="661">
        <f t="shared" si="2"/>
        <v>-4.1687432506542733E-3</v>
      </c>
      <c r="R18" s="662">
        <f t="shared" si="3"/>
        <v>0</v>
      </c>
      <c r="T18" s="657" t="s">
        <v>30</v>
      </c>
      <c r="U18" s="663">
        <v>2306100000</v>
      </c>
      <c r="V18" s="663">
        <f t="shared" si="4"/>
        <v>2354067241.7614417</v>
      </c>
    </row>
    <row r="19" spans="1:22" ht="16.5" x14ac:dyDescent="0.3">
      <c r="A19" s="657" t="s">
        <v>31</v>
      </c>
      <c r="B19" s="659">
        <v>45236.01</v>
      </c>
      <c r="C19" s="659">
        <v>45983.17</v>
      </c>
      <c r="D19" s="659">
        <v>46367.55</v>
      </c>
      <c r="E19" s="659">
        <v>46562.48</v>
      </c>
      <c r="F19" s="659">
        <v>46736.26</v>
      </c>
      <c r="G19" s="659">
        <v>46766.400000000001</v>
      </c>
      <c r="H19" s="659">
        <v>46593.24</v>
      </c>
      <c r="I19" s="659">
        <v>46455.12</v>
      </c>
      <c r="J19" s="659">
        <v>46410.15</v>
      </c>
      <c r="K19" s="659">
        <v>46449.87</v>
      </c>
      <c r="L19" s="659">
        <v>46532.87</v>
      </c>
      <c r="M19" s="659">
        <v>46728.959999999999</v>
      </c>
      <c r="O19" s="660">
        <f t="shared" si="0"/>
        <v>45862.243333333325</v>
      </c>
      <c r="P19" s="660">
        <f t="shared" si="1"/>
        <v>46570.566666666673</v>
      </c>
      <c r="Q19" s="661">
        <f t="shared" si="2"/>
        <v>2.2063693414121461E-3</v>
      </c>
      <c r="R19" s="662">
        <f t="shared" si="3"/>
        <v>0</v>
      </c>
      <c r="T19" s="657" t="s">
        <v>31</v>
      </c>
      <c r="U19" s="663">
        <v>13399500000</v>
      </c>
      <c r="V19" s="663">
        <f t="shared" si="4"/>
        <v>13678211702.000103</v>
      </c>
    </row>
    <row r="20" spans="1:22" ht="16.5" x14ac:dyDescent="0.3">
      <c r="A20" s="657" t="s">
        <v>32</v>
      </c>
      <c r="B20" s="659">
        <v>64003</v>
      </c>
      <c r="C20" s="659">
        <v>64361</v>
      </c>
      <c r="D20" s="659">
        <v>64692</v>
      </c>
      <c r="E20" s="659">
        <v>65011</v>
      </c>
      <c r="F20" s="659">
        <v>65330</v>
      </c>
      <c r="G20" s="659">
        <v>65651</v>
      </c>
      <c r="H20" s="659">
        <v>65991</v>
      </c>
      <c r="I20" s="659">
        <v>66312</v>
      </c>
      <c r="J20" s="659">
        <v>66581</v>
      </c>
      <c r="K20" s="659">
        <v>66828</v>
      </c>
      <c r="L20" s="659">
        <v>67063</v>
      </c>
      <c r="M20" s="659">
        <v>67274</v>
      </c>
      <c r="O20" s="660">
        <f t="shared" si="0"/>
        <v>64352</v>
      </c>
      <c r="P20" s="660">
        <f t="shared" si="1"/>
        <v>67055</v>
      </c>
      <c r="Q20" s="661">
        <f t="shared" si="2"/>
        <v>6.000479505576457E-3</v>
      </c>
      <c r="R20" s="662">
        <f t="shared" si="3"/>
        <v>0</v>
      </c>
      <c r="T20" s="657" t="s">
        <v>32</v>
      </c>
      <c r="U20" s="663">
        <v>4253300000</v>
      </c>
      <c r="V20" s="663">
        <f t="shared" si="4"/>
        <v>4341769307.2216902</v>
      </c>
    </row>
    <row r="21" spans="1:22" ht="16.5" x14ac:dyDescent="0.3">
      <c r="A21" s="657" t="s">
        <v>33</v>
      </c>
      <c r="B21" s="659">
        <v>4312.75</v>
      </c>
      <c r="C21" s="659">
        <v>4310.88</v>
      </c>
      <c r="D21" s="659">
        <v>4306.32</v>
      </c>
      <c r="E21" s="659">
        <v>4296.3500000000004</v>
      </c>
      <c r="F21" s="659">
        <v>4282.92</v>
      </c>
      <c r="G21" s="659">
        <v>4269.0600000000004</v>
      </c>
      <c r="H21" s="659">
        <v>4254.47</v>
      </c>
      <c r="I21" s="659">
        <v>4236.0600000000004</v>
      </c>
      <c r="J21" s="659">
        <v>4207.99</v>
      </c>
      <c r="K21" s="659">
        <v>4172.4399999999996</v>
      </c>
      <c r="L21" s="659">
        <v>4129.8500000000004</v>
      </c>
      <c r="M21" s="659">
        <v>4090.87</v>
      </c>
      <c r="O21" s="660">
        <f t="shared" si="0"/>
        <v>4309.9833333333336</v>
      </c>
      <c r="P21" s="660">
        <f t="shared" si="1"/>
        <v>4131.0533333333333</v>
      </c>
      <c r="Q21" s="661">
        <f t="shared" si="2"/>
        <v>-5.9307488207058622E-3</v>
      </c>
      <c r="R21" s="662">
        <f t="shared" si="3"/>
        <v>0</v>
      </c>
      <c r="T21" s="657" t="s">
        <v>33</v>
      </c>
      <c r="U21" s="663">
        <v>0</v>
      </c>
      <c r="V21" s="663">
        <f t="shared" si="4"/>
        <v>0</v>
      </c>
    </row>
    <row r="22" spans="1:22" ht="16.5" x14ac:dyDescent="0.3">
      <c r="A22" s="657" t="s">
        <v>34</v>
      </c>
      <c r="B22" s="659">
        <v>58787.4</v>
      </c>
      <c r="C22" s="659">
        <v>59241.9</v>
      </c>
      <c r="D22" s="659">
        <v>59578.3</v>
      </c>
      <c r="E22" s="659">
        <v>59829.599999999999</v>
      </c>
      <c r="F22" s="659">
        <v>60060</v>
      </c>
      <c r="G22" s="659">
        <v>60339.1</v>
      </c>
      <c r="H22" s="659">
        <v>60646.400000000001</v>
      </c>
      <c r="I22" s="659">
        <v>60789.1</v>
      </c>
      <c r="J22" s="659">
        <v>60730.6</v>
      </c>
      <c r="K22" s="659">
        <v>60627.5</v>
      </c>
      <c r="L22" s="659">
        <v>60536.7</v>
      </c>
      <c r="M22" s="659">
        <v>60421.8</v>
      </c>
      <c r="O22" s="660">
        <f t="shared" si="0"/>
        <v>59202.533333333333</v>
      </c>
      <c r="P22" s="660">
        <f t="shared" si="1"/>
        <v>60528.666666666664</v>
      </c>
      <c r="Q22" s="661">
        <f t="shared" si="2"/>
        <v>3.1999917635442249E-3</v>
      </c>
      <c r="R22" s="662">
        <f t="shared" si="3"/>
        <v>0</v>
      </c>
      <c r="T22" s="657" t="s">
        <v>34</v>
      </c>
      <c r="U22" s="663">
        <v>1102000000</v>
      </c>
      <c r="V22" s="663">
        <f t="shared" si="4"/>
        <v>1124921772.8724291</v>
      </c>
    </row>
    <row r="23" spans="1:22" ht="16.5" x14ac:dyDescent="0.3">
      <c r="A23" s="657" t="s">
        <v>35</v>
      </c>
      <c r="B23" s="659">
        <v>767.12</v>
      </c>
      <c r="C23" s="659">
        <v>786.63</v>
      </c>
      <c r="D23" s="659">
        <v>808.04</v>
      </c>
      <c r="E23" s="659">
        <v>829.45</v>
      </c>
      <c r="F23" s="659">
        <v>850.88</v>
      </c>
      <c r="G23" s="659">
        <v>863.94</v>
      </c>
      <c r="H23" s="659">
        <v>861.94</v>
      </c>
      <c r="I23" s="659">
        <v>852.5</v>
      </c>
      <c r="J23" s="659">
        <v>847.66</v>
      </c>
      <c r="K23" s="659">
        <v>851.56</v>
      </c>
      <c r="L23" s="659">
        <v>859.52</v>
      </c>
      <c r="M23" s="659">
        <v>870.07</v>
      </c>
      <c r="O23" s="660">
        <f t="shared" si="0"/>
        <v>787.26333333333332</v>
      </c>
      <c r="P23" s="660">
        <f t="shared" si="1"/>
        <v>860.38333333333333</v>
      </c>
      <c r="Q23" s="661">
        <f t="shared" si="2"/>
        <v>1.3268386629269704E-2</v>
      </c>
      <c r="R23" s="662">
        <f t="shared" si="3"/>
        <v>0</v>
      </c>
      <c r="T23" s="657" t="s">
        <v>35</v>
      </c>
      <c r="U23" s="663">
        <v>0</v>
      </c>
      <c r="V23" s="663">
        <f t="shared" si="4"/>
        <v>0</v>
      </c>
    </row>
    <row r="24" spans="1:22" ht="16.5" x14ac:dyDescent="0.3">
      <c r="A24" s="657" t="s">
        <v>36</v>
      </c>
      <c r="B24" s="659">
        <v>2201.0300000000002</v>
      </c>
      <c r="C24" s="659">
        <v>2177.73</v>
      </c>
      <c r="D24" s="659">
        <v>2141.9899999999998</v>
      </c>
      <c r="E24" s="659">
        <v>2097.29</v>
      </c>
      <c r="F24" s="659">
        <v>2058.83</v>
      </c>
      <c r="G24" s="659">
        <v>2033.65</v>
      </c>
      <c r="H24" s="659">
        <v>2012.81</v>
      </c>
      <c r="I24" s="659">
        <v>1994.25</v>
      </c>
      <c r="J24" s="659">
        <v>1977.31</v>
      </c>
      <c r="K24" s="659">
        <v>1959.34</v>
      </c>
      <c r="L24" s="659">
        <v>1941.16</v>
      </c>
      <c r="M24" s="659">
        <v>1926.25</v>
      </c>
      <c r="O24" s="660">
        <f t="shared" si="0"/>
        <v>2173.5833333333335</v>
      </c>
      <c r="P24" s="660">
        <f t="shared" si="1"/>
        <v>1942.25</v>
      </c>
      <c r="Q24" s="661">
        <f t="shared" si="2"/>
        <v>-1.5204210733866066E-2</v>
      </c>
      <c r="R24" s="662">
        <f t="shared" si="3"/>
        <v>115666.66666666674</v>
      </c>
      <c r="T24" s="657" t="s">
        <v>36</v>
      </c>
      <c r="U24" s="663">
        <v>0</v>
      </c>
      <c r="V24" s="663">
        <f t="shared" si="4"/>
        <v>0</v>
      </c>
    </row>
    <row r="25" spans="1:22" ht="16.5" x14ac:dyDescent="0.3">
      <c r="A25" s="657" t="s">
        <v>37</v>
      </c>
      <c r="B25" s="659">
        <v>3231.29</v>
      </c>
      <c r="C25" s="659">
        <v>3198.23</v>
      </c>
      <c r="D25" s="659">
        <v>3162.92</v>
      </c>
      <c r="E25" s="659">
        <v>3097.28</v>
      </c>
      <c r="F25" s="659">
        <v>3028.12</v>
      </c>
      <c r="G25" s="659">
        <v>2987.77</v>
      </c>
      <c r="H25" s="659">
        <v>2957.69</v>
      </c>
      <c r="I25" s="659">
        <v>2932.37</v>
      </c>
      <c r="J25" s="659">
        <v>2904.91</v>
      </c>
      <c r="K25" s="659">
        <v>2868.23</v>
      </c>
      <c r="L25" s="659">
        <v>2828.4</v>
      </c>
      <c r="M25" s="659">
        <v>2801.54</v>
      </c>
      <c r="O25" s="660">
        <f t="shared" si="0"/>
        <v>3197.48</v>
      </c>
      <c r="P25" s="660">
        <f t="shared" si="1"/>
        <v>2832.7233333333334</v>
      </c>
      <c r="Q25" s="661">
        <f t="shared" si="2"/>
        <v>-1.6296613344913884E-2</v>
      </c>
      <c r="R25" s="662">
        <f t="shared" si="3"/>
        <v>182378.33333333334</v>
      </c>
      <c r="T25" s="657" t="s">
        <v>37</v>
      </c>
      <c r="U25" s="663">
        <v>0</v>
      </c>
      <c r="V25" s="663">
        <f t="shared" si="4"/>
        <v>0</v>
      </c>
    </row>
    <row r="26" spans="1:22" ht="16.5" x14ac:dyDescent="0.3">
      <c r="A26" s="657" t="s">
        <v>38</v>
      </c>
      <c r="B26" s="659">
        <v>480.7</v>
      </c>
      <c r="C26" s="659">
        <v>489.23</v>
      </c>
      <c r="D26" s="659">
        <v>498.22</v>
      </c>
      <c r="E26" s="659">
        <v>507.54</v>
      </c>
      <c r="F26" s="659">
        <v>519.42999999999995</v>
      </c>
      <c r="G26" s="659">
        <v>531.5</v>
      </c>
      <c r="H26" s="659">
        <v>545.33000000000004</v>
      </c>
      <c r="I26" s="659">
        <v>558.33000000000004</v>
      </c>
      <c r="J26" s="659">
        <v>569.4</v>
      </c>
      <c r="K26" s="659">
        <v>584.13</v>
      </c>
      <c r="L26" s="659">
        <v>596.98</v>
      </c>
      <c r="M26" s="659">
        <v>608.80999999999995</v>
      </c>
      <c r="O26" s="660">
        <f t="shared" si="0"/>
        <v>489.38333333333338</v>
      </c>
      <c r="P26" s="660">
        <f t="shared" si="1"/>
        <v>596.64</v>
      </c>
      <c r="Q26" s="661">
        <f t="shared" si="2"/>
        <v>3.1309568407276389E-2</v>
      </c>
      <c r="R26" s="662">
        <f t="shared" si="3"/>
        <v>0</v>
      </c>
      <c r="T26" s="657" t="s">
        <v>38</v>
      </c>
      <c r="U26" s="663">
        <v>0</v>
      </c>
      <c r="V26" s="663">
        <f t="shared" si="4"/>
        <v>0</v>
      </c>
    </row>
    <row r="27" spans="1:22" ht="16.5" x14ac:dyDescent="0.3">
      <c r="A27" s="657" t="s">
        <v>39</v>
      </c>
      <c r="B27" s="659">
        <v>10055.780000000001</v>
      </c>
      <c r="C27" s="659">
        <v>10038.19</v>
      </c>
      <c r="D27" s="659">
        <v>10022.65</v>
      </c>
      <c r="E27" s="659">
        <v>10000.02</v>
      </c>
      <c r="F27" s="659">
        <v>9971.73</v>
      </c>
      <c r="G27" s="659">
        <v>9920.36</v>
      </c>
      <c r="H27" s="659">
        <v>9893.08</v>
      </c>
      <c r="I27" s="659">
        <v>9866.4699999999993</v>
      </c>
      <c r="J27" s="659">
        <v>9843.0300000000007</v>
      </c>
      <c r="K27" s="659">
        <v>9814.02</v>
      </c>
      <c r="L27" s="659">
        <v>9787.9699999999993</v>
      </c>
      <c r="M27" s="659">
        <v>9775.56</v>
      </c>
      <c r="O27" s="660">
        <f t="shared" si="0"/>
        <v>10038.873333333335</v>
      </c>
      <c r="P27" s="660">
        <f t="shared" si="1"/>
        <v>9792.5166666666646</v>
      </c>
      <c r="Q27" s="661">
        <f t="shared" si="2"/>
        <v>-3.5057529221881483E-3</v>
      </c>
      <c r="R27" s="662">
        <f t="shared" si="3"/>
        <v>0</v>
      </c>
      <c r="T27" s="657" t="s">
        <v>39</v>
      </c>
      <c r="U27" s="663">
        <v>0</v>
      </c>
      <c r="V27" s="663">
        <f t="shared" si="4"/>
        <v>0</v>
      </c>
    </row>
    <row r="28" spans="1:22" ht="16.5" x14ac:dyDescent="0.3">
      <c r="A28" s="657" t="s">
        <v>40</v>
      </c>
      <c r="B28" s="659">
        <v>406.74</v>
      </c>
      <c r="C28" s="659">
        <v>409.37</v>
      </c>
      <c r="D28" s="659">
        <v>412.45</v>
      </c>
      <c r="E28" s="659">
        <v>414.47</v>
      </c>
      <c r="F28" s="659">
        <v>416.27</v>
      </c>
      <c r="G28" s="659">
        <v>420.06</v>
      </c>
      <c r="H28" s="659">
        <v>426.07</v>
      </c>
      <c r="I28" s="659">
        <v>434.88</v>
      </c>
      <c r="J28" s="659">
        <v>445.34</v>
      </c>
      <c r="K28" s="659">
        <v>455.67</v>
      </c>
      <c r="L28" s="659">
        <v>468.5</v>
      </c>
      <c r="M28" s="659">
        <v>485.23</v>
      </c>
      <c r="O28" s="660">
        <f t="shared" si="0"/>
        <v>409.52</v>
      </c>
      <c r="P28" s="660">
        <f t="shared" si="1"/>
        <v>469.8</v>
      </c>
      <c r="Q28" s="661">
        <f t="shared" si="2"/>
        <v>2.1028102587000812E-2</v>
      </c>
      <c r="R28" s="662">
        <f t="shared" si="3"/>
        <v>0</v>
      </c>
      <c r="T28" s="657" t="s">
        <v>40</v>
      </c>
      <c r="U28" s="663">
        <v>490200000</v>
      </c>
      <c r="V28" s="663">
        <f t="shared" si="4"/>
        <v>500396236.8984254</v>
      </c>
    </row>
    <row r="29" spans="1:22" ht="16.5" x14ac:dyDescent="0.3">
      <c r="A29" s="657" t="s">
        <v>41</v>
      </c>
      <c r="B29" s="659">
        <v>16382</v>
      </c>
      <c r="C29" s="659">
        <v>16446</v>
      </c>
      <c r="D29" s="659">
        <v>16530</v>
      </c>
      <c r="E29" s="659">
        <v>16615</v>
      </c>
      <c r="F29" s="659">
        <v>16693</v>
      </c>
      <c r="G29" s="659">
        <v>16755</v>
      </c>
      <c r="H29" s="659">
        <v>16804</v>
      </c>
      <c r="I29" s="659">
        <v>16865</v>
      </c>
      <c r="J29" s="659">
        <v>16940</v>
      </c>
      <c r="K29" s="659">
        <v>17030</v>
      </c>
      <c r="L29" s="659">
        <v>17131</v>
      </c>
      <c r="M29" s="659">
        <v>17232</v>
      </c>
      <c r="O29" s="660">
        <f t="shared" si="0"/>
        <v>16452.666666666668</v>
      </c>
      <c r="P29" s="660">
        <f t="shared" si="1"/>
        <v>17131</v>
      </c>
      <c r="Q29" s="661">
        <f t="shared" si="2"/>
        <v>5.8899121867637448E-3</v>
      </c>
      <c r="R29" s="662">
        <f t="shared" si="3"/>
        <v>0</v>
      </c>
      <c r="T29" s="657" t="s">
        <v>41</v>
      </c>
      <c r="U29" s="663">
        <v>0</v>
      </c>
      <c r="V29" s="663">
        <f t="shared" si="4"/>
        <v>0</v>
      </c>
    </row>
    <row r="30" spans="1:22" ht="16.5" x14ac:dyDescent="0.3">
      <c r="A30" s="657" t="s">
        <v>42</v>
      </c>
      <c r="B30" s="659">
        <v>8295.19</v>
      </c>
      <c r="C30" s="659">
        <v>8321.5400000000009</v>
      </c>
      <c r="D30" s="659">
        <v>8341.48</v>
      </c>
      <c r="E30" s="659">
        <v>8361.07</v>
      </c>
      <c r="F30" s="659">
        <v>8388.5300000000007</v>
      </c>
      <c r="G30" s="659">
        <v>8426.31</v>
      </c>
      <c r="H30" s="659">
        <v>8477.23</v>
      </c>
      <c r="I30" s="659">
        <v>8543.93</v>
      </c>
      <c r="J30" s="659">
        <v>8629.52</v>
      </c>
      <c r="K30" s="659">
        <v>8739.81</v>
      </c>
      <c r="L30" s="659">
        <v>8795.07</v>
      </c>
      <c r="M30" s="659">
        <v>8837.7099999999991</v>
      </c>
      <c r="O30" s="660">
        <f t="shared" si="0"/>
        <v>8319.4033333333336</v>
      </c>
      <c r="P30" s="660">
        <f t="shared" si="1"/>
        <v>8790.8633333333328</v>
      </c>
      <c r="Q30" s="661">
        <f t="shared" si="2"/>
        <v>8.0957042077250494E-3</v>
      </c>
      <c r="R30" s="662">
        <f t="shared" si="3"/>
        <v>0</v>
      </c>
      <c r="T30" s="657" t="s">
        <v>42</v>
      </c>
      <c r="U30" s="663">
        <v>72300000</v>
      </c>
      <c r="V30" s="663">
        <f t="shared" si="4"/>
        <v>73803851.341811821</v>
      </c>
    </row>
    <row r="31" spans="1:22" ht="16.5" x14ac:dyDescent="0.3">
      <c r="A31" s="657" t="s">
        <v>43</v>
      </c>
      <c r="B31" s="659">
        <v>38116</v>
      </c>
      <c r="C31" s="659">
        <v>38116</v>
      </c>
      <c r="D31" s="659">
        <v>38483</v>
      </c>
      <c r="E31" s="659">
        <v>38517</v>
      </c>
      <c r="F31" s="659">
        <v>38526</v>
      </c>
      <c r="G31" s="659">
        <v>38534</v>
      </c>
      <c r="H31" s="659">
        <v>38502</v>
      </c>
      <c r="I31" s="659">
        <v>38484</v>
      </c>
      <c r="J31" s="659">
        <v>38455</v>
      </c>
      <c r="K31" s="659">
        <v>38427</v>
      </c>
      <c r="L31" s="659">
        <v>38422</v>
      </c>
      <c r="M31" s="659">
        <v>38413</v>
      </c>
      <c r="O31" s="660">
        <f t="shared" si="0"/>
        <v>38238.333333333336</v>
      </c>
      <c r="P31" s="660">
        <f t="shared" si="1"/>
        <v>38420.666666666664</v>
      </c>
      <c r="Q31" s="661">
        <f t="shared" si="2"/>
        <v>6.8119127527225111E-4</v>
      </c>
      <c r="R31" s="662">
        <f t="shared" si="3"/>
        <v>0</v>
      </c>
      <c r="T31" s="657" t="s">
        <v>43</v>
      </c>
      <c r="U31" s="663">
        <v>0</v>
      </c>
      <c r="V31" s="663">
        <f t="shared" si="4"/>
        <v>0</v>
      </c>
    </row>
    <row r="32" spans="1:22" ht="16.5" x14ac:dyDescent="0.3">
      <c r="A32" s="657" t="s">
        <v>44</v>
      </c>
      <c r="B32" s="659">
        <v>10543</v>
      </c>
      <c r="C32" s="659">
        <v>10558.2</v>
      </c>
      <c r="D32" s="659">
        <v>10568.2</v>
      </c>
      <c r="E32" s="659">
        <v>10573.1</v>
      </c>
      <c r="F32" s="659">
        <v>10557.6</v>
      </c>
      <c r="G32" s="659">
        <v>10514.8</v>
      </c>
      <c r="H32" s="659">
        <v>10457.299999999999</v>
      </c>
      <c r="I32" s="659">
        <v>10401.1</v>
      </c>
      <c r="J32" s="659">
        <v>10358.1</v>
      </c>
      <c r="K32" s="659">
        <v>10325.5</v>
      </c>
      <c r="L32" s="659">
        <v>10300.299999999999</v>
      </c>
      <c r="M32" s="659">
        <v>10283.799999999999</v>
      </c>
      <c r="O32" s="660">
        <f t="shared" si="0"/>
        <v>10556.466666666667</v>
      </c>
      <c r="P32" s="660">
        <f t="shared" si="1"/>
        <v>10303.199999999999</v>
      </c>
      <c r="Q32" s="661">
        <f t="shared" si="2"/>
        <v>-3.4273733364969922E-3</v>
      </c>
      <c r="R32" s="662">
        <f t="shared" si="3"/>
        <v>0</v>
      </c>
      <c r="T32" s="657" t="s">
        <v>44</v>
      </c>
      <c r="U32" s="663">
        <v>257600000</v>
      </c>
      <c r="V32" s="663">
        <f t="shared" si="4"/>
        <v>262958120.41010684</v>
      </c>
    </row>
    <row r="33" spans="1:22" ht="16.5" x14ac:dyDescent="0.3">
      <c r="A33" s="657" t="s">
        <v>45</v>
      </c>
      <c r="B33" s="659">
        <v>20882.98</v>
      </c>
      <c r="C33" s="659">
        <v>20537.849999999999</v>
      </c>
      <c r="D33" s="659">
        <v>20367.439999999999</v>
      </c>
      <c r="E33" s="659">
        <v>20246.8</v>
      </c>
      <c r="F33" s="659">
        <v>20147.66</v>
      </c>
      <c r="G33" s="659">
        <v>20060.18</v>
      </c>
      <c r="H33" s="659">
        <v>19988.689999999999</v>
      </c>
      <c r="I33" s="659">
        <v>19916.45</v>
      </c>
      <c r="J33" s="659">
        <v>19822.25</v>
      </c>
      <c r="K33" s="659">
        <v>19706.419999999998</v>
      </c>
      <c r="L33" s="659">
        <v>19591.669999999998</v>
      </c>
      <c r="M33" s="659">
        <v>19472.07</v>
      </c>
      <c r="O33" s="660">
        <f t="shared" si="0"/>
        <v>20596.09</v>
      </c>
      <c r="P33" s="660">
        <f t="shared" si="1"/>
        <v>19590.053333333333</v>
      </c>
      <c r="Q33" s="661">
        <f t="shared" si="2"/>
        <v>-6.9780003782040157E-3</v>
      </c>
      <c r="R33" s="662">
        <f t="shared" si="3"/>
        <v>0</v>
      </c>
      <c r="T33" s="657" t="s">
        <v>45</v>
      </c>
      <c r="U33" s="663">
        <v>0</v>
      </c>
      <c r="V33" s="663">
        <f t="shared" si="4"/>
        <v>0</v>
      </c>
    </row>
    <row r="34" spans="1:22" ht="16.5" x14ac:dyDescent="0.3">
      <c r="A34" s="657" t="s">
        <v>46</v>
      </c>
      <c r="B34" s="659">
        <v>2018.86</v>
      </c>
      <c r="C34" s="659">
        <v>2021.97</v>
      </c>
      <c r="D34" s="659">
        <v>2041.66</v>
      </c>
      <c r="E34" s="659">
        <v>2048.8200000000002</v>
      </c>
      <c r="F34" s="659">
        <v>2052.84</v>
      </c>
      <c r="G34" s="659">
        <v>2056.77</v>
      </c>
      <c r="H34" s="659">
        <v>2059.5500000000002</v>
      </c>
      <c r="I34" s="659">
        <v>2061.8000000000002</v>
      </c>
      <c r="J34" s="659">
        <v>2063.3000000000002</v>
      </c>
      <c r="K34" s="659">
        <v>2064.63</v>
      </c>
      <c r="L34" s="659">
        <v>2065.8200000000002</v>
      </c>
      <c r="M34" s="659">
        <v>2071.96</v>
      </c>
      <c r="O34" s="660">
        <f t="shared" si="0"/>
        <v>2027.4966666666667</v>
      </c>
      <c r="P34" s="660">
        <f t="shared" si="1"/>
        <v>2067.4700000000003</v>
      </c>
      <c r="Q34" s="661">
        <f t="shared" si="2"/>
        <v>2.8165156985755185E-3</v>
      </c>
      <c r="R34" s="662">
        <f t="shared" si="3"/>
        <v>0</v>
      </c>
      <c r="T34" s="657" t="s">
        <v>46</v>
      </c>
      <c r="U34" s="663">
        <v>0</v>
      </c>
      <c r="V34" s="663">
        <f t="shared" si="4"/>
        <v>0</v>
      </c>
    </row>
    <row r="35" spans="1:22" ht="16.5" x14ac:dyDescent="0.3">
      <c r="A35" s="657" t="s">
        <v>47</v>
      </c>
      <c r="B35" s="659">
        <v>5396.57</v>
      </c>
      <c r="C35" s="659">
        <v>5405.86</v>
      </c>
      <c r="D35" s="659">
        <v>5417.76</v>
      </c>
      <c r="E35" s="659">
        <v>5429.97</v>
      </c>
      <c r="F35" s="659">
        <v>5398.11</v>
      </c>
      <c r="G35" s="659">
        <v>5406.24</v>
      </c>
      <c r="H35" s="659">
        <v>5413</v>
      </c>
      <c r="I35" s="659">
        <v>5418.56</v>
      </c>
      <c r="J35" s="659">
        <v>5422.34</v>
      </c>
      <c r="K35" s="659">
        <v>5430.8</v>
      </c>
      <c r="L35" s="659">
        <v>5438.39</v>
      </c>
      <c r="M35" s="659">
        <v>5446.01</v>
      </c>
      <c r="O35" s="660">
        <f t="shared" si="0"/>
        <v>5406.7300000000005</v>
      </c>
      <c r="P35" s="660">
        <f t="shared" si="1"/>
        <v>5438.4000000000005</v>
      </c>
      <c r="Q35" s="661">
        <f t="shared" si="2"/>
        <v>8.3678780229190508E-4</v>
      </c>
      <c r="R35" s="662">
        <f t="shared" si="3"/>
        <v>0</v>
      </c>
      <c r="T35" s="657" t="s">
        <v>47</v>
      </c>
      <c r="U35" s="663">
        <v>0</v>
      </c>
      <c r="V35" s="663">
        <f t="shared" si="4"/>
        <v>0</v>
      </c>
    </row>
    <row r="36" spans="1:22" ht="16.5" x14ac:dyDescent="0.3">
      <c r="A36" s="657" t="s">
        <v>48</v>
      </c>
      <c r="B36" s="659">
        <v>5288.7</v>
      </c>
      <c r="C36" s="659">
        <v>5313.4</v>
      </c>
      <c r="D36" s="659">
        <v>5338.9</v>
      </c>
      <c r="E36" s="659">
        <v>5363.4</v>
      </c>
      <c r="F36" s="659">
        <v>5388.3</v>
      </c>
      <c r="G36" s="659">
        <v>5414</v>
      </c>
      <c r="H36" s="659">
        <v>5439</v>
      </c>
      <c r="I36" s="659">
        <v>5462.5</v>
      </c>
      <c r="J36" s="659">
        <v>5480.5</v>
      </c>
      <c r="K36" s="659">
        <v>5495.3</v>
      </c>
      <c r="L36" s="659">
        <v>5508.2</v>
      </c>
      <c r="M36" s="659">
        <v>5516.2</v>
      </c>
      <c r="O36" s="660">
        <f t="shared" si="0"/>
        <v>5313.6666666666661</v>
      </c>
      <c r="P36" s="660">
        <f t="shared" si="1"/>
        <v>5506.5666666666666</v>
      </c>
      <c r="Q36" s="661">
        <f t="shared" si="2"/>
        <v>5.1860879851595787E-3</v>
      </c>
      <c r="R36" s="662">
        <f t="shared" si="3"/>
        <v>0</v>
      </c>
      <c r="T36" s="657" t="s">
        <v>48</v>
      </c>
      <c r="U36" s="663">
        <v>0</v>
      </c>
      <c r="V36" s="663">
        <f t="shared" si="4"/>
        <v>0</v>
      </c>
    </row>
    <row r="37" spans="1:22" ht="16.5" x14ac:dyDescent="0.3">
      <c r="A37" s="657" t="s">
        <v>49</v>
      </c>
      <c r="B37" s="659">
        <v>9148.1</v>
      </c>
      <c r="C37" s="659">
        <v>9219.6</v>
      </c>
      <c r="D37" s="659">
        <v>9298.5</v>
      </c>
      <c r="E37" s="659">
        <v>9378.1</v>
      </c>
      <c r="F37" s="659">
        <v>9449.2000000000007</v>
      </c>
      <c r="G37" s="659">
        <v>9519.4</v>
      </c>
      <c r="H37" s="659">
        <v>9600.4</v>
      </c>
      <c r="I37" s="659">
        <v>9696.1</v>
      </c>
      <c r="J37" s="659">
        <v>9799.2000000000007</v>
      </c>
      <c r="K37" s="659">
        <v>9923.1</v>
      </c>
      <c r="L37" s="659">
        <v>10057.700000000001</v>
      </c>
      <c r="M37" s="659">
        <v>10175.209999999999</v>
      </c>
      <c r="O37" s="660">
        <f t="shared" si="0"/>
        <v>9222.0666666666675</v>
      </c>
      <c r="P37" s="660">
        <f t="shared" si="1"/>
        <v>10052.003333333334</v>
      </c>
      <c r="Q37" s="661">
        <f t="shared" si="2"/>
        <v>1.2856378644596766E-2</v>
      </c>
      <c r="R37" s="662">
        <f t="shared" si="3"/>
        <v>0</v>
      </c>
      <c r="T37" s="657" t="s">
        <v>49</v>
      </c>
      <c r="U37" s="663">
        <v>0</v>
      </c>
      <c r="V37" s="663">
        <f t="shared" si="4"/>
        <v>0</v>
      </c>
    </row>
    <row r="39" spans="1:22" x14ac:dyDescent="0.2">
      <c r="A39" s="654" t="s">
        <v>1866</v>
      </c>
    </row>
    <row r="40" spans="1:22" x14ac:dyDescent="0.2">
      <c r="A40" s="654" t="s">
        <v>268</v>
      </c>
      <c r="B40" s="654" t="s">
        <v>1867</v>
      </c>
    </row>
  </sheetData>
  <conditionalFormatting sqref="Q11:Q37">
    <cfRule type="cellIs" dxfId="0" priority="1" stopIfTrue="1" operator="lessThan">
      <formula>-0.01</formula>
    </cfRule>
  </conditionalFormatting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38"/>
  <sheetViews>
    <sheetView workbookViewId="0">
      <pane xSplit="1" ySplit="10" topLeftCell="B17" activePane="bottomRight" state="frozen"/>
      <selection pane="topRight" activeCell="B1" sqref="B1"/>
      <selection pane="bottomLeft" activeCell="A11" sqref="A11"/>
      <selection pane="bottomRight" activeCell="K26" sqref="K26"/>
    </sheetView>
  </sheetViews>
  <sheetFormatPr defaultColWidth="9" defaultRowHeight="16.5" x14ac:dyDescent="0.3"/>
  <cols>
    <col min="2" max="3" width="12.140625" bestFit="1" customWidth="1"/>
    <col min="4" max="4" width="12.28515625" bestFit="1" customWidth="1"/>
    <col min="5" max="5" width="12.85546875" bestFit="1" customWidth="1"/>
    <col min="6" max="6" width="12.85546875" customWidth="1"/>
    <col min="7" max="7" width="9.85546875" bestFit="1" customWidth="1"/>
    <col min="8" max="12" width="12.140625" bestFit="1" customWidth="1"/>
    <col min="13" max="13" width="10.85546875" bestFit="1" customWidth="1"/>
    <col min="14" max="14" width="9.85546875" bestFit="1" customWidth="1"/>
    <col min="15" max="19" width="12.140625" bestFit="1" customWidth="1"/>
    <col min="20" max="20" width="10.85546875" bestFit="1" customWidth="1"/>
    <col min="21" max="21" width="9.85546875" bestFit="1" customWidth="1"/>
    <col min="22" max="26" width="12.140625" bestFit="1" customWidth="1"/>
    <col min="27" max="27" width="10.85546875" bestFit="1" customWidth="1"/>
    <col min="28" max="28" width="9.85546875" bestFit="1" customWidth="1"/>
    <col min="29" max="29" width="13.42578125" bestFit="1" customWidth="1"/>
    <col min="30" max="33" width="12.140625" bestFit="1" customWidth="1"/>
    <col min="34" max="34" width="10.85546875" bestFit="1" customWidth="1"/>
    <col min="35" max="35" width="9.85546875" bestFit="1" customWidth="1"/>
    <col min="36" max="36" width="13.42578125" bestFit="1" customWidth="1"/>
    <col min="37" max="40" width="12.140625" bestFit="1" customWidth="1"/>
    <col min="41" max="41" width="10.85546875" bestFit="1" customWidth="1"/>
    <col min="42" max="42" width="9.85546875" bestFit="1" customWidth="1"/>
    <col min="43" max="43" width="13.42578125" bestFit="1" customWidth="1"/>
    <col min="44" max="47" width="12.140625" bestFit="1" customWidth="1"/>
    <col min="48" max="48" width="10.85546875" bestFit="1" customWidth="1"/>
    <col min="49" max="49" width="9.85546875" bestFit="1" customWidth="1"/>
    <col min="50" max="50" width="13.42578125" bestFit="1" customWidth="1"/>
    <col min="51" max="54" width="12.140625" bestFit="1" customWidth="1"/>
    <col min="55" max="55" width="10.85546875" bestFit="1" customWidth="1"/>
    <col min="56" max="56" width="9.85546875" bestFit="1" customWidth="1"/>
    <col min="57" max="61" width="13.42578125" bestFit="1" customWidth="1"/>
    <col min="62" max="63" width="12.140625" bestFit="1" customWidth="1"/>
    <col min="64" max="64" width="14.42578125" bestFit="1" customWidth="1"/>
    <col min="65" max="65" width="13.42578125" bestFit="1" customWidth="1"/>
  </cols>
  <sheetData>
    <row r="1" spans="1:68" x14ac:dyDescent="0.3">
      <c r="A1" s="1"/>
    </row>
    <row r="2" spans="1:68" x14ac:dyDescent="0.3">
      <c r="A2" s="1"/>
    </row>
    <row r="5" spans="1:68" hidden="1" x14ac:dyDescent="0.3"/>
    <row r="6" spans="1:68" hidden="1" x14ac:dyDescent="0.3"/>
    <row r="7" spans="1:68" hidden="1" x14ac:dyDescent="0.3"/>
    <row r="8" spans="1:68" ht="17.25" thickBot="1" x14ac:dyDescent="0.35"/>
    <row r="9" spans="1:68" ht="17.25" thickBot="1" x14ac:dyDescent="0.35">
      <c r="B9" s="1125" t="s">
        <v>1868</v>
      </c>
      <c r="C9" s="1126"/>
      <c r="D9" s="1126"/>
      <c r="E9" s="1126"/>
      <c r="F9" s="1126"/>
      <c r="G9" s="1126"/>
      <c r="H9" s="1127"/>
      <c r="I9" s="1125">
        <v>2021</v>
      </c>
      <c r="J9" s="1126"/>
      <c r="K9" s="1126"/>
      <c r="L9" s="1126"/>
      <c r="M9" s="1126"/>
      <c r="N9" s="1126"/>
      <c r="O9" s="1127"/>
      <c r="P9" s="1125">
        <v>2022</v>
      </c>
      <c r="Q9" s="1126"/>
      <c r="R9" s="1126"/>
      <c r="S9" s="1126"/>
      <c r="T9" s="1126"/>
      <c r="U9" s="1126"/>
      <c r="V9" s="1127"/>
      <c r="W9" s="1125">
        <v>2023</v>
      </c>
      <c r="X9" s="1126"/>
      <c r="Y9" s="1126"/>
      <c r="Z9" s="1126"/>
      <c r="AA9" s="1126"/>
      <c r="AB9" s="1126"/>
      <c r="AC9" s="1127"/>
      <c r="AD9" s="1125">
        <v>2024</v>
      </c>
      <c r="AE9" s="1126"/>
      <c r="AF9" s="1126"/>
      <c r="AG9" s="1126"/>
      <c r="AH9" s="1126"/>
      <c r="AI9" s="1126"/>
      <c r="AJ9" s="1127"/>
      <c r="AK9" s="1125">
        <v>2025</v>
      </c>
      <c r="AL9" s="1126"/>
      <c r="AM9" s="1126"/>
      <c r="AN9" s="1126"/>
      <c r="AO9" s="1126"/>
      <c r="AP9" s="1126"/>
      <c r="AQ9" s="1127"/>
      <c r="AR9" s="1125">
        <v>2026</v>
      </c>
      <c r="AS9" s="1126"/>
      <c r="AT9" s="1126"/>
      <c r="AU9" s="1126"/>
      <c r="AV9" s="1126"/>
      <c r="AW9" s="1126"/>
      <c r="AX9" s="1127"/>
      <c r="AY9" s="1125">
        <v>2027</v>
      </c>
      <c r="AZ9" s="1126"/>
      <c r="BA9" s="1126"/>
      <c r="BB9" s="1126"/>
      <c r="BC9" s="1126"/>
      <c r="BD9" s="1126"/>
      <c r="BE9" s="1127"/>
      <c r="BF9" s="1192" t="s">
        <v>1843</v>
      </c>
      <c r="BG9" s="1193"/>
      <c r="BH9" s="1193"/>
      <c r="BI9" s="1193"/>
      <c r="BJ9" s="1193"/>
      <c r="BK9" s="1193"/>
      <c r="BL9" s="1193"/>
      <c r="BM9" s="1194"/>
    </row>
    <row r="10" spans="1:68" ht="17.25" thickBot="1" x14ac:dyDescent="0.35">
      <c r="A10" s="1077" t="s">
        <v>1805</v>
      </c>
      <c r="B10" s="54" t="s">
        <v>5</v>
      </c>
      <c r="C10" s="55" t="s">
        <v>6</v>
      </c>
      <c r="D10" s="55" t="s">
        <v>7</v>
      </c>
      <c r="E10" s="55" t="s">
        <v>8</v>
      </c>
      <c r="F10" s="55" t="s">
        <v>9</v>
      </c>
      <c r="G10" s="55" t="s">
        <v>10</v>
      </c>
      <c r="H10" s="56" t="s">
        <v>1818</v>
      </c>
      <c r="I10" s="54" t="s">
        <v>5</v>
      </c>
      <c r="J10" s="55" t="s">
        <v>6</v>
      </c>
      <c r="K10" s="55" t="s">
        <v>7</v>
      </c>
      <c r="L10" s="55" t="s">
        <v>8</v>
      </c>
      <c r="M10" s="55" t="s">
        <v>9</v>
      </c>
      <c r="N10" s="55" t="s">
        <v>10</v>
      </c>
      <c r="O10" s="56" t="s">
        <v>1818</v>
      </c>
      <c r="P10" s="54" t="s">
        <v>5</v>
      </c>
      <c r="Q10" s="55" t="s">
        <v>6</v>
      </c>
      <c r="R10" s="55" t="s">
        <v>7</v>
      </c>
      <c r="S10" s="55" t="s">
        <v>8</v>
      </c>
      <c r="T10" s="55" t="s">
        <v>9</v>
      </c>
      <c r="U10" s="55" t="s">
        <v>10</v>
      </c>
      <c r="V10" s="56" t="s">
        <v>1818</v>
      </c>
      <c r="W10" s="54" t="s">
        <v>5</v>
      </c>
      <c r="X10" s="55" t="s">
        <v>6</v>
      </c>
      <c r="Y10" s="55" t="s">
        <v>7</v>
      </c>
      <c r="Z10" s="55" t="s">
        <v>8</v>
      </c>
      <c r="AA10" s="55" t="s">
        <v>9</v>
      </c>
      <c r="AB10" s="55" t="s">
        <v>10</v>
      </c>
      <c r="AC10" s="56" t="s">
        <v>1818</v>
      </c>
      <c r="AD10" s="54" t="s">
        <v>5</v>
      </c>
      <c r="AE10" s="55" t="s">
        <v>6</v>
      </c>
      <c r="AF10" s="55" t="s">
        <v>7</v>
      </c>
      <c r="AG10" s="55" t="s">
        <v>8</v>
      </c>
      <c r="AH10" s="55" t="s">
        <v>9</v>
      </c>
      <c r="AI10" s="55" t="s">
        <v>10</v>
      </c>
      <c r="AJ10" s="56" t="s">
        <v>1818</v>
      </c>
      <c r="AK10" s="54" t="s">
        <v>5</v>
      </c>
      <c r="AL10" s="55" t="s">
        <v>6</v>
      </c>
      <c r="AM10" s="55" t="s">
        <v>7</v>
      </c>
      <c r="AN10" s="55" t="s">
        <v>8</v>
      </c>
      <c r="AO10" s="55" t="s">
        <v>9</v>
      </c>
      <c r="AP10" s="55" t="s">
        <v>10</v>
      </c>
      <c r="AQ10" s="56" t="s">
        <v>1818</v>
      </c>
      <c r="AR10" s="54" t="s">
        <v>5</v>
      </c>
      <c r="AS10" s="55" t="s">
        <v>6</v>
      </c>
      <c r="AT10" s="55" t="s">
        <v>7</v>
      </c>
      <c r="AU10" s="55" t="s">
        <v>8</v>
      </c>
      <c r="AV10" s="55" t="s">
        <v>9</v>
      </c>
      <c r="AW10" s="55" t="s">
        <v>10</v>
      </c>
      <c r="AX10" s="56" t="s">
        <v>1818</v>
      </c>
      <c r="AY10" s="54" t="s">
        <v>5</v>
      </c>
      <c r="AZ10" s="55" t="s">
        <v>6</v>
      </c>
      <c r="BA10" s="55" t="s">
        <v>7</v>
      </c>
      <c r="BB10" s="55" t="s">
        <v>8</v>
      </c>
      <c r="BC10" s="55" t="s">
        <v>9</v>
      </c>
      <c r="BD10" s="55" t="s">
        <v>10</v>
      </c>
      <c r="BE10" s="56" t="s">
        <v>1818</v>
      </c>
      <c r="BF10" s="54" t="s">
        <v>5</v>
      </c>
      <c r="BG10" s="55" t="s">
        <v>6</v>
      </c>
      <c r="BH10" s="55" t="s">
        <v>7</v>
      </c>
      <c r="BI10" s="55" t="s">
        <v>8</v>
      </c>
      <c r="BJ10" s="55" t="s">
        <v>9</v>
      </c>
      <c r="BK10" s="55" t="s">
        <v>10</v>
      </c>
      <c r="BL10" s="56" t="s">
        <v>1818</v>
      </c>
      <c r="BM10" s="57" t="s">
        <v>1819</v>
      </c>
    </row>
    <row r="11" spans="1:68" x14ac:dyDescent="0.3">
      <c r="A11" s="1076" t="s">
        <v>22</v>
      </c>
      <c r="B11" s="34"/>
      <c r="C11" s="22"/>
      <c r="D11" s="22"/>
      <c r="E11" s="22"/>
      <c r="F11" s="22"/>
      <c r="G11" s="22"/>
      <c r="H11" s="24"/>
      <c r="I11" s="35"/>
      <c r="J11" s="2"/>
      <c r="K11" s="2"/>
      <c r="L11" s="2"/>
      <c r="M11" s="2"/>
      <c r="N11" s="2"/>
      <c r="O11" s="25"/>
      <c r="P11" s="35"/>
      <c r="Q11" s="2"/>
      <c r="R11" s="2"/>
      <c r="S11" s="2"/>
      <c r="T11" s="2"/>
      <c r="U11" s="2"/>
      <c r="V11" s="25"/>
      <c r="W11" s="35"/>
      <c r="X11" s="2"/>
      <c r="Y11" s="2"/>
      <c r="Z11" s="2"/>
      <c r="AA11" s="2"/>
      <c r="AB11" s="2"/>
      <c r="AC11" s="25"/>
      <c r="AD11" s="35"/>
      <c r="AE11" s="2"/>
      <c r="AF11" s="2"/>
      <c r="AG11" s="2"/>
      <c r="AH11" s="2"/>
      <c r="AI11" s="2"/>
      <c r="AJ11" s="25"/>
      <c r="AK11" s="35"/>
      <c r="AL11" s="2"/>
      <c r="AM11" s="2"/>
      <c r="AN11" s="2"/>
      <c r="AO11" s="2"/>
      <c r="AP11" s="2"/>
      <c r="AQ11" s="25"/>
      <c r="AR11" s="35"/>
      <c r="AS11" s="2"/>
      <c r="AT11" s="2"/>
      <c r="AU11" s="2"/>
      <c r="AV11" s="2"/>
      <c r="AW11" s="2"/>
      <c r="AX11" s="25"/>
      <c r="AY11" s="35"/>
      <c r="AZ11" s="2"/>
      <c r="BA11" s="2"/>
      <c r="BB11" s="2"/>
      <c r="BC11" s="2"/>
      <c r="BD11" s="2"/>
      <c r="BE11" s="25"/>
      <c r="BF11" s="35"/>
      <c r="BG11" s="2"/>
      <c r="BH11" s="2"/>
      <c r="BI11" s="2"/>
      <c r="BJ11" s="2"/>
      <c r="BK11" s="2"/>
      <c r="BL11" s="25"/>
      <c r="BM11" s="30"/>
      <c r="BN11" s="6"/>
      <c r="BO11" s="13"/>
      <c r="BP11" s="6"/>
    </row>
    <row r="12" spans="1:68" x14ac:dyDescent="0.3">
      <c r="A12" s="107" t="s">
        <v>23</v>
      </c>
      <c r="B12" s="35"/>
      <c r="C12" s="2">
        <f>'population+TR'!R11*1000</f>
        <v>0</v>
      </c>
      <c r="D12" s="2">
        <f>IF(one_third_rule!BC12&lt;0.65*'population+TR'!V11,0.65*'population+TR'!V11-one_third_rule!BC12,0)</f>
        <v>0</v>
      </c>
      <c r="E12" s="2">
        <f>-D12</f>
        <v>0</v>
      </c>
      <c r="F12" s="2">
        <v>100000000</v>
      </c>
      <c r="G12" s="2"/>
      <c r="H12" s="25"/>
      <c r="I12" s="35"/>
      <c r="J12" s="2"/>
      <c r="K12" s="2"/>
      <c r="L12" s="2"/>
      <c r="M12" s="2"/>
      <c r="N12" s="2"/>
      <c r="O12" s="25"/>
      <c r="P12" s="35"/>
      <c r="Q12" s="2"/>
      <c r="R12" s="2"/>
      <c r="S12" s="2"/>
      <c r="T12" s="2"/>
      <c r="U12" s="2"/>
      <c r="V12" s="25"/>
      <c r="W12" s="35"/>
      <c r="X12" s="2"/>
      <c r="Y12" s="2"/>
      <c r="Z12" s="2"/>
      <c r="AA12" s="2"/>
      <c r="AB12" s="2"/>
      <c r="AC12" s="25"/>
      <c r="AD12" s="35"/>
      <c r="AE12" s="2"/>
      <c r="AF12" s="2"/>
      <c r="AG12" s="2"/>
      <c r="AH12" s="2"/>
      <c r="AI12" s="2"/>
      <c r="AJ12" s="25"/>
      <c r="AK12" s="35"/>
      <c r="AL12" s="2"/>
      <c r="AM12" s="2"/>
      <c r="AN12" s="2"/>
      <c r="AO12" s="2"/>
      <c r="AP12" s="2"/>
      <c r="AQ12" s="25"/>
      <c r="AR12" s="35"/>
      <c r="AS12" s="2"/>
      <c r="AT12" s="2"/>
      <c r="AU12" s="2"/>
      <c r="AV12" s="2"/>
      <c r="AW12" s="2"/>
      <c r="AX12" s="25"/>
      <c r="AY12" s="35"/>
      <c r="AZ12" s="2"/>
      <c r="BA12" s="2"/>
      <c r="BB12" s="2"/>
      <c r="BC12" s="2"/>
      <c r="BD12" s="2"/>
      <c r="BE12" s="25"/>
      <c r="BF12" s="35"/>
      <c r="BG12" s="2"/>
      <c r="BH12" s="2"/>
      <c r="BI12" s="2"/>
      <c r="BJ12" s="2"/>
      <c r="BK12" s="2"/>
      <c r="BL12" s="25"/>
      <c r="BM12" s="30"/>
      <c r="BN12" s="6"/>
      <c r="BO12" s="13"/>
      <c r="BP12" s="6"/>
    </row>
    <row r="13" spans="1:68" x14ac:dyDescent="0.3">
      <c r="A13" s="107" t="s">
        <v>24</v>
      </c>
      <c r="B13" s="35"/>
      <c r="C13" s="2"/>
      <c r="D13" s="2">
        <f>IF(one_third_rule!BC13&lt;0.65*'population+TR'!V12,0.65*'population+TR'!V12-one_third_rule!BC13,0)</f>
        <v>0</v>
      </c>
      <c r="E13" s="2">
        <f t="shared" ref="E13:E38" si="0">-D13</f>
        <v>0</v>
      </c>
      <c r="F13" s="2"/>
      <c r="G13" s="2"/>
      <c r="H13" s="25"/>
      <c r="I13" s="35"/>
      <c r="J13" s="2"/>
      <c r="K13" s="2"/>
      <c r="L13" s="2"/>
      <c r="M13" s="2"/>
      <c r="N13" s="2"/>
      <c r="O13" s="25"/>
      <c r="P13" s="35"/>
      <c r="Q13" s="2"/>
      <c r="R13" s="2"/>
      <c r="S13" s="2"/>
      <c r="T13" s="2"/>
      <c r="U13" s="2"/>
      <c r="V13" s="25"/>
      <c r="W13" s="35"/>
      <c r="X13" s="2"/>
      <c r="Y13" s="2"/>
      <c r="Z13" s="2"/>
      <c r="AA13" s="2"/>
      <c r="AB13" s="2"/>
      <c r="AC13" s="25"/>
      <c r="AD13" s="35"/>
      <c r="AE13" s="2"/>
      <c r="AF13" s="2"/>
      <c r="AG13" s="2"/>
      <c r="AH13" s="2"/>
      <c r="AI13" s="2"/>
      <c r="AJ13" s="25"/>
      <c r="AK13" s="35"/>
      <c r="AL13" s="2"/>
      <c r="AM13" s="2"/>
      <c r="AN13" s="2"/>
      <c r="AO13" s="2"/>
      <c r="AP13" s="2"/>
      <c r="AQ13" s="25"/>
      <c r="AR13" s="35"/>
      <c r="AS13" s="2"/>
      <c r="AT13" s="2"/>
      <c r="AU13" s="2"/>
      <c r="AV13" s="2"/>
      <c r="AW13" s="2"/>
      <c r="AX13" s="25"/>
      <c r="AY13" s="35"/>
      <c r="AZ13" s="2"/>
      <c r="BA13" s="2"/>
      <c r="BB13" s="2"/>
      <c r="BC13" s="2"/>
      <c r="BD13" s="2"/>
      <c r="BE13" s="25"/>
      <c r="BF13" s="35"/>
      <c r="BG13" s="2"/>
      <c r="BH13" s="2"/>
      <c r="BI13" s="2"/>
      <c r="BJ13" s="2"/>
      <c r="BK13" s="2"/>
      <c r="BL13" s="25"/>
      <c r="BM13" s="30"/>
      <c r="BN13" s="6"/>
      <c r="BO13" s="13"/>
      <c r="BP13" s="6"/>
    </row>
    <row r="14" spans="1:68" x14ac:dyDescent="0.3">
      <c r="A14" s="107" t="s">
        <v>25</v>
      </c>
      <c r="B14" s="35"/>
      <c r="C14" s="2">
        <f>'population+TR'!R13*1000</f>
        <v>0</v>
      </c>
      <c r="D14" s="2">
        <f>IF(one_third_rule!BC14&lt;0.65*'population+TR'!V13,0.65*'population+TR'!V13-one_third_rule!BC14,0)</f>
        <v>0</v>
      </c>
      <c r="E14" s="2">
        <f t="shared" si="0"/>
        <v>0</v>
      </c>
      <c r="F14" s="2"/>
      <c r="G14" s="2"/>
      <c r="H14" s="25"/>
      <c r="I14" s="35"/>
      <c r="J14" s="2"/>
      <c r="K14" s="2"/>
      <c r="L14" s="2"/>
      <c r="M14" s="2"/>
      <c r="N14" s="2"/>
      <c r="O14" s="25"/>
      <c r="P14" s="35"/>
      <c r="Q14" s="2"/>
      <c r="R14" s="2"/>
      <c r="S14" s="2"/>
      <c r="T14" s="2"/>
      <c r="U14" s="2"/>
      <c r="V14" s="25"/>
      <c r="W14" s="35"/>
      <c r="X14" s="2"/>
      <c r="Y14" s="2"/>
      <c r="Z14" s="2"/>
      <c r="AA14" s="2"/>
      <c r="AB14" s="2"/>
      <c r="AC14" s="25"/>
      <c r="AD14" s="35"/>
      <c r="AE14" s="2"/>
      <c r="AF14" s="2"/>
      <c r="AG14" s="2"/>
      <c r="AH14" s="2"/>
      <c r="AI14" s="2"/>
      <c r="AJ14" s="25"/>
      <c r="AK14" s="35"/>
      <c r="AL14" s="2"/>
      <c r="AM14" s="2"/>
      <c r="AN14" s="2"/>
      <c r="AO14" s="2"/>
      <c r="AP14" s="2"/>
      <c r="AQ14" s="25"/>
      <c r="AR14" s="35"/>
      <c r="AS14" s="2"/>
      <c r="AT14" s="2"/>
      <c r="AU14" s="2"/>
      <c r="AV14" s="2"/>
      <c r="AW14" s="2"/>
      <c r="AX14" s="25"/>
      <c r="AY14" s="35"/>
      <c r="AZ14" s="2"/>
      <c r="BA14" s="2"/>
      <c r="BB14" s="2"/>
      <c r="BC14" s="2"/>
      <c r="BD14" s="2"/>
      <c r="BE14" s="25"/>
      <c r="BF14" s="35"/>
      <c r="BG14" s="2"/>
      <c r="BH14" s="2"/>
      <c r="BI14" s="2"/>
      <c r="BJ14" s="2"/>
      <c r="BK14" s="2"/>
      <c r="BL14" s="25"/>
      <c r="BM14" s="30"/>
      <c r="BN14" s="6"/>
      <c r="BO14" s="13"/>
      <c r="BP14" s="6"/>
    </row>
    <row r="15" spans="1:68" x14ac:dyDescent="0.3">
      <c r="A15" s="107" t="s">
        <v>26</v>
      </c>
      <c r="B15" s="35"/>
      <c r="C15" s="2">
        <f>'population+TR'!R14*1000</f>
        <v>0</v>
      </c>
      <c r="D15" s="2">
        <f>IF(one_third_rule!BC15&lt;0.65*'population+TR'!V14,0.65*'population+TR'!V14-one_third_rule!BC15,0)</f>
        <v>0</v>
      </c>
      <c r="E15" s="2">
        <f t="shared" si="0"/>
        <v>0</v>
      </c>
      <c r="F15" s="2"/>
      <c r="G15" s="2"/>
      <c r="H15" s="25"/>
      <c r="I15" s="35"/>
      <c r="J15" s="2"/>
      <c r="K15" s="2"/>
      <c r="L15" s="2"/>
      <c r="M15" s="2"/>
      <c r="N15" s="2"/>
      <c r="O15" s="25"/>
      <c r="P15" s="35"/>
      <c r="Q15" s="2"/>
      <c r="R15" s="2"/>
      <c r="S15" s="2"/>
      <c r="T15" s="2"/>
      <c r="U15" s="2"/>
      <c r="V15" s="25"/>
      <c r="W15" s="35"/>
      <c r="X15" s="2"/>
      <c r="Y15" s="2"/>
      <c r="Z15" s="2"/>
      <c r="AA15" s="2"/>
      <c r="AB15" s="2"/>
      <c r="AC15" s="25"/>
      <c r="AD15" s="35"/>
      <c r="AE15" s="2"/>
      <c r="AF15" s="2"/>
      <c r="AG15" s="2"/>
      <c r="AH15" s="2"/>
      <c r="AI15" s="2"/>
      <c r="AJ15" s="25"/>
      <c r="AK15" s="35"/>
      <c r="AL15" s="2"/>
      <c r="AM15" s="2"/>
      <c r="AN15" s="2"/>
      <c r="AO15" s="2"/>
      <c r="AP15" s="2"/>
      <c r="AQ15" s="25"/>
      <c r="AR15" s="35"/>
      <c r="AS15" s="2"/>
      <c r="AT15" s="2"/>
      <c r="AU15" s="2"/>
      <c r="AV15" s="2"/>
      <c r="AW15" s="2"/>
      <c r="AX15" s="25"/>
      <c r="AY15" s="35"/>
      <c r="AZ15" s="2"/>
      <c r="BA15" s="2"/>
      <c r="BB15" s="2"/>
      <c r="BC15" s="2"/>
      <c r="BD15" s="2"/>
      <c r="BE15" s="25"/>
      <c r="BF15" s="35"/>
      <c r="BG15" s="2"/>
      <c r="BH15" s="2"/>
      <c r="BI15" s="2"/>
      <c r="BJ15" s="2"/>
      <c r="BK15" s="2"/>
      <c r="BL15" s="25"/>
      <c r="BM15" s="30"/>
      <c r="BN15" s="6"/>
      <c r="BO15" s="13"/>
      <c r="BP15" s="6"/>
    </row>
    <row r="16" spans="1:68" x14ac:dyDescent="0.3">
      <c r="A16" s="107" t="s">
        <v>1836</v>
      </c>
      <c r="B16" s="35"/>
      <c r="C16" s="2">
        <f>'population+TR'!R15*1000</f>
        <v>0</v>
      </c>
      <c r="D16" s="2">
        <f>IF(one_third_rule!BC16&lt;0.65*'population+TR'!V15,0.65*'population+TR'!V15-one_third_rule!BC16,0)</f>
        <v>0</v>
      </c>
      <c r="E16" s="2">
        <f t="shared" si="0"/>
        <v>0</v>
      </c>
      <c r="F16" s="2">
        <v>650000000</v>
      </c>
      <c r="G16" s="2"/>
      <c r="H16" s="25"/>
      <c r="I16" s="35"/>
      <c r="J16" s="2"/>
      <c r="K16" s="2"/>
      <c r="L16" s="2"/>
      <c r="M16" s="2"/>
      <c r="N16" s="2"/>
      <c r="O16" s="25"/>
      <c r="P16" s="35"/>
      <c r="Q16" s="2"/>
      <c r="R16" s="2"/>
      <c r="S16" s="2"/>
      <c r="T16" s="2"/>
      <c r="U16" s="2"/>
      <c r="V16" s="25"/>
      <c r="W16" s="35"/>
      <c r="X16" s="2"/>
      <c r="Y16" s="2"/>
      <c r="Z16" s="2"/>
      <c r="AA16" s="2"/>
      <c r="AB16" s="2"/>
      <c r="AC16" s="25"/>
      <c r="AD16" s="35"/>
      <c r="AE16" s="2"/>
      <c r="AF16" s="2"/>
      <c r="AG16" s="2"/>
      <c r="AH16" s="2"/>
      <c r="AI16" s="2"/>
      <c r="AJ16" s="25"/>
      <c r="AK16" s="35"/>
      <c r="AL16" s="2"/>
      <c r="AM16" s="2"/>
      <c r="AN16" s="2"/>
      <c r="AO16" s="2"/>
      <c r="AP16" s="2"/>
      <c r="AQ16" s="25"/>
      <c r="AR16" s="35"/>
      <c r="AS16" s="2"/>
      <c r="AT16" s="2"/>
      <c r="AU16" s="2"/>
      <c r="AV16" s="2"/>
      <c r="AW16" s="2"/>
      <c r="AX16" s="25"/>
      <c r="AY16" s="35"/>
      <c r="AZ16" s="2"/>
      <c r="BA16" s="2"/>
      <c r="BB16" s="2"/>
      <c r="BC16" s="2"/>
      <c r="BD16" s="2"/>
      <c r="BE16" s="25"/>
      <c r="BF16" s="35"/>
      <c r="BG16" s="2"/>
      <c r="BH16" s="2"/>
      <c r="BI16" s="2"/>
      <c r="BJ16" s="2"/>
      <c r="BK16" s="2"/>
      <c r="BL16" s="25"/>
      <c r="BM16" s="30"/>
      <c r="BN16" s="6"/>
      <c r="BO16" s="13"/>
      <c r="BP16" s="6"/>
    </row>
    <row r="17" spans="1:68" x14ac:dyDescent="0.3">
      <c r="A17" s="107" t="s">
        <v>28</v>
      </c>
      <c r="B17" s="35"/>
      <c r="C17" s="2">
        <f>'population+TR'!R16*1000</f>
        <v>0</v>
      </c>
      <c r="D17" s="2">
        <f>IF(one_third_rule!BC17&lt;0.65*'population+TR'!V16,0.65*'population+TR'!V16-one_third_rule!BC17,0)</f>
        <v>0</v>
      </c>
      <c r="E17" s="2">
        <f t="shared" si="0"/>
        <v>0</v>
      </c>
      <c r="F17" s="2"/>
      <c r="G17" s="2"/>
      <c r="H17" s="25"/>
      <c r="I17" s="35"/>
      <c r="J17" s="2"/>
      <c r="K17" s="2"/>
      <c r="L17" s="2"/>
      <c r="M17" s="2"/>
      <c r="N17" s="2"/>
      <c r="O17" s="25"/>
      <c r="P17" s="35"/>
      <c r="Q17" s="2"/>
      <c r="R17" s="2"/>
      <c r="S17" s="2"/>
      <c r="T17" s="2"/>
      <c r="U17" s="2"/>
      <c r="V17" s="25"/>
      <c r="W17" s="35"/>
      <c r="X17" s="2"/>
      <c r="Y17" s="2"/>
      <c r="Z17" s="2"/>
      <c r="AA17" s="2"/>
      <c r="AB17" s="2"/>
      <c r="AC17" s="25"/>
      <c r="AD17" s="35"/>
      <c r="AE17" s="2"/>
      <c r="AF17" s="2"/>
      <c r="AG17" s="2"/>
      <c r="AH17" s="2"/>
      <c r="AI17" s="2"/>
      <c r="AJ17" s="25"/>
      <c r="AK17" s="35"/>
      <c r="AL17" s="2"/>
      <c r="AM17" s="2"/>
      <c r="AN17" s="2"/>
      <c r="AO17" s="2"/>
      <c r="AP17" s="2"/>
      <c r="AQ17" s="25"/>
      <c r="AR17" s="35"/>
      <c r="AS17" s="2"/>
      <c r="AT17" s="2"/>
      <c r="AU17" s="2"/>
      <c r="AV17" s="2"/>
      <c r="AW17" s="2"/>
      <c r="AX17" s="25"/>
      <c r="AY17" s="35"/>
      <c r="AZ17" s="2"/>
      <c r="BA17" s="2"/>
      <c r="BB17" s="2"/>
      <c r="BC17" s="2"/>
      <c r="BD17" s="2"/>
      <c r="BE17" s="25"/>
      <c r="BF17" s="35"/>
      <c r="BG17" s="2"/>
      <c r="BH17" s="2"/>
      <c r="BI17" s="2"/>
      <c r="BJ17" s="2"/>
      <c r="BK17" s="2"/>
      <c r="BL17" s="25"/>
      <c r="BM17" s="30"/>
      <c r="BN17" s="6"/>
      <c r="BO17" s="13"/>
      <c r="BP17" s="6"/>
    </row>
    <row r="18" spans="1:68" x14ac:dyDescent="0.3">
      <c r="A18" s="107" t="s">
        <v>29</v>
      </c>
      <c r="B18" s="35"/>
      <c r="C18" s="2">
        <f>'population+TR'!R17*1000</f>
        <v>0</v>
      </c>
      <c r="D18" s="2">
        <f>IF(one_third_rule!BC18&lt;0.65*'population+TR'!V17,0.65*'population+TR'!V17-one_third_rule!BC18,0)</f>
        <v>0</v>
      </c>
      <c r="E18" s="2">
        <f t="shared" si="0"/>
        <v>0</v>
      </c>
      <c r="F18" s="2">
        <v>300000000</v>
      </c>
      <c r="G18" s="2"/>
      <c r="H18" s="1095"/>
      <c r="I18" s="35"/>
      <c r="J18" s="2"/>
      <c r="K18" s="2"/>
      <c r="L18" s="2"/>
      <c r="M18" s="2"/>
      <c r="N18" s="2"/>
      <c r="O18" s="25"/>
      <c r="P18" s="35"/>
      <c r="Q18" s="2"/>
      <c r="R18" s="2"/>
      <c r="S18" s="2"/>
      <c r="T18" s="2"/>
      <c r="U18" s="2"/>
      <c r="V18" s="25"/>
      <c r="W18" s="35"/>
      <c r="X18" s="2"/>
      <c r="Y18" s="2"/>
      <c r="Z18" s="2"/>
      <c r="AA18" s="2"/>
      <c r="AB18" s="2"/>
      <c r="AC18" s="25"/>
      <c r="AD18" s="35"/>
      <c r="AE18" s="2"/>
      <c r="AF18" s="2"/>
      <c r="AG18" s="2"/>
      <c r="AH18" s="2"/>
      <c r="AI18" s="2"/>
      <c r="AJ18" s="25"/>
      <c r="AK18" s="35"/>
      <c r="AL18" s="2"/>
      <c r="AM18" s="2"/>
      <c r="AN18" s="2"/>
      <c r="AO18" s="2"/>
      <c r="AP18" s="2"/>
      <c r="AQ18" s="25"/>
      <c r="AR18" s="35"/>
      <c r="AS18" s="2"/>
      <c r="AT18" s="2"/>
      <c r="AU18" s="2"/>
      <c r="AV18" s="2"/>
      <c r="AW18" s="2"/>
      <c r="AX18" s="25"/>
      <c r="AY18" s="35"/>
      <c r="AZ18" s="2"/>
      <c r="BA18" s="2"/>
      <c r="BB18" s="2"/>
      <c r="BC18" s="2"/>
      <c r="BD18" s="2"/>
      <c r="BE18" s="25"/>
      <c r="BF18" s="35"/>
      <c r="BG18" s="2"/>
      <c r="BH18" s="2"/>
      <c r="BI18" s="2"/>
      <c r="BJ18" s="2"/>
      <c r="BK18" s="2"/>
      <c r="BL18" s="25">
        <f>F18</f>
        <v>300000000</v>
      </c>
      <c r="BM18" s="30"/>
      <c r="BN18" s="6"/>
      <c r="BO18" s="13"/>
      <c r="BP18" s="6"/>
    </row>
    <row r="19" spans="1:68" x14ac:dyDescent="0.3">
      <c r="A19" s="107" t="s">
        <v>30</v>
      </c>
      <c r="B19" s="35"/>
      <c r="C19" s="2">
        <f>'population+TR'!R18*1000</f>
        <v>0</v>
      </c>
      <c r="D19" s="2">
        <f>IF(one_third_rule!BC19&lt;0.65*'population+TR'!V18,0.65*'population+TR'!V18-one_third_rule!BC19,0)</f>
        <v>0</v>
      </c>
      <c r="E19" s="2">
        <f t="shared" si="0"/>
        <v>0</v>
      </c>
      <c r="F19" s="2">
        <v>300000000</v>
      </c>
      <c r="G19" s="2"/>
      <c r="H19" s="1095"/>
      <c r="I19" s="35"/>
      <c r="J19" s="2"/>
      <c r="K19" s="2"/>
      <c r="L19" s="2"/>
      <c r="M19" s="2"/>
      <c r="N19" s="2"/>
      <c r="O19" s="25"/>
      <c r="P19" s="35"/>
      <c r="Q19" s="2"/>
      <c r="R19" s="2"/>
      <c r="S19" s="2"/>
      <c r="T19" s="2"/>
      <c r="U19" s="2"/>
      <c r="V19" s="25"/>
      <c r="W19" s="35"/>
      <c r="X19" s="2"/>
      <c r="Y19" s="2"/>
      <c r="Z19" s="2"/>
      <c r="AA19" s="2"/>
      <c r="AB19" s="2"/>
      <c r="AC19" s="25"/>
      <c r="AD19" s="35"/>
      <c r="AE19" s="2"/>
      <c r="AF19" s="2"/>
      <c r="AG19" s="2"/>
      <c r="AH19" s="2"/>
      <c r="AI19" s="2"/>
      <c r="AJ19" s="25"/>
      <c r="AK19" s="35"/>
      <c r="AL19" s="2"/>
      <c r="AM19" s="2"/>
      <c r="AN19" s="2"/>
      <c r="AO19" s="2"/>
      <c r="AP19" s="2"/>
      <c r="AQ19" s="25"/>
      <c r="AR19" s="35"/>
      <c r="AS19" s="2"/>
      <c r="AT19" s="2"/>
      <c r="AU19" s="2"/>
      <c r="AV19" s="2"/>
      <c r="AW19" s="2"/>
      <c r="AX19" s="25"/>
      <c r="AY19" s="35"/>
      <c r="AZ19" s="2"/>
      <c r="BA19" s="2"/>
      <c r="BB19" s="2"/>
      <c r="BC19" s="2"/>
      <c r="BD19" s="2"/>
      <c r="BE19" s="25"/>
      <c r="BF19" s="35"/>
      <c r="BG19" s="2"/>
      <c r="BH19" s="2"/>
      <c r="BI19" s="2"/>
      <c r="BJ19" s="2"/>
      <c r="BK19" s="2"/>
      <c r="BL19" s="25"/>
      <c r="BM19" s="30"/>
      <c r="BN19" s="6"/>
      <c r="BO19" s="13"/>
      <c r="BP19" s="6"/>
    </row>
    <row r="20" spans="1:68" x14ac:dyDescent="0.3">
      <c r="A20" s="107" t="s">
        <v>31</v>
      </c>
      <c r="B20" s="35"/>
      <c r="C20" s="2">
        <f>'population+TR'!R19*1000</f>
        <v>0</v>
      </c>
      <c r="D20" s="2">
        <f>IF(one_third_rule!BC20&lt;0.65*'population+TR'!V19,0.65*'population+TR'!V19-one_third_rule!BC20,0)</f>
        <v>0</v>
      </c>
      <c r="E20" s="2">
        <f t="shared" si="0"/>
        <v>0</v>
      </c>
      <c r="F20" s="2">
        <v>500000000</v>
      </c>
      <c r="G20" s="2"/>
      <c r="H20" s="25"/>
      <c r="I20" s="35"/>
      <c r="J20" s="2"/>
      <c r="K20" s="2"/>
      <c r="L20" s="2"/>
      <c r="M20" s="2"/>
      <c r="N20" s="2"/>
      <c r="O20" s="25"/>
      <c r="P20" s="35"/>
      <c r="Q20" s="2"/>
      <c r="R20" s="2"/>
      <c r="S20" s="2"/>
      <c r="T20" s="2"/>
      <c r="U20" s="2"/>
      <c r="V20" s="25"/>
      <c r="W20" s="35"/>
      <c r="X20" s="2"/>
      <c r="Y20" s="2"/>
      <c r="Z20" s="2"/>
      <c r="AA20" s="2"/>
      <c r="AB20" s="2"/>
      <c r="AC20" s="25"/>
      <c r="AD20" s="35"/>
      <c r="AE20" s="2"/>
      <c r="AF20" s="2"/>
      <c r="AG20" s="2"/>
      <c r="AH20" s="2"/>
      <c r="AI20" s="2"/>
      <c r="AJ20" s="25"/>
      <c r="AK20" s="35"/>
      <c r="AL20" s="2"/>
      <c r="AM20" s="2"/>
      <c r="AN20" s="2"/>
      <c r="AO20" s="2"/>
      <c r="AP20" s="2"/>
      <c r="AQ20" s="25"/>
      <c r="AR20" s="35"/>
      <c r="AS20" s="2"/>
      <c r="AT20" s="2"/>
      <c r="AU20" s="2"/>
      <c r="AV20" s="2"/>
      <c r="AW20" s="2"/>
      <c r="AX20" s="25"/>
      <c r="AY20" s="35"/>
      <c r="AZ20" s="2"/>
      <c r="BA20" s="2"/>
      <c r="BB20" s="2"/>
      <c r="BC20" s="2"/>
      <c r="BD20" s="2"/>
      <c r="BE20" s="25"/>
      <c r="BF20" s="35"/>
      <c r="BG20" s="2"/>
      <c r="BH20" s="2"/>
      <c r="BI20" s="2"/>
      <c r="BJ20" s="2"/>
      <c r="BK20" s="2"/>
      <c r="BL20" s="25"/>
      <c r="BM20" s="30"/>
      <c r="BN20" s="6"/>
      <c r="BO20" s="13"/>
      <c r="BP20" s="6"/>
    </row>
    <row r="21" spans="1:68" x14ac:dyDescent="0.3">
      <c r="A21" s="107" t="s">
        <v>32</v>
      </c>
      <c r="B21" s="35"/>
      <c r="C21" s="2">
        <f>'population+TR'!R20*1000</f>
        <v>0</v>
      </c>
      <c r="D21" s="2">
        <f>IF(one_third_rule!BC21&lt;0.65*'population+TR'!V20,0.65*'population+TR'!V20-one_third_rule!BC21,0)</f>
        <v>0</v>
      </c>
      <c r="E21" s="2">
        <f t="shared" si="0"/>
        <v>0</v>
      </c>
      <c r="F21" s="2">
        <v>1600000000</v>
      </c>
      <c r="G21" s="2"/>
      <c r="H21" s="25"/>
      <c r="I21" s="35"/>
      <c r="J21" s="2"/>
      <c r="K21" s="2"/>
      <c r="L21" s="2"/>
      <c r="M21" s="2"/>
      <c r="N21" s="2"/>
      <c r="O21" s="25"/>
      <c r="P21" s="35"/>
      <c r="Q21" s="2"/>
      <c r="R21" s="2"/>
      <c r="S21" s="2"/>
      <c r="T21" s="2"/>
      <c r="U21" s="2"/>
      <c r="V21" s="25"/>
      <c r="W21" s="35"/>
      <c r="X21" s="2"/>
      <c r="Y21" s="2"/>
      <c r="Z21" s="2"/>
      <c r="AA21" s="2"/>
      <c r="AB21" s="2"/>
      <c r="AC21" s="25"/>
      <c r="AD21" s="35"/>
      <c r="AE21" s="2"/>
      <c r="AF21" s="2"/>
      <c r="AG21" s="2"/>
      <c r="AH21" s="2"/>
      <c r="AI21" s="2"/>
      <c r="AJ21" s="25"/>
      <c r="AK21" s="35"/>
      <c r="AL21" s="2"/>
      <c r="AM21" s="2"/>
      <c r="AN21" s="2"/>
      <c r="AO21" s="2"/>
      <c r="AP21" s="2"/>
      <c r="AQ21" s="25"/>
      <c r="AR21" s="35"/>
      <c r="AS21" s="2"/>
      <c r="AT21" s="2"/>
      <c r="AU21" s="2"/>
      <c r="AV21" s="2"/>
      <c r="AW21" s="2"/>
      <c r="AX21" s="25"/>
      <c r="AY21" s="35"/>
      <c r="AZ21" s="2"/>
      <c r="BA21" s="2"/>
      <c r="BB21" s="2"/>
      <c r="BC21" s="2"/>
      <c r="BD21" s="2"/>
      <c r="BE21" s="25"/>
      <c r="BF21" s="35"/>
      <c r="BG21" s="2"/>
      <c r="BH21" s="2"/>
      <c r="BI21" s="2"/>
      <c r="BJ21" s="2"/>
      <c r="BK21" s="2"/>
      <c r="BL21" s="25"/>
      <c r="BM21" s="30"/>
      <c r="BN21" s="6"/>
      <c r="BO21" s="13"/>
      <c r="BP21" s="6"/>
    </row>
    <row r="22" spans="1:68" x14ac:dyDescent="0.3">
      <c r="A22" s="107" t="s">
        <v>33</v>
      </c>
      <c r="B22" s="35"/>
      <c r="C22" s="2"/>
      <c r="D22" s="2">
        <f>IF(one_third_rule!BC22&lt;0.65*'population+TR'!V21,0.65*'population+TR'!V21-one_third_rule!BC22,0)</f>
        <v>0</v>
      </c>
      <c r="E22" s="2">
        <f t="shared" si="0"/>
        <v>0</v>
      </c>
      <c r="F22" s="2">
        <v>100000000</v>
      </c>
      <c r="G22" s="2"/>
      <c r="H22" s="25"/>
      <c r="I22" s="35"/>
      <c r="J22" s="2"/>
      <c r="K22" s="2"/>
      <c r="L22" s="2"/>
      <c r="M22" s="2"/>
      <c r="N22" s="2"/>
      <c r="O22" s="25"/>
      <c r="P22" s="35"/>
      <c r="Q22" s="2"/>
      <c r="R22" s="2"/>
      <c r="S22" s="2"/>
      <c r="T22" s="2"/>
      <c r="U22" s="2"/>
      <c r="V22" s="25"/>
      <c r="W22" s="35"/>
      <c r="X22" s="2"/>
      <c r="Y22" s="2"/>
      <c r="Z22" s="2"/>
      <c r="AA22" s="2"/>
      <c r="AB22" s="2"/>
      <c r="AC22" s="25"/>
      <c r="AD22" s="35"/>
      <c r="AE22" s="2"/>
      <c r="AF22" s="2"/>
      <c r="AG22" s="2"/>
      <c r="AH22" s="2"/>
      <c r="AI22" s="2"/>
      <c r="AJ22" s="25"/>
      <c r="AK22" s="35"/>
      <c r="AL22" s="2"/>
      <c r="AM22" s="2"/>
      <c r="AN22" s="2"/>
      <c r="AO22" s="2"/>
      <c r="AP22" s="2"/>
      <c r="AQ22" s="25"/>
      <c r="AR22" s="35"/>
      <c r="AS22" s="2"/>
      <c r="AT22" s="2"/>
      <c r="AU22" s="2"/>
      <c r="AV22" s="2"/>
      <c r="AW22" s="2"/>
      <c r="AX22" s="25"/>
      <c r="AY22" s="35"/>
      <c r="AZ22" s="2"/>
      <c r="BA22" s="2"/>
      <c r="BB22" s="2"/>
      <c r="BC22" s="2"/>
      <c r="BD22" s="2"/>
      <c r="BE22" s="25"/>
      <c r="BF22" s="35"/>
      <c r="BG22" s="2"/>
      <c r="BH22" s="2"/>
      <c r="BI22" s="2"/>
      <c r="BJ22" s="2"/>
      <c r="BK22" s="2"/>
      <c r="BL22" s="25"/>
      <c r="BM22" s="30"/>
      <c r="BN22" s="6"/>
      <c r="BO22" s="13"/>
      <c r="BP22" s="6"/>
    </row>
    <row r="23" spans="1:68" x14ac:dyDescent="0.3">
      <c r="A23" s="107" t="s">
        <v>34</v>
      </c>
      <c r="B23" s="35"/>
      <c r="C23" s="2">
        <f>'population+TR'!R22*1000</f>
        <v>0</v>
      </c>
      <c r="D23" s="2">
        <f>IF(one_third_rule!BC23&lt;0.65*'population+TR'!V22,0.65*'population+TR'!V22-one_third_rule!BC23,0)</f>
        <v>0</v>
      </c>
      <c r="E23" s="2">
        <f t="shared" si="0"/>
        <v>0</v>
      </c>
      <c r="F23" s="2">
        <v>500000000</v>
      </c>
      <c r="G23" s="2"/>
      <c r="H23" s="25"/>
      <c r="I23" s="35"/>
      <c r="J23" s="2"/>
      <c r="K23" s="2"/>
      <c r="L23" s="2"/>
      <c r="M23" s="2"/>
      <c r="N23" s="2"/>
      <c r="O23" s="25"/>
      <c r="P23" s="35"/>
      <c r="Q23" s="2"/>
      <c r="R23" s="2"/>
      <c r="S23" s="2"/>
      <c r="T23" s="2"/>
      <c r="U23" s="2"/>
      <c r="V23" s="25"/>
      <c r="W23" s="35"/>
      <c r="X23" s="2"/>
      <c r="Y23" s="2"/>
      <c r="Z23" s="2"/>
      <c r="AA23" s="2"/>
      <c r="AB23" s="2"/>
      <c r="AC23" s="25"/>
      <c r="AD23" s="35"/>
      <c r="AE23" s="2"/>
      <c r="AF23" s="2"/>
      <c r="AG23" s="2"/>
      <c r="AH23" s="2"/>
      <c r="AI23" s="2"/>
      <c r="AJ23" s="25"/>
      <c r="AK23" s="35"/>
      <c r="AL23" s="2"/>
      <c r="AM23" s="2"/>
      <c r="AN23" s="2"/>
      <c r="AO23" s="2"/>
      <c r="AP23" s="2"/>
      <c r="AQ23" s="25"/>
      <c r="AR23" s="35"/>
      <c r="AS23" s="2"/>
      <c r="AT23" s="2"/>
      <c r="AU23" s="2"/>
      <c r="AV23" s="2"/>
      <c r="AW23" s="2"/>
      <c r="AX23" s="25"/>
      <c r="AY23" s="35"/>
      <c r="AZ23" s="2"/>
      <c r="BA23" s="2"/>
      <c r="BB23" s="2"/>
      <c r="BC23" s="2"/>
      <c r="BD23" s="2"/>
      <c r="BE23" s="25"/>
      <c r="BF23" s="35"/>
      <c r="BG23" s="2"/>
      <c r="BH23" s="2"/>
      <c r="BI23" s="2"/>
      <c r="BJ23" s="2"/>
      <c r="BK23" s="2"/>
      <c r="BL23" s="25"/>
      <c r="BM23" s="30"/>
      <c r="BN23" s="6"/>
      <c r="BO23" s="13"/>
      <c r="BP23" s="6"/>
    </row>
    <row r="24" spans="1:68" x14ac:dyDescent="0.3">
      <c r="A24" s="107" t="s">
        <v>35</v>
      </c>
      <c r="B24" s="35"/>
      <c r="C24" s="2">
        <f>'population+TR'!R23*1000</f>
        <v>0</v>
      </c>
      <c r="D24" s="2">
        <f>IF(one_third_rule!BC24&lt;0.65*'population+TR'!V23,0.65*'population+TR'!V23-one_third_rule!BC24,0)</f>
        <v>0</v>
      </c>
      <c r="E24" s="2">
        <f t="shared" si="0"/>
        <v>0</v>
      </c>
      <c r="F24" s="2">
        <v>50000000</v>
      </c>
      <c r="G24" s="2"/>
      <c r="H24" s="25"/>
      <c r="I24" s="35"/>
      <c r="J24" s="2"/>
      <c r="K24" s="2"/>
      <c r="L24" s="2"/>
      <c r="M24" s="2"/>
      <c r="N24" s="2"/>
      <c r="O24" s="25"/>
      <c r="P24" s="35"/>
      <c r="Q24" s="2"/>
      <c r="R24" s="2"/>
      <c r="S24" s="2"/>
      <c r="T24" s="2"/>
      <c r="U24" s="2"/>
      <c r="V24" s="25"/>
      <c r="W24" s="35"/>
      <c r="X24" s="2"/>
      <c r="Y24" s="2"/>
      <c r="Z24" s="2"/>
      <c r="AA24" s="2"/>
      <c r="AB24" s="2"/>
      <c r="AC24" s="25"/>
      <c r="AD24" s="35"/>
      <c r="AE24" s="2"/>
      <c r="AF24" s="2"/>
      <c r="AG24" s="2"/>
      <c r="AH24" s="2"/>
      <c r="AI24" s="2"/>
      <c r="AJ24" s="25"/>
      <c r="AK24" s="35"/>
      <c r="AL24" s="2"/>
      <c r="AM24" s="2"/>
      <c r="AN24" s="2"/>
      <c r="AO24" s="2"/>
      <c r="AP24" s="2"/>
      <c r="AQ24" s="25"/>
      <c r="AR24" s="35"/>
      <c r="AS24" s="2"/>
      <c r="AT24" s="2"/>
      <c r="AU24" s="2"/>
      <c r="AV24" s="2"/>
      <c r="AW24" s="2"/>
      <c r="AX24" s="25"/>
      <c r="AY24" s="35"/>
      <c r="AZ24" s="2"/>
      <c r="BA24" s="2"/>
      <c r="BB24" s="2"/>
      <c r="BC24" s="2"/>
      <c r="BD24" s="2"/>
      <c r="BE24" s="25"/>
      <c r="BF24" s="35"/>
      <c r="BG24" s="2"/>
      <c r="BH24" s="2"/>
      <c r="BI24" s="2"/>
      <c r="BJ24" s="2"/>
      <c r="BK24" s="2"/>
      <c r="BL24" s="25"/>
      <c r="BM24" s="30"/>
      <c r="BN24" s="6"/>
      <c r="BO24" s="13"/>
      <c r="BP24" s="6"/>
    </row>
    <row r="25" spans="1:68" x14ac:dyDescent="0.3">
      <c r="A25" s="107" t="s">
        <v>36</v>
      </c>
      <c r="B25" s="35"/>
      <c r="C25" s="2"/>
      <c r="D25" s="2">
        <f>IF(one_third_rule!BC25&lt;0.65*'population+TR'!V24,0.65*'population+TR'!V24-one_third_rule!BC25,0)</f>
        <v>0</v>
      </c>
      <c r="E25" s="2">
        <f t="shared" si="0"/>
        <v>0</v>
      </c>
      <c r="F25" s="2"/>
      <c r="G25" s="2"/>
      <c r="H25" s="25"/>
      <c r="I25" s="35"/>
      <c r="J25" s="2"/>
      <c r="K25" s="2"/>
      <c r="L25" s="2"/>
      <c r="M25" s="2"/>
      <c r="N25" s="2"/>
      <c r="O25" s="25"/>
      <c r="P25" s="35"/>
      <c r="Q25" s="2"/>
      <c r="R25" s="2"/>
      <c r="S25" s="2"/>
      <c r="T25" s="2"/>
      <c r="U25" s="2"/>
      <c r="V25" s="25"/>
      <c r="W25" s="35"/>
      <c r="X25" s="2"/>
      <c r="Y25" s="2"/>
      <c r="Z25" s="2"/>
      <c r="AA25" s="2"/>
      <c r="AB25" s="2"/>
      <c r="AC25" s="25"/>
      <c r="AD25" s="35"/>
      <c r="AE25" s="2"/>
      <c r="AF25" s="2"/>
      <c r="AG25" s="2"/>
      <c r="AH25" s="2"/>
      <c r="AI25" s="2"/>
      <c r="AJ25" s="25"/>
      <c r="AK25" s="35"/>
      <c r="AL25" s="2"/>
      <c r="AM25" s="2"/>
      <c r="AN25" s="2"/>
      <c r="AO25" s="2"/>
      <c r="AP25" s="2"/>
      <c r="AQ25" s="25"/>
      <c r="AR25" s="35"/>
      <c r="AS25" s="2"/>
      <c r="AT25" s="2"/>
      <c r="AU25" s="2"/>
      <c r="AV25" s="2"/>
      <c r="AW25" s="2"/>
      <c r="AX25" s="25"/>
      <c r="AY25" s="35"/>
      <c r="AZ25" s="2"/>
      <c r="BA25" s="2"/>
      <c r="BB25" s="2"/>
      <c r="BC25" s="2"/>
      <c r="BD25" s="2"/>
      <c r="BE25" s="25"/>
      <c r="BF25" s="35"/>
      <c r="BG25" s="2"/>
      <c r="BH25" s="2"/>
      <c r="BI25" s="2"/>
      <c r="BJ25" s="2"/>
      <c r="BK25" s="2"/>
      <c r="BL25" s="25"/>
      <c r="BM25" s="30"/>
      <c r="BN25" s="6"/>
      <c r="BO25" s="13"/>
      <c r="BP25" s="6"/>
    </row>
    <row r="26" spans="1:68" x14ac:dyDescent="0.3">
      <c r="A26" s="107" t="s">
        <v>37</v>
      </c>
      <c r="B26" s="35"/>
      <c r="C26" s="2"/>
      <c r="D26" s="2">
        <f>IF(one_third_rule!BC26&lt;0.65*'population+TR'!V25,0.65*'population+TR'!V25-one_third_rule!BC26,0)</f>
        <v>0</v>
      </c>
      <c r="E26" s="2">
        <f t="shared" si="0"/>
        <v>0</v>
      </c>
      <c r="F26" s="2"/>
      <c r="G26" s="2"/>
      <c r="H26" s="25"/>
      <c r="I26" s="35"/>
      <c r="J26" s="2"/>
      <c r="K26" s="2"/>
      <c r="L26" s="2"/>
      <c r="M26" s="2"/>
      <c r="N26" s="2"/>
      <c r="O26" s="25"/>
      <c r="P26" s="35"/>
      <c r="Q26" s="2"/>
      <c r="R26" s="2"/>
      <c r="S26" s="2"/>
      <c r="T26" s="2"/>
      <c r="U26" s="2"/>
      <c r="V26" s="25"/>
      <c r="W26" s="35"/>
      <c r="X26" s="2"/>
      <c r="Y26" s="2"/>
      <c r="Z26" s="2"/>
      <c r="AA26" s="2"/>
      <c r="AB26" s="2"/>
      <c r="AC26" s="25"/>
      <c r="AD26" s="35"/>
      <c r="AE26" s="2"/>
      <c r="AF26" s="2"/>
      <c r="AG26" s="2"/>
      <c r="AH26" s="2"/>
      <c r="AI26" s="2"/>
      <c r="AJ26" s="25"/>
      <c r="AK26" s="35"/>
      <c r="AL26" s="2"/>
      <c r="AM26" s="2"/>
      <c r="AN26" s="2"/>
      <c r="AO26" s="2"/>
      <c r="AP26" s="2"/>
      <c r="AQ26" s="25"/>
      <c r="AR26" s="35"/>
      <c r="AS26" s="2"/>
      <c r="AT26" s="2"/>
      <c r="AU26" s="2"/>
      <c r="AV26" s="2"/>
      <c r="AW26" s="2"/>
      <c r="AX26" s="25"/>
      <c r="AY26" s="35"/>
      <c r="AZ26" s="2"/>
      <c r="BA26" s="2"/>
      <c r="BB26" s="2"/>
      <c r="BC26" s="2"/>
      <c r="BD26" s="2"/>
      <c r="BE26" s="25"/>
      <c r="BF26" s="35"/>
      <c r="BG26" s="2"/>
      <c r="BH26" s="2"/>
      <c r="BI26" s="2"/>
      <c r="BJ26" s="2"/>
      <c r="BK26" s="2"/>
      <c r="BL26" s="25"/>
      <c r="BM26" s="30"/>
      <c r="BN26" s="6"/>
      <c r="BO26" s="13"/>
      <c r="BP26" s="6"/>
    </row>
    <row r="27" spans="1:68" x14ac:dyDescent="0.3">
      <c r="A27" s="107" t="s">
        <v>38</v>
      </c>
      <c r="B27" s="35"/>
      <c r="C27" s="2">
        <f>'population+TR'!R26*1000</f>
        <v>0</v>
      </c>
      <c r="D27" s="2">
        <f>IF(one_third_rule!BC27&lt;0.65*'population+TR'!V26,0.65*'population+TR'!V26-one_third_rule!BC27,0)</f>
        <v>0</v>
      </c>
      <c r="E27" s="2">
        <f t="shared" si="0"/>
        <v>0</v>
      </c>
      <c r="F27" s="2"/>
      <c r="G27" s="2"/>
      <c r="H27" s="25"/>
      <c r="I27" s="35"/>
      <c r="J27" s="2"/>
      <c r="K27" s="2"/>
      <c r="L27" s="2"/>
      <c r="M27" s="2"/>
      <c r="N27" s="2"/>
      <c r="O27" s="25"/>
      <c r="P27" s="35"/>
      <c r="Q27" s="2"/>
      <c r="R27" s="2"/>
      <c r="S27" s="2"/>
      <c r="T27" s="2"/>
      <c r="U27" s="2"/>
      <c r="V27" s="25"/>
      <c r="W27" s="35"/>
      <c r="X27" s="2"/>
      <c r="Y27" s="2"/>
      <c r="Z27" s="2"/>
      <c r="AA27" s="2"/>
      <c r="AB27" s="2"/>
      <c r="AC27" s="25"/>
      <c r="AD27" s="35"/>
      <c r="AE27" s="2"/>
      <c r="AF27" s="2"/>
      <c r="AG27" s="2"/>
      <c r="AH27" s="2"/>
      <c r="AI27" s="2"/>
      <c r="AJ27" s="25"/>
      <c r="AK27" s="35"/>
      <c r="AL27" s="2"/>
      <c r="AM27" s="2"/>
      <c r="AN27" s="2"/>
      <c r="AO27" s="2"/>
      <c r="AP27" s="2"/>
      <c r="AQ27" s="25"/>
      <c r="AR27" s="35"/>
      <c r="AS27" s="2"/>
      <c r="AT27" s="2"/>
      <c r="AU27" s="2"/>
      <c r="AV27" s="2"/>
      <c r="AW27" s="2"/>
      <c r="AX27" s="25"/>
      <c r="AY27" s="35"/>
      <c r="AZ27" s="2"/>
      <c r="BA27" s="2"/>
      <c r="BB27" s="2"/>
      <c r="BC27" s="2"/>
      <c r="BD27" s="2"/>
      <c r="BE27" s="25"/>
      <c r="BF27" s="35"/>
      <c r="BG27" s="2"/>
      <c r="BH27" s="2"/>
      <c r="BI27" s="2"/>
      <c r="BJ27" s="2"/>
      <c r="BK27" s="2"/>
      <c r="BL27" s="25"/>
      <c r="BM27" s="30"/>
      <c r="BN27" s="6"/>
      <c r="BO27" s="13"/>
      <c r="BP27" s="6"/>
    </row>
    <row r="28" spans="1:68" x14ac:dyDescent="0.3">
      <c r="A28" s="107" t="s">
        <v>39</v>
      </c>
      <c r="B28" s="35"/>
      <c r="C28" s="2">
        <f>'population+TR'!R27*1000</f>
        <v>0</v>
      </c>
      <c r="D28" s="2">
        <f>IF(one_third_rule!BC28&lt;0.65*'population+TR'!V27,0.65*'population+TR'!V27-one_third_rule!BC28,0)</f>
        <v>0</v>
      </c>
      <c r="E28" s="2">
        <f t="shared" si="0"/>
        <v>0</v>
      </c>
      <c r="F28" s="2">
        <v>2000000000</v>
      </c>
      <c r="G28" s="2"/>
      <c r="H28" s="25"/>
      <c r="I28" s="35"/>
      <c r="J28" s="2"/>
      <c r="K28" s="2"/>
      <c r="L28" s="2"/>
      <c r="M28" s="2"/>
      <c r="N28" s="2"/>
      <c r="O28" s="25"/>
      <c r="P28" s="35"/>
      <c r="Q28" s="2"/>
      <c r="R28" s="2"/>
      <c r="S28" s="2"/>
      <c r="T28" s="2"/>
      <c r="U28" s="2"/>
      <c r="V28" s="25"/>
      <c r="W28" s="35"/>
      <c r="X28" s="2"/>
      <c r="Y28" s="2"/>
      <c r="Z28" s="2"/>
      <c r="AA28" s="2"/>
      <c r="AB28" s="2"/>
      <c r="AC28" s="25"/>
      <c r="AD28" s="35"/>
      <c r="AE28" s="2"/>
      <c r="AF28" s="2"/>
      <c r="AG28" s="2"/>
      <c r="AH28" s="2"/>
      <c r="AI28" s="2"/>
      <c r="AJ28" s="25"/>
      <c r="AK28" s="35"/>
      <c r="AL28" s="2"/>
      <c r="AM28" s="2"/>
      <c r="AN28" s="2"/>
      <c r="AO28" s="2"/>
      <c r="AP28" s="2"/>
      <c r="AQ28" s="25"/>
      <c r="AR28" s="35"/>
      <c r="AS28" s="2"/>
      <c r="AT28" s="2"/>
      <c r="AU28" s="2"/>
      <c r="AV28" s="2"/>
      <c r="AW28" s="2"/>
      <c r="AX28" s="25"/>
      <c r="AY28" s="35"/>
      <c r="AZ28" s="2"/>
      <c r="BA28" s="2"/>
      <c r="BB28" s="2"/>
      <c r="BC28" s="2"/>
      <c r="BD28" s="2"/>
      <c r="BE28" s="25"/>
      <c r="BF28" s="35"/>
      <c r="BG28" s="2"/>
      <c r="BH28" s="2"/>
      <c r="BI28" s="2"/>
      <c r="BJ28" s="2"/>
      <c r="BK28" s="2"/>
      <c r="BL28" s="25"/>
      <c r="BM28" s="30"/>
      <c r="BN28" s="6"/>
      <c r="BO28" s="13"/>
      <c r="BP28" s="6"/>
    </row>
    <row r="29" spans="1:68" x14ac:dyDescent="0.3">
      <c r="A29" s="107" t="s">
        <v>40</v>
      </c>
      <c r="B29" s="35"/>
      <c r="C29" s="2">
        <f>'population+TR'!R28*1000</f>
        <v>0</v>
      </c>
      <c r="D29" s="2"/>
      <c r="E29" s="2"/>
      <c r="F29" s="2">
        <v>50000000</v>
      </c>
      <c r="G29" s="2"/>
      <c r="H29" s="25"/>
      <c r="I29" s="35"/>
      <c r="J29" s="2"/>
      <c r="K29" s="2"/>
      <c r="L29" s="2"/>
      <c r="M29" s="2"/>
      <c r="N29" s="2"/>
      <c r="O29" s="25"/>
      <c r="P29" s="35"/>
      <c r="Q29" s="2"/>
      <c r="R29" s="2"/>
      <c r="S29" s="2"/>
      <c r="T29" s="2"/>
      <c r="U29" s="2"/>
      <c r="V29" s="25"/>
      <c r="W29" s="35"/>
      <c r="X29" s="2"/>
      <c r="Y29" s="2"/>
      <c r="Z29" s="2"/>
      <c r="AA29" s="2"/>
      <c r="AB29" s="2"/>
      <c r="AC29" s="25"/>
      <c r="AD29" s="35"/>
      <c r="AE29" s="2"/>
      <c r="AF29" s="2"/>
      <c r="AG29" s="2"/>
      <c r="AH29" s="2"/>
      <c r="AI29" s="2"/>
      <c r="AJ29" s="25"/>
      <c r="AK29" s="35"/>
      <c r="AL29" s="2"/>
      <c r="AM29" s="2"/>
      <c r="AN29" s="2"/>
      <c r="AO29" s="2"/>
      <c r="AP29" s="2"/>
      <c r="AQ29" s="25"/>
      <c r="AR29" s="35"/>
      <c r="AS29" s="2"/>
      <c r="AT29" s="2"/>
      <c r="AU29" s="2"/>
      <c r="AV29" s="2"/>
      <c r="AW29" s="2"/>
      <c r="AX29" s="25"/>
      <c r="AY29" s="35"/>
      <c r="AZ29" s="2"/>
      <c r="BA29" s="2"/>
      <c r="BB29" s="2"/>
      <c r="BC29" s="2"/>
      <c r="BD29" s="2"/>
      <c r="BE29" s="25"/>
      <c r="BF29" s="35"/>
      <c r="BG29" s="2"/>
      <c r="BH29" s="2"/>
      <c r="BI29" s="2"/>
      <c r="BJ29" s="2"/>
      <c r="BK29" s="2"/>
      <c r="BL29" s="25"/>
      <c r="BM29" s="30"/>
      <c r="BN29" s="6"/>
      <c r="BO29" s="13"/>
      <c r="BP29" s="6"/>
    </row>
    <row r="30" spans="1:68" x14ac:dyDescent="0.3">
      <c r="A30" s="107" t="s">
        <v>41</v>
      </c>
      <c r="B30" s="35"/>
      <c r="C30" s="2">
        <f>'population+TR'!R29*1000</f>
        <v>0</v>
      </c>
      <c r="D30" s="2">
        <f>IF(one_third_rule!BC30&lt;0.65*'population+TR'!V29,0.65*'population+TR'!V29-one_third_rule!BC30,0)</f>
        <v>0</v>
      </c>
      <c r="E30" s="2">
        <f t="shared" si="0"/>
        <v>0</v>
      </c>
      <c r="F30" s="2"/>
      <c r="G30" s="2"/>
      <c r="H30" s="25"/>
      <c r="I30" s="35"/>
      <c r="J30" s="2"/>
      <c r="K30" s="2"/>
      <c r="L30" s="2"/>
      <c r="M30" s="2"/>
      <c r="N30" s="2"/>
      <c r="O30" s="25"/>
      <c r="P30" s="35"/>
      <c r="Q30" s="2"/>
      <c r="R30" s="2"/>
      <c r="S30" s="2"/>
      <c r="T30" s="2"/>
      <c r="U30" s="2"/>
      <c r="V30" s="25"/>
      <c r="W30" s="35"/>
      <c r="X30" s="2"/>
      <c r="Y30" s="2"/>
      <c r="Z30" s="2"/>
      <c r="AA30" s="2"/>
      <c r="AB30" s="2"/>
      <c r="AC30" s="25"/>
      <c r="AD30" s="35"/>
      <c r="AE30" s="2"/>
      <c r="AF30" s="2"/>
      <c r="AG30" s="2"/>
      <c r="AH30" s="2"/>
      <c r="AI30" s="2"/>
      <c r="AJ30" s="25"/>
      <c r="AK30" s="35"/>
      <c r="AL30" s="2"/>
      <c r="AM30" s="2"/>
      <c r="AN30" s="2"/>
      <c r="AO30" s="2"/>
      <c r="AP30" s="2"/>
      <c r="AQ30" s="25"/>
      <c r="AR30" s="35"/>
      <c r="AS30" s="2"/>
      <c r="AT30" s="2"/>
      <c r="AU30" s="2"/>
      <c r="AV30" s="2"/>
      <c r="AW30" s="2"/>
      <c r="AX30" s="25"/>
      <c r="AY30" s="35"/>
      <c r="AZ30" s="2"/>
      <c r="BA30" s="2"/>
      <c r="BB30" s="2"/>
      <c r="BC30" s="2"/>
      <c r="BD30" s="2"/>
      <c r="BE30" s="25"/>
      <c r="BF30" s="35"/>
      <c r="BG30" s="2"/>
      <c r="BH30" s="2"/>
      <c r="BI30" s="2"/>
      <c r="BJ30" s="2"/>
      <c r="BK30" s="2"/>
      <c r="BL30" s="25"/>
      <c r="BM30" s="30"/>
      <c r="BN30" s="6"/>
      <c r="BO30" s="13"/>
      <c r="BP30" s="6"/>
    </row>
    <row r="31" spans="1:68" x14ac:dyDescent="0.3">
      <c r="A31" s="107" t="s">
        <v>42</v>
      </c>
      <c r="B31" s="35"/>
      <c r="C31" s="2">
        <f>'population+TR'!R30*1000</f>
        <v>0</v>
      </c>
      <c r="D31" s="2">
        <f>IF(one_third_rule!BC31&lt;0.65*'population+TR'!V30,0.65*'population+TR'!V30-one_third_rule!BC31,0)</f>
        <v>0</v>
      </c>
      <c r="E31" s="2">
        <f t="shared" si="0"/>
        <v>0</v>
      </c>
      <c r="F31" s="2">
        <v>250000000</v>
      </c>
      <c r="G31" s="2"/>
      <c r="H31" s="25"/>
      <c r="I31" s="35"/>
      <c r="J31" s="2"/>
      <c r="K31" s="2"/>
      <c r="L31" s="2"/>
      <c r="M31" s="2"/>
      <c r="N31" s="2"/>
      <c r="O31" s="25"/>
      <c r="P31" s="35"/>
      <c r="Q31" s="2"/>
      <c r="R31" s="2"/>
      <c r="S31" s="2"/>
      <c r="T31" s="2"/>
      <c r="U31" s="2"/>
      <c r="V31" s="25"/>
      <c r="W31" s="35"/>
      <c r="X31" s="2"/>
      <c r="Y31" s="2"/>
      <c r="Z31" s="2"/>
      <c r="AA31" s="2"/>
      <c r="AB31" s="2"/>
      <c r="AC31" s="25"/>
      <c r="AD31" s="35"/>
      <c r="AE31" s="2"/>
      <c r="AF31" s="2"/>
      <c r="AG31" s="2"/>
      <c r="AH31" s="2"/>
      <c r="AI31" s="2"/>
      <c r="AJ31" s="25"/>
      <c r="AK31" s="35"/>
      <c r="AL31" s="2"/>
      <c r="AM31" s="2"/>
      <c r="AN31" s="2"/>
      <c r="AO31" s="2"/>
      <c r="AP31" s="2"/>
      <c r="AQ31" s="25"/>
      <c r="AR31" s="35"/>
      <c r="AS31" s="2"/>
      <c r="AT31" s="2"/>
      <c r="AU31" s="2"/>
      <c r="AV31" s="2"/>
      <c r="AW31" s="2"/>
      <c r="AX31" s="25"/>
      <c r="AY31" s="35"/>
      <c r="AZ31" s="2"/>
      <c r="BA31" s="2"/>
      <c r="BB31" s="2"/>
      <c r="BC31" s="2"/>
      <c r="BD31" s="2"/>
      <c r="BE31" s="25"/>
      <c r="BF31" s="35"/>
      <c r="BG31" s="2"/>
      <c r="BH31" s="2"/>
      <c r="BI31" s="2"/>
      <c r="BJ31" s="2"/>
      <c r="BK31" s="2"/>
      <c r="BL31" s="25"/>
      <c r="BM31" s="30"/>
      <c r="BN31" s="6"/>
      <c r="BO31" s="13"/>
      <c r="BP31" s="6"/>
    </row>
    <row r="32" spans="1:68" x14ac:dyDescent="0.3">
      <c r="A32" s="107" t="s">
        <v>43</v>
      </c>
      <c r="B32" s="35"/>
      <c r="C32" s="2">
        <f>'population+TR'!R31*1000</f>
        <v>0</v>
      </c>
      <c r="D32" s="2">
        <f>IF(one_third_rule!BC32&lt;0.65*'population+TR'!V31,0.65*'population+TR'!V31-one_third_rule!BC32,0)</f>
        <v>0</v>
      </c>
      <c r="E32" s="2">
        <f t="shared" si="0"/>
        <v>0</v>
      </c>
      <c r="F32" s="2"/>
      <c r="G32" s="2"/>
      <c r="H32" s="25"/>
      <c r="I32" s="35"/>
      <c r="J32" s="2"/>
      <c r="K32" s="2"/>
      <c r="L32" s="2"/>
      <c r="M32" s="2"/>
      <c r="N32" s="2"/>
      <c r="O32" s="25"/>
      <c r="P32" s="35"/>
      <c r="Q32" s="2"/>
      <c r="R32" s="2"/>
      <c r="S32" s="2"/>
      <c r="T32" s="2"/>
      <c r="U32" s="2"/>
      <c r="V32" s="25"/>
      <c r="W32" s="35"/>
      <c r="X32" s="2"/>
      <c r="Y32" s="2"/>
      <c r="Z32" s="2"/>
      <c r="AA32" s="2"/>
      <c r="AB32" s="2"/>
      <c r="AC32" s="25"/>
      <c r="AD32" s="35"/>
      <c r="AE32" s="2"/>
      <c r="AF32" s="2"/>
      <c r="AG32" s="2"/>
      <c r="AH32" s="2"/>
      <c r="AI32" s="2"/>
      <c r="AJ32" s="25"/>
      <c r="AK32" s="35"/>
      <c r="AL32" s="2"/>
      <c r="AM32" s="2"/>
      <c r="AN32" s="2"/>
      <c r="AO32" s="2"/>
      <c r="AP32" s="2"/>
      <c r="AQ32" s="25"/>
      <c r="AR32" s="35"/>
      <c r="AS32" s="2"/>
      <c r="AT32" s="2"/>
      <c r="AU32" s="2"/>
      <c r="AV32" s="2"/>
      <c r="AW32" s="2"/>
      <c r="AX32" s="25"/>
      <c r="AY32" s="35"/>
      <c r="AZ32" s="2"/>
      <c r="BA32" s="2"/>
      <c r="BB32" s="2"/>
      <c r="BC32" s="2"/>
      <c r="BD32" s="2"/>
      <c r="BE32" s="25"/>
      <c r="BF32" s="35"/>
      <c r="BG32" s="2"/>
      <c r="BH32" s="2"/>
      <c r="BI32" s="2"/>
      <c r="BJ32" s="2"/>
      <c r="BK32" s="2"/>
      <c r="BL32" s="25"/>
      <c r="BM32" s="30"/>
      <c r="BN32" s="6"/>
      <c r="BO32" s="13"/>
      <c r="BP32" s="6"/>
    </row>
    <row r="33" spans="1:68" x14ac:dyDescent="0.3">
      <c r="A33" s="107" t="s">
        <v>44</v>
      </c>
      <c r="B33" s="35"/>
      <c r="C33" s="2">
        <f>'population+TR'!R32*1000</f>
        <v>0</v>
      </c>
      <c r="D33" s="2">
        <f>IF(one_third_rule!BC33&lt;0.65*'population+TR'!V32,0.65*'population+TR'!V32-one_third_rule!BC33,0)</f>
        <v>0</v>
      </c>
      <c r="E33" s="2">
        <f t="shared" si="0"/>
        <v>0</v>
      </c>
      <c r="F33" s="2">
        <v>300000000</v>
      </c>
      <c r="G33" s="2"/>
      <c r="H33" s="25"/>
      <c r="I33" s="35"/>
      <c r="J33" s="2"/>
      <c r="K33" s="2"/>
      <c r="L33" s="2"/>
      <c r="M33" s="2"/>
      <c r="N33" s="2"/>
      <c r="O33" s="25"/>
      <c r="P33" s="35"/>
      <c r="Q33" s="2"/>
      <c r="R33" s="2"/>
      <c r="S33" s="2"/>
      <c r="T33" s="2"/>
      <c r="U33" s="2"/>
      <c r="V33" s="25"/>
      <c r="W33" s="35"/>
      <c r="X33" s="2"/>
      <c r="Y33" s="2"/>
      <c r="Z33" s="2"/>
      <c r="AA33" s="2"/>
      <c r="AB33" s="2"/>
      <c r="AC33" s="25"/>
      <c r="AD33" s="35"/>
      <c r="AE33" s="2"/>
      <c r="AF33" s="2"/>
      <c r="AG33" s="2"/>
      <c r="AH33" s="2"/>
      <c r="AI33" s="2"/>
      <c r="AJ33" s="25"/>
      <c r="AK33" s="35"/>
      <c r="AL33" s="2"/>
      <c r="AM33" s="2"/>
      <c r="AN33" s="2"/>
      <c r="AO33" s="2"/>
      <c r="AP33" s="2"/>
      <c r="AQ33" s="25"/>
      <c r="AR33" s="35"/>
      <c r="AS33" s="2"/>
      <c r="AT33" s="2"/>
      <c r="AU33" s="2"/>
      <c r="AV33" s="2"/>
      <c r="AW33" s="2"/>
      <c r="AX33" s="25"/>
      <c r="AY33" s="35"/>
      <c r="AZ33" s="2"/>
      <c r="BA33" s="2"/>
      <c r="BB33" s="2"/>
      <c r="BC33" s="2"/>
      <c r="BD33" s="2"/>
      <c r="BE33" s="25"/>
      <c r="BF33" s="35"/>
      <c r="BG33" s="2"/>
      <c r="BH33" s="2"/>
      <c r="BI33" s="2"/>
      <c r="BJ33" s="2"/>
      <c r="BK33" s="2"/>
      <c r="BL33" s="25"/>
      <c r="BM33" s="30"/>
      <c r="BN33" s="6"/>
      <c r="BO33" s="13"/>
      <c r="BP33" s="6"/>
    </row>
    <row r="34" spans="1:68" x14ac:dyDescent="0.3">
      <c r="A34" s="107" t="s">
        <v>45</v>
      </c>
      <c r="B34" s="35"/>
      <c r="C34" s="2">
        <f>'population+TR'!R33*1000</f>
        <v>0</v>
      </c>
      <c r="D34" s="2">
        <f>IF(one_third_rule!BC34&lt;0.65*'population+TR'!V33,0.65*'population+TR'!V33-one_third_rule!BC34,0)</f>
        <v>0</v>
      </c>
      <c r="E34" s="2">
        <f t="shared" si="0"/>
        <v>0</v>
      </c>
      <c r="F34" s="2"/>
      <c r="G34" s="2"/>
      <c r="H34" s="25"/>
      <c r="I34" s="35"/>
      <c r="J34" s="2"/>
      <c r="K34" s="2"/>
      <c r="L34" s="2"/>
      <c r="M34" s="2"/>
      <c r="N34" s="2"/>
      <c r="O34" s="25"/>
      <c r="P34" s="35"/>
      <c r="Q34" s="2"/>
      <c r="R34" s="2"/>
      <c r="S34" s="2"/>
      <c r="T34" s="2"/>
      <c r="U34" s="2"/>
      <c r="V34" s="25"/>
      <c r="W34" s="35"/>
      <c r="X34" s="2"/>
      <c r="Y34" s="2"/>
      <c r="Z34" s="2"/>
      <c r="AA34" s="2"/>
      <c r="AB34" s="2"/>
      <c r="AC34" s="25"/>
      <c r="AD34" s="35"/>
      <c r="AE34" s="2"/>
      <c r="AF34" s="2"/>
      <c r="AG34" s="2"/>
      <c r="AH34" s="2"/>
      <c r="AI34" s="2"/>
      <c r="AJ34" s="25"/>
      <c r="AK34" s="35"/>
      <c r="AL34" s="2"/>
      <c r="AM34" s="2"/>
      <c r="AN34" s="2"/>
      <c r="AO34" s="2"/>
      <c r="AP34" s="2"/>
      <c r="AQ34" s="25"/>
      <c r="AR34" s="35"/>
      <c r="AS34" s="2"/>
      <c r="AT34" s="2"/>
      <c r="AU34" s="2"/>
      <c r="AV34" s="2"/>
      <c r="AW34" s="2"/>
      <c r="AX34" s="25"/>
      <c r="AY34" s="35"/>
      <c r="AZ34" s="2"/>
      <c r="BA34" s="2"/>
      <c r="BB34" s="2"/>
      <c r="BC34" s="2"/>
      <c r="BD34" s="2"/>
      <c r="BE34" s="25"/>
      <c r="BF34" s="35"/>
      <c r="BG34" s="2"/>
      <c r="BH34" s="2"/>
      <c r="BI34" s="2"/>
      <c r="BJ34" s="2"/>
      <c r="BK34" s="2"/>
      <c r="BL34" s="25"/>
      <c r="BM34" s="30"/>
      <c r="BN34" s="6"/>
      <c r="BO34" s="13"/>
      <c r="BP34" s="6"/>
    </row>
    <row r="35" spans="1:68" x14ac:dyDescent="0.3">
      <c r="A35" s="107" t="s">
        <v>46</v>
      </c>
      <c r="B35" s="35"/>
      <c r="C35" s="2">
        <f>'population+TR'!R34*1000</f>
        <v>0</v>
      </c>
      <c r="D35" s="2">
        <f>IF(one_third_rule!BC35&lt;0.65*'population+TR'!V34,0.65*'population+TR'!V34-one_third_rule!BC35,0)</f>
        <v>0</v>
      </c>
      <c r="E35" s="2">
        <f t="shared" si="0"/>
        <v>0</v>
      </c>
      <c r="F35" s="2">
        <v>50000000</v>
      </c>
      <c r="G35" s="2"/>
      <c r="H35" s="25"/>
      <c r="I35" s="35"/>
      <c r="J35" s="2"/>
      <c r="K35" s="2"/>
      <c r="L35" s="2"/>
      <c r="M35" s="2"/>
      <c r="N35" s="2"/>
      <c r="O35" s="25"/>
      <c r="P35" s="35"/>
      <c r="Q35" s="2"/>
      <c r="R35" s="2"/>
      <c r="S35" s="2"/>
      <c r="T35" s="2"/>
      <c r="U35" s="2"/>
      <c r="V35" s="25"/>
      <c r="W35" s="35"/>
      <c r="X35" s="2"/>
      <c r="Y35" s="2"/>
      <c r="Z35" s="2"/>
      <c r="AA35" s="2"/>
      <c r="AB35" s="2"/>
      <c r="AC35" s="25"/>
      <c r="AD35" s="35"/>
      <c r="AE35" s="2"/>
      <c r="AF35" s="2"/>
      <c r="AG35" s="2"/>
      <c r="AH35" s="2"/>
      <c r="AI35" s="2"/>
      <c r="AJ35" s="25"/>
      <c r="AK35" s="35"/>
      <c r="AL35" s="2"/>
      <c r="AM35" s="2"/>
      <c r="AN35" s="2"/>
      <c r="AO35" s="2"/>
      <c r="AP35" s="2"/>
      <c r="AQ35" s="25"/>
      <c r="AR35" s="35"/>
      <c r="AS35" s="2"/>
      <c r="AT35" s="2"/>
      <c r="AU35" s="2"/>
      <c r="AV35" s="2"/>
      <c r="AW35" s="2"/>
      <c r="AX35" s="25"/>
      <c r="AY35" s="35"/>
      <c r="AZ35" s="2"/>
      <c r="BA35" s="2"/>
      <c r="BB35" s="2"/>
      <c r="BC35" s="2"/>
      <c r="BD35" s="2"/>
      <c r="BE35" s="25"/>
      <c r="BF35" s="35"/>
      <c r="BG35" s="2"/>
      <c r="BH35" s="2"/>
      <c r="BI35" s="2"/>
      <c r="BJ35" s="2"/>
      <c r="BK35" s="2"/>
      <c r="BL35" s="25"/>
      <c r="BM35" s="30"/>
      <c r="BN35" s="6"/>
      <c r="BO35" s="13"/>
      <c r="BP35" s="6"/>
    </row>
    <row r="36" spans="1:68" x14ac:dyDescent="0.3">
      <c r="A36" s="395" t="s">
        <v>47</v>
      </c>
      <c r="B36" s="35"/>
      <c r="C36" s="2">
        <f>'population+TR'!R35*1000</f>
        <v>0</v>
      </c>
      <c r="D36" s="2">
        <f>IF(one_third_rule!BC36&lt;0.65*'population+TR'!V35,0.65*'population+TR'!V35-one_third_rule!BC36,0)</f>
        <v>0</v>
      </c>
      <c r="E36" s="2">
        <f t="shared" si="0"/>
        <v>0</v>
      </c>
      <c r="F36" s="2">
        <v>200000000</v>
      </c>
      <c r="G36" s="2"/>
      <c r="H36" s="25"/>
      <c r="I36" s="35"/>
      <c r="J36" s="2"/>
      <c r="K36" s="2"/>
      <c r="L36" s="2"/>
      <c r="M36" s="2"/>
      <c r="N36" s="2"/>
      <c r="O36" s="25"/>
      <c r="P36" s="35"/>
      <c r="Q36" s="2"/>
      <c r="R36" s="2"/>
      <c r="S36" s="2"/>
      <c r="T36" s="2"/>
      <c r="U36" s="2"/>
      <c r="V36" s="25"/>
      <c r="W36" s="35"/>
      <c r="X36" s="2"/>
      <c r="Y36" s="2"/>
      <c r="Z36" s="2"/>
      <c r="AA36" s="2"/>
      <c r="AB36" s="2"/>
      <c r="AC36" s="25"/>
      <c r="AD36" s="35"/>
      <c r="AE36" s="2"/>
      <c r="AF36" s="2"/>
      <c r="AG36" s="2"/>
      <c r="AH36" s="2"/>
      <c r="AI36" s="2"/>
      <c r="AJ36" s="25"/>
      <c r="AK36" s="35"/>
      <c r="AL36" s="2"/>
      <c r="AM36" s="2"/>
      <c r="AN36" s="2"/>
      <c r="AO36" s="2"/>
      <c r="AP36" s="2"/>
      <c r="AQ36" s="25"/>
      <c r="AR36" s="35"/>
      <c r="AS36" s="2"/>
      <c r="AT36" s="2"/>
      <c r="AU36" s="2"/>
      <c r="AV36" s="2"/>
      <c r="AW36" s="2"/>
      <c r="AX36" s="25"/>
      <c r="AY36" s="35"/>
      <c r="AZ36" s="2"/>
      <c r="BA36" s="2"/>
      <c r="BB36" s="2"/>
      <c r="BC36" s="2"/>
      <c r="BD36" s="2"/>
      <c r="BE36" s="25"/>
      <c r="BF36" s="35"/>
      <c r="BG36" s="2"/>
      <c r="BH36" s="2"/>
      <c r="BI36" s="2"/>
      <c r="BJ36" s="2"/>
      <c r="BK36" s="2"/>
      <c r="BL36" s="25"/>
      <c r="BM36" s="30"/>
      <c r="BN36" s="6"/>
      <c r="BO36" s="13"/>
      <c r="BP36" s="6"/>
    </row>
    <row r="37" spans="1:68" x14ac:dyDescent="0.3">
      <c r="A37" s="107" t="s">
        <v>48</v>
      </c>
      <c r="B37" s="35"/>
      <c r="C37" s="2">
        <f>'population+TR'!R36*1000</f>
        <v>0</v>
      </c>
      <c r="D37" s="2">
        <f>IF(one_third_rule!BC37&lt;0.65*'population+TR'!V36,0.65*'population+TR'!V36-one_third_rule!BC37,0)</f>
        <v>0</v>
      </c>
      <c r="E37" s="2">
        <f t="shared" si="0"/>
        <v>0</v>
      </c>
      <c r="F37" s="2">
        <v>400000000</v>
      </c>
      <c r="G37" s="2"/>
      <c r="H37" s="25"/>
      <c r="I37" s="35"/>
      <c r="J37" s="2"/>
      <c r="K37" s="2"/>
      <c r="L37" s="2"/>
      <c r="M37" s="2"/>
      <c r="N37" s="2"/>
      <c r="O37" s="25"/>
      <c r="P37" s="35"/>
      <c r="Q37" s="2"/>
      <c r="R37" s="2"/>
      <c r="S37" s="2"/>
      <c r="T37" s="2"/>
      <c r="U37" s="2"/>
      <c r="V37" s="25"/>
      <c r="W37" s="35"/>
      <c r="X37" s="2"/>
      <c r="Y37" s="2"/>
      <c r="Z37" s="2"/>
      <c r="AA37" s="2"/>
      <c r="AB37" s="2"/>
      <c r="AC37" s="25"/>
      <c r="AD37" s="35"/>
      <c r="AE37" s="2"/>
      <c r="AF37" s="2"/>
      <c r="AG37" s="2"/>
      <c r="AH37" s="2"/>
      <c r="AI37" s="2"/>
      <c r="AJ37" s="25"/>
      <c r="AK37" s="35"/>
      <c r="AL37" s="2"/>
      <c r="AM37" s="2"/>
      <c r="AN37" s="2"/>
      <c r="AO37" s="2"/>
      <c r="AP37" s="2"/>
      <c r="AQ37" s="25"/>
      <c r="AR37" s="35"/>
      <c r="AS37" s="2"/>
      <c r="AT37" s="2"/>
      <c r="AU37" s="2"/>
      <c r="AV37" s="2"/>
      <c r="AW37" s="2"/>
      <c r="AX37" s="25"/>
      <c r="AY37" s="35"/>
      <c r="AZ37" s="2"/>
      <c r="BA37" s="2"/>
      <c r="BB37" s="2"/>
      <c r="BC37" s="2"/>
      <c r="BD37" s="2"/>
      <c r="BE37" s="25"/>
      <c r="BF37" s="35"/>
      <c r="BG37" s="2"/>
      <c r="BH37" s="2"/>
      <c r="BI37" s="2"/>
      <c r="BJ37" s="2"/>
      <c r="BK37" s="2"/>
      <c r="BL37" s="25"/>
      <c r="BM37" s="30"/>
      <c r="BN37" s="6"/>
      <c r="BO37" s="13"/>
      <c r="BP37" s="6"/>
    </row>
    <row r="38" spans="1:68" ht="17.25" thickBot="1" x14ac:dyDescent="0.35">
      <c r="A38" s="298" t="s">
        <v>49</v>
      </c>
      <c r="B38" s="36"/>
      <c r="C38" s="23">
        <f>'population+TR'!R37*1000</f>
        <v>0</v>
      </c>
      <c r="D38" s="23">
        <f>IF(one_third_rule!BC38&lt;0.65*'population+TR'!V37,0.65*'population+TR'!V37-one_third_rule!BC38,0)</f>
        <v>0</v>
      </c>
      <c r="E38" s="23">
        <f t="shared" si="0"/>
        <v>0</v>
      </c>
      <c r="F38" s="23"/>
      <c r="G38" s="23"/>
      <c r="H38" s="26"/>
      <c r="I38" s="36"/>
      <c r="J38" s="23"/>
      <c r="K38" s="23"/>
      <c r="L38" s="23"/>
      <c r="M38" s="23"/>
      <c r="N38" s="23"/>
      <c r="O38" s="26"/>
      <c r="P38" s="36"/>
      <c r="Q38" s="23"/>
      <c r="R38" s="23"/>
      <c r="S38" s="23"/>
      <c r="T38" s="23"/>
      <c r="U38" s="23"/>
      <c r="V38" s="26"/>
      <c r="W38" s="36"/>
      <c r="X38" s="23"/>
      <c r="Y38" s="23"/>
      <c r="Z38" s="23"/>
      <c r="AA38" s="23"/>
      <c r="AB38" s="23"/>
      <c r="AC38" s="26"/>
      <c r="AD38" s="36"/>
      <c r="AE38" s="23"/>
      <c r="AF38" s="23"/>
      <c r="AG38" s="23"/>
      <c r="AH38" s="23"/>
      <c r="AI38" s="23"/>
      <c r="AJ38" s="26"/>
      <c r="AK38" s="36"/>
      <c r="AL38" s="23"/>
      <c r="AM38" s="23"/>
      <c r="AN38" s="23"/>
      <c r="AO38" s="23"/>
      <c r="AP38" s="23"/>
      <c r="AQ38" s="26"/>
      <c r="AR38" s="36"/>
      <c r="AS38" s="23"/>
      <c r="AT38" s="23"/>
      <c r="AU38" s="23"/>
      <c r="AV38" s="23"/>
      <c r="AW38" s="23"/>
      <c r="AX38" s="26"/>
      <c r="AY38" s="36"/>
      <c r="AZ38" s="23"/>
      <c r="BA38" s="23"/>
      <c r="BB38" s="23"/>
      <c r="BC38" s="23"/>
      <c r="BD38" s="23"/>
      <c r="BE38" s="26"/>
      <c r="BF38" s="36"/>
      <c r="BG38" s="23"/>
      <c r="BH38" s="23"/>
      <c r="BI38" s="23"/>
      <c r="BJ38" s="23"/>
      <c r="BK38" s="23"/>
      <c r="BL38" s="26"/>
      <c r="BM38" s="31"/>
      <c r="BN38" s="6"/>
    </row>
  </sheetData>
  <mergeCells count="9">
    <mergeCell ref="B9:H9"/>
    <mergeCell ref="BF9:BM9"/>
    <mergeCell ref="I9:O9"/>
    <mergeCell ref="P9:V9"/>
    <mergeCell ref="W9:AC9"/>
    <mergeCell ref="AD9:AJ9"/>
    <mergeCell ref="AK9:AQ9"/>
    <mergeCell ref="AR9:AX9"/>
    <mergeCell ref="AY9:BE9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workbookViewId="0">
      <selection activeCell="J10" sqref="J10"/>
    </sheetView>
  </sheetViews>
  <sheetFormatPr defaultColWidth="9" defaultRowHeight="16.5" x14ac:dyDescent="0.3"/>
  <cols>
    <col min="1" max="1" width="18.42578125" customWidth="1"/>
    <col min="2" max="2" width="14.42578125" bestFit="1" customWidth="1"/>
    <col min="3" max="3" width="13.85546875" bestFit="1" customWidth="1"/>
    <col min="10" max="10" width="9.85546875" bestFit="1" customWidth="1"/>
  </cols>
  <sheetData>
    <row r="1" spans="1:12" ht="17.25" thickBot="1" x14ac:dyDescent="0.35">
      <c r="A1" s="427"/>
      <c r="B1" s="44" t="s">
        <v>1869</v>
      </c>
      <c r="C1" s="47" t="s">
        <v>1870</v>
      </c>
      <c r="G1" s="2">
        <v>2481</v>
      </c>
      <c r="I1" s="13">
        <f>G1/G3</f>
        <v>0.22917051542582673</v>
      </c>
    </row>
    <row r="2" spans="1:12" x14ac:dyDescent="0.3">
      <c r="A2" s="428" t="s">
        <v>23</v>
      </c>
      <c r="B2" s="432">
        <v>2367778797.6930757</v>
      </c>
      <c r="C2" s="433">
        <v>-75953449.306924343</v>
      </c>
      <c r="G2" s="2">
        <v>8345</v>
      </c>
      <c r="I2" t="s">
        <v>1871</v>
      </c>
      <c r="J2" s="526">
        <v>2481</v>
      </c>
      <c r="K2" s="525"/>
    </row>
    <row r="3" spans="1:12" x14ac:dyDescent="0.3">
      <c r="A3" s="429" t="s">
        <v>24</v>
      </c>
      <c r="B3" s="434">
        <v>8929511492.0000019</v>
      </c>
      <c r="C3" s="435">
        <v>0</v>
      </c>
      <c r="G3" s="2">
        <f>G1+G2</f>
        <v>10826</v>
      </c>
      <c r="I3" t="s">
        <v>1872</v>
      </c>
      <c r="J3" s="526">
        <v>8345</v>
      </c>
      <c r="K3" s="525"/>
    </row>
    <row r="4" spans="1:12" x14ac:dyDescent="0.3">
      <c r="A4" s="429" t="s">
        <v>25</v>
      </c>
      <c r="B4" s="434">
        <v>17848116938</v>
      </c>
      <c r="C4" s="435">
        <v>0</v>
      </c>
      <c r="I4" t="s">
        <v>1873</v>
      </c>
      <c r="J4" s="526">
        <v>22.56</v>
      </c>
    </row>
    <row r="5" spans="1:12" x14ac:dyDescent="0.3">
      <c r="A5" s="429" t="s">
        <v>26</v>
      </c>
      <c r="B5" s="434">
        <v>573517899.00000024</v>
      </c>
      <c r="C5" s="435">
        <v>0</v>
      </c>
      <c r="I5" t="s">
        <v>5</v>
      </c>
      <c r="J5" s="526">
        <v>2173</v>
      </c>
      <c r="K5" s="2"/>
    </row>
    <row r="6" spans="1:12" x14ac:dyDescent="0.3">
      <c r="A6" s="429" t="s">
        <v>27</v>
      </c>
      <c r="B6" s="434">
        <v>15092457924.91139</v>
      </c>
      <c r="C6" s="435">
        <v>-595754918.0886097</v>
      </c>
      <c r="J6" s="526"/>
      <c r="L6" s="525"/>
    </row>
    <row r="7" spans="1:12" x14ac:dyDescent="0.3">
      <c r="A7" s="429" t="s">
        <v>28</v>
      </c>
      <c r="B7" s="434">
        <v>2914906456.0000014</v>
      </c>
      <c r="C7" s="435">
        <v>0</v>
      </c>
      <c r="I7" t="s">
        <v>1874</v>
      </c>
      <c r="J7" s="526">
        <f>J2+J3</f>
        <v>10826</v>
      </c>
    </row>
    <row r="8" spans="1:12" x14ac:dyDescent="0.3">
      <c r="A8" s="429" t="s">
        <v>29</v>
      </c>
      <c r="B8" s="434">
        <v>1010419775.0804598</v>
      </c>
      <c r="C8" s="435">
        <v>-77560756.919540167</v>
      </c>
      <c r="I8" t="s">
        <v>8</v>
      </c>
      <c r="J8" s="526">
        <f>J4</f>
        <v>22.56</v>
      </c>
      <c r="K8" s="526">
        <f>J8*I1</f>
        <v>5.1700868280066503</v>
      </c>
      <c r="L8" s="526">
        <f>J8-K8</f>
        <v>17.389913171993349</v>
      </c>
    </row>
    <row r="9" spans="1:12" x14ac:dyDescent="0.3">
      <c r="A9" s="429" t="s">
        <v>30</v>
      </c>
      <c r="B9" s="434">
        <v>19239335692</v>
      </c>
      <c r="C9" s="435">
        <v>0</v>
      </c>
      <c r="K9" s="526"/>
      <c r="L9" s="526"/>
    </row>
    <row r="10" spans="1:12" x14ac:dyDescent="0.3">
      <c r="A10" s="429" t="s">
        <v>31</v>
      </c>
      <c r="B10" s="434">
        <v>34274299110.959991</v>
      </c>
      <c r="C10" s="435">
        <v>269348628.95999146</v>
      </c>
      <c r="I10" t="s">
        <v>6</v>
      </c>
      <c r="J10" s="526">
        <f>J7-J8</f>
        <v>10803.44</v>
      </c>
      <c r="K10" s="526">
        <f>J10*I1</f>
        <v>2475.8299131719937</v>
      </c>
      <c r="L10" s="526">
        <f>J10-K10</f>
        <v>8327.6100868280064</v>
      </c>
    </row>
    <row r="11" spans="1:12" x14ac:dyDescent="0.3">
      <c r="A11" s="429" t="s">
        <v>32</v>
      </c>
      <c r="B11" s="434">
        <v>15063126909.546705</v>
      </c>
      <c r="C11" s="435">
        <v>-959313970.45329475</v>
      </c>
    </row>
    <row r="12" spans="1:12" x14ac:dyDescent="0.3">
      <c r="A12" s="429" t="s">
        <v>33</v>
      </c>
      <c r="B12" s="434">
        <v>8771638689.3426971</v>
      </c>
      <c r="C12" s="435">
        <v>3901678.3426971436</v>
      </c>
    </row>
    <row r="13" spans="1:12" x14ac:dyDescent="0.3">
      <c r="A13" s="429" t="s">
        <v>34</v>
      </c>
      <c r="B13" s="434">
        <v>37069765399.022835</v>
      </c>
      <c r="C13" s="435">
        <v>-1494306466.9771652</v>
      </c>
    </row>
    <row r="14" spans="1:12" x14ac:dyDescent="0.3">
      <c r="A14" s="429" t="s">
        <v>35</v>
      </c>
      <c r="B14" s="434">
        <v>928978712.47058821</v>
      </c>
      <c r="C14" s="435">
        <v>51609928.470588207</v>
      </c>
    </row>
    <row r="15" spans="1:12" x14ac:dyDescent="0.3">
      <c r="A15" s="429" t="s">
        <v>36</v>
      </c>
      <c r="B15" s="434">
        <v>4263177395.1991153</v>
      </c>
      <c r="C15" s="435">
        <v>908768.19911527634</v>
      </c>
    </row>
    <row r="16" spans="1:12" x14ac:dyDescent="0.3">
      <c r="A16" s="429" t="s">
        <v>37</v>
      </c>
      <c r="B16" s="434">
        <v>5642442504</v>
      </c>
      <c r="C16" s="435">
        <v>0</v>
      </c>
    </row>
    <row r="17" spans="1:3" x14ac:dyDescent="0.3">
      <c r="A17" s="429" t="s">
        <v>38</v>
      </c>
      <c r="B17" s="434">
        <v>64879682.000000015</v>
      </c>
      <c r="C17" s="435">
        <v>0</v>
      </c>
    </row>
    <row r="18" spans="1:3" x14ac:dyDescent="0.3">
      <c r="A18" s="429" t="s">
        <v>39</v>
      </c>
      <c r="B18" s="434">
        <v>17933628471.000004</v>
      </c>
      <c r="C18" s="435">
        <v>0</v>
      </c>
    </row>
    <row r="19" spans="1:3" x14ac:dyDescent="0.3">
      <c r="A19" s="429" t="s">
        <v>40</v>
      </c>
      <c r="B19" s="434">
        <v>596961417.99999988</v>
      </c>
      <c r="C19" s="435">
        <v>0</v>
      </c>
    </row>
    <row r="20" spans="1:3" x14ac:dyDescent="0.3">
      <c r="A20" s="429" t="s">
        <v>41</v>
      </c>
      <c r="B20" s="434">
        <v>1441843259.9999998</v>
      </c>
      <c r="C20" s="435">
        <v>0</v>
      </c>
    </row>
    <row r="21" spans="1:3" x14ac:dyDescent="0.3">
      <c r="A21" s="429" t="s">
        <v>42</v>
      </c>
      <c r="B21" s="434">
        <v>1279708248.0000002</v>
      </c>
      <c r="C21" s="435">
        <v>0</v>
      </c>
    </row>
    <row r="22" spans="1:3" x14ac:dyDescent="0.3">
      <c r="A22" s="429" t="s">
        <v>43</v>
      </c>
      <c r="B22" s="434">
        <v>64412545250.988777</v>
      </c>
      <c r="C22" s="435">
        <v>15640132.988777161</v>
      </c>
    </row>
    <row r="23" spans="1:3" x14ac:dyDescent="0.3">
      <c r="A23" s="429" t="s">
        <v>44</v>
      </c>
      <c r="B23" s="434">
        <v>20989240764.000877</v>
      </c>
      <c r="C23" s="435">
        <v>-182636717.99912262</v>
      </c>
    </row>
    <row r="24" spans="1:3" x14ac:dyDescent="0.3">
      <c r="A24" s="429" t="s">
        <v>45</v>
      </c>
      <c r="B24" s="434">
        <v>27203590880.000004</v>
      </c>
      <c r="C24" s="435">
        <v>0</v>
      </c>
    </row>
    <row r="25" spans="1:3" x14ac:dyDescent="0.3">
      <c r="A25" s="429" t="s">
        <v>46</v>
      </c>
      <c r="B25" s="434">
        <v>3048769104.50804</v>
      </c>
      <c r="C25" s="435">
        <v>-24334287.491960049</v>
      </c>
    </row>
    <row r="26" spans="1:3" x14ac:dyDescent="0.3">
      <c r="A26" s="430" t="s">
        <v>47</v>
      </c>
      <c r="B26" s="436">
        <v>11777933153.209135</v>
      </c>
      <c r="C26" s="435">
        <v>-1647383.7908649445</v>
      </c>
    </row>
    <row r="27" spans="1:3" x14ac:dyDescent="0.3">
      <c r="A27" s="429" t="s">
        <v>48</v>
      </c>
      <c r="B27" s="434">
        <v>1461164544.607187</v>
      </c>
      <c r="C27" s="435">
        <v>-143473834.39281297</v>
      </c>
    </row>
    <row r="28" spans="1:3" ht="17.25" thickBot="1" x14ac:dyDescent="0.35">
      <c r="A28" s="431" t="s">
        <v>49</v>
      </c>
      <c r="B28" s="437">
        <v>2141077508.0000005</v>
      </c>
      <c r="C28" s="438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B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2" sqref="B12"/>
    </sheetView>
  </sheetViews>
  <sheetFormatPr defaultColWidth="9" defaultRowHeight="16.5" x14ac:dyDescent="0.3"/>
  <cols>
    <col min="1" max="1" width="10.85546875" customWidth="1"/>
    <col min="2" max="22" width="12.140625" bestFit="1" customWidth="1"/>
    <col min="23" max="26" width="13.42578125" bestFit="1" customWidth="1"/>
  </cols>
  <sheetData>
    <row r="1" spans="1:28" x14ac:dyDescent="0.3">
      <c r="A1" s="1" t="s">
        <v>1875</v>
      </c>
      <c r="B1" s="1"/>
    </row>
    <row r="2" spans="1:28" x14ac:dyDescent="0.3">
      <c r="A2" s="1" t="s">
        <v>588</v>
      </c>
      <c r="B2" s="1" t="s">
        <v>1876</v>
      </c>
    </row>
    <row r="3" spans="1:28" x14ac:dyDescent="0.3">
      <c r="A3" s="1" t="s">
        <v>1877</v>
      </c>
      <c r="B3" t="s">
        <v>1871</v>
      </c>
      <c r="C3" s="80" t="e">
        <f>parameters!#REF!</f>
        <v>#REF!</v>
      </c>
      <c r="D3" t="s">
        <v>6</v>
      </c>
      <c r="E3" t="s">
        <v>1872</v>
      </c>
      <c r="F3" t="e">
        <f>1-C3</f>
        <v>#REF!</v>
      </c>
      <c r="G3" t="s">
        <v>6</v>
      </c>
    </row>
    <row r="4" spans="1:28" x14ac:dyDescent="0.3">
      <c r="C4" s="80" t="e">
        <f>parameters!#REF!</f>
        <v>#REF!</v>
      </c>
      <c r="D4" t="s">
        <v>7</v>
      </c>
      <c r="F4" t="e">
        <f>1-C4</f>
        <v>#REF!</v>
      </c>
      <c r="G4" t="s">
        <v>7</v>
      </c>
    </row>
    <row r="5" spans="1:28" x14ac:dyDescent="0.3">
      <c r="C5" s="80" t="e">
        <f>parameters!#REF!</f>
        <v>#REF!</v>
      </c>
      <c r="D5" t="s">
        <v>8</v>
      </c>
      <c r="F5" t="e">
        <f>1-C5</f>
        <v>#REF!</v>
      </c>
      <c r="G5" t="s">
        <v>8</v>
      </c>
    </row>
    <row r="6" spans="1:28" hidden="1" x14ac:dyDescent="0.3"/>
    <row r="7" spans="1:28" hidden="1" x14ac:dyDescent="0.3"/>
    <row r="8" spans="1:28" ht="17.25" thickBot="1" x14ac:dyDescent="0.35"/>
    <row r="9" spans="1:28" ht="17.25" thickBot="1" x14ac:dyDescent="0.35">
      <c r="B9" s="1125">
        <v>2014</v>
      </c>
      <c r="C9" s="1126"/>
      <c r="D9" s="1127"/>
      <c r="E9" s="1125">
        <v>2015</v>
      </c>
      <c r="F9" s="1126"/>
      <c r="G9" s="1127"/>
      <c r="H9" s="1125">
        <v>2016</v>
      </c>
      <c r="I9" s="1126"/>
      <c r="J9" s="1127"/>
      <c r="K9" s="1125">
        <v>2017</v>
      </c>
      <c r="L9" s="1126"/>
      <c r="M9" s="1127"/>
      <c r="N9" s="1125">
        <v>2018</v>
      </c>
      <c r="O9" s="1126"/>
      <c r="P9" s="1127"/>
      <c r="Q9" s="1125">
        <v>2019</v>
      </c>
      <c r="R9" s="1126"/>
      <c r="S9" s="1127"/>
      <c r="T9" s="1125">
        <v>2020</v>
      </c>
      <c r="U9" s="1126"/>
      <c r="V9" s="1127"/>
      <c r="W9" s="1125" t="s">
        <v>1839</v>
      </c>
      <c r="X9" s="1126"/>
      <c r="Y9" s="1126"/>
      <c r="Z9" s="1127"/>
    </row>
    <row r="10" spans="1:28" ht="17.25" thickBot="1" x14ac:dyDescent="0.35">
      <c r="A10" s="1071" t="s">
        <v>1805</v>
      </c>
      <c r="B10" s="54" t="s">
        <v>5</v>
      </c>
      <c r="C10" s="55" t="s">
        <v>1871</v>
      </c>
      <c r="D10" s="56" t="s">
        <v>1872</v>
      </c>
      <c r="E10" s="54" t="s">
        <v>5</v>
      </c>
      <c r="F10" s="55" t="s">
        <v>1871</v>
      </c>
      <c r="G10" s="56" t="s">
        <v>1872</v>
      </c>
      <c r="H10" s="54" t="s">
        <v>5</v>
      </c>
      <c r="I10" s="55" t="s">
        <v>1871</v>
      </c>
      <c r="J10" s="56" t="s">
        <v>1872</v>
      </c>
      <c r="K10" s="54" t="s">
        <v>5</v>
      </c>
      <c r="L10" s="55" t="s">
        <v>1871</v>
      </c>
      <c r="M10" s="56" t="s">
        <v>1872</v>
      </c>
      <c r="N10" s="54" t="s">
        <v>5</v>
      </c>
      <c r="O10" s="55" t="s">
        <v>1871</v>
      </c>
      <c r="P10" s="56" t="s">
        <v>1872</v>
      </c>
      <c r="Q10" s="54" t="s">
        <v>5</v>
      </c>
      <c r="R10" s="55" t="s">
        <v>1871</v>
      </c>
      <c r="S10" s="56" t="s">
        <v>1872</v>
      </c>
      <c r="T10" s="54" t="s">
        <v>5</v>
      </c>
      <c r="U10" s="55" t="s">
        <v>1871</v>
      </c>
      <c r="V10" s="56" t="s">
        <v>1872</v>
      </c>
      <c r="W10" s="54" t="s">
        <v>5</v>
      </c>
      <c r="X10" s="55" t="s">
        <v>1871</v>
      </c>
      <c r="Y10" s="55" t="s">
        <v>1872</v>
      </c>
      <c r="Z10" s="56" t="s">
        <v>1818</v>
      </c>
      <c r="AA10" s="60" t="s">
        <v>1878</v>
      </c>
      <c r="AB10" s="60" t="s">
        <v>1879</v>
      </c>
    </row>
    <row r="11" spans="1:28" x14ac:dyDescent="0.3">
      <c r="A11" s="1076" t="s">
        <v>22</v>
      </c>
      <c r="B11" s="9"/>
      <c r="D11" s="15"/>
      <c r="E11" s="9"/>
      <c r="G11" s="15"/>
      <c r="H11" s="9"/>
      <c r="J11" s="15"/>
      <c r="K11" s="9"/>
      <c r="M11" s="15"/>
      <c r="N11" s="9"/>
      <c r="P11" s="15"/>
      <c r="Q11" s="9"/>
      <c r="S11" s="15"/>
      <c r="T11" s="9"/>
      <c r="V11" s="15"/>
      <c r="W11" s="9"/>
      <c r="Z11" s="15"/>
    </row>
    <row r="12" spans="1:28" x14ac:dyDescent="0.3">
      <c r="A12" s="49" t="s">
        <v>23</v>
      </c>
      <c r="B12" s="35">
        <f>gifts!I12</f>
        <v>0</v>
      </c>
      <c r="C12" s="2" t="e">
        <f>$C$3*gifts!J12+'CF, ESF, ERDF pre-deduction'!$C$4*gifts!K12+'CF, ESF, ERDF pre-deduction'!$C$5*gifts!L12</f>
        <v>#REF!</v>
      </c>
      <c r="D12" s="25" t="e">
        <f>$F$3*gifts!J12+'CF, ESF, ERDF pre-deduction'!$F$4*gifts!K12+'CF, ESF, ERDF pre-deduction'!$F$5*gifts!L12+gifts!M12+gifts!N12</f>
        <v>#REF!</v>
      </c>
      <c r="E12" s="35">
        <f>gifts!P12</f>
        <v>0</v>
      </c>
      <c r="F12" s="2" t="e">
        <f>$C$3*gifts!Q12+'CF, ESF, ERDF pre-deduction'!$C$4*gifts!R12+'CF, ESF, ERDF pre-deduction'!$C$5*gifts!S12</f>
        <v>#REF!</v>
      </c>
      <c r="G12" s="25" t="e">
        <f>$F$3*gifts!Q12+'CF, ESF, ERDF pre-deduction'!$F$4*gifts!R12+'CF, ESF, ERDF pre-deduction'!$F$5*gifts!S12+gifts!T12+gifts!U12</f>
        <v>#REF!</v>
      </c>
      <c r="H12" s="35">
        <f>gifts!W12</f>
        <v>0</v>
      </c>
      <c r="I12" s="2" t="e">
        <f>$C$3*gifts!X12+'CF, ESF, ERDF pre-deduction'!$C$4*gifts!Y12+'CF, ESF, ERDF pre-deduction'!$C$5*gifts!Z12</f>
        <v>#REF!</v>
      </c>
      <c r="J12" s="25" t="e">
        <f>$F$3*gifts!X12+'CF, ESF, ERDF pre-deduction'!$F$4*gifts!Y12+'CF, ESF, ERDF pre-deduction'!$F$5*gifts!Z12+gifts!AA12+gifts!AB12</f>
        <v>#REF!</v>
      </c>
      <c r="K12" s="35">
        <f>gifts!AD12</f>
        <v>0</v>
      </c>
      <c r="L12" s="2" t="e">
        <f>$C$3*gifts!AE12+'CF, ESF, ERDF pre-deduction'!$C$4*gifts!AF12+'CF, ESF, ERDF pre-deduction'!$C$5*gifts!AG12</f>
        <v>#REF!</v>
      </c>
      <c r="M12" s="25" t="e">
        <f>$F$3*gifts!AE12+'CF, ESF, ERDF pre-deduction'!$F$4*gifts!AF12+'CF, ESF, ERDF pre-deduction'!$F$5*gifts!AG12+gifts!AH12+gifts!AI12</f>
        <v>#REF!</v>
      </c>
      <c r="N12" s="35">
        <f>gifts!AK12</f>
        <v>0</v>
      </c>
      <c r="O12" s="2" t="e">
        <f>$C$3*gifts!AL12+'CF, ESF, ERDF pre-deduction'!$C$4*gifts!AM12+'CF, ESF, ERDF pre-deduction'!$C$5*gifts!AN12</f>
        <v>#REF!</v>
      </c>
      <c r="P12" s="25" t="e">
        <f>$F$3*gifts!AL12+'CF, ESF, ERDF pre-deduction'!$F$4*gifts!AM12+'CF, ESF, ERDF pre-deduction'!$F$5*gifts!AN12+gifts!AO12+gifts!AP12</f>
        <v>#REF!</v>
      </c>
      <c r="Q12" s="35">
        <f>gifts!AR12</f>
        <v>0</v>
      </c>
      <c r="R12" s="2" t="e">
        <f>$C$3*gifts!AS12+'CF, ESF, ERDF pre-deduction'!$C$4*gifts!AT12+'CF, ESF, ERDF pre-deduction'!$C$5*gifts!AU12</f>
        <v>#REF!</v>
      </c>
      <c r="S12" s="25" t="e">
        <f>$F$3*gifts!AS12+'CF, ESF, ERDF pre-deduction'!$F$4*gifts!AT12+'CF, ESF, ERDF pre-deduction'!$F$5*gifts!AU12+gifts!AV12+gifts!AW12</f>
        <v>#REF!</v>
      </c>
      <c r="T12" s="35">
        <f>gifts!AY12</f>
        <v>0</v>
      </c>
      <c r="U12" s="2" t="e">
        <f>$C$3*gifts!AZ12+'CF, ESF, ERDF pre-deduction'!$C$4*gifts!BA12+'CF, ESF, ERDF pre-deduction'!$C$5*gifts!BB12</f>
        <v>#REF!</v>
      </c>
      <c r="V12" s="25" t="e">
        <f>$F$3*gifts!AZ12+'CF, ESF, ERDF pre-deduction'!$F$4*gifts!BA12+'CF, ESF, ERDF pre-deduction'!$F$5*gifts!BB12+gifts!BC12+gifts!BD12</f>
        <v>#REF!</v>
      </c>
      <c r="W12" s="35">
        <f t="shared" ref="W12:W38" si="0">B12+E12+H12+K12+N12+Q12+T12</f>
        <v>0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5" t="e">
        <f>SUM(W12:Y12)</f>
        <v>#REF!</v>
      </c>
      <c r="AA12" s="6" t="e">
        <f t="shared" ref="AA12:AA38" si="3">W12/SUM($W$12:$W$38)</f>
        <v>#DIV/0!</v>
      </c>
      <c r="AB12" s="6" t="e">
        <f t="shared" ref="AB12:AB38" si="4">X12/SUM($X$12:$X$38)</f>
        <v>#REF!</v>
      </c>
    </row>
    <row r="13" spans="1:28" x14ac:dyDescent="0.3">
      <c r="A13" s="49" t="s">
        <v>24</v>
      </c>
      <c r="B13" s="35">
        <f>gifts!I13</f>
        <v>0</v>
      </c>
      <c r="C13" s="2" t="e">
        <f>$C$3*gifts!J13+'CF, ESF, ERDF pre-deduction'!$C$4*gifts!K13+'CF, ESF, ERDF pre-deduction'!$C$5*gifts!L13</f>
        <v>#REF!</v>
      </c>
      <c r="D13" s="25" t="e">
        <f>$F$3*gifts!J13+'CF, ESF, ERDF pre-deduction'!$F$4*gifts!K13+'CF, ESF, ERDF pre-deduction'!$F$5*gifts!L13+gifts!M13+gifts!N13</f>
        <v>#REF!</v>
      </c>
      <c r="E13" s="35">
        <f>gifts!P13</f>
        <v>0</v>
      </c>
      <c r="F13" s="2" t="e">
        <f>$C$3*gifts!Q13+'CF, ESF, ERDF pre-deduction'!$C$4*gifts!R13+'CF, ESF, ERDF pre-deduction'!$C$5*gifts!S13</f>
        <v>#REF!</v>
      </c>
      <c r="G13" s="25" t="e">
        <f>$F$3*gifts!Q13+'CF, ESF, ERDF pre-deduction'!$F$4*gifts!R13+'CF, ESF, ERDF pre-deduction'!$F$5*gifts!S13+gifts!T13+gifts!U13</f>
        <v>#REF!</v>
      </c>
      <c r="H13" s="35">
        <f>gifts!W13</f>
        <v>0</v>
      </c>
      <c r="I13" s="2" t="e">
        <f>$C$3*gifts!X13+'CF, ESF, ERDF pre-deduction'!$C$4*gifts!Y13+'CF, ESF, ERDF pre-deduction'!$C$5*gifts!Z13</f>
        <v>#REF!</v>
      </c>
      <c r="J13" s="25" t="e">
        <f>$F$3*gifts!X13+'CF, ESF, ERDF pre-deduction'!$F$4*gifts!Y13+'CF, ESF, ERDF pre-deduction'!$F$5*gifts!Z13+gifts!AA13+gifts!AB13</f>
        <v>#REF!</v>
      </c>
      <c r="K13" s="35">
        <f>gifts!AD13</f>
        <v>0</v>
      </c>
      <c r="L13" s="2" t="e">
        <f>$C$3*gifts!AE13+'CF, ESF, ERDF pre-deduction'!$C$4*gifts!AF13+'CF, ESF, ERDF pre-deduction'!$C$5*gifts!AG13</f>
        <v>#REF!</v>
      </c>
      <c r="M13" s="25" t="e">
        <f>$F$3*gifts!AE13+'CF, ESF, ERDF pre-deduction'!$F$4*gifts!AF13+'CF, ESF, ERDF pre-deduction'!$F$5*gifts!AG13+gifts!AH13+gifts!AI13</f>
        <v>#REF!</v>
      </c>
      <c r="N13" s="35">
        <f>gifts!AK13</f>
        <v>0</v>
      </c>
      <c r="O13" s="2" t="e">
        <f>$C$3*gifts!AL13+'CF, ESF, ERDF pre-deduction'!$C$4*gifts!AM13+'CF, ESF, ERDF pre-deduction'!$C$5*gifts!AN13</f>
        <v>#REF!</v>
      </c>
      <c r="P13" s="25" t="e">
        <f>$F$3*gifts!AL13+'CF, ESF, ERDF pre-deduction'!$F$4*gifts!AM13+'CF, ESF, ERDF pre-deduction'!$F$5*gifts!AN13+gifts!AO13+gifts!AP13</f>
        <v>#REF!</v>
      </c>
      <c r="Q13" s="35">
        <f>gifts!AR13</f>
        <v>0</v>
      </c>
      <c r="R13" s="2" t="e">
        <f>$C$3*gifts!AS13+'CF, ESF, ERDF pre-deduction'!$C$4*gifts!AT13+'CF, ESF, ERDF pre-deduction'!$C$5*gifts!AU13</f>
        <v>#REF!</v>
      </c>
      <c r="S13" s="25" t="e">
        <f>$F$3*gifts!AS13+'CF, ESF, ERDF pre-deduction'!$F$4*gifts!AT13+'CF, ESF, ERDF pre-deduction'!$F$5*gifts!AU13+gifts!AV13+gifts!AW13</f>
        <v>#REF!</v>
      </c>
      <c r="T13" s="35">
        <f>gifts!AY13</f>
        <v>0</v>
      </c>
      <c r="U13" s="2" t="e">
        <f>$C$3*gifts!AZ13+'CF, ESF, ERDF pre-deduction'!$C$4*gifts!BA13+'CF, ESF, ERDF pre-deduction'!$C$5*gifts!BB13</f>
        <v>#REF!</v>
      </c>
      <c r="V13" s="25" t="e">
        <f>$F$3*gifts!AZ13+'CF, ESF, ERDF pre-deduction'!$F$4*gifts!BA13+'CF, ESF, ERDF pre-deduction'!$F$5*gifts!BB13+gifts!BC13+gifts!BD13</f>
        <v>#REF!</v>
      </c>
      <c r="W13" s="35">
        <f t="shared" si="0"/>
        <v>0</v>
      </c>
      <c r="X13" s="2" t="e">
        <f t="shared" si="1"/>
        <v>#REF!</v>
      </c>
      <c r="Y13" s="2" t="e">
        <f t="shared" si="2"/>
        <v>#REF!</v>
      </c>
      <c r="Z13" s="25" t="e">
        <f t="shared" ref="Z13:Z38" si="5">SUM(W13:Y13)</f>
        <v>#REF!</v>
      </c>
      <c r="AA13" s="6" t="e">
        <f t="shared" si="3"/>
        <v>#DIV/0!</v>
      </c>
      <c r="AB13" s="6" t="e">
        <f t="shared" si="4"/>
        <v>#REF!</v>
      </c>
    </row>
    <row r="14" spans="1:28" x14ac:dyDescent="0.3">
      <c r="A14" s="49" t="s">
        <v>25</v>
      </c>
      <c r="B14" s="35">
        <f>gifts!I14</f>
        <v>0</v>
      </c>
      <c r="C14" s="2" t="e">
        <f>$C$3*gifts!J14+'CF, ESF, ERDF pre-deduction'!$C$4*gifts!K14+'CF, ESF, ERDF pre-deduction'!$C$5*gifts!L14</f>
        <v>#REF!</v>
      </c>
      <c r="D14" s="25" t="e">
        <f>$F$3*gifts!J14+'CF, ESF, ERDF pre-deduction'!$F$4*gifts!K14+'CF, ESF, ERDF pre-deduction'!$F$5*gifts!L14+gifts!M14+gifts!N14</f>
        <v>#REF!</v>
      </c>
      <c r="E14" s="35">
        <f>gifts!P14</f>
        <v>0</v>
      </c>
      <c r="F14" s="2" t="e">
        <f>$C$3*gifts!Q14+'CF, ESF, ERDF pre-deduction'!$C$4*gifts!R14+'CF, ESF, ERDF pre-deduction'!$C$5*gifts!S14</f>
        <v>#REF!</v>
      </c>
      <c r="G14" s="25" t="e">
        <f>$F$3*gifts!Q14+'CF, ESF, ERDF pre-deduction'!$F$4*gifts!R14+'CF, ESF, ERDF pre-deduction'!$F$5*gifts!S14+gifts!T14+gifts!U14</f>
        <v>#REF!</v>
      </c>
      <c r="H14" s="35">
        <f>gifts!W14</f>
        <v>0</v>
      </c>
      <c r="I14" s="2" t="e">
        <f>$C$3*gifts!X14+'CF, ESF, ERDF pre-deduction'!$C$4*gifts!Y14+'CF, ESF, ERDF pre-deduction'!$C$5*gifts!Z14</f>
        <v>#REF!</v>
      </c>
      <c r="J14" s="25" t="e">
        <f>$F$3*gifts!X14+'CF, ESF, ERDF pre-deduction'!$F$4*gifts!Y14+'CF, ESF, ERDF pre-deduction'!$F$5*gifts!Z14+gifts!AA14+gifts!AB14</f>
        <v>#REF!</v>
      </c>
      <c r="K14" s="35">
        <f>gifts!AD14</f>
        <v>0</v>
      </c>
      <c r="L14" s="2" t="e">
        <f>$C$3*gifts!AE14+'CF, ESF, ERDF pre-deduction'!$C$4*gifts!AF14+'CF, ESF, ERDF pre-deduction'!$C$5*gifts!AG14</f>
        <v>#REF!</v>
      </c>
      <c r="M14" s="25" t="e">
        <f>$F$3*gifts!AE14+'CF, ESF, ERDF pre-deduction'!$F$4*gifts!AF14+'CF, ESF, ERDF pre-deduction'!$F$5*gifts!AG14+gifts!AH14+gifts!AI14</f>
        <v>#REF!</v>
      </c>
      <c r="N14" s="35">
        <f>gifts!AK14</f>
        <v>0</v>
      </c>
      <c r="O14" s="2" t="e">
        <f>$C$3*gifts!AL14+'CF, ESF, ERDF pre-deduction'!$C$4*gifts!AM14+'CF, ESF, ERDF pre-deduction'!$C$5*gifts!AN14</f>
        <v>#REF!</v>
      </c>
      <c r="P14" s="25" t="e">
        <f>$F$3*gifts!AL14+'CF, ESF, ERDF pre-deduction'!$F$4*gifts!AM14+'CF, ESF, ERDF pre-deduction'!$F$5*gifts!AN14+gifts!AO14+gifts!AP14</f>
        <v>#REF!</v>
      </c>
      <c r="Q14" s="35">
        <f>gifts!AR14</f>
        <v>0</v>
      </c>
      <c r="R14" s="2" t="e">
        <f>$C$3*gifts!AS14+'CF, ESF, ERDF pre-deduction'!$C$4*gifts!AT14+'CF, ESF, ERDF pre-deduction'!$C$5*gifts!AU14</f>
        <v>#REF!</v>
      </c>
      <c r="S14" s="25" t="e">
        <f>$F$3*gifts!AS14+'CF, ESF, ERDF pre-deduction'!$F$4*gifts!AT14+'CF, ESF, ERDF pre-deduction'!$F$5*gifts!AU14+gifts!AV14+gifts!AW14</f>
        <v>#REF!</v>
      </c>
      <c r="T14" s="35">
        <f>gifts!AY14</f>
        <v>0</v>
      </c>
      <c r="U14" s="2" t="e">
        <f>$C$3*gifts!AZ14+'CF, ESF, ERDF pre-deduction'!$C$4*gifts!BA14+'CF, ESF, ERDF pre-deduction'!$C$5*gifts!BB14</f>
        <v>#REF!</v>
      </c>
      <c r="V14" s="25" t="e">
        <f>$F$3*gifts!AZ14+'CF, ESF, ERDF pre-deduction'!$F$4*gifts!BA14+'CF, ESF, ERDF pre-deduction'!$F$5*gifts!BB14+gifts!BC14+gifts!BD14</f>
        <v>#REF!</v>
      </c>
      <c r="W14" s="35">
        <f t="shared" si="0"/>
        <v>0</v>
      </c>
      <c r="X14" s="2" t="e">
        <f t="shared" si="1"/>
        <v>#REF!</v>
      </c>
      <c r="Y14" s="2" t="e">
        <f t="shared" si="2"/>
        <v>#REF!</v>
      </c>
      <c r="Z14" s="25" t="e">
        <f t="shared" si="5"/>
        <v>#REF!</v>
      </c>
      <c r="AA14" s="6" t="e">
        <f t="shared" si="3"/>
        <v>#DIV/0!</v>
      </c>
      <c r="AB14" s="6" t="e">
        <f t="shared" si="4"/>
        <v>#REF!</v>
      </c>
    </row>
    <row r="15" spans="1:28" x14ac:dyDescent="0.3">
      <c r="A15" s="49" t="s">
        <v>26</v>
      </c>
      <c r="B15" s="35">
        <f>gifts!I15</f>
        <v>0</v>
      </c>
      <c r="C15" s="2" t="e">
        <f>$C$3*gifts!J15+'CF, ESF, ERDF pre-deduction'!$C$4*gifts!K15+'CF, ESF, ERDF pre-deduction'!$C$5*gifts!L15</f>
        <v>#REF!</v>
      </c>
      <c r="D15" s="25" t="e">
        <f>$F$3*gifts!J15+'CF, ESF, ERDF pre-deduction'!$F$4*gifts!K15+'CF, ESF, ERDF pre-deduction'!$F$5*gifts!L15+gifts!M15+gifts!N15</f>
        <v>#REF!</v>
      </c>
      <c r="E15" s="35">
        <f>gifts!P15</f>
        <v>0</v>
      </c>
      <c r="F15" s="2" t="e">
        <f>$C$3*gifts!Q15+'CF, ESF, ERDF pre-deduction'!$C$4*gifts!R15+'CF, ESF, ERDF pre-deduction'!$C$5*gifts!S15</f>
        <v>#REF!</v>
      </c>
      <c r="G15" s="25" t="e">
        <f>$F$3*gifts!Q15+'CF, ESF, ERDF pre-deduction'!$F$4*gifts!R15+'CF, ESF, ERDF pre-deduction'!$F$5*gifts!S15+gifts!T15+gifts!U15</f>
        <v>#REF!</v>
      </c>
      <c r="H15" s="35">
        <f>gifts!W15</f>
        <v>0</v>
      </c>
      <c r="I15" s="2" t="e">
        <f>$C$3*gifts!X15+'CF, ESF, ERDF pre-deduction'!$C$4*gifts!Y15+'CF, ESF, ERDF pre-deduction'!$C$5*gifts!Z15</f>
        <v>#REF!</v>
      </c>
      <c r="J15" s="25" t="e">
        <f>$F$3*gifts!X15+'CF, ESF, ERDF pre-deduction'!$F$4*gifts!Y15+'CF, ESF, ERDF pre-deduction'!$F$5*gifts!Z15+gifts!AA15+gifts!AB15</f>
        <v>#REF!</v>
      </c>
      <c r="K15" s="35">
        <f>gifts!AD15</f>
        <v>0</v>
      </c>
      <c r="L15" s="2" t="e">
        <f>$C$3*gifts!AE15+'CF, ESF, ERDF pre-deduction'!$C$4*gifts!AF15+'CF, ESF, ERDF pre-deduction'!$C$5*gifts!AG15</f>
        <v>#REF!</v>
      </c>
      <c r="M15" s="25" t="e">
        <f>$F$3*gifts!AE15+'CF, ESF, ERDF pre-deduction'!$F$4*gifts!AF15+'CF, ESF, ERDF pre-deduction'!$F$5*gifts!AG15+gifts!AH15+gifts!AI15</f>
        <v>#REF!</v>
      </c>
      <c r="N15" s="35">
        <f>gifts!AK15</f>
        <v>0</v>
      </c>
      <c r="O15" s="2" t="e">
        <f>$C$3*gifts!AL15+'CF, ESF, ERDF pre-deduction'!$C$4*gifts!AM15+'CF, ESF, ERDF pre-deduction'!$C$5*gifts!AN15</f>
        <v>#REF!</v>
      </c>
      <c r="P15" s="25" t="e">
        <f>$F$3*gifts!AL15+'CF, ESF, ERDF pre-deduction'!$F$4*gifts!AM15+'CF, ESF, ERDF pre-deduction'!$F$5*gifts!AN15+gifts!AO15+gifts!AP15</f>
        <v>#REF!</v>
      </c>
      <c r="Q15" s="35">
        <f>gifts!AR15</f>
        <v>0</v>
      </c>
      <c r="R15" s="2" t="e">
        <f>$C$3*gifts!AS15+'CF, ESF, ERDF pre-deduction'!$C$4*gifts!AT15+'CF, ESF, ERDF pre-deduction'!$C$5*gifts!AU15</f>
        <v>#REF!</v>
      </c>
      <c r="S15" s="25" t="e">
        <f>$F$3*gifts!AS15+'CF, ESF, ERDF pre-deduction'!$F$4*gifts!AT15+'CF, ESF, ERDF pre-deduction'!$F$5*gifts!AU15+gifts!AV15+gifts!AW15</f>
        <v>#REF!</v>
      </c>
      <c r="T15" s="35">
        <f>gifts!AY15</f>
        <v>0</v>
      </c>
      <c r="U15" s="2" t="e">
        <f>$C$3*gifts!AZ15+'CF, ESF, ERDF pre-deduction'!$C$4*gifts!BA15+'CF, ESF, ERDF pre-deduction'!$C$5*gifts!BB15</f>
        <v>#REF!</v>
      </c>
      <c r="V15" s="25" t="e">
        <f>$F$3*gifts!AZ15+'CF, ESF, ERDF pre-deduction'!$F$4*gifts!BA15+'CF, ESF, ERDF pre-deduction'!$F$5*gifts!BB15+gifts!BC15+gifts!BD15</f>
        <v>#REF!</v>
      </c>
      <c r="W15" s="35">
        <f t="shared" si="0"/>
        <v>0</v>
      </c>
      <c r="X15" s="2" t="e">
        <f t="shared" si="1"/>
        <v>#REF!</v>
      </c>
      <c r="Y15" s="2" t="e">
        <f t="shared" si="2"/>
        <v>#REF!</v>
      </c>
      <c r="Z15" s="25" t="e">
        <f t="shared" si="5"/>
        <v>#REF!</v>
      </c>
      <c r="AA15" s="6" t="e">
        <f t="shared" si="3"/>
        <v>#DIV/0!</v>
      </c>
      <c r="AB15" s="6" t="e">
        <f t="shared" si="4"/>
        <v>#REF!</v>
      </c>
    </row>
    <row r="16" spans="1:28" x14ac:dyDescent="0.3">
      <c r="A16" s="49" t="s">
        <v>27</v>
      </c>
      <c r="B16" s="35">
        <f>gifts!I16</f>
        <v>0</v>
      </c>
      <c r="C16" s="2" t="e">
        <f>$C$3*gifts!J16+'CF, ESF, ERDF pre-deduction'!$C$4*gifts!K16+'CF, ESF, ERDF pre-deduction'!$C$5*gifts!L16</f>
        <v>#REF!</v>
      </c>
      <c r="D16" s="25" t="e">
        <f>$F$3*gifts!J16+'CF, ESF, ERDF pre-deduction'!$F$4*gifts!K16+'CF, ESF, ERDF pre-deduction'!$F$5*gifts!L16+gifts!M16+gifts!N16</f>
        <v>#REF!</v>
      </c>
      <c r="E16" s="35">
        <f>gifts!P16</f>
        <v>0</v>
      </c>
      <c r="F16" s="2" t="e">
        <f>$C$3*gifts!Q16+'CF, ESF, ERDF pre-deduction'!$C$4*gifts!R16+'CF, ESF, ERDF pre-deduction'!$C$5*gifts!S16</f>
        <v>#REF!</v>
      </c>
      <c r="G16" s="25" t="e">
        <f>$F$3*gifts!Q16+'CF, ESF, ERDF pre-deduction'!$F$4*gifts!R16+'CF, ESF, ERDF pre-deduction'!$F$5*gifts!S16+gifts!T16+gifts!U16</f>
        <v>#REF!</v>
      </c>
      <c r="H16" s="35">
        <f>gifts!W16</f>
        <v>0</v>
      </c>
      <c r="I16" s="2" t="e">
        <f>$C$3*gifts!X16+'CF, ESF, ERDF pre-deduction'!$C$4*gifts!Y16+'CF, ESF, ERDF pre-deduction'!$C$5*gifts!Z16</f>
        <v>#REF!</v>
      </c>
      <c r="J16" s="25" t="e">
        <f>$F$3*gifts!X16+'CF, ESF, ERDF pre-deduction'!$F$4*gifts!Y16+'CF, ESF, ERDF pre-deduction'!$F$5*gifts!Z16+gifts!AA16+gifts!AB16</f>
        <v>#REF!</v>
      </c>
      <c r="K16" s="35">
        <f>gifts!AD16</f>
        <v>0</v>
      </c>
      <c r="L16" s="2" t="e">
        <f>$C$3*gifts!AE16+'CF, ESF, ERDF pre-deduction'!$C$4*gifts!AF16+'CF, ESF, ERDF pre-deduction'!$C$5*gifts!AG16</f>
        <v>#REF!</v>
      </c>
      <c r="M16" s="25" t="e">
        <f>$F$3*gifts!AE16+'CF, ESF, ERDF pre-deduction'!$F$4*gifts!AF16+'CF, ESF, ERDF pre-deduction'!$F$5*gifts!AG16+gifts!AH16+gifts!AI16</f>
        <v>#REF!</v>
      </c>
      <c r="N16" s="35">
        <f>gifts!AK16</f>
        <v>0</v>
      </c>
      <c r="O16" s="2" t="e">
        <f>$C$3*gifts!AL16+'CF, ESF, ERDF pre-deduction'!$C$4*gifts!AM16+'CF, ESF, ERDF pre-deduction'!$C$5*gifts!AN16</f>
        <v>#REF!</v>
      </c>
      <c r="P16" s="25" t="e">
        <f>$F$3*gifts!AL16+'CF, ESF, ERDF pre-deduction'!$F$4*gifts!AM16+'CF, ESF, ERDF pre-deduction'!$F$5*gifts!AN16+gifts!AO16+gifts!AP16</f>
        <v>#REF!</v>
      </c>
      <c r="Q16" s="35">
        <f>gifts!AR16</f>
        <v>0</v>
      </c>
      <c r="R16" s="2" t="e">
        <f>$C$3*gifts!AS16+'CF, ESF, ERDF pre-deduction'!$C$4*gifts!AT16+'CF, ESF, ERDF pre-deduction'!$C$5*gifts!AU16</f>
        <v>#REF!</v>
      </c>
      <c r="S16" s="25" t="e">
        <f>$F$3*gifts!AS16+'CF, ESF, ERDF pre-deduction'!$F$4*gifts!AT16+'CF, ESF, ERDF pre-deduction'!$F$5*gifts!AU16+gifts!AV16+gifts!AW16</f>
        <v>#REF!</v>
      </c>
      <c r="T16" s="35">
        <f>gifts!AY16</f>
        <v>0</v>
      </c>
      <c r="U16" s="2" t="e">
        <f>$C$3*gifts!AZ16+'CF, ESF, ERDF pre-deduction'!$C$4*gifts!BA16+'CF, ESF, ERDF pre-deduction'!$C$5*gifts!BB16</f>
        <v>#REF!</v>
      </c>
      <c r="V16" s="25" t="e">
        <f>$F$3*gifts!AZ16+'CF, ESF, ERDF pre-deduction'!$F$4*gifts!BA16+'CF, ESF, ERDF pre-deduction'!$F$5*gifts!BB16+gifts!BC16+gifts!BD16</f>
        <v>#REF!</v>
      </c>
      <c r="W16" s="35">
        <f t="shared" si="0"/>
        <v>0</v>
      </c>
      <c r="X16" s="2" t="e">
        <f t="shared" si="1"/>
        <v>#REF!</v>
      </c>
      <c r="Y16" s="2" t="e">
        <f t="shared" si="2"/>
        <v>#REF!</v>
      </c>
      <c r="Z16" s="25" t="e">
        <f t="shared" si="5"/>
        <v>#REF!</v>
      </c>
      <c r="AA16" s="6" t="e">
        <f t="shared" si="3"/>
        <v>#DIV/0!</v>
      </c>
      <c r="AB16" s="6" t="e">
        <f t="shared" si="4"/>
        <v>#REF!</v>
      </c>
    </row>
    <row r="17" spans="1:28" x14ac:dyDescent="0.3">
      <c r="A17" s="49" t="s">
        <v>28</v>
      </c>
      <c r="B17" s="35">
        <f>gifts!I17</f>
        <v>0</v>
      </c>
      <c r="C17" s="2" t="e">
        <f>$C$3*gifts!J17+'CF, ESF, ERDF pre-deduction'!$C$4*gifts!K17+'CF, ESF, ERDF pre-deduction'!$C$5*gifts!L17</f>
        <v>#REF!</v>
      </c>
      <c r="D17" s="25" t="e">
        <f>$F$3*gifts!J17+'CF, ESF, ERDF pre-deduction'!$F$4*gifts!K17+'CF, ESF, ERDF pre-deduction'!$F$5*gifts!L17+gifts!M17+gifts!N17</f>
        <v>#REF!</v>
      </c>
      <c r="E17" s="35">
        <f>gifts!P17</f>
        <v>0</v>
      </c>
      <c r="F17" s="2" t="e">
        <f>$C$3*gifts!Q17+'CF, ESF, ERDF pre-deduction'!$C$4*gifts!R17+'CF, ESF, ERDF pre-deduction'!$C$5*gifts!S17</f>
        <v>#REF!</v>
      </c>
      <c r="G17" s="25" t="e">
        <f>$F$3*gifts!Q17+'CF, ESF, ERDF pre-deduction'!$F$4*gifts!R17+'CF, ESF, ERDF pre-deduction'!$F$5*gifts!S17+gifts!T17+gifts!U17</f>
        <v>#REF!</v>
      </c>
      <c r="H17" s="35">
        <f>gifts!W17</f>
        <v>0</v>
      </c>
      <c r="I17" s="2" t="e">
        <f>$C$3*gifts!X17+'CF, ESF, ERDF pre-deduction'!$C$4*gifts!Y17+'CF, ESF, ERDF pre-deduction'!$C$5*gifts!Z17</f>
        <v>#REF!</v>
      </c>
      <c r="J17" s="25" t="e">
        <f>$F$3*gifts!X17+'CF, ESF, ERDF pre-deduction'!$F$4*gifts!Y17+'CF, ESF, ERDF pre-deduction'!$F$5*gifts!Z17+gifts!AA17+gifts!AB17</f>
        <v>#REF!</v>
      </c>
      <c r="K17" s="35">
        <f>gifts!AD17</f>
        <v>0</v>
      </c>
      <c r="L17" s="2" t="e">
        <f>$C$3*gifts!AE17+'CF, ESF, ERDF pre-deduction'!$C$4*gifts!AF17+'CF, ESF, ERDF pre-deduction'!$C$5*gifts!AG17</f>
        <v>#REF!</v>
      </c>
      <c r="M17" s="25" t="e">
        <f>$F$3*gifts!AE17+'CF, ESF, ERDF pre-deduction'!$F$4*gifts!AF17+'CF, ESF, ERDF pre-deduction'!$F$5*gifts!AG17+gifts!AH17+gifts!AI17</f>
        <v>#REF!</v>
      </c>
      <c r="N17" s="35">
        <f>gifts!AK17</f>
        <v>0</v>
      </c>
      <c r="O17" s="2" t="e">
        <f>$C$3*gifts!AL17+'CF, ESF, ERDF pre-deduction'!$C$4*gifts!AM17+'CF, ESF, ERDF pre-deduction'!$C$5*gifts!AN17</f>
        <v>#REF!</v>
      </c>
      <c r="P17" s="25" t="e">
        <f>$F$3*gifts!AL17+'CF, ESF, ERDF pre-deduction'!$F$4*gifts!AM17+'CF, ESF, ERDF pre-deduction'!$F$5*gifts!AN17+gifts!AO17+gifts!AP17</f>
        <v>#REF!</v>
      </c>
      <c r="Q17" s="35">
        <f>gifts!AR17</f>
        <v>0</v>
      </c>
      <c r="R17" s="2" t="e">
        <f>$C$3*gifts!AS17+'CF, ESF, ERDF pre-deduction'!$C$4*gifts!AT17+'CF, ESF, ERDF pre-deduction'!$C$5*gifts!AU17</f>
        <v>#REF!</v>
      </c>
      <c r="S17" s="25" t="e">
        <f>$F$3*gifts!AS17+'CF, ESF, ERDF pre-deduction'!$F$4*gifts!AT17+'CF, ESF, ERDF pre-deduction'!$F$5*gifts!AU17+gifts!AV17+gifts!AW17</f>
        <v>#REF!</v>
      </c>
      <c r="T17" s="35">
        <f>gifts!AY17</f>
        <v>0</v>
      </c>
      <c r="U17" s="2" t="e">
        <f>$C$3*gifts!AZ17+'CF, ESF, ERDF pre-deduction'!$C$4*gifts!BA17+'CF, ESF, ERDF pre-deduction'!$C$5*gifts!BB17</f>
        <v>#REF!</v>
      </c>
      <c r="V17" s="25" t="e">
        <f>$F$3*gifts!AZ17+'CF, ESF, ERDF pre-deduction'!$F$4*gifts!BA17+'CF, ESF, ERDF pre-deduction'!$F$5*gifts!BB17+gifts!BC17+gifts!BD17</f>
        <v>#REF!</v>
      </c>
      <c r="W17" s="35">
        <f t="shared" si="0"/>
        <v>0</v>
      </c>
      <c r="X17" s="2" t="e">
        <f t="shared" si="1"/>
        <v>#REF!</v>
      </c>
      <c r="Y17" s="2" t="e">
        <f t="shared" si="2"/>
        <v>#REF!</v>
      </c>
      <c r="Z17" s="25" t="e">
        <f t="shared" si="5"/>
        <v>#REF!</v>
      </c>
      <c r="AA17" s="6" t="e">
        <f t="shared" si="3"/>
        <v>#DIV/0!</v>
      </c>
      <c r="AB17" s="6" t="e">
        <f t="shared" si="4"/>
        <v>#REF!</v>
      </c>
    </row>
    <row r="18" spans="1:28" x14ac:dyDescent="0.3">
      <c r="A18" s="49" t="s">
        <v>29</v>
      </c>
      <c r="B18" s="35">
        <f>gifts!I18</f>
        <v>0</v>
      </c>
      <c r="C18" s="2" t="e">
        <f>$C$3*gifts!J18+'CF, ESF, ERDF pre-deduction'!$C$4*gifts!K18+'CF, ESF, ERDF pre-deduction'!$C$5*gifts!L18</f>
        <v>#REF!</v>
      </c>
      <c r="D18" s="25" t="e">
        <f>$F$3*gifts!J18+'CF, ESF, ERDF pre-deduction'!$F$4*gifts!K18+'CF, ESF, ERDF pre-deduction'!$F$5*gifts!L18+gifts!M18+gifts!N18</f>
        <v>#REF!</v>
      </c>
      <c r="E18" s="35">
        <f>gifts!P18</f>
        <v>0</v>
      </c>
      <c r="F18" s="2" t="e">
        <f>$C$3*gifts!Q18+'CF, ESF, ERDF pre-deduction'!$C$4*gifts!R18+'CF, ESF, ERDF pre-deduction'!$C$5*gifts!S18</f>
        <v>#REF!</v>
      </c>
      <c r="G18" s="25" t="e">
        <f>$F$3*gifts!Q18+'CF, ESF, ERDF pre-deduction'!$F$4*gifts!R18+'CF, ESF, ERDF pre-deduction'!$F$5*gifts!S18+gifts!T18+gifts!U18</f>
        <v>#REF!</v>
      </c>
      <c r="H18" s="35">
        <f>gifts!W18</f>
        <v>0</v>
      </c>
      <c r="I18" s="2" t="e">
        <f>$C$3*gifts!X18+'CF, ESF, ERDF pre-deduction'!$C$4*gifts!Y18+'CF, ESF, ERDF pre-deduction'!$C$5*gifts!Z18</f>
        <v>#REF!</v>
      </c>
      <c r="J18" s="25" t="e">
        <f>$F$3*gifts!X18+'CF, ESF, ERDF pre-deduction'!$F$4*gifts!Y18+'CF, ESF, ERDF pre-deduction'!$F$5*gifts!Z18+gifts!AA18+gifts!AB18</f>
        <v>#REF!</v>
      </c>
      <c r="K18" s="35">
        <f>gifts!AD18</f>
        <v>0</v>
      </c>
      <c r="L18" s="2" t="e">
        <f>$C$3*gifts!AE18+'CF, ESF, ERDF pre-deduction'!$C$4*gifts!AF18+'CF, ESF, ERDF pre-deduction'!$C$5*gifts!AG18</f>
        <v>#REF!</v>
      </c>
      <c r="M18" s="25" t="e">
        <f>$F$3*gifts!AE18+'CF, ESF, ERDF pre-deduction'!$F$4*gifts!AF18+'CF, ESF, ERDF pre-deduction'!$F$5*gifts!AG18+gifts!AH18+gifts!AI18</f>
        <v>#REF!</v>
      </c>
      <c r="N18" s="35">
        <f>gifts!AK18</f>
        <v>0</v>
      </c>
      <c r="O18" s="2" t="e">
        <f>$C$3*gifts!AL18+'CF, ESF, ERDF pre-deduction'!$C$4*gifts!AM18+'CF, ESF, ERDF pre-deduction'!$C$5*gifts!AN18</f>
        <v>#REF!</v>
      </c>
      <c r="P18" s="25" t="e">
        <f>$F$3*gifts!AL18+'CF, ESF, ERDF pre-deduction'!$F$4*gifts!AM18+'CF, ESF, ERDF pre-deduction'!$F$5*gifts!AN18+gifts!AO18+gifts!AP18</f>
        <v>#REF!</v>
      </c>
      <c r="Q18" s="35">
        <f>gifts!AR18</f>
        <v>0</v>
      </c>
      <c r="R18" s="2" t="e">
        <f>$C$3*gifts!AS18+'CF, ESF, ERDF pre-deduction'!$C$4*gifts!AT18+'CF, ESF, ERDF pre-deduction'!$C$5*gifts!AU18</f>
        <v>#REF!</v>
      </c>
      <c r="S18" s="25" t="e">
        <f>$F$3*gifts!AS18+'CF, ESF, ERDF pre-deduction'!$F$4*gifts!AT18+'CF, ESF, ERDF pre-deduction'!$F$5*gifts!AU18+gifts!AV18+gifts!AW18</f>
        <v>#REF!</v>
      </c>
      <c r="T18" s="35">
        <f>gifts!AY18</f>
        <v>0</v>
      </c>
      <c r="U18" s="2" t="e">
        <f>$C$3*gifts!AZ18+'CF, ESF, ERDF pre-deduction'!$C$4*gifts!BA18+'CF, ESF, ERDF pre-deduction'!$C$5*gifts!BB18</f>
        <v>#REF!</v>
      </c>
      <c r="V18" s="25" t="e">
        <f>$F$3*gifts!AZ18+'CF, ESF, ERDF pre-deduction'!$F$4*gifts!BA18+'CF, ESF, ERDF pre-deduction'!$F$5*gifts!BB18+gifts!BC18+gifts!BD18</f>
        <v>#REF!</v>
      </c>
      <c r="W18" s="35">
        <f t="shared" si="0"/>
        <v>0</v>
      </c>
      <c r="X18" s="2" t="e">
        <f t="shared" si="1"/>
        <v>#REF!</v>
      </c>
      <c r="Y18" s="2" t="e">
        <f t="shared" si="2"/>
        <v>#REF!</v>
      </c>
      <c r="Z18" s="25" t="e">
        <f t="shared" si="5"/>
        <v>#REF!</v>
      </c>
      <c r="AA18" s="6" t="e">
        <f t="shared" si="3"/>
        <v>#DIV/0!</v>
      </c>
      <c r="AB18" s="6" t="e">
        <f t="shared" si="4"/>
        <v>#REF!</v>
      </c>
    </row>
    <row r="19" spans="1:28" x14ac:dyDescent="0.3">
      <c r="A19" s="49" t="s">
        <v>30</v>
      </c>
      <c r="B19" s="35">
        <f>gifts!I19</f>
        <v>0</v>
      </c>
      <c r="C19" s="2" t="e">
        <f>$C$3*gifts!J19+'CF, ESF, ERDF pre-deduction'!$C$4*gifts!K19+'CF, ESF, ERDF pre-deduction'!$C$5*gifts!L19</f>
        <v>#REF!</v>
      </c>
      <c r="D19" s="25" t="e">
        <f>$F$3*gifts!J19+'CF, ESF, ERDF pre-deduction'!$F$4*gifts!K19+'CF, ESF, ERDF pre-deduction'!$F$5*gifts!L19+gifts!M19+gifts!N19</f>
        <v>#REF!</v>
      </c>
      <c r="E19" s="35">
        <f>gifts!P19</f>
        <v>0</v>
      </c>
      <c r="F19" s="2" t="e">
        <f>$C$3*gifts!Q19+'CF, ESF, ERDF pre-deduction'!$C$4*gifts!R19+'CF, ESF, ERDF pre-deduction'!$C$5*gifts!S19</f>
        <v>#REF!</v>
      </c>
      <c r="G19" s="25" t="e">
        <f>$F$3*gifts!Q19+'CF, ESF, ERDF pre-deduction'!$F$4*gifts!R19+'CF, ESF, ERDF pre-deduction'!$F$5*gifts!S19+gifts!T19+gifts!U19</f>
        <v>#REF!</v>
      </c>
      <c r="H19" s="35">
        <f>gifts!W19</f>
        <v>0</v>
      </c>
      <c r="I19" s="2" t="e">
        <f>$C$3*gifts!X19+'CF, ESF, ERDF pre-deduction'!$C$4*gifts!Y19+'CF, ESF, ERDF pre-deduction'!$C$5*gifts!Z19</f>
        <v>#REF!</v>
      </c>
      <c r="J19" s="25" t="e">
        <f>$F$3*gifts!X19+'CF, ESF, ERDF pre-deduction'!$F$4*gifts!Y19+'CF, ESF, ERDF pre-deduction'!$F$5*gifts!Z19+gifts!AA19+gifts!AB19</f>
        <v>#REF!</v>
      </c>
      <c r="K19" s="35">
        <f>gifts!AD19</f>
        <v>0</v>
      </c>
      <c r="L19" s="2" t="e">
        <f>$C$3*gifts!AE19+'CF, ESF, ERDF pre-deduction'!$C$4*gifts!AF19+'CF, ESF, ERDF pre-deduction'!$C$5*gifts!AG19</f>
        <v>#REF!</v>
      </c>
      <c r="M19" s="25" t="e">
        <f>$F$3*gifts!AE19+'CF, ESF, ERDF pre-deduction'!$F$4*gifts!AF19+'CF, ESF, ERDF pre-deduction'!$F$5*gifts!AG19+gifts!AH19+gifts!AI19</f>
        <v>#REF!</v>
      </c>
      <c r="N19" s="35">
        <f>gifts!AK19</f>
        <v>0</v>
      </c>
      <c r="O19" s="2" t="e">
        <f>$C$3*gifts!AL19+'CF, ESF, ERDF pre-deduction'!$C$4*gifts!AM19+'CF, ESF, ERDF pre-deduction'!$C$5*gifts!AN19</f>
        <v>#REF!</v>
      </c>
      <c r="P19" s="25" t="e">
        <f>$F$3*gifts!AL19+'CF, ESF, ERDF pre-deduction'!$F$4*gifts!AM19+'CF, ESF, ERDF pre-deduction'!$F$5*gifts!AN19+gifts!AO19+gifts!AP19</f>
        <v>#REF!</v>
      </c>
      <c r="Q19" s="35">
        <f>gifts!AR19</f>
        <v>0</v>
      </c>
      <c r="R19" s="2" t="e">
        <f>$C$3*gifts!AS19+'CF, ESF, ERDF pre-deduction'!$C$4*gifts!AT19+'CF, ESF, ERDF pre-deduction'!$C$5*gifts!AU19</f>
        <v>#REF!</v>
      </c>
      <c r="S19" s="25" t="e">
        <f>$F$3*gifts!AS19+'CF, ESF, ERDF pre-deduction'!$F$4*gifts!AT19+'CF, ESF, ERDF pre-deduction'!$F$5*gifts!AU19+gifts!AV19+gifts!AW19</f>
        <v>#REF!</v>
      </c>
      <c r="T19" s="35">
        <f>gifts!AY19</f>
        <v>0</v>
      </c>
      <c r="U19" s="2" t="e">
        <f>$C$3*gifts!AZ19+'CF, ESF, ERDF pre-deduction'!$C$4*gifts!BA19+'CF, ESF, ERDF pre-deduction'!$C$5*gifts!BB19</f>
        <v>#REF!</v>
      </c>
      <c r="V19" s="25" t="e">
        <f>$F$3*gifts!AZ19+'CF, ESF, ERDF pre-deduction'!$F$4*gifts!BA19+'CF, ESF, ERDF pre-deduction'!$F$5*gifts!BB19+gifts!BC19+gifts!BD19</f>
        <v>#REF!</v>
      </c>
      <c r="W19" s="35">
        <f t="shared" si="0"/>
        <v>0</v>
      </c>
      <c r="X19" s="2" t="e">
        <f t="shared" si="1"/>
        <v>#REF!</v>
      </c>
      <c r="Y19" s="2" t="e">
        <f t="shared" si="2"/>
        <v>#REF!</v>
      </c>
      <c r="Z19" s="25" t="e">
        <f t="shared" si="5"/>
        <v>#REF!</v>
      </c>
      <c r="AA19" s="6" t="e">
        <f t="shared" si="3"/>
        <v>#DIV/0!</v>
      </c>
      <c r="AB19" s="6" t="e">
        <f t="shared" si="4"/>
        <v>#REF!</v>
      </c>
    </row>
    <row r="20" spans="1:28" x14ac:dyDescent="0.3">
      <c r="A20" s="49" t="s">
        <v>31</v>
      </c>
      <c r="B20" s="35">
        <f>gifts!I20</f>
        <v>0</v>
      </c>
      <c r="C20" s="2" t="e">
        <f>$C$3*gifts!J20+'CF, ESF, ERDF pre-deduction'!$C$4*gifts!K20+'CF, ESF, ERDF pre-deduction'!$C$5*gifts!L20</f>
        <v>#REF!</v>
      </c>
      <c r="D20" s="25" t="e">
        <f>$F$3*gifts!J20+'CF, ESF, ERDF pre-deduction'!$F$4*gifts!K20+'CF, ESF, ERDF pre-deduction'!$F$5*gifts!L20+gifts!M20+gifts!N20</f>
        <v>#REF!</v>
      </c>
      <c r="E20" s="35">
        <f>gifts!P20</f>
        <v>0</v>
      </c>
      <c r="F20" s="2" t="e">
        <f>$C$3*gifts!Q20+'CF, ESF, ERDF pre-deduction'!$C$4*gifts!R20+'CF, ESF, ERDF pre-deduction'!$C$5*gifts!S20</f>
        <v>#REF!</v>
      </c>
      <c r="G20" s="25" t="e">
        <f>$F$3*gifts!Q20+'CF, ESF, ERDF pre-deduction'!$F$4*gifts!R20+'CF, ESF, ERDF pre-deduction'!$F$5*gifts!S20+gifts!T20+gifts!U20</f>
        <v>#REF!</v>
      </c>
      <c r="H20" s="35">
        <f>gifts!W20</f>
        <v>0</v>
      </c>
      <c r="I20" s="2" t="e">
        <f>$C$3*gifts!X20+'CF, ESF, ERDF pre-deduction'!$C$4*gifts!Y20+'CF, ESF, ERDF pre-deduction'!$C$5*gifts!Z20</f>
        <v>#REF!</v>
      </c>
      <c r="J20" s="25" t="e">
        <f>$F$3*gifts!X20+'CF, ESF, ERDF pre-deduction'!$F$4*gifts!Y20+'CF, ESF, ERDF pre-deduction'!$F$5*gifts!Z20+gifts!AA20+gifts!AB20</f>
        <v>#REF!</v>
      </c>
      <c r="K20" s="35">
        <f>gifts!AD20</f>
        <v>0</v>
      </c>
      <c r="L20" s="2" t="e">
        <f>$C$3*gifts!AE20+'CF, ESF, ERDF pre-deduction'!$C$4*gifts!AF20+'CF, ESF, ERDF pre-deduction'!$C$5*gifts!AG20</f>
        <v>#REF!</v>
      </c>
      <c r="M20" s="25" t="e">
        <f>$F$3*gifts!AE20+'CF, ESF, ERDF pre-deduction'!$F$4*gifts!AF20+'CF, ESF, ERDF pre-deduction'!$F$5*gifts!AG20+gifts!AH20+gifts!AI20</f>
        <v>#REF!</v>
      </c>
      <c r="N20" s="35">
        <f>gifts!AK20</f>
        <v>0</v>
      </c>
      <c r="O20" s="2" t="e">
        <f>$C$3*gifts!AL20+'CF, ESF, ERDF pre-deduction'!$C$4*gifts!AM20+'CF, ESF, ERDF pre-deduction'!$C$5*gifts!AN20</f>
        <v>#REF!</v>
      </c>
      <c r="P20" s="25" t="e">
        <f>$F$3*gifts!AL20+'CF, ESF, ERDF pre-deduction'!$F$4*gifts!AM20+'CF, ESF, ERDF pre-deduction'!$F$5*gifts!AN20+gifts!AO20+gifts!AP20</f>
        <v>#REF!</v>
      </c>
      <c r="Q20" s="35">
        <f>gifts!AR20</f>
        <v>0</v>
      </c>
      <c r="R20" s="2" t="e">
        <f>$C$3*gifts!AS20+'CF, ESF, ERDF pre-deduction'!$C$4*gifts!AT20+'CF, ESF, ERDF pre-deduction'!$C$5*gifts!AU20</f>
        <v>#REF!</v>
      </c>
      <c r="S20" s="25" t="e">
        <f>$F$3*gifts!AS20+'CF, ESF, ERDF pre-deduction'!$F$4*gifts!AT20+'CF, ESF, ERDF pre-deduction'!$F$5*gifts!AU20+gifts!AV20+gifts!AW20</f>
        <v>#REF!</v>
      </c>
      <c r="T20" s="35">
        <f>gifts!AY20</f>
        <v>0</v>
      </c>
      <c r="U20" s="2" t="e">
        <f>$C$3*gifts!AZ20+'CF, ESF, ERDF pre-deduction'!$C$4*gifts!BA20+'CF, ESF, ERDF pre-deduction'!$C$5*gifts!BB20</f>
        <v>#REF!</v>
      </c>
      <c r="V20" s="25" t="e">
        <f>$F$3*gifts!AZ20+'CF, ESF, ERDF pre-deduction'!$F$4*gifts!BA20+'CF, ESF, ERDF pre-deduction'!$F$5*gifts!BB20+gifts!BC20+gifts!BD20</f>
        <v>#REF!</v>
      </c>
      <c r="W20" s="35">
        <f t="shared" si="0"/>
        <v>0</v>
      </c>
      <c r="X20" s="2" t="e">
        <f t="shared" si="1"/>
        <v>#REF!</v>
      </c>
      <c r="Y20" s="2" t="e">
        <f t="shared" si="2"/>
        <v>#REF!</v>
      </c>
      <c r="Z20" s="25" t="e">
        <f t="shared" si="5"/>
        <v>#REF!</v>
      </c>
      <c r="AA20" s="6" t="e">
        <f t="shared" si="3"/>
        <v>#DIV/0!</v>
      </c>
      <c r="AB20" s="6" t="e">
        <f t="shared" si="4"/>
        <v>#REF!</v>
      </c>
    </row>
    <row r="21" spans="1:28" x14ac:dyDescent="0.3">
      <c r="A21" s="49" t="s">
        <v>32</v>
      </c>
      <c r="B21" s="35">
        <f>gifts!I21</f>
        <v>0</v>
      </c>
      <c r="C21" s="2" t="e">
        <f>$C$3*gifts!J21+'CF, ESF, ERDF pre-deduction'!$C$4*gifts!K21+'CF, ESF, ERDF pre-deduction'!$C$5*gifts!L21</f>
        <v>#REF!</v>
      </c>
      <c r="D21" s="25" t="e">
        <f>$F$3*gifts!J21+'CF, ESF, ERDF pre-deduction'!$F$4*gifts!K21+'CF, ESF, ERDF pre-deduction'!$F$5*gifts!L21+gifts!M21+gifts!N21</f>
        <v>#REF!</v>
      </c>
      <c r="E21" s="35">
        <f>gifts!P21</f>
        <v>0</v>
      </c>
      <c r="F21" s="2" t="e">
        <f>$C$3*gifts!Q21+'CF, ESF, ERDF pre-deduction'!$C$4*gifts!R21+'CF, ESF, ERDF pre-deduction'!$C$5*gifts!S21</f>
        <v>#REF!</v>
      </c>
      <c r="G21" s="25" t="e">
        <f>$F$3*gifts!Q21+'CF, ESF, ERDF pre-deduction'!$F$4*gifts!R21+'CF, ESF, ERDF pre-deduction'!$F$5*gifts!S21+gifts!T21+gifts!U21</f>
        <v>#REF!</v>
      </c>
      <c r="H21" s="35">
        <f>gifts!W21</f>
        <v>0</v>
      </c>
      <c r="I21" s="2" t="e">
        <f>$C$3*gifts!X21+'CF, ESF, ERDF pre-deduction'!$C$4*gifts!Y21+'CF, ESF, ERDF pre-deduction'!$C$5*gifts!Z21</f>
        <v>#REF!</v>
      </c>
      <c r="J21" s="25" t="e">
        <f>$F$3*gifts!X21+'CF, ESF, ERDF pre-deduction'!$F$4*gifts!Y21+'CF, ESF, ERDF pre-deduction'!$F$5*gifts!Z21+gifts!AA21+gifts!AB21</f>
        <v>#REF!</v>
      </c>
      <c r="K21" s="35">
        <f>gifts!AD21</f>
        <v>0</v>
      </c>
      <c r="L21" s="2" t="e">
        <f>$C$3*gifts!AE21+'CF, ESF, ERDF pre-deduction'!$C$4*gifts!AF21+'CF, ESF, ERDF pre-deduction'!$C$5*gifts!AG21</f>
        <v>#REF!</v>
      </c>
      <c r="M21" s="25" t="e">
        <f>$F$3*gifts!AE21+'CF, ESF, ERDF pre-deduction'!$F$4*gifts!AF21+'CF, ESF, ERDF pre-deduction'!$F$5*gifts!AG21+gifts!AH21+gifts!AI21</f>
        <v>#REF!</v>
      </c>
      <c r="N21" s="35">
        <f>gifts!AK21</f>
        <v>0</v>
      </c>
      <c r="O21" s="2" t="e">
        <f>$C$3*gifts!AL21+'CF, ESF, ERDF pre-deduction'!$C$4*gifts!AM21+'CF, ESF, ERDF pre-deduction'!$C$5*gifts!AN21</f>
        <v>#REF!</v>
      </c>
      <c r="P21" s="25" t="e">
        <f>$F$3*gifts!AL21+'CF, ESF, ERDF pre-deduction'!$F$4*gifts!AM21+'CF, ESF, ERDF pre-deduction'!$F$5*gifts!AN21+gifts!AO21+gifts!AP21</f>
        <v>#REF!</v>
      </c>
      <c r="Q21" s="35">
        <f>gifts!AR21</f>
        <v>0</v>
      </c>
      <c r="R21" s="2" t="e">
        <f>$C$3*gifts!AS21+'CF, ESF, ERDF pre-deduction'!$C$4*gifts!AT21+'CF, ESF, ERDF pre-deduction'!$C$5*gifts!AU21</f>
        <v>#REF!</v>
      </c>
      <c r="S21" s="25" t="e">
        <f>$F$3*gifts!AS21+'CF, ESF, ERDF pre-deduction'!$F$4*gifts!AT21+'CF, ESF, ERDF pre-deduction'!$F$5*gifts!AU21+gifts!AV21+gifts!AW21</f>
        <v>#REF!</v>
      </c>
      <c r="T21" s="35">
        <f>gifts!AY21</f>
        <v>0</v>
      </c>
      <c r="U21" s="2" t="e">
        <f>$C$3*gifts!AZ21+'CF, ESF, ERDF pre-deduction'!$C$4*gifts!BA21+'CF, ESF, ERDF pre-deduction'!$C$5*gifts!BB21</f>
        <v>#REF!</v>
      </c>
      <c r="V21" s="25" t="e">
        <f>$F$3*gifts!AZ21+'CF, ESF, ERDF pre-deduction'!$F$4*gifts!BA21+'CF, ESF, ERDF pre-deduction'!$F$5*gifts!BB21+gifts!BC21+gifts!BD21</f>
        <v>#REF!</v>
      </c>
      <c r="W21" s="35">
        <f t="shared" si="0"/>
        <v>0</v>
      </c>
      <c r="X21" s="2" t="e">
        <f t="shared" si="1"/>
        <v>#REF!</v>
      </c>
      <c r="Y21" s="2" t="e">
        <f t="shared" si="2"/>
        <v>#REF!</v>
      </c>
      <c r="Z21" s="25" t="e">
        <f t="shared" si="5"/>
        <v>#REF!</v>
      </c>
      <c r="AA21" s="6" t="e">
        <f t="shared" si="3"/>
        <v>#DIV/0!</v>
      </c>
      <c r="AB21" s="6" t="e">
        <f t="shared" si="4"/>
        <v>#REF!</v>
      </c>
    </row>
    <row r="22" spans="1:28" x14ac:dyDescent="0.3">
      <c r="A22" s="49" t="s">
        <v>34</v>
      </c>
      <c r="B22" s="35">
        <f>gifts!I22</f>
        <v>0</v>
      </c>
      <c r="C22" s="2" t="e">
        <f>$C$3*gifts!J22+'CF, ESF, ERDF pre-deduction'!$C$4*gifts!K22+'CF, ESF, ERDF pre-deduction'!$C$5*gifts!L22</f>
        <v>#REF!</v>
      </c>
      <c r="D22" s="25" t="e">
        <f>$F$3*gifts!J22+'CF, ESF, ERDF pre-deduction'!$F$4*gifts!K22+'CF, ESF, ERDF pre-deduction'!$F$5*gifts!L22+gifts!M22+gifts!N22</f>
        <v>#REF!</v>
      </c>
      <c r="E22" s="35">
        <f>gifts!P22</f>
        <v>0</v>
      </c>
      <c r="F22" s="2" t="e">
        <f>$C$3*gifts!Q22+'CF, ESF, ERDF pre-deduction'!$C$4*gifts!R22+'CF, ESF, ERDF pre-deduction'!$C$5*gifts!S22</f>
        <v>#REF!</v>
      </c>
      <c r="G22" s="25" t="e">
        <f>$F$3*gifts!Q22+'CF, ESF, ERDF pre-deduction'!$F$4*gifts!R22+'CF, ESF, ERDF pre-deduction'!$F$5*gifts!S22+gifts!T22+gifts!U22</f>
        <v>#REF!</v>
      </c>
      <c r="H22" s="35">
        <f>gifts!W22</f>
        <v>0</v>
      </c>
      <c r="I22" s="2" t="e">
        <f>$C$3*gifts!X22+'CF, ESF, ERDF pre-deduction'!$C$4*gifts!Y22+'CF, ESF, ERDF pre-deduction'!$C$5*gifts!Z22</f>
        <v>#REF!</v>
      </c>
      <c r="J22" s="25" t="e">
        <f>$F$3*gifts!X22+'CF, ESF, ERDF pre-deduction'!$F$4*gifts!Y22+'CF, ESF, ERDF pre-deduction'!$F$5*gifts!Z22+gifts!AA22+gifts!AB22</f>
        <v>#REF!</v>
      </c>
      <c r="K22" s="35">
        <f>gifts!AD22</f>
        <v>0</v>
      </c>
      <c r="L22" s="2" t="e">
        <f>$C$3*gifts!AE22+'CF, ESF, ERDF pre-deduction'!$C$4*gifts!AF22+'CF, ESF, ERDF pre-deduction'!$C$5*gifts!AG22</f>
        <v>#REF!</v>
      </c>
      <c r="M22" s="25" t="e">
        <f>$F$3*gifts!AE22+'CF, ESF, ERDF pre-deduction'!$F$4*gifts!AF22+'CF, ESF, ERDF pre-deduction'!$F$5*gifts!AG22+gifts!AH22+gifts!AI22</f>
        <v>#REF!</v>
      </c>
      <c r="N22" s="35">
        <f>gifts!AK22</f>
        <v>0</v>
      </c>
      <c r="O22" s="2" t="e">
        <f>$C$3*gifts!AL22+'CF, ESF, ERDF pre-deduction'!$C$4*gifts!AM22+'CF, ESF, ERDF pre-deduction'!$C$5*gifts!AN22</f>
        <v>#REF!</v>
      </c>
      <c r="P22" s="25" t="e">
        <f>$F$3*gifts!AL22+'CF, ESF, ERDF pre-deduction'!$F$4*gifts!AM22+'CF, ESF, ERDF pre-deduction'!$F$5*gifts!AN22+gifts!AO22+gifts!AP22</f>
        <v>#REF!</v>
      </c>
      <c r="Q22" s="35">
        <f>gifts!AR22</f>
        <v>0</v>
      </c>
      <c r="R22" s="2" t="e">
        <f>$C$3*gifts!AS22+'CF, ESF, ERDF pre-deduction'!$C$4*gifts!AT22+'CF, ESF, ERDF pre-deduction'!$C$5*gifts!AU22</f>
        <v>#REF!</v>
      </c>
      <c r="S22" s="25" t="e">
        <f>$F$3*gifts!AS22+'CF, ESF, ERDF pre-deduction'!$F$4*gifts!AT22+'CF, ESF, ERDF pre-deduction'!$F$5*gifts!AU22+gifts!AV22+gifts!AW22</f>
        <v>#REF!</v>
      </c>
      <c r="T22" s="35">
        <f>gifts!AY22</f>
        <v>0</v>
      </c>
      <c r="U22" s="2" t="e">
        <f>$C$3*gifts!AZ22+'CF, ESF, ERDF pre-deduction'!$C$4*gifts!BA22+'CF, ESF, ERDF pre-deduction'!$C$5*gifts!BB22</f>
        <v>#REF!</v>
      </c>
      <c r="V22" s="25" t="e">
        <f>$F$3*gifts!AZ22+'CF, ESF, ERDF pre-deduction'!$F$4*gifts!BA22+'CF, ESF, ERDF pre-deduction'!$F$5*gifts!BB22+gifts!BC22+gifts!BD22</f>
        <v>#REF!</v>
      </c>
      <c r="W22" s="35">
        <f t="shared" si="0"/>
        <v>0</v>
      </c>
      <c r="X22" s="2" t="e">
        <f t="shared" si="1"/>
        <v>#REF!</v>
      </c>
      <c r="Y22" s="2" t="e">
        <f t="shared" si="2"/>
        <v>#REF!</v>
      </c>
      <c r="Z22" s="25" t="e">
        <f t="shared" si="5"/>
        <v>#REF!</v>
      </c>
      <c r="AA22" s="6" t="e">
        <f t="shared" si="3"/>
        <v>#DIV/0!</v>
      </c>
      <c r="AB22" s="6" t="e">
        <f t="shared" si="4"/>
        <v>#REF!</v>
      </c>
    </row>
    <row r="23" spans="1:28" x14ac:dyDescent="0.3">
      <c r="A23" s="49" t="s">
        <v>35</v>
      </c>
      <c r="B23" s="35">
        <f>gifts!I23</f>
        <v>0</v>
      </c>
      <c r="C23" s="2" t="e">
        <f>$C$3*gifts!J23+'CF, ESF, ERDF pre-deduction'!$C$4*gifts!K23+'CF, ESF, ERDF pre-deduction'!$C$5*gifts!L23</f>
        <v>#REF!</v>
      </c>
      <c r="D23" s="25" t="e">
        <f>$F$3*gifts!J23+'CF, ESF, ERDF pre-deduction'!$F$4*gifts!K23+'CF, ESF, ERDF pre-deduction'!$F$5*gifts!L23+gifts!M23+gifts!N23</f>
        <v>#REF!</v>
      </c>
      <c r="E23" s="35">
        <f>gifts!P23</f>
        <v>0</v>
      </c>
      <c r="F23" s="2" t="e">
        <f>$C$3*gifts!Q23+'CF, ESF, ERDF pre-deduction'!$C$4*gifts!R23+'CF, ESF, ERDF pre-deduction'!$C$5*gifts!S23</f>
        <v>#REF!</v>
      </c>
      <c r="G23" s="25" t="e">
        <f>$F$3*gifts!Q23+'CF, ESF, ERDF pre-deduction'!$F$4*gifts!R23+'CF, ESF, ERDF pre-deduction'!$F$5*gifts!S23+gifts!T23+gifts!U23</f>
        <v>#REF!</v>
      </c>
      <c r="H23" s="35">
        <f>gifts!W23</f>
        <v>0</v>
      </c>
      <c r="I23" s="2" t="e">
        <f>$C$3*gifts!X23+'CF, ESF, ERDF pre-deduction'!$C$4*gifts!Y23+'CF, ESF, ERDF pre-deduction'!$C$5*gifts!Z23</f>
        <v>#REF!</v>
      </c>
      <c r="J23" s="25" t="e">
        <f>$F$3*gifts!X23+'CF, ESF, ERDF pre-deduction'!$F$4*gifts!Y23+'CF, ESF, ERDF pre-deduction'!$F$5*gifts!Z23+gifts!AA23+gifts!AB23</f>
        <v>#REF!</v>
      </c>
      <c r="K23" s="35">
        <f>gifts!AD23</f>
        <v>0</v>
      </c>
      <c r="L23" s="2" t="e">
        <f>$C$3*gifts!AE23+'CF, ESF, ERDF pre-deduction'!$C$4*gifts!AF23+'CF, ESF, ERDF pre-deduction'!$C$5*gifts!AG23</f>
        <v>#REF!</v>
      </c>
      <c r="M23" s="25" t="e">
        <f>$F$3*gifts!AE23+'CF, ESF, ERDF pre-deduction'!$F$4*gifts!AF23+'CF, ESF, ERDF pre-deduction'!$F$5*gifts!AG23+gifts!AH23+gifts!AI23</f>
        <v>#REF!</v>
      </c>
      <c r="N23" s="35">
        <f>gifts!AK23</f>
        <v>0</v>
      </c>
      <c r="O23" s="2" t="e">
        <f>$C$3*gifts!AL23+'CF, ESF, ERDF pre-deduction'!$C$4*gifts!AM23+'CF, ESF, ERDF pre-deduction'!$C$5*gifts!AN23</f>
        <v>#REF!</v>
      </c>
      <c r="P23" s="25" t="e">
        <f>$F$3*gifts!AL23+'CF, ESF, ERDF pre-deduction'!$F$4*gifts!AM23+'CF, ESF, ERDF pre-deduction'!$F$5*gifts!AN23+gifts!AO23+gifts!AP23</f>
        <v>#REF!</v>
      </c>
      <c r="Q23" s="35">
        <f>gifts!AR23</f>
        <v>0</v>
      </c>
      <c r="R23" s="2" t="e">
        <f>$C$3*gifts!AS23+'CF, ESF, ERDF pre-deduction'!$C$4*gifts!AT23+'CF, ESF, ERDF pre-deduction'!$C$5*gifts!AU23</f>
        <v>#REF!</v>
      </c>
      <c r="S23" s="25" t="e">
        <f>$F$3*gifts!AS23+'CF, ESF, ERDF pre-deduction'!$F$4*gifts!AT23+'CF, ESF, ERDF pre-deduction'!$F$5*gifts!AU23+gifts!AV23+gifts!AW23</f>
        <v>#REF!</v>
      </c>
      <c r="T23" s="35">
        <f>gifts!AY23</f>
        <v>0</v>
      </c>
      <c r="U23" s="2" t="e">
        <f>$C$3*gifts!AZ23+'CF, ESF, ERDF pre-deduction'!$C$4*gifts!BA23+'CF, ESF, ERDF pre-deduction'!$C$5*gifts!BB23</f>
        <v>#REF!</v>
      </c>
      <c r="V23" s="25" t="e">
        <f>$F$3*gifts!AZ23+'CF, ESF, ERDF pre-deduction'!$F$4*gifts!BA23+'CF, ESF, ERDF pre-deduction'!$F$5*gifts!BB23+gifts!BC23+gifts!BD23</f>
        <v>#REF!</v>
      </c>
      <c r="W23" s="35">
        <f t="shared" si="0"/>
        <v>0</v>
      </c>
      <c r="X23" s="2" t="e">
        <f t="shared" si="1"/>
        <v>#REF!</v>
      </c>
      <c r="Y23" s="2" t="e">
        <f t="shared" si="2"/>
        <v>#REF!</v>
      </c>
      <c r="Z23" s="25" t="e">
        <f t="shared" si="5"/>
        <v>#REF!</v>
      </c>
      <c r="AA23" s="6" t="e">
        <f t="shared" si="3"/>
        <v>#DIV/0!</v>
      </c>
      <c r="AB23" s="6" t="e">
        <f t="shared" si="4"/>
        <v>#REF!</v>
      </c>
    </row>
    <row r="24" spans="1:28" x14ac:dyDescent="0.3">
      <c r="A24" s="49" t="s">
        <v>36</v>
      </c>
      <c r="B24" s="35">
        <f>gifts!I24</f>
        <v>0</v>
      </c>
      <c r="C24" s="2" t="e">
        <f>$C$3*gifts!J24+'CF, ESF, ERDF pre-deduction'!$C$4*gifts!K24+'CF, ESF, ERDF pre-deduction'!$C$5*gifts!L24</f>
        <v>#REF!</v>
      </c>
      <c r="D24" s="25" t="e">
        <f>$F$3*gifts!J24+'CF, ESF, ERDF pre-deduction'!$F$4*gifts!K24+'CF, ESF, ERDF pre-deduction'!$F$5*gifts!L24+gifts!M24+gifts!N24</f>
        <v>#REF!</v>
      </c>
      <c r="E24" s="35">
        <f>gifts!P24</f>
        <v>0</v>
      </c>
      <c r="F24" s="2" t="e">
        <f>$C$3*gifts!Q24+'CF, ESF, ERDF pre-deduction'!$C$4*gifts!R24+'CF, ESF, ERDF pre-deduction'!$C$5*gifts!S24</f>
        <v>#REF!</v>
      </c>
      <c r="G24" s="25" t="e">
        <f>$F$3*gifts!Q24+'CF, ESF, ERDF pre-deduction'!$F$4*gifts!R24+'CF, ESF, ERDF pre-deduction'!$F$5*gifts!S24+gifts!T24+gifts!U24</f>
        <v>#REF!</v>
      </c>
      <c r="H24" s="35">
        <f>gifts!W24</f>
        <v>0</v>
      </c>
      <c r="I24" s="2" t="e">
        <f>$C$3*gifts!X24+'CF, ESF, ERDF pre-deduction'!$C$4*gifts!Y24+'CF, ESF, ERDF pre-deduction'!$C$5*gifts!Z24</f>
        <v>#REF!</v>
      </c>
      <c r="J24" s="25" t="e">
        <f>$F$3*gifts!X24+'CF, ESF, ERDF pre-deduction'!$F$4*gifts!Y24+'CF, ESF, ERDF pre-deduction'!$F$5*gifts!Z24+gifts!AA24+gifts!AB24</f>
        <v>#REF!</v>
      </c>
      <c r="K24" s="35">
        <f>gifts!AD24</f>
        <v>0</v>
      </c>
      <c r="L24" s="2" t="e">
        <f>$C$3*gifts!AE24+'CF, ESF, ERDF pre-deduction'!$C$4*gifts!AF24+'CF, ESF, ERDF pre-deduction'!$C$5*gifts!AG24</f>
        <v>#REF!</v>
      </c>
      <c r="M24" s="25" t="e">
        <f>$F$3*gifts!AE24+'CF, ESF, ERDF pre-deduction'!$F$4*gifts!AF24+'CF, ESF, ERDF pre-deduction'!$F$5*gifts!AG24+gifts!AH24+gifts!AI24</f>
        <v>#REF!</v>
      </c>
      <c r="N24" s="35">
        <f>gifts!AK24</f>
        <v>0</v>
      </c>
      <c r="O24" s="2" t="e">
        <f>$C$3*gifts!AL24+'CF, ESF, ERDF pre-deduction'!$C$4*gifts!AM24+'CF, ESF, ERDF pre-deduction'!$C$5*gifts!AN24</f>
        <v>#REF!</v>
      </c>
      <c r="P24" s="25" t="e">
        <f>$F$3*gifts!AL24+'CF, ESF, ERDF pre-deduction'!$F$4*gifts!AM24+'CF, ESF, ERDF pre-deduction'!$F$5*gifts!AN24+gifts!AO24+gifts!AP24</f>
        <v>#REF!</v>
      </c>
      <c r="Q24" s="35">
        <f>gifts!AR24</f>
        <v>0</v>
      </c>
      <c r="R24" s="2" t="e">
        <f>$C$3*gifts!AS24+'CF, ESF, ERDF pre-deduction'!$C$4*gifts!AT24+'CF, ESF, ERDF pre-deduction'!$C$5*gifts!AU24</f>
        <v>#REF!</v>
      </c>
      <c r="S24" s="25" t="e">
        <f>$F$3*gifts!AS24+'CF, ESF, ERDF pre-deduction'!$F$4*gifts!AT24+'CF, ESF, ERDF pre-deduction'!$F$5*gifts!AU24+gifts!AV24+gifts!AW24</f>
        <v>#REF!</v>
      </c>
      <c r="T24" s="35">
        <f>gifts!AY24</f>
        <v>0</v>
      </c>
      <c r="U24" s="2" t="e">
        <f>$C$3*gifts!AZ24+'CF, ESF, ERDF pre-deduction'!$C$4*gifts!BA24+'CF, ESF, ERDF pre-deduction'!$C$5*gifts!BB24</f>
        <v>#REF!</v>
      </c>
      <c r="V24" s="25" t="e">
        <f>$F$3*gifts!AZ24+'CF, ESF, ERDF pre-deduction'!$F$4*gifts!BA24+'CF, ESF, ERDF pre-deduction'!$F$5*gifts!BB24+gifts!BC24+gifts!BD24</f>
        <v>#REF!</v>
      </c>
      <c r="W24" s="35">
        <f t="shared" si="0"/>
        <v>0</v>
      </c>
      <c r="X24" s="2" t="e">
        <f t="shared" si="1"/>
        <v>#REF!</v>
      </c>
      <c r="Y24" s="2" t="e">
        <f t="shared" si="2"/>
        <v>#REF!</v>
      </c>
      <c r="Z24" s="25" t="e">
        <f t="shared" si="5"/>
        <v>#REF!</v>
      </c>
      <c r="AA24" s="6" t="e">
        <f t="shared" si="3"/>
        <v>#DIV/0!</v>
      </c>
      <c r="AB24" s="6" t="e">
        <f t="shared" si="4"/>
        <v>#REF!</v>
      </c>
    </row>
    <row r="25" spans="1:28" x14ac:dyDescent="0.3">
      <c r="A25" s="49" t="s">
        <v>37</v>
      </c>
      <c r="B25" s="35">
        <f>gifts!I25</f>
        <v>0</v>
      </c>
      <c r="C25" s="2" t="e">
        <f>$C$3*gifts!J25+'CF, ESF, ERDF pre-deduction'!$C$4*gifts!K25+'CF, ESF, ERDF pre-deduction'!$C$5*gifts!L25</f>
        <v>#REF!</v>
      </c>
      <c r="D25" s="25" t="e">
        <f>$F$3*gifts!J25+'CF, ESF, ERDF pre-deduction'!$F$4*gifts!K25+'CF, ESF, ERDF pre-deduction'!$F$5*gifts!L25+gifts!M25+gifts!N25</f>
        <v>#REF!</v>
      </c>
      <c r="E25" s="35">
        <f>gifts!P25</f>
        <v>0</v>
      </c>
      <c r="F25" s="2" t="e">
        <f>$C$3*gifts!Q25+'CF, ESF, ERDF pre-deduction'!$C$4*gifts!R25+'CF, ESF, ERDF pre-deduction'!$C$5*gifts!S25</f>
        <v>#REF!</v>
      </c>
      <c r="G25" s="25" t="e">
        <f>$F$3*gifts!Q25+'CF, ESF, ERDF pre-deduction'!$F$4*gifts!R25+'CF, ESF, ERDF pre-deduction'!$F$5*gifts!S25+gifts!T25+gifts!U25</f>
        <v>#REF!</v>
      </c>
      <c r="H25" s="35">
        <f>gifts!W25</f>
        <v>0</v>
      </c>
      <c r="I25" s="2" t="e">
        <f>$C$3*gifts!X25+'CF, ESF, ERDF pre-deduction'!$C$4*gifts!Y25+'CF, ESF, ERDF pre-deduction'!$C$5*gifts!Z25</f>
        <v>#REF!</v>
      </c>
      <c r="J25" s="25" t="e">
        <f>$F$3*gifts!X25+'CF, ESF, ERDF pre-deduction'!$F$4*gifts!Y25+'CF, ESF, ERDF pre-deduction'!$F$5*gifts!Z25+gifts!AA25+gifts!AB25</f>
        <v>#REF!</v>
      </c>
      <c r="K25" s="35">
        <f>gifts!AD25</f>
        <v>0</v>
      </c>
      <c r="L25" s="2" t="e">
        <f>$C$3*gifts!AE25+'CF, ESF, ERDF pre-deduction'!$C$4*gifts!AF25+'CF, ESF, ERDF pre-deduction'!$C$5*gifts!AG25</f>
        <v>#REF!</v>
      </c>
      <c r="M25" s="25" t="e">
        <f>$F$3*gifts!AE25+'CF, ESF, ERDF pre-deduction'!$F$4*gifts!AF25+'CF, ESF, ERDF pre-deduction'!$F$5*gifts!AG25+gifts!AH25+gifts!AI25</f>
        <v>#REF!</v>
      </c>
      <c r="N25" s="35">
        <f>gifts!AK25</f>
        <v>0</v>
      </c>
      <c r="O25" s="2" t="e">
        <f>$C$3*gifts!AL25+'CF, ESF, ERDF pre-deduction'!$C$4*gifts!AM25+'CF, ESF, ERDF pre-deduction'!$C$5*gifts!AN25</f>
        <v>#REF!</v>
      </c>
      <c r="P25" s="25" t="e">
        <f>$F$3*gifts!AL25+'CF, ESF, ERDF pre-deduction'!$F$4*gifts!AM25+'CF, ESF, ERDF pre-deduction'!$F$5*gifts!AN25+gifts!AO25+gifts!AP25</f>
        <v>#REF!</v>
      </c>
      <c r="Q25" s="35">
        <f>gifts!AR25</f>
        <v>0</v>
      </c>
      <c r="R25" s="2" t="e">
        <f>$C$3*gifts!AS25+'CF, ESF, ERDF pre-deduction'!$C$4*gifts!AT25+'CF, ESF, ERDF pre-deduction'!$C$5*gifts!AU25</f>
        <v>#REF!</v>
      </c>
      <c r="S25" s="25" t="e">
        <f>$F$3*gifts!AS25+'CF, ESF, ERDF pre-deduction'!$F$4*gifts!AT25+'CF, ESF, ERDF pre-deduction'!$F$5*gifts!AU25+gifts!AV25+gifts!AW25</f>
        <v>#REF!</v>
      </c>
      <c r="T25" s="35">
        <f>gifts!AY25</f>
        <v>0</v>
      </c>
      <c r="U25" s="2" t="e">
        <f>$C$3*gifts!AZ25+'CF, ESF, ERDF pre-deduction'!$C$4*gifts!BA25+'CF, ESF, ERDF pre-deduction'!$C$5*gifts!BB25</f>
        <v>#REF!</v>
      </c>
      <c r="V25" s="25" t="e">
        <f>$F$3*gifts!AZ25+'CF, ESF, ERDF pre-deduction'!$F$4*gifts!BA25+'CF, ESF, ERDF pre-deduction'!$F$5*gifts!BB25+gifts!BC25+gifts!BD25</f>
        <v>#REF!</v>
      </c>
      <c r="W25" s="35">
        <f t="shared" si="0"/>
        <v>0</v>
      </c>
      <c r="X25" s="2" t="e">
        <f t="shared" si="1"/>
        <v>#REF!</v>
      </c>
      <c r="Y25" s="2" t="e">
        <f t="shared" si="2"/>
        <v>#REF!</v>
      </c>
      <c r="Z25" s="25" t="e">
        <f t="shared" si="5"/>
        <v>#REF!</v>
      </c>
      <c r="AA25" s="6" t="e">
        <f t="shared" si="3"/>
        <v>#DIV/0!</v>
      </c>
      <c r="AB25" s="6" t="e">
        <f t="shared" si="4"/>
        <v>#REF!</v>
      </c>
    </row>
    <row r="26" spans="1:28" x14ac:dyDescent="0.3">
      <c r="A26" s="49" t="s">
        <v>38</v>
      </c>
      <c r="B26" s="35">
        <f>gifts!I26</f>
        <v>0</v>
      </c>
      <c r="C26" s="2" t="e">
        <f>$C$3*gifts!J26+'CF, ESF, ERDF pre-deduction'!$C$4*gifts!K26+'CF, ESF, ERDF pre-deduction'!$C$5*gifts!L26</f>
        <v>#REF!</v>
      </c>
      <c r="D26" s="25" t="e">
        <f>$F$3*gifts!J26+'CF, ESF, ERDF pre-deduction'!$F$4*gifts!K26+'CF, ESF, ERDF pre-deduction'!$F$5*gifts!L26+gifts!M26+gifts!N26</f>
        <v>#REF!</v>
      </c>
      <c r="E26" s="35">
        <f>gifts!P26</f>
        <v>0</v>
      </c>
      <c r="F26" s="2" t="e">
        <f>$C$3*gifts!Q26+'CF, ESF, ERDF pre-deduction'!$C$4*gifts!R26+'CF, ESF, ERDF pre-deduction'!$C$5*gifts!S26</f>
        <v>#REF!</v>
      </c>
      <c r="G26" s="25" t="e">
        <f>$F$3*gifts!Q26+'CF, ESF, ERDF pre-deduction'!$F$4*gifts!R26+'CF, ESF, ERDF pre-deduction'!$F$5*gifts!S26+gifts!T26+gifts!U26</f>
        <v>#REF!</v>
      </c>
      <c r="H26" s="35">
        <f>gifts!W26</f>
        <v>0</v>
      </c>
      <c r="I26" s="2" t="e">
        <f>$C$3*gifts!X26+'CF, ESF, ERDF pre-deduction'!$C$4*gifts!Y26+'CF, ESF, ERDF pre-deduction'!$C$5*gifts!Z26</f>
        <v>#REF!</v>
      </c>
      <c r="J26" s="25" t="e">
        <f>$F$3*gifts!X26+'CF, ESF, ERDF pre-deduction'!$F$4*gifts!Y26+'CF, ESF, ERDF pre-deduction'!$F$5*gifts!Z26+gifts!AA26+gifts!AB26</f>
        <v>#REF!</v>
      </c>
      <c r="K26" s="35">
        <f>gifts!AD26</f>
        <v>0</v>
      </c>
      <c r="L26" s="2" t="e">
        <f>$C$3*gifts!AE26+'CF, ESF, ERDF pre-deduction'!$C$4*gifts!AF26+'CF, ESF, ERDF pre-deduction'!$C$5*gifts!AG26</f>
        <v>#REF!</v>
      </c>
      <c r="M26" s="25" t="e">
        <f>$F$3*gifts!AE26+'CF, ESF, ERDF pre-deduction'!$F$4*gifts!AF26+'CF, ESF, ERDF pre-deduction'!$F$5*gifts!AG26+gifts!AH26+gifts!AI26</f>
        <v>#REF!</v>
      </c>
      <c r="N26" s="35">
        <f>gifts!AK26</f>
        <v>0</v>
      </c>
      <c r="O26" s="2" t="e">
        <f>$C$3*gifts!AL26+'CF, ESF, ERDF pre-deduction'!$C$4*gifts!AM26+'CF, ESF, ERDF pre-deduction'!$C$5*gifts!AN26</f>
        <v>#REF!</v>
      </c>
      <c r="P26" s="25" t="e">
        <f>$F$3*gifts!AL26+'CF, ESF, ERDF pre-deduction'!$F$4*gifts!AM26+'CF, ESF, ERDF pre-deduction'!$F$5*gifts!AN26+gifts!AO26+gifts!AP26</f>
        <v>#REF!</v>
      </c>
      <c r="Q26" s="35">
        <f>gifts!AR26</f>
        <v>0</v>
      </c>
      <c r="R26" s="2" t="e">
        <f>$C$3*gifts!AS26+'CF, ESF, ERDF pre-deduction'!$C$4*gifts!AT26+'CF, ESF, ERDF pre-deduction'!$C$5*gifts!AU26</f>
        <v>#REF!</v>
      </c>
      <c r="S26" s="25" t="e">
        <f>$F$3*gifts!AS26+'CF, ESF, ERDF pre-deduction'!$F$4*gifts!AT26+'CF, ESF, ERDF pre-deduction'!$F$5*gifts!AU26+gifts!AV26+gifts!AW26</f>
        <v>#REF!</v>
      </c>
      <c r="T26" s="35">
        <f>gifts!AY26</f>
        <v>0</v>
      </c>
      <c r="U26" s="2" t="e">
        <f>$C$3*gifts!AZ26+'CF, ESF, ERDF pre-deduction'!$C$4*gifts!BA26+'CF, ESF, ERDF pre-deduction'!$C$5*gifts!BB26</f>
        <v>#REF!</v>
      </c>
      <c r="V26" s="25" t="e">
        <f>$F$3*gifts!AZ26+'CF, ESF, ERDF pre-deduction'!$F$4*gifts!BA26+'CF, ESF, ERDF pre-deduction'!$F$5*gifts!BB26+gifts!BC26+gifts!BD26</f>
        <v>#REF!</v>
      </c>
      <c r="W26" s="35">
        <f t="shared" si="0"/>
        <v>0</v>
      </c>
      <c r="X26" s="2" t="e">
        <f t="shared" si="1"/>
        <v>#REF!</v>
      </c>
      <c r="Y26" s="2" t="e">
        <f t="shared" si="2"/>
        <v>#REF!</v>
      </c>
      <c r="Z26" s="25" t="e">
        <f t="shared" si="5"/>
        <v>#REF!</v>
      </c>
      <c r="AA26" s="6" t="e">
        <f t="shared" si="3"/>
        <v>#DIV/0!</v>
      </c>
      <c r="AB26" s="6" t="e">
        <f t="shared" si="4"/>
        <v>#REF!</v>
      </c>
    </row>
    <row r="27" spans="1:28" x14ac:dyDescent="0.3">
      <c r="A27" s="49" t="s">
        <v>39</v>
      </c>
      <c r="B27" s="35">
        <f>gifts!I27</f>
        <v>0</v>
      </c>
      <c r="C27" s="2" t="e">
        <f>$C$3*gifts!J27+'CF, ESF, ERDF pre-deduction'!$C$4*gifts!K27+'CF, ESF, ERDF pre-deduction'!$C$5*gifts!L27</f>
        <v>#REF!</v>
      </c>
      <c r="D27" s="25" t="e">
        <f>$F$3*gifts!J27+'CF, ESF, ERDF pre-deduction'!$F$4*gifts!K27+'CF, ESF, ERDF pre-deduction'!$F$5*gifts!L27+gifts!M27+gifts!N27</f>
        <v>#REF!</v>
      </c>
      <c r="E27" s="35">
        <f>gifts!P27</f>
        <v>0</v>
      </c>
      <c r="F27" s="2" t="e">
        <f>$C$3*gifts!Q27+'CF, ESF, ERDF pre-deduction'!$C$4*gifts!R27+'CF, ESF, ERDF pre-deduction'!$C$5*gifts!S27</f>
        <v>#REF!</v>
      </c>
      <c r="G27" s="25" t="e">
        <f>$F$3*gifts!Q27+'CF, ESF, ERDF pre-deduction'!$F$4*gifts!R27+'CF, ESF, ERDF pre-deduction'!$F$5*gifts!S27+gifts!T27+gifts!U27</f>
        <v>#REF!</v>
      </c>
      <c r="H27" s="35">
        <f>gifts!W27</f>
        <v>0</v>
      </c>
      <c r="I27" s="2" t="e">
        <f>$C$3*gifts!X27+'CF, ESF, ERDF pre-deduction'!$C$4*gifts!Y27+'CF, ESF, ERDF pre-deduction'!$C$5*gifts!Z27</f>
        <v>#REF!</v>
      </c>
      <c r="J27" s="25" t="e">
        <f>$F$3*gifts!X27+'CF, ESF, ERDF pre-deduction'!$F$4*gifts!Y27+'CF, ESF, ERDF pre-deduction'!$F$5*gifts!Z27+gifts!AA27+gifts!AB27</f>
        <v>#REF!</v>
      </c>
      <c r="K27" s="35">
        <f>gifts!AD27</f>
        <v>0</v>
      </c>
      <c r="L27" s="2" t="e">
        <f>$C$3*gifts!AE27+'CF, ESF, ERDF pre-deduction'!$C$4*gifts!AF27+'CF, ESF, ERDF pre-deduction'!$C$5*gifts!AG27</f>
        <v>#REF!</v>
      </c>
      <c r="M27" s="25" t="e">
        <f>$F$3*gifts!AE27+'CF, ESF, ERDF pre-deduction'!$F$4*gifts!AF27+'CF, ESF, ERDF pre-deduction'!$F$5*gifts!AG27+gifts!AH27+gifts!AI27</f>
        <v>#REF!</v>
      </c>
      <c r="N27" s="35">
        <f>gifts!AK27</f>
        <v>0</v>
      </c>
      <c r="O27" s="2" t="e">
        <f>$C$3*gifts!AL27+'CF, ESF, ERDF pre-deduction'!$C$4*gifts!AM27+'CF, ESF, ERDF pre-deduction'!$C$5*gifts!AN27</f>
        <v>#REF!</v>
      </c>
      <c r="P27" s="25" t="e">
        <f>$F$3*gifts!AL27+'CF, ESF, ERDF pre-deduction'!$F$4*gifts!AM27+'CF, ESF, ERDF pre-deduction'!$F$5*gifts!AN27+gifts!AO27+gifts!AP27</f>
        <v>#REF!</v>
      </c>
      <c r="Q27" s="35">
        <f>gifts!AR27</f>
        <v>0</v>
      </c>
      <c r="R27" s="2" t="e">
        <f>$C$3*gifts!AS27+'CF, ESF, ERDF pre-deduction'!$C$4*gifts!AT27+'CF, ESF, ERDF pre-deduction'!$C$5*gifts!AU27</f>
        <v>#REF!</v>
      </c>
      <c r="S27" s="25" t="e">
        <f>$F$3*gifts!AS27+'CF, ESF, ERDF pre-deduction'!$F$4*gifts!AT27+'CF, ESF, ERDF pre-deduction'!$F$5*gifts!AU27+gifts!AV27+gifts!AW27</f>
        <v>#REF!</v>
      </c>
      <c r="T27" s="35">
        <f>gifts!AY27</f>
        <v>0</v>
      </c>
      <c r="U27" s="2" t="e">
        <f>$C$3*gifts!AZ27+'CF, ESF, ERDF pre-deduction'!$C$4*gifts!BA27+'CF, ESF, ERDF pre-deduction'!$C$5*gifts!BB27</f>
        <v>#REF!</v>
      </c>
      <c r="V27" s="25" t="e">
        <f>$F$3*gifts!AZ27+'CF, ESF, ERDF pre-deduction'!$F$4*gifts!BA27+'CF, ESF, ERDF pre-deduction'!$F$5*gifts!BB27+gifts!BC27+gifts!BD27</f>
        <v>#REF!</v>
      </c>
      <c r="W27" s="35">
        <f t="shared" si="0"/>
        <v>0</v>
      </c>
      <c r="X27" s="2" t="e">
        <f t="shared" si="1"/>
        <v>#REF!</v>
      </c>
      <c r="Y27" s="2" t="e">
        <f t="shared" si="2"/>
        <v>#REF!</v>
      </c>
      <c r="Z27" s="25" t="e">
        <f t="shared" si="5"/>
        <v>#REF!</v>
      </c>
      <c r="AA27" s="6" t="e">
        <f t="shared" si="3"/>
        <v>#DIV/0!</v>
      </c>
      <c r="AB27" s="6" t="e">
        <f t="shared" si="4"/>
        <v>#REF!</v>
      </c>
    </row>
    <row r="28" spans="1:28" x14ac:dyDescent="0.3">
      <c r="A28" s="49" t="s">
        <v>40</v>
      </c>
      <c r="B28" s="35">
        <f>gifts!I28</f>
        <v>0</v>
      </c>
      <c r="C28" s="2" t="e">
        <f>$C$3*gifts!J28+'CF, ESF, ERDF pre-deduction'!$C$4*gifts!K28+'CF, ESF, ERDF pre-deduction'!$C$5*gifts!L28</f>
        <v>#REF!</v>
      </c>
      <c r="D28" s="25" t="e">
        <f>$F$3*gifts!J28+'CF, ESF, ERDF pre-deduction'!$F$4*gifts!K28+'CF, ESF, ERDF pre-deduction'!$F$5*gifts!L28+gifts!M28+gifts!N28</f>
        <v>#REF!</v>
      </c>
      <c r="E28" s="35">
        <f>gifts!P28</f>
        <v>0</v>
      </c>
      <c r="F28" s="2" t="e">
        <f>$C$3*gifts!Q28+'CF, ESF, ERDF pre-deduction'!$C$4*gifts!R28+'CF, ESF, ERDF pre-deduction'!$C$5*gifts!S28</f>
        <v>#REF!</v>
      </c>
      <c r="G28" s="25" t="e">
        <f>$F$3*gifts!Q28+'CF, ESF, ERDF pre-deduction'!$F$4*gifts!R28+'CF, ESF, ERDF pre-deduction'!$F$5*gifts!S28+gifts!T28+gifts!U28</f>
        <v>#REF!</v>
      </c>
      <c r="H28" s="35">
        <f>gifts!W28</f>
        <v>0</v>
      </c>
      <c r="I28" s="2" t="e">
        <f>$C$3*gifts!X28+'CF, ESF, ERDF pre-deduction'!$C$4*gifts!Y28+'CF, ESF, ERDF pre-deduction'!$C$5*gifts!Z28</f>
        <v>#REF!</v>
      </c>
      <c r="J28" s="25" t="e">
        <f>$F$3*gifts!X28+'CF, ESF, ERDF pre-deduction'!$F$4*gifts!Y28+'CF, ESF, ERDF pre-deduction'!$F$5*gifts!Z28+gifts!AA28+gifts!AB28</f>
        <v>#REF!</v>
      </c>
      <c r="K28" s="35">
        <f>gifts!AD28</f>
        <v>0</v>
      </c>
      <c r="L28" s="2" t="e">
        <f>$C$3*gifts!AE28+'CF, ESF, ERDF pre-deduction'!$C$4*gifts!AF28+'CF, ESF, ERDF pre-deduction'!$C$5*gifts!AG28</f>
        <v>#REF!</v>
      </c>
      <c r="M28" s="25" t="e">
        <f>$F$3*gifts!AE28+'CF, ESF, ERDF pre-deduction'!$F$4*gifts!AF28+'CF, ESF, ERDF pre-deduction'!$F$5*gifts!AG28+gifts!AH28+gifts!AI28</f>
        <v>#REF!</v>
      </c>
      <c r="N28" s="35">
        <f>gifts!AK28</f>
        <v>0</v>
      </c>
      <c r="O28" s="2" t="e">
        <f>$C$3*gifts!AL28+'CF, ESF, ERDF pre-deduction'!$C$4*gifts!AM28+'CF, ESF, ERDF pre-deduction'!$C$5*gifts!AN28</f>
        <v>#REF!</v>
      </c>
      <c r="P28" s="25" t="e">
        <f>$F$3*gifts!AL28+'CF, ESF, ERDF pre-deduction'!$F$4*gifts!AM28+'CF, ESF, ERDF pre-deduction'!$F$5*gifts!AN28+gifts!AO28+gifts!AP28</f>
        <v>#REF!</v>
      </c>
      <c r="Q28" s="35">
        <f>gifts!AR28</f>
        <v>0</v>
      </c>
      <c r="R28" s="2" t="e">
        <f>$C$3*gifts!AS28+'CF, ESF, ERDF pre-deduction'!$C$4*gifts!AT28+'CF, ESF, ERDF pre-deduction'!$C$5*gifts!AU28</f>
        <v>#REF!</v>
      </c>
      <c r="S28" s="25" t="e">
        <f>$F$3*gifts!AS28+'CF, ESF, ERDF pre-deduction'!$F$4*gifts!AT28+'CF, ESF, ERDF pre-deduction'!$F$5*gifts!AU28+gifts!AV28+gifts!AW28</f>
        <v>#REF!</v>
      </c>
      <c r="T28" s="35">
        <f>gifts!AY28</f>
        <v>0</v>
      </c>
      <c r="U28" s="2" t="e">
        <f>$C$3*gifts!AZ28+'CF, ESF, ERDF pre-deduction'!$C$4*gifts!BA28+'CF, ESF, ERDF pre-deduction'!$C$5*gifts!BB28</f>
        <v>#REF!</v>
      </c>
      <c r="V28" s="25" t="e">
        <f>$F$3*gifts!AZ28+'CF, ESF, ERDF pre-deduction'!$F$4*gifts!BA28+'CF, ESF, ERDF pre-deduction'!$F$5*gifts!BB28+gifts!BC28+gifts!BD28</f>
        <v>#REF!</v>
      </c>
      <c r="W28" s="35">
        <f t="shared" si="0"/>
        <v>0</v>
      </c>
      <c r="X28" s="2" t="e">
        <f t="shared" si="1"/>
        <v>#REF!</v>
      </c>
      <c r="Y28" s="2" t="e">
        <f t="shared" si="2"/>
        <v>#REF!</v>
      </c>
      <c r="Z28" s="25" t="e">
        <f t="shared" si="5"/>
        <v>#REF!</v>
      </c>
      <c r="AA28" s="6" t="e">
        <f t="shared" si="3"/>
        <v>#DIV/0!</v>
      </c>
      <c r="AB28" s="6" t="e">
        <f t="shared" si="4"/>
        <v>#REF!</v>
      </c>
    </row>
    <row r="29" spans="1:28" x14ac:dyDescent="0.3">
      <c r="A29" s="49" t="s">
        <v>41</v>
      </c>
      <c r="B29" s="35">
        <f>gifts!I29</f>
        <v>0</v>
      </c>
      <c r="C29" s="2" t="e">
        <f>$C$3*gifts!J29+'CF, ESF, ERDF pre-deduction'!$C$4*gifts!K29+'CF, ESF, ERDF pre-deduction'!$C$5*gifts!L29</f>
        <v>#REF!</v>
      </c>
      <c r="D29" s="25" t="e">
        <f>$F$3*gifts!J29+'CF, ESF, ERDF pre-deduction'!$F$4*gifts!K29+'CF, ESF, ERDF pre-deduction'!$F$5*gifts!L29+gifts!M29+gifts!N29</f>
        <v>#REF!</v>
      </c>
      <c r="E29" s="35">
        <f>gifts!P29</f>
        <v>0</v>
      </c>
      <c r="F29" s="2" t="e">
        <f>$C$3*gifts!Q29+'CF, ESF, ERDF pre-deduction'!$C$4*gifts!R29+'CF, ESF, ERDF pre-deduction'!$C$5*gifts!S29</f>
        <v>#REF!</v>
      </c>
      <c r="G29" s="25" t="e">
        <f>$F$3*gifts!Q29+'CF, ESF, ERDF pre-deduction'!$F$4*gifts!R29+'CF, ESF, ERDF pre-deduction'!$F$5*gifts!S29+gifts!T29+gifts!U29</f>
        <v>#REF!</v>
      </c>
      <c r="H29" s="35">
        <f>gifts!W29</f>
        <v>0</v>
      </c>
      <c r="I29" s="2" t="e">
        <f>$C$3*gifts!X29+'CF, ESF, ERDF pre-deduction'!$C$4*gifts!Y29+'CF, ESF, ERDF pre-deduction'!$C$5*gifts!Z29</f>
        <v>#REF!</v>
      </c>
      <c r="J29" s="25" t="e">
        <f>$F$3*gifts!X29+'CF, ESF, ERDF pre-deduction'!$F$4*gifts!Y29+'CF, ESF, ERDF pre-deduction'!$F$5*gifts!Z29+gifts!AA29+gifts!AB29</f>
        <v>#REF!</v>
      </c>
      <c r="K29" s="35">
        <f>gifts!AD29</f>
        <v>0</v>
      </c>
      <c r="L29" s="2" t="e">
        <f>$C$3*gifts!AE29+'CF, ESF, ERDF pre-deduction'!$C$4*gifts!AF29+'CF, ESF, ERDF pre-deduction'!$C$5*gifts!AG29</f>
        <v>#REF!</v>
      </c>
      <c r="M29" s="25" t="e">
        <f>$F$3*gifts!AE29+'CF, ESF, ERDF pre-deduction'!$F$4*gifts!AF29+'CF, ESF, ERDF pre-deduction'!$F$5*gifts!AG29+gifts!AH29+gifts!AI29</f>
        <v>#REF!</v>
      </c>
      <c r="N29" s="35">
        <f>gifts!AK29</f>
        <v>0</v>
      </c>
      <c r="O29" s="2" t="e">
        <f>$C$3*gifts!AL29+'CF, ESF, ERDF pre-deduction'!$C$4*gifts!AM29+'CF, ESF, ERDF pre-deduction'!$C$5*gifts!AN29</f>
        <v>#REF!</v>
      </c>
      <c r="P29" s="25" t="e">
        <f>$F$3*gifts!AL29+'CF, ESF, ERDF pre-deduction'!$F$4*gifts!AM29+'CF, ESF, ERDF pre-deduction'!$F$5*gifts!AN29+gifts!AO29+gifts!AP29</f>
        <v>#REF!</v>
      </c>
      <c r="Q29" s="35">
        <f>gifts!AR29</f>
        <v>0</v>
      </c>
      <c r="R29" s="2" t="e">
        <f>$C$3*gifts!AS29+'CF, ESF, ERDF pre-deduction'!$C$4*gifts!AT29+'CF, ESF, ERDF pre-deduction'!$C$5*gifts!AU29</f>
        <v>#REF!</v>
      </c>
      <c r="S29" s="25" t="e">
        <f>$F$3*gifts!AS29+'CF, ESF, ERDF pre-deduction'!$F$4*gifts!AT29+'CF, ESF, ERDF pre-deduction'!$F$5*gifts!AU29+gifts!AV29+gifts!AW29</f>
        <v>#REF!</v>
      </c>
      <c r="T29" s="35">
        <f>gifts!AY29</f>
        <v>0</v>
      </c>
      <c r="U29" s="2" t="e">
        <f>$C$3*gifts!AZ29+'CF, ESF, ERDF pre-deduction'!$C$4*gifts!BA29+'CF, ESF, ERDF pre-deduction'!$C$5*gifts!BB29</f>
        <v>#REF!</v>
      </c>
      <c r="V29" s="25" t="e">
        <f>$F$3*gifts!AZ29+'CF, ESF, ERDF pre-deduction'!$F$4*gifts!BA29+'CF, ESF, ERDF pre-deduction'!$F$5*gifts!BB29+gifts!BC29+gifts!BD29</f>
        <v>#REF!</v>
      </c>
      <c r="W29" s="35">
        <f t="shared" si="0"/>
        <v>0</v>
      </c>
      <c r="X29" s="2" t="e">
        <f t="shared" si="1"/>
        <v>#REF!</v>
      </c>
      <c r="Y29" s="2" t="e">
        <f t="shared" si="2"/>
        <v>#REF!</v>
      </c>
      <c r="Z29" s="25" t="e">
        <f t="shared" si="5"/>
        <v>#REF!</v>
      </c>
      <c r="AA29" s="6" t="e">
        <f t="shared" si="3"/>
        <v>#DIV/0!</v>
      </c>
      <c r="AB29" s="6" t="e">
        <f t="shared" si="4"/>
        <v>#REF!</v>
      </c>
    </row>
    <row r="30" spans="1:28" x14ac:dyDescent="0.3">
      <c r="A30" s="49" t="s">
        <v>42</v>
      </c>
      <c r="B30" s="35">
        <f>gifts!I30</f>
        <v>0</v>
      </c>
      <c r="C30" s="2" t="e">
        <f>$C$3*gifts!J30+'CF, ESF, ERDF pre-deduction'!$C$4*gifts!K30+'CF, ESF, ERDF pre-deduction'!$C$5*gifts!L30</f>
        <v>#REF!</v>
      </c>
      <c r="D30" s="25" t="e">
        <f>$F$3*gifts!J30+'CF, ESF, ERDF pre-deduction'!$F$4*gifts!K30+'CF, ESF, ERDF pre-deduction'!$F$5*gifts!L30+gifts!M30+gifts!N30</f>
        <v>#REF!</v>
      </c>
      <c r="E30" s="35">
        <f>gifts!P30</f>
        <v>0</v>
      </c>
      <c r="F30" s="2" t="e">
        <f>$C$3*gifts!Q30+'CF, ESF, ERDF pre-deduction'!$C$4*gifts!R30+'CF, ESF, ERDF pre-deduction'!$C$5*gifts!S30</f>
        <v>#REF!</v>
      </c>
      <c r="G30" s="25" t="e">
        <f>$F$3*gifts!Q30+'CF, ESF, ERDF pre-deduction'!$F$4*gifts!R30+'CF, ESF, ERDF pre-deduction'!$F$5*gifts!S30+gifts!T30+gifts!U30</f>
        <v>#REF!</v>
      </c>
      <c r="H30" s="35">
        <f>gifts!W30</f>
        <v>0</v>
      </c>
      <c r="I30" s="2" t="e">
        <f>$C$3*gifts!X30+'CF, ESF, ERDF pre-deduction'!$C$4*gifts!Y30+'CF, ESF, ERDF pre-deduction'!$C$5*gifts!Z30</f>
        <v>#REF!</v>
      </c>
      <c r="J30" s="25" t="e">
        <f>$F$3*gifts!X30+'CF, ESF, ERDF pre-deduction'!$F$4*gifts!Y30+'CF, ESF, ERDF pre-deduction'!$F$5*gifts!Z30+gifts!AA30+gifts!AB30</f>
        <v>#REF!</v>
      </c>
      <c r="K30" s="35">
        <f>gifts!AD30</f>
        <v>0</v>
      </c>
      <c r="L30" s="2" t="e">
        <f>$C$3*gifts!AE30+'CF, ESF, ERDF pre-deduction'!$C$4*gifts!AF30+'CF, ESF, ERDF pre-deduction'!$C$5*gifts!AG30</f>
        <v>#REF!</v>
      </c>
      <c r="M30" s="25" t="e">
        <f>$F$3*gifts!AE30+'CF, ESF, ERDF pre-deduction'!$F$4*gifts!AF30+'CF, ESF, ERDF pre-deduction'!$F$5*gifts!AG30+gifts!AH30+gifts!AI30</f>
        <v>#REF!</v>
      </c>
      <c r="N30" s="35">
        <f>gifts!AK30</f>
        <v>0</v>
      </c>
      <c r="O30" s="2" t="e">
        <f>$C$3*gifts!AL30+'CF, ESF, ERDF pre-deduction'!$C$4*gifts!AM30+'CF, ESF, ERDF pre-deduction'!$C$5*gifts!AN30</f>
        <v>#REF!</v>
      </c>
      <c r="P30" s="25" t="e">
        <f>$F$3*gifts!AL30+'CF, ESF, ERDF pre-deduction'!$F$4*gifts!AM30+'CF, ESF, ERDF pre-deduction'!$F$5*gifts!AN30+gifts!AO30+gifts!AP30</f>
        <v>#REF!</v>
      </c>
      <c r="Q30" s="35">
        <f>gifts!AR30</f>
        <v>0</v>
      </c>
      <c r="R30" s="2" t="e">
        <f>$C$3*gifts!AS30+'CF, ESF, ERDF pre-deduction'!$C$4*gifts!AT30+'CF, ESF, ERDF pre-deduction'!$C$5*gifts!AU30</f>
        <v>#REF!</v>
      </c>
      <c r="S30" s="25" t="e">
        <f>$F$3*gifts!AS30+'CF, ESF, ERDF pre-deduction'!$F$4*gifts!AT30+'CF, ESF, ERDF pre-deduction'!$F$5*gifts!AU30+gifts!AV30+gifts!AW30</f>
        <v>#REF!</v>
      </c>
      <c r="T30" s="35">
        <f>gifts!AY30</f>
        <v>0</v>
      </c>
      <c r="U30" s="2" t="e">
        <f>$C$3*gifts!AZ30+'CF, ESF, ERDF pre-deduction'!$C$4*gifts!BA30+'CF, ESF, ERDF pre-deduction'!$C$5*gifts!BB30</f>
        <v>#REF!</v>
      </c>
      <c r="V30" s="25" t="e">
        <f>$F$3*gifts!AZ30+'CF, ESF, ERDF pre-deduction'!$F$4*gifts!BA30+'CF, ESF, ERDF pre-deduction'!$F$5*gifts!BB30+gifts!BC30+gifts!BD30</f>
        <v>#REF!</v>
      </c>
      <c r="W30" s="35">
        <f t="shared" si="0"/>
        <v>0</v>
      </c>
      <c r="X30" s="2" t="e">
        <f t="shared" si="1"/>
        <v>#REF!</v>
      </c>
      <c r="Y30" s="2" t="e">
        <f t="shared" si="2"/>
        <v>#REF!</v>
      </c>
      <c r="Z30" s="25" t="e">
        <f t="shared" si="5"/>
        <v>#REF!</v>
      </c>
      <c r="AA30" s="6" t="e">
        <f t="shared" si="3"/>
        <v>#DIV/0!</v>
      </c>
      <c r="AB30" s="6" t="e">
        <f t="shared" si="4"/>
        <v>#REF!</v>
      </c>
    </row>
    <row r="31" spans="1:28" x14ac:dyDescent="0.3">
      <c r="A31" s="49" t="s">
        <v>43</v>
      </c>
      <c r="B31" s="35">
        <f>gifts!I31</f>
        <v>0</v>
      </c>
      <c r="C31" s="2" t="e">
        <f>$C$3*gifts!J31+'CF, ESF, ERDF pre-deduction'!$C$4*gifts!K31+'CF, ESF, ERDF pre-deduction'!$C$5*gifts!L31</f>
        <v>#REF!</v>
      </c>
      <c r="D31" s="25" t="e">
        <f>$F$3*gifts!J31+'CF, ESF, ERDF pre-deduction'!$F$4*gifts!K31+'CF, ESF, ERDF pre-deduction'!$F$5*gifts!L31+gifts!M31+gifts!N31</f>
        <v>#REF!</v>
      </c>
      <c r="E31" s="35">
        <f>gifts!P31</f>
        <v>0</v>
      </c>
      <c r="F31" s="2" t="e">
        <f>$C$3*gifts!Q31+'CF, ESF, ERDF pre-deduction'!$C$4*gifts!R31+'CF, ESF, ERDF pre-deduction'!$C$5*gifts!S31</f>
        <v>#REF!</v>
      </c>
      <c r="G31" s="25" t="e">
        <f>$F$3*gifts!Q31+'CF, ESF, ERDF pre-deduction'!$F$4*gifts!R31+'CF, ESF, ERDF pre-deduction'!$F$5*gifts!S31+gifts!T31+gifts!U31</f>
        <v>#REF!</v>
      </c>
      <c r="H31" s="35">
        <f>gifts!W31</f>
        <v>0</v>
      </c>
      <c r="I31" s="2" t="e">
        <f>$C$3*gifts!X31+'CF, ESF, ERDF pre-deduction'!$C$4*gifts!Y31+'CF, ESF, ERDF pre-deduction'!$C$5*gifts!Z31</f>
        <v>#REF!</v>
      </c>
      <c r="J31" s="25" t="e">
        <f>$F$3*gifts!X31+'CF, ESF, ERDF pre-deduction'!$F$4*gifts!Y31+'CF, ESF, ERDF pre-deduction'!$F$5*gifts!Z31+gifts!AA31+gifts!AB31</f>
        <v>#REF!</v>
      </c>
      <c r="K31" s="35">
        <f>gifts!AD31</f>
        <v>0</v>
      </c>
      <c r="L31" s="2" t="e">
        <f>$C$3*gifts!AE31+'CF, ESF, ERDF pre-deduction'!$C$4*gifts!AF31+'CF, ESF, ERDF pre-deduction'!$C$5*gifts!AG31</f>
        <v>#REF!</v>
      </c>
      <c r="M31" s="25" t="e">
        <f>$F$3*gifts!AE31+'CF, ESF, ERDF pre-deduction'!$F$4*gifts!AF31+'CF, ESF, ERDF pre-deduction'!$F$5*gifts!AG31+gifts!AH31+gifts!AI31</f>
        <v>#REF!</v>
      </c>
      <c r="N31" s="35">
        <f>gifts!AK31</f>
        <v>0</v>
      </c>
      <c r="O31" s="2" t="e">
        <f>$C$3*gifts!AL31+'CF, ESF, ERDF pre-deduction'!$C$4*gifts!AM31+'CF, ESF, ERDF pre-deduction'!$C$5*gifts!AN31</f>
        <v>#REF!</v>
      </c>
      <c r="P31" s="25" t="e">
        <f>$F$3*gifts!AL31+'CF, ESF, ERDF pre-deduction'!$F$4*gifts!AM31+'CF, ESF, ERDF pre-deduction'!$F$5*gifts!AN31+gifts!AO31+gifts!AP31</f>
        <v>#REF!</v>
      </c>
      <c r="Q31" s="35">
        <f>gifts!AR31</f>
        <v>0</v>
      </c>
      <c r="R31" s="2" t="e">
        <f>$C$3*gifts!AS31+'CF, ESF, ERDF pre-deduction'!$C$4*gifts!AT31+'CF, ESF, ERDF pre-deduction'!$C$5*gifts!AU31</f>
        <v>#REF!</v>
      </c>
      <c r="S31" s="25" t="e">
        <f>$F$3*gifts!AS31+'CF, ESF, ERDF pre-deduction'!$F$4*gifts!AT31+'CF, ESF, ERDF pre-deduction'!$F$5*gifts!AU31+gifts!AV31+gifts!AW31</f>
        <v>#REF!</v>
      </c>
      <c r="T31" s="35">
        <f>gifts!AY31</f>
        <v>0</v>
      </c>
      <c r="U31" s="2" t="e">
        <f>$C$3*gifts!AZ31+'CF, ESF, ERDF pre-deduction'!$C$4*gifts!BA31+'CF, ESF, ERDF pre-deduction'!$C$5*gifts!BB31</f>
        <v>#REF!</v>
      </c>
      <c r="V31" s="25" t="e">
        <f>$F$3*gifts!AZ31+'CF, ESF, ERDF pre-deduction'!$F$4*gifts!BA31+'CF, ESF, ERDF pre-deduction'!$F$5*gifts!BB31+gifts!BC31+gifts!BD31</f>
        <v>#REF!</v>
      </c>
      <c r="W31" s="35">
        <f t="shared" si="0"/>
        <v>0</v>
      </c>
      <c r="X31" s="2" t="e">
        <f t="shared" si="1"/>
        <v>#REF!</v>
      </c>
      <c r="Y31" s="2" t="e">
        <f t="shared" si="2"/>
        <v>#REF!</v>
      </c>
      <c r="Z31" s="25" t="e">
        <f t="shared" si="5"/>
        <v>#REF!</v>
      </c>
      <c r="AA31" s="6" t="e">
        <f t="shared" si="3"/>
        <v>#DIV/0!</v>
      </c>
      <c r="AB31" s="6" t="e">
        <f t="shared" si="4"/>
        <v>#REF!</v>
      </c>
    </row>
    <row r="32" spans="1:28" x14ac:dyDescent="0.3">
      <c r="A32" s="49" t="s">
        <v>44</v>
      </c>
      <c r="B32" s="35">
        <f>gifts!I32</f>
        <v>0</v>
      </c>
      <c r="C32" s="2" t="e">
        <f>$C$3*gifts!J32+'CF, ESF, ERDF pre-deduction'!$C$4*gifts!K32+'CF, ESF, ERDF pre-deduction'!$C$5*gifts!L32</f>
        <v>#REF!</v>
      </c>
      <c r="D32" s="25" t="e">
        <f>$F$3*gifts!J32+'CF, ESF, ERDF pre-deduction'!$F$4*gifts!K32+'CF, ESF, ERDF pre-deduction'!$F$5*gifts!L32+gifts!M32+gifts!N32</f>
        <v>#REF!</v>
      </c>
      <c r="E32" s="35">
        <f>gifts!P32</f>
        <v>0</v>
      </c>
      <c r="F32" s="2" t="e">
        <f>$C$3*gifts!Q32+'CF, ESF, ERDF pre-deduction'!$C$4*gifts!R32+'CF, ESF, ERDF pre-deduction'!$C$5*gifts!S32</f>
        <v>#REF!</v>
      </c>
      <c r="G32" s="25" t="e">
        <f>$F$3*gifts!Q32+'CF, ESF, ERDF pre-deduction'!$F$4*gifts!R32+'CF, ESF, ERDF pre-deduction'!$F$5*gifts!S32+gifts!T32+gifts!U32</f>
        <v>#REF!</v>
      </c>
      <c r="H32" s="35">
        <f>gifts!W32</f>
        <v>0</v>
      </c>
      <c r="I32" s="2" t="e">
        <f>$C$3*gifts!X32+'CF, ESF, ERDF pre-deduction'!$C$4*gifts!Y32+'CF, ESF, ERDF pre-deduction'!$C$5*gifts!Z32</f>
        <v>#REF!</v>
      </c>
      <c r="J32" s="25" t="e">
        <f>$F$3*gifts!X32+'CF, ESF, ERDF pre-deduction'!$F$4*gifts!Y32+'CF, ESF, ERDF pre-deduction'!$F$5*gifts!Z32+gifts!AA32+gifts!AB32</f>
        <v>#REF!</v>
      </c>
      <c r="K32" s="35">
        <f>gifts!AD32</f>
        <v>0</v>
      </c>
      <c r="L32" s="2" t="e">
        <f>$C$3*gifts!AE32+'CF, ESF, ERDF pre-deduction'!$C$4*gifts!AF32+'CF, ESF, ERDF pre-deduction'!$C$5*gifts!AG32</f>
        <v>#REF!</v>
      </c>
      <c r="M32" s="25" t="e">
        <f>$F$3*gifts!AE32+'CF, ESF, ERDF pre-deduction'!$F$4*gifts!AF32+'CF, ESF, ERDF pre-deduction'!$F$5*gifts!AG32+gifts!AH32+gifts!AI32</f>
        <v>#REF!</v>
      </c>
      <c r="N32" s="35">
        <f>gifts!AK32</f>
        <v>0</v>
      </c>
      <c r="O32" s="2" t="e">
        <f>$C$3*gifts!AL32+'CF, ESF, ERDF pre-deduction'!$C$4*gifts!AM32+'CF, ESF, ERDF pre-deduction'!$C$5*gifts!AN32</f>
        <v>#REF!</v>
      </c>
      <c r="P32" s="25" t="e">
        <f>$F$3*gifts!AL32+'CF, ESF, ERDF pre-deduction'!$F$4*gifts!AM32+'CF, ESF, ERDF pre-deduction'!$F$5*gifts!AN32+gifts!AO32+gifts!AP32</f>
        <v>#REF!</v>
      </c>
      <c r="Q32" s="35">
        <f>gifts!AR32</f>
        <v>0</v>
      </c>
      <c r="R32" s="2" t="e">
        <f>$C$3*gifts!AS32+'CF, ESF, ERDF pre-deduction'!$C$4*gifts!AT32+'CF, ESF, ERDF pre-deduction'!$C$5*gifts!AU32</f>
        <v>#REF!</v>
      </c>
      <c r="S32" s="25" t="e">
        <f>$F$3*gifts!AS32+'CF, ESF, ERDF pre-deduction'!$F$4*gifts!AT32+'CF, ESF, ERDF pre-deduction'!$F$5*gifts!AU32+gifts!AV32+gifts!AW32</f>
        <v>#REF!</v>
      </c>
      <c r="T32" s="35">
        <f>gifts!AY32</f>
        <v>0</v>
      </c>
      <c r="U32" s="2" t="e">
        <f>$C$3*gifts!AZ32+'CF, ESF, ERDF pre-deduction'!$C$4*gifts!BA32+'CF, ESF, ERDF pre-deduction'!$C$5*gifts!BB32</f>
        <v>#REF!</v>
      </c>
      <c r="V32" s="25" t="e">
        <f>$F$3*gifts!AZ32+'CF, ESF, ERDF pre-deduction'!$F$4*gifts!BA32+'CF, ESF, ERDF pre-deduction'!$F$5*gifts!BB32+gifts!BC32+gifts!BD32</f>
        <v>#REF!</v>
      </c>
      <c r="W32" s="35">
        <f t="shared" si="0"/>
        <v>0</v>
      </c>
      <c r="X32" s="2" t="e">
        <f t="shared" si="1"/>
        <v>#REF!</v>
      </c>
      <c r="Y32" s="2" t="e">
        <f t="shared" si="2"/>
        <v>#REF!</v>
      </c>
      <c r="Z32" s="25" t="e">
        <f t="shared" si="5"/>
        <v>#REF!</v>
      </c>
      <c r="AA32" s="6" t="e">
        <f t="shared" si="3"/>
        <v>#DIV/0!</v>
      </c>
      <c r="AB32" s="6" t="e">
        <f t="shared" si="4"/>
        <v>#REF!</v>
      </c>
    </row>
    <row r="33" spans="1:28" x14ac:dyDescent="0.3">
      <c r="A33" s="49" t="s">
        <v>45</v>
      </c>
      <c r="B33" s="35">
        <f>gifts!I33</f>
        <v>0</v>
      </c>
      <c r="C33" s="2" t="e">
        <f>$C$3*gifts!J33+'CF, ESF, ERDF pre-deduction'!$C$4*gifts!K33+'CF, ESF, ERDF pre-deduction'!$C$5*gifts!L33</f>
        <v>#REF!</v>
      </c>
      <c r="D33" s="25" t="e">
        <f>$F$3*gifts!J33+'CF, ESF, ERDF pre-deduction'!$F$4*gifts!K33+'CF, ESF, ERDF pre-deduction'!$F$5*gifts!L33+gifts!M33+gifts!N33</f>
        <v>#REF!</v>
      </c>
      <c r="E33" s="35">
        <f>gifts!P33</f>
        <v>0</v>
      </c>
      <c r="F33" s="2" t="e">
        <f>$C$3*gifts!Q33+'CF, ESF, ERDF pre-deduction'!$C$4*gifts!R33+'CF, ESF, ERDF pre-deduction'!$C$5*gifts!S33</f>
        <v>#REF!</v>
      </c>
      <c r="G33" s="25" t="e">
        <f>$F$3*gifts!Q33+'CF, ESF, ERDF pre-deduction'!$F$4*gifts!R33+'CF, ESF, ERDF pre-deduction'!$F$5*gifts!S33+gifts!T33+gifts!U33</f>
        <v>#REF!</v>
      </c>
      <c r="H33" s="35">
        <f>gifts!W33</f>
        <v>0</v>
      </c>
      <c r="I33" s="2" t="e">
        <f>$C$3*gifts!X33+'CF, ESF, ERDF pre-deduction'!$C$4*gifts!Y33+'CF, ESF, ERDF pre-deduction'!$C$5*gifts!Z33</f>
        <v>#REF!</v>
      </c>
      <c r="J33" s="25" t="e">
        <f>$F$3*gifts!X33+'CF, ESF, ERDF pre-deduction'!$F$4*gifts!Y33+'CF, ESF, ERDF pre-deduction'!$F$5*gifts!Z33+gifts!AA33+gifts!AB33</f>
        <v>#REF!</v>
      </c>
      <c r="K33" s="35">
        <f>gifts!AD33</f>
        <v>0</v>
      </c>
      <c r="L33" s="2" t="e">
        <f>$C$3*gifts!AE33+'CF, ESF, ERDF pre-deduction'!$C$4*gifts!AF33+'CF, ESF, ERDF pre-deduction'!$C$5*gifts!AG33</f>
        <v>#REF!</v>
      </c>
      <c r="M33" s="25" t="e">
        <f>$F$3*gifts!AE33+'CF, ESF, ERDF pre-deduction'!$F$4*gifts!AF33+'CF, ESF, ERDF pre-deduction'!$F$5*gifts!AG33+gifts!AH33+gifts!AI33</f>
        <v>#REF!</v>
      </c>
      <c r="N33" s="35">
        <f>gifts!AK33</f>
        <v>0</v>
      </c>
      <c r="O33" s="2" t="e">
        <f>$C$3*gifts!AL33+'CF, ESF, ERDF pre-deduction'!$C$4*gifts!AM33+'CF, ESF, ERDF pre-deduction'!$C$5*gifts!AN33</f>
        <v>#REF!</v>
      </c>
      <c r="P33" s="25" t="e">
        <f>$F$3*gifts!AL33+'CF, ESF, ERDF pre-deduction'!$F$4*gifts!AM33+'CF, ESF, ERDF pre-deduction'!$F$5*gifts!AN33+gifts!AO33+gifts!AP33</f>
        <v>#REF!</v>
      </c>
      <c r="Q33" s="35">
        <f>gifts!AR33</f>
        <v>0</v>
      </c>
      <c r="R33" s="2" t="e">
        <f>$C$3*gifts!AS33+'CF, ESF, ERDF pre-deduction'!$C$4*gifts!AT33+'CF, ESF, ERDF pre-deduction'!$C$5*gifts!AU33</f>
        <v>#REF!</v>
      </c>
      <c r="S33" s="25" t="e">
        <f>$F$3*gifts!AS33+'CF, ESF, ERDF pre-deduction'!$F$4*gifts!AT33+'CF, ESF, ERDF pre-deduction'!$F$5*gifts!AU33+gifts!AV33+gifts!AW33</f>
        <v>#REF!</v>
      </c>
      <c r="T33" s="35">
        <f>gifts!AY33</f>
        <v>0</v>
      </c>
      <c r="U33" s="2" t="e">
        <f>$C$3*gifts!AZ33+'CF, ESF, ERDF pre-deduction'!$C$4*gifts!BA33+'CF, ESF, ERDF pre-deduction'!$C$5*gifts!BB33</f>
        <v>#REF!</v>
      </c>
      <c r="V33" s="25" t="e">
        <f>$F$3*gifts!AZ33+'CF, ESF, ERDF pre-deduction'!$F$4*gifts!BA33+'CF, ESF, ERDF pre-deduction'!$F$5*gifts!BB33+gifts!BC33+gifts!BD33</f>
        <v>#REF!</v>
      </c>
      <c r="W33" s="35">
        <f t="shared" si="0"/>
        <v>0</v>
      </c>
      <c r="X33" s="2" t="e">
        <f t="shared" si="1"/>
        <v>#REF!</v>
      </c>
      <c r="Y33" s="2" t="e">
        <f t="shared" si="2"/>
        <v>#REF!</v>
      </c>
      <c r="Z33" s="25" t="e">
        <f t="shared" si="5"/>
        <v>#REF!</v>
      </c>
      <c r="AA33" s="6" t="e">
        <f t="shared" si="3"/>
        <v>#DIV/0!</v>
      </c>
      <c r="AB33" s="6" t="e">
        <f t="shared" si="4"/>
        <v>#REF!</v>
      </c>
    </row>
    <row r="34" spans="1:28" x14ac:dyDescent="0.3">
      <c r="A34" s="49" t="s">
        <v>46</v>
      </c>
      <c r="B34" s="35">
        <f>gifts!I34</f>
        <v>0</v>
      </c>
      <c r="C34" s="2" t="e">
        <f>$C$3*gifts!J34+'CF, ESF, ERDF pre-deduction'!$C$4*gifts!K34+'CF, ESF, ERDF pre-deduction'!$C$5*gifts!L34</f>
        <v>#REF!</v>
      </c>
      <c r="D34" s="25" t="e">
        <f>$F$3*gifts!J34+'CF, ESF, ERDF pre-deduction'!$F$4*gifts!K34+'CF, ESF, ERDF pre-deduction'!$F$5*gifts!L34+gifts!M34+gifts!N34</f>
        <v>#REF!</v>
      </c>
      <c r="E34" s="35">
        <f>gifts!P34</f>
        <v>0</v>
      </c>
      <c r="F34" s="2" t="e">
        <f>$C$3*gifts!Q34+'CF, ESF, ERDF pre-deduction'!$C$4*gifts!R34+'CF, ESF, ERDF pre-deduction'!$C$5*gifts!S34</f>
        <v>#REF!</v>
      </c>
      <c r="G34" s="25" t="e">
        <f>$F$3*gifts!Q34+'CF, ESF, ERDF pre-deduction'!$F$4*gifts!R34+'CF, ESF, ERDF pre-deduction'!$F$5*gifts!S34+gifts!T34+gifts!U34</f>
        <v>#REF!</v>
      </c>
      <c r="H34" s="35">
        <f>gifts!W34</f>
        <v>0</v>
      </c>
      <c r="I34" s="2" t="e">
        <f>$C$3*gifts!X34+'CF, ESF, ERDF pre-deduction'!$C$4*gifts!Y34+'CF, ESF, ERDF pre-deduction'!$C$5*gifts!Z34</f>
        <v>#REF!</v>
      </c>
      <c r="J34" s="25" t="e">
        <f>$F$3*gifts!X34+'CF, ESF, ERDF pre-deduction'!$F$4*gifts!Y34+'CF, ESF, ERDF pre-deduction'!$F$5*gifts!Z34+gifts!AA34+gifts!AB34</f>
        <v>#REF!</v>
      </c>
      <c r="K34" s="35">
        <f>gifts!AD34</f>
        <v>0</v>
      </c>
      <c r="L34" s="2" t="e">
        <f>$C$3*gifts!AE34+'CF, ESF, ERDF pre-deduction'!$C$4*gifts!AF34+'CF, ESF, ERDF pre-deduction'!$C$5*gifts!AG34</f>
        <v>#REF!</v>
      </c>
      <c r="M34" s="25" t="e">
        <f>$F$3*gifts!AE34+'CF, ESF, ERDF pre-deduction'!$F$4*gifts!AF34+'CF, ESF, ERDF pre-deduction'!$F$5*gifts!AG34+gifts!AH34+gifts!AI34</f>
        <v>#REF!</v>
      </c>
      <c r="N34" s="35">
        <f>gifts!AK34</f>
        <v>0</v>
      </c>
      <c r="O34" s="2" t="e">
        <f>$C$3*gifts!AL34+'CF, ESF, ERDF pre-deduction'!$C$4*gifts!AM34+'CF, ESF, ERDF pre-deduction'!$C$5*gifts!AN34</f>
        <v>#REF!</v>
      </c>
      <c r="P34" s="25" t="e">
        <f>$F$3*gifts!AL34+'CF, ESF, ERDF pre-deduction'!$F$4*gifts!AM34+'CF, ESF, ERDF pre-deduction'!$F$5*gifts!AN34+gifts!AO34+gifts!AP34</f>
        <v>#REF!</v>
      </c>
      <c r="Q34" s="35">
        <f>gifts!AR34</f>
        <v>0</v>
      </c>
      <c r="R34" s="2" t="e">
        <f>$C$3*gifts!AS34+'CF, ESF, ERDF pre-deduction'!$C$4*gifts!AT34+'CF, ESF, ERDF pre-deduction'!$C$5*gifts!AU34</f>
        <v>#REF!</v>
      </c>
      <c r="S34" s="25" t="e">
        <f>$F$3*gifts!AS34+'CF, ESF, ERDF pre-deduction'!$F$4*gifts!AT34+'CF, ESF, ERDF pre-deduction'!$F$5*gifts!AU34+gifts!AV34+gifts!AW34</f>
        <v>#REF!</v>
      </c>
      <c r="T34" s="35">
        <f>gifts!AY34</f>
        <v>0</v>
      </c>
      <c r="U34" s="2" t="e">
        <f>$C$3*gifts!AZ34+'CF, ESF, ERDF pre-deduction'!$C$4*gifts!BA34+'CF, ESF, ERDF pre-deduction'!$C$5*gifts!BB34</f>
        <v>#REF!</v>
      </c>
      <c r="V34" s="25" t="e">
        <f>$F$3*gifts!AZ34+'CF, ESF, ERDF pre-deduction'!$F$4*gifts!BA34+'CF, ESF, ERDF pre-deduction'!$F$5*gifts!BB34+gifts!BC34+gifts!BD34</f>
        <v>#REF!</v>
      </c>
      <c r="W34" s="35">
        <f t="shared" si="0"/>
        <v>0</v>
      </c>
      <c r="X34" s="2" t="e">
        <f t="shared" si="1"/>
        <v>#REF!</v>
      </c>
      <c r="Y34" s="2" t="e">
        <f t="shared" si="2"/>
        <v>#REF!</v>
      </c>
      <c r="Z34" s="25" t="e">
        <f t="shared" si="5"/>
        <v>#REF!</v>
      </c>
      <c r="AA34" s="6" t="e">
        <f t="shared" si="3"/>
        <v>#DIV/0!</v>
      </c>
      <c r="AB34" s="6" t="e">
        <f t="shared" si="4"/>
        <v>#REF!</v>
      </c>
    </row>
    <row r="35" spans="1:28" x14ac:dyDescent="0.3">
      <c r="A35" s="49" t="s">
        <v>47</v>
      </c>
      <c r="B35" s="35">
        <f>gifts!I35</f>
        <v>0</v>
      </c>
      <c r="C35" s="2" t="e">
        <f>$C$3*gifts!J35+'CF, ESF, ERDF pre-deduction'!$C$4*gifts!K35+'CF, ESF, ERDF pre-deduction'!$C$5*gifts!L35</f>
        <v>#REF!</v>
      </c>
      <c r="D35" s="25" t="e">
        <f>$F$3*gifts!J35+'CF, ESF, ERDF pre-deduction'!$F$4*gifts!K35+'CF, ESF, ERDF pre-deduction'!$F$5*gifts!L35+gifts!M35+gifts!N35</f>
        <v>#REF!</v>
      </c>
      <c r="E35" s="35">
        <f>gifts!P35</f>
        <v>0</v>
      </c>
      <c r="F35" s="2" t="e">
        <f>$C$3*gifts!Q35+'CF, ESF, ERDF pre-deduction'!$C$4*gifts!R35+'CF, ESF, ERDF pre-deduction'!$C$5*gifts!S35</f>
        <v>#REF!</v>
      </c>
      <c r="G35" s="25" t="e">
        <f>$F$3*gifts!Q35+'CF, ESF, ERDF pre-deduction'!$F$4*gifts!R35+'CF, ESF, ERDF pre-deduction'!$F$5*gifts!S35+gifts!T35+gifts!U35</f>
        <v>#REF!</v>
      </c>
      <c r="H35" s="35">
        <f>gifts!W35</f>
        <v>0</v>
      </c>
      <c r="I35" s="2" t="e">
        <f>$C$3*gifts!X35+'CF, ESF, ERDF pre-deduction'!$C$4*gifts!Y35+'CF, ESF, ERDF pre-deduction'!$C$5*gifts!Z35</f>
        <v>#REF!</v>
      </c>
      <c r="J35" s="25" t="e">
        <f>$F$3*gifts!X35+'CF, ESF, ERDF pre-deduction'!$F$4*gifts!Y35+'CF, ESF, ERDF pre-deduction'!$F$5*gifts!Z35+gifts!AA35+gifts!AB35</f>
        <v>#REF!</v>
      </c>
      <c r="K35" s="35">
        <f>gifts!AD35</f>
        <v>0</v>
      </c>
      <c r="L35" s="2" t="e">
        <f>$C$3*gifts!AE35+'CF, ESF, ERDF pre-deduction'!$C$4*gifts!AF35+'CF, ESF, ERDF pre-deduction'!$C$5*gifts!AG35</f>
        <v>#REF!</v>
      </c>
      <c r="M35" s="25" t="e">
        <f>$F$3*gifts!AE35+'CF, ESF, ERDF pre-deduction'!$F$4*gifts!AF35+'CF, ESF, ERDF pre-deduction'!$F$5*gifts!AG35+gifts!AH35+gifts!AI35</f>
        <v>#REF!</v>
      </c>
      <c r="N35" s="35">
        <f>gifts!AK35</f>
        <v>0</v>
      </c>
      <c r="O35" s="2" t="e">
        <f>$C$3*gifts!AL35+'CF, ESF, ERDF pre-deduction'!$C$4*gifts!AM35+'CF, ESF, ERDF pre-deduction'!$C$5*gifts!AN35</f>
        <v>#REF!</v>
      </c>
      <c r="P35" s="25" t="e">
        <f>$F$3*gifts!AL35+'CF, ESF, ERDF pre-deduction'!$F$4*gifts!AM35+'CF, ESF, ERDF pre-deduction'!$F$5*gifts!AN35+gifts!AO35+gifts!AP35</f>
        <v>#REF!</v>
      </c>
      <c r="Q35" s="35">
        <f>gifts!AR35</f>
        <v>0</v>
      </c>
      <c r="R35" s="2" t="e">
        <f>$C$3*gifts!AS35+'CF, ESF, ERDF pre-deduction'!$C$4*gifts!AT35+'CF, ESF, ERDF pre-deduction'!$C$5*gifts!AU35</f>
        <v>#REF!</v>
      </c>
      <c r="S35" s="25" t="e">
        <f>$F$3*gifts!AS35+'CF, ESF, ERDF pre-deduction'!$F$4*gifts!AT35+'CF, ESF, ERDF pre-deduction'!$F$5*gifts!AU35+gifts!AV35+gifts!AW35</f>
        <v>#REF!</v>
      </c>
      <c r="T35" s="35">
        <f>gifts!AY35</f>
        <v>0</v>
      </c>
      <c r="U35" s="2" t="e">
        <f>$C$3*gifts!AZ35+'CF, ESF, ERDF pre-deduction'!$C$4*gifts!BA35+'CF, ESF, ERDF pre-deduction'!$C$5*gifts!BB35</f>
        <v>#REF!</v>
      </c>
      <c r="V35" s="25" t="e">
        <f>$F$3*gifts!AZ35+'CF, ESF, ERDF pre-deduction'!$F$4*gifts!BA35+'CF, ESF, ERDF pre-deduction'!$F$5*gifts!BB35+gifts!BC35+gifts!BD35</f>
        <v>#REF!</v>
      </c>
      <c r="W35" s="35">
        <f t="shared" si="0"/>
        <v>0</v>
      </c>
      <c r="X35" s="2" t="e">
        <f t="shared" si="1"/>
        <v>#REF!</v>
      </c>
      <c r="Y35" s="2" t="e">
        <f t="shared" si="2"/>
        <v>#REF!</v>
      </c>
      <c r="Z35" s="25" t="e">
        <f t="shared" si="5"/>
        <v>#REF!</v>
      </c>
      <c r="AA35" s="6" t="e">
        <f t="shared" si="3"/>
        <v>#DIV/0!</v>
      </c>
      <c r="AB35" s="6" t="e">
        <f t="shared" si="4"/>
        <v>#REF!</v>
      </c>
    </row>
    <row r="36" spans="1:28" x14ac:dyDescent="0.3">
      <c r="A36" s="49" t="s">
        <v>48</v>
      </c>
      <c r="B36" s="35">
        <f>gifts!I36</f>
        <v>0</v>
      </c>
      <c r="C36" s="2" t="e">
        <f>$C$3*gifts!J36+'CF, ESF, ERDF pre-deduction'!$C$4*gifts!K36+'CF, ESF, ERDF pre-deduction'!$C$5*gifts!L36</f>
        <v>#REF!</v>
      </c>
      <c r="D36" s="25" t="e">
        <f>$F$3*gifts!J36+'CF, ESF, ERDF pre-deduction'!$F$4*gifts!K36+'CF, ESF, ERDF pre-deduction'!$F$5*gifts!L36+gifts!M36+gifts!N36</f>
        <v>#REF!</v>
      </c>
      <c r="E36" s="35">
        <f>gifts!P36</f>
        <v>0</v>
      </c>
      <c r="F36" s="2" t="e">
        <f>$C$3*gifts!Q36+'CF, ESF, ERDF pre-deduction'!$C$4*gifts!R36+'CF, ESF, ERDF pre-deduction'!$C$5*gifts!S36</f>
        <v>#REF!</v>
      </c>
      <c r="G36" s="25" t="e">
        <f>$F$3*gifts!Q36+'CF, ESF, ERDF pre-deduction'!$F$4*gifts!R36+'CF, ESF, ERDF pre-deduction'!$F$5*gifts!S36+gifts!T36+gifts!U36</f>
        <v>#REF!</v>
      </c>
      <c r="H36" s="35">
        <f>gifts!W36</f>
        <v>0</v>
      </c>
      <c r="I36" s="2" t="e">
        <f>$C$3*gifts!X36+'CF, ESF, ERDF pre-deduction'!$C$4*gifts!Y36+'CF, ESF, ERDF pre-deduction'!$C$5*gifts!Z36</f>
        <v>#REF!</v>
      </c>
      <c r="J36" s="25" t="e">
        <f>$F$3*gifts!X36+'CF, ESF, ERDF pre-deduction'!$F$4*gifts!Y36+'CF, ESF, ERDF pre-deduction'!$F$5*gifts!Z36+gifts!AA36+gifts!AB36</f>
        <v>#REF!</v>
      </c>
      <c r="K36" s="35">
        <f>gifts!AD36</f>
        <v>0</v>
      </c>
      <c r="L36" s="2" t="e">
        <f>$C$3*gifts!AE36+'CF, ESF, ERDF pre-deduction'!$C$4*gifts!AF36+'CF, ESF, ERDF pre-deduction'!$C$5*gifts!AG36</f>
        <v>#REF!</v>
      </c>
      <c r="M36" s="25" t="e">
        <f>$F$3*gifts!AE36+'CF, ESF, ERDF pre-deduction'!$F$4*gifts!AF36+'CF, ESF, ERDF pre-deduction'!$F$5*gifts!AG36+gifts!AH36+gifts!AI36</f>
        <v>#REF!</v>
      </c>
      <c r="N36" s="35">
        <f>gifts!AK36</f>
        <v>0</v>
      </c>
      <c r="O36" s="2" t="e">
        <f>$C$3*gifts!AL36+'CF, ESF, ERDF pre-deduction'!$C$4*gifts!AM36+'CF, ESF, ERDF pre-deduction'!$C$5*gifts!AN36</f>
        <v>#REF!</v>
      </c>
      <c r="P36" s="25" t="e">
        <f>$F$3*gifts!AL36+'CF, ESF, ERDF pre-deduction'!$F$4*gifts!AM36+'CF, ESF, ERDF pre-deduction'!$F$5*gifts!AN36+gifts!AO36+gifts!AP36</f>
        <v>#REF!</v>
      </c>
      <c r="Q36" s="35">
        <f>gifts!AR36</f>
        <v>0</v>
      </c>
      <c r="R36" s="2" t="e">
        <f>$C$3*gifts!AS36+'CF, ESF, ERDF pre-deduction'!$C$4*gifts!AT36+'CF, ESF, ERDF pre-deduction'!$C$5*gifts!AU36</f>
        <v>#REF!</v>
      </c>
      <c r="S36" s="25" t="e">
        <f>$F$3*gifts!AS36+'CF, ESF, ERDF pre-deduction'!$F$4*gifts!AT36+'CF, ESF, ERDF pre-deduction'!$F$5*gifts!AU36+gifts!AV36+gifts!AW36</f>
        <v>#REF!</v>
      </c>
      <c r="T36" s="35">
        <f>gifts!AY36</f>
        <v>0</v>
      </c>
      <c r="U36" s="2" t="e">
        <f>$C$3*gifts!AZ36+'CF, ESF, ERDF pre-deduction'!$C$4*gifts!BA36+'CF, ESF, ERDF pre-deduction'!$C$5*gifts!BB36</f>
        <v>#REF!</v>
      </c>
      <c r="V36" s="25" t="e">
        <f>$F$3*gifts!AZ36+'CF, ESF, ERDF pre-deduction'!$F$4*gifts!BA36+'CF, ESF, ERDF pre-deduction'!$F$5*gifts!BB36+gifts!BC36+gifts!BD36</f>
        <v>#REF!</v>
      </c>
      <c r="W36" s="35">
        <f t="shared" si="0"/>
        <v>0</v>
      </c>
      <c r="X36" s="2" t="e">
        <f t="shared" si="1"/>
        <v>#REF!</v>
      </c>
      <c r="Y36" s="2" t="e">
        <f t="shared" si="2"/>
        <v>#REF!</v>
      </c>
      <c r="Z36" s="25" t="e">
        <f t="shared" si="5"/>
        <v>#REF!</v>
      </c>
      <c r="AA36" s="6" t="e">
        <f t="shared" si="3"/>
        <v>#DIV/0!</v>
      </c>
      <c r="AB36" s="6" t="e">
        <f t="shared" si="4"/>
        <v>#REF!</v>
      </c>
    </row>
    <row r="37" spans="1:28" x14ac:dyDescent="0.3">
      <c r="A37" s="49" t="s">
        <v>49</v>
      </c>
      <c r="B37" s="35">
        <f>gifts!I37</f>
        <v>0</v>
      </c>
      <c r="C37" s="2" t="e">
        <f>$C$3*gifts!J37+'CF, ESF, ERDF pre-deduction'!$C$4*gifts!K37+'CF, ESF, ERDF pre-deduction'!$C$5*gifts!L37</f>
        <v>#REF!</v>
      </c>
      <c r="D37" s="25" t="e">
        <f>$F$3*gifts!J37+'CF, ESF, ERDF pre-deduction'!$F$4*gifts!K37+'CF, ESF, ERDF pre-deduction'!$F$5*gifts!L37+gifts!M37+gifts!N37</f>
        <v>#REF!</v>
      </c>
      <c r="E37" s="35">
        <f>gifts!P37</f>
        <v>0</v>
      </c>
      <c r="F37" s="2" t="e">
        <f>$C$3*gifts!Q37+'CF, ESF, ERDF pre-deduction'!$C$4*gifts!R37+'CF, ESF, ERDF pre-deduction'!$C$5*gifts!S37</f>
        <v>#REF!</v>
      </c>
      <c r="G37" s="25" t="e">
        <f>$F$3*gifts!Q37+'CF, ESF, ERDF pre-deduction'!$F$4*gifts!R37+'CF, ESF, ERDF pre-deduction'!$F$5*gifts!S37+gifts!T37+gifts!U37</f>
        <v>#REF!</v>
      </c>
      <c r="H37" s="35">
        <f>gifts!W37</f>
        <v>0</v>
      </c>
      <c r="I37" s="2" t="e">
        <f>$C$3*gifts!X37+'CF, ESF, ERDF pre-deduction'!$C$4*gifts!Y37+'CF, ESF, ERDF pre-deduction'!$C$5*gifts!Z37</f>
        <v>#REF!</v>
      </c>
      <c r="J37" s="25" t="e">
        <f>$F$3*gifts!X37+'CF, ESF, ERDF pre-deduction'!$F$4*gifts!Y37+'CF, ESF, ERDF pre-deduction'!$F$5*gifts!Z37+gifts!AA37+gifts!AB37</f>
        <v>#REF!</v>
      </c>
      <c r="K37" s="35">
        <f>gifts!AD37</f>
        <v>0</v>
      </c>
      <c r="L37" s="2" t="e">
        <f>$C$3*gifts!AE37+'CF, ESF, ERDF pre-deduction'!$C$4*gifts!AF37+'CF, ESF, ERDF pre-deduction'!$C$5*gifts!AG37</f>
        <v>#REF!</v>
      </c>
      <c r="M37" s="25" t="e">
        <f>$F$3*gifts!AE37+'CF, ESF, ERDF pre-deduction'!$F$4*gifts!AF37+'CF, ESF, ERDF pre-deduction'!$F$5*gifts!AG37+gifts!AH37+gifts!AI37</f>
        <v>#REF!</v>
      </c>
      <c r="N37" s="35">
        <f>gifts!AK37</f>
        <v>0</v>
      </c>
      <c r="O37" s="2" t="e">
        <f>$C$3*gifts!AL37+'CF, ESF, ERDF pre-deduction'!$C$4*gifts!AM37+'CF, ESF, ERDF pre-deduction'!$C$5*gifts!AN37</f>
        <v>#REF!</v>
      </c>
      <c r="P37" s="25" t="e">
        <f>$F$3*gifts!AL37+'CF, ESF, ERDF pre-deduction'!$F$4*gifts!AM37+'CF, ESF, ERDF pre-deduction'!$F$5*gifts!AN37+gifts!AO37+gifts!AP37</f>
        <v>#REF!</v>
      </c>
      <c r="Q37" s="35">
        <f>gifts!AR37</f>
        <v>0</v>
      </c>
      <c r="R37" s="2" t="e">
        <f>$C$3*gifts!AS37+'CF, ESF, ERDF pre-deduction'!$C$4*gifts!AT37+'CF, ESF, ERDF pre-deduction'!$C$5*gifts!AU37</f>
        <v>#REF!</v>
      </c>
      <c r="S37" s="25" t="e">
        <f>$F$3*gifts!AS37+'CF, ESF, ERDF pre-deduction'!$F$4*gifts!AT37+'CF, ESF, ERDF pre-deduction'!$F$5*gifts!AU37+gifts!AV37+gifts!AW37</f>
        <v>#REF!</v>
      </c>
      <c r="T37" s="35">
        <f>gifts!AY37</f>
        <v>0</v>
      </c>
      <c r="U37" s="2" t="e">
        <f>$C$3*gifts!AZ37+'CF, ESF, ERDF pre-deduction'!$C$4*gifts!BA37+'CF, ESF, ERDF pre-deduction'!$C$5*gifts!BB37</f>
        <v>#REF!</v>
      </c>
      <c r="V37" s="25" t="e">
        <f>$F$3*gifts!AZ37+'CF, ESF, ERDF pre-deduction'!$F$4*gifts!BA37+'CF, ESF, ERDF pre-deduction'!$F$5*gifts!BB37+gifts!BC37+gifts!BD37</f>
        <v>#REF!</v>
      </c>
      <c r="W37" s="35">
        <f t="shared" si="0"/>
        <v>0</v>
      </c>
      <c r="X37" s="2" t="e">
        <f t="shared" si="1"/>
        <v>#REF!</v>
      </c>
      <c r="Y37" s="2" t="e">
        <f t="shared" si="2"/>
        <v>#REF!</v>
      </c>
      <c r="Z37" s="25" t="e">
        <f t="shared" si="5"/>
        <v>#REF!</v>
      </c>
      <c r="AA37" s="6" t="e">
        <f t="shared" si="3"/>
        <v>#DIV/0!</v>
      </c>
      <c r="AB37" s="6" t="e">
        <f t="shared" si="4"/>
        <v>#REF!</v>
      </c>
    </row>
    <row r="38" spans="1:28" ht="17.25" thickBot="1" x14ac:dyDescent="0.35">
      <c r="A38" s="50" t="s">
        <v>33</v>
      </c>
      <c r="B38" s="36">
        <f>gifts!I38</f>
        <v>0</v>
      </c>
      <c r="C38" s="23" t="e">
        <f>$C$3*gifts!J38+'CF, ESF, ERDF pre-deduction'!$C$4*gifts!K38+'CF, ESF, ERDF pre-deduction'!$C$5*gifts!L38</f>
        <v>#REF!</v>
      </c>
      <c r="D38" s="26" t="e">
        <f>$F$3*gifts!J38+'CF, ESF, ERDF pre-deduction'!$F$4*gifts!K38+'CF, ESF, ERDF pre-deduction'!$F$5*gifts!L38+gifts!M38+gifts!N38</f>
        <v>#REF!</v>
      </c>
      <c r="E38" s="36">
        <f>gifts!P38</f>
        <v>0</v>
      </c>
      <c r="F38" s="23" t="e">
        <f>$C$3*gifts!Q38+'CF, ESF, ERDF pre-deduction'!$C$4*gifts!R38+'CF, ESF, ERDF pre-deduction'!$C$5*gifts!S38</f>
        <v>#REF!</v>
      </c>
      <c r="G38" s="26" t="e">
        <f>$F$3*gifts!Q38+'CF, ESF, ERDF pre-deduction'!$F$4*gifts!R38+'CF, ESF, ERDF pre-deduction'!$F$5*gifts!S38+gifts!T38+gifts!U38</f>
        <v>#REF!</v>
      </c>
      <c r="H38" s="36">
        <f>gifts!W38</f>
        <v>0</v>
      </c>
      <c r="I38" s="23" t="e">
        <f>$C$3*gifts!X38+'CF, ESF, ERDF pre-deduction'!$C$4*gifts!Y38+'CF, ESF, ERDF pre-deduction'!$C$5*gifts!Z38</f>
        <v>#REF!</v>
      </c>
      <c r="J38" s="26" t="e">
        <f>$F$3*gifts!X38+'CF, ESF, ERDF pre-deduction'!$F$4*gifts!Y38+'CF, ESF, ERDF pre-deduction'!$F$5*gifts!Z38+gifts!AA38+gifts!AB38</f>
        <v>#REF!</v>
      </c>
      <c r="K38" s="36">
        <f>gifts!AD38</f>
        <v>0</v>
      </c>
      <c r="L38" s="23" t="e">
        <f>$C$3*gifts!AE38+'CF, ESF, ERDF pre-deduction'!$C$4*gifts!AF38+'CF, ESF, ERDF pre-deduction'!$C$5*gifts!AG38</f>
        <v>#REF!</v>
      </c>
      <c r="M38" s="26" t="e">
        <f>$F$3*gifts!AE38+'CF, ESF, ERDF pre-deduction'!$F$4*gifts!AF38+'CF, ESF, ERDF pre-deduction'!$F$5*gifts!AG38+gifts!AH38+gifts!AI38</f>
        <v>#REF!</v>
      </c>
      <c r="N38" s="36">
        <f>gifts!AK38</f>
        <v>0</v>
      </c>
      <c r="O38" s="23" t="e">
        <f>$C$3*gifts!AL38+'CF, ESF, ERDF pre-deduction'!$C$4*gifts!AM38+'CF, ESF, ERDF pre-deduction'!$C$5*gifts!AN38</f>
        <v>#REF!</v>
      </c>
      <c r="P38" s="26" t="e">
        <f>$F$3*gifts!AL38+'CF, ESF, ERDF pre-deduction'!$F$4*gifts!AM38+'CF, ESF, ERDF pre-deduction'!$F$5*gifts!AN38+gifts!AO38+gifts!AP38</f>
        <v>#REF!</v>
      </c>
      <c r="Q38" s="36">
        <f>gifts!AR38</f>
        <v>0</v>
      </c>
      <c r="R38" s="23" t="e">
        <f>$C$3*gifts!AS38+'CF, ESF, ERDF pre-deduction'!$C$4*gifts!AT38+'CF, ESF, ERDF pre-deduction'!$C$5*gifts!AU38</f>
        <v>#REF!</v>
      </c>
      <c r="S38" s="26" t="e">
        <f>$F$3*gifts!AS38+'CF, ESF, ERDF pre-deduction'!$F$4*gifts!AT38+'CF, ESF, ERDF pre-deduction'!$F$5*gifts!AU38+gifts!AV38+gifts!AW38</f>
        <v>#REF!</v>
      </c>
      <c r="T38" s="36">
        <f>gifts!AY38</f>
        <v>0</v>
      </c>
      <c r="U38" s="23" t="e">
        <f>$C$3*gifts!AZ38+'CF, ESF, ERDF pre-deduction'!$C$4*gifts!BA38+'CF, ESF, ERDF pre-deduction'!$C$5*gifts!BB38</f>
        <v>#REF!</v>
      </c>
      <c r="V38" s="26" t="e">
        <f>$F$3*gifts!AZ38+'CF, ESF, ERDF pre-deduction'!$F$4*gifts!BA38+'CF, ESF, ERDF pre-deduction'!$F$5*gifts!BB38+gifts!BC38+gifts!BD38</f>
        <v>#REF!</v>
      </c>
      <c r="W38" s="36">
        <f t="shared" si="0"/>
        <v>0</v>
      </c>
      <c r="X38" s="23" t="e">
        <f t="shared" si="1"/>
        <v>#REF!</v>
      </c>
      <c r="Y38" s="23" t="e">
        <f t="shared" si="2"/>
        <v>#REF!</v>
      </c>
      <c r="Z38" s="26" t="e">
        <f t="shared" si="5"/>
        <v>#REF!</v>
      </c>
      <c r="AA38" s="6" t="e">
        <f t="shared" si="3"/>
        <v>#DIV/0!</v>
      </c>
      <c r="AB38" s="6" t="e">
        <f t="shared" si="4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38"/>
  <sheetViews>
    <sheetView workbookViewId="0">
      <pane xSplit="1" ySplit="10" topLeftCell="Z25" activePane="bottomRight" state="frozen"/>
      <selection pane="topRight" activeCell="B1" sqref="B1"/>
      <selection pane="bottomLeft" activeCell="A11" sqref="A11"/>
      <selection pane="bottomRight" activeCell="A38" sqref="A38:XFD38"/>
    </sheetView>
  </sheetViews>
  <sheetFormatPr defaultColWidth="9" defaultRowHeight="16.5" x14ac:dyDescent="0.3"/>
  <cols>
    <col min="1" max="1" width="11" customWidth="1"/>
    <col min="2" max="2" width="9.85546875" bestFit="1" customWidth="1"/>
    <col min="3" max="3" width="9.140625" bestFit="1" customWidth="1"/>
    <col min="4" max="4" width="9.85546875" bestFit="1" customWidth="1"/>
    <col min="5" max="5" width="15" bestFit="1" customWidth="1"/>
    <col min="6" max="7" width="12.140625" bestFit="1" customWidth="1"/>
    <col min="8" max="8" width="9.85546875" bestFit="1" customWidth="1"/>
    <col min="9" max="9" width="9.140625" bestFit="1" customWidth="1"/>
    <col min="10" max="11" width="9.85546875" bestFit="1" customWidth="1"/>
    <col min="12" max="12" width="10" bestFit="1" customWidth="1"/>
    <col min="13" max="13" width="10.85546875" bestFit="1" customWidth="1"/>
    <col min="14" max="14" width="9.85546875" bestFit="1" customWidth="1"/>
    <col min="15" max="15" width="9.140625" bestFit="1" customWidth="1"/>
    <col min="16" max="17" width="9.85546875" bestFit="1" customWidth="1"/>
    <col min="18" max="18" width="10" bestFit="1" customWidth="1"/>
    <col min="19" max="19" width="10.85546875" bestFit="1" customWidth="1"/>
    <col min="20" max="20" width="9.85546875" bestFit="1" customWidth="1"/>
    <col min="21" max="21" width="9.140625" bestFit="1" customWidth="1"/>
    <col min="22" max="23" width="9.85546875" bestFit="1" customWidth="1"/>
    <col min="24" max="24" width="10" bestFit="1" customWidth="1"/>
    <col min="25" max="25" width="10.85546875" bestFit="1" customWidth="1"/>
    <col min="26" max="26" width="9.85546875" bestFit="1" customWidth="1"/>
    <col min="27" max="27" width="9.140625" bestFit="1" customWidth="1"/>
    <col min="28" max="29" width="9.85546875" bestFit="1" customWidth="1"/>
    <col min="30" max="30" width="10" bestFit="1" customWidth="1"/>
    <col min="31" max="31" width="10.85546875" bestFit="1" customWidth="1"/>
    <col min="32" max="32" width="9.85546875" bestFit="1" customWidth="1"/>
    <col min="33" max="33" width="9.140625" bestFit="1" customWidth="1"/>
    <col min="34" max="35" width="9.85546875" bestFit="1" customWidth="1"/>
    <col min="36" max="36" width="10" bestFit="1" customWidth="1"/>
    <col min="37" max="37" width="10.85546875" bestFit="1" customWidth="1"/>
    <col min="38" max="38" width="9.85546875" bestFit="1" customWidth="1"/>
    <col min="39" max="39" width="9.140625" bestFit="1" customWidth="1"/>
    <col min="40" max="41" width="9.85546875" bestFit="1" customWidth="1"/>
    <col min="42" max="42" width="10" bestFit="1" customWidth="1"/>
    <col min="43" max="43" width="10.85546875" bestFit="1" customWidth="1"/>
    <col min="44" max="45" width="9.85546875" bestFit="1" customWidth="1"/>
    <col min="46" max="46" width="10.85546875" bestFit="1" customWidth="1"/>
    <col min="47" max="47" width="9.85546875" bestFit="1" customWidth="1"/>
    <col min="48" max="49" width="12.140625" bestFit="1" customWidth="1"/>
  </cols>
  <sheetData>
    <row r="1" spans="1:49" x14ac:dyDescent="0.3">
      <c r="A1" s="1" t="s">
        <v>1880</v>
      </c>
      <c r="B1" s="1"/>
    </row>
    <row r="2" spans="1:49" x14ac:dyDescent="0.3">
      <c r="A2" s="73" t="s">
        <v>1881</v>
      </c>
      <c r="B2" s="73" t="s">
        <v>1882</v>
      </c>
      <c r="C2" s="59"/>
      <c r="D2" s="59"/>
      <c r="E2" s="59"/>
      <c r="F2" s="59"/>
      <c r="G2" s="59"/>
    </row>
    <row r="3" spans="1:49" x14ac:dyDescent="0.3">
      <c r="A3" s="73" t="s">
        <v>1877</v>
      </c>
      <c r="B3" s="1200" t="s">
        <v>1883</v>
      </c>
      <c r="C3" s="1200"/>
      <c r="D3" s="1200"/>
      <c r="E3" s="59" t="s">
        <v>1884</v>
      </c>
      <c r="F3" s="59" t="s">
        <v>1885</v>
      </c>
      <c r="G3" s="59" t="s">
        <v>19</v>
      </c>
    </row>
    <row r="4" spans="1:49" x14ac:dyDescent="0.3">
      <c r="A4" s="59"/>
      <c r="B4" s="1201" t="e">
        <f>parameters!#REF!</f>
        <v>#REF!</v>
      </c>
      <c r="C4" s="1201"/>
      <c r="D4" s="1201"/>
      <c r="E4" s="61" t="e">
        <f>parameters!#REF!</f>
        <v>#REF!</v>
      </c>
      <c r="F4" s="62" t="e">
        <f>1000000*parameters!#REF!</f>
        <v>#REF!</v>
      </c>
      <c r="G4" s="62">
        <f>parameters!C1</f>
        <v>10000</v>
      </c>
    </row>
    <row r="5" spans="1:49" ht="16.5" hidden="1" customHeight="1" x14ac:dyDescent="0.3">
      <c r="A5" s="59"/>
      <c r="B5" s="59"/>
      <c r="C5" s="59"/>
      <c r="D5" s="59"/>
      <c r="E5" s="59"/>
      <c r="F5" s="59"/>
      <c r="G5" s="59"/>
    </row>
    <row r="6" spans="1:49" ht="16.5" hidden="1" customHeight="1" x14ac:dyDescent="0.3">
      <c r="A6" s="59"/>
      <c r="B6" s="59"/>
      <c r="C6" s="59"/>
      <c r="D6" s="59"/>
      <c r="E6" s="59"/>
      <c r="F6" s="59"/>
      <c r="G6" s="59"/>
    </row>
    <row r="7" spans="1:49" ht="16.5" hidden="1" customHeight="1" x14ac:dyDescent="0.3">
      <c r="A7" s="59"/>
    </row>
    <row r="8" spans="1:49" ht="17.25" thickBot="1" x14ac:dyDescent="0.35">
      <c r="A8" s="59"/>
    </row>
    <row r="9" spans="1:49" ht="17.25" thickBot="1" x14ac:dyDescent="0.35">
      <c r="A9" s="59"/>
      <c r="B9" s="1117">
        <v>2014</v>
      </c>
      <c r="C9" s="1118"/>
      <c r="D9" s="1118"/>
      <c r="E9" s="1118"/>
      <c r="F9" s="1118"/>
      <c r="G9" s="1119"/>
      <c r="H9" s="1117">
        <v>2015</v>
      </c>
      <c r="I9" s="1118"/>
      <c r="J9" s="1118"/>
      <c r="K9" s="1118"/>
      <c r="L9" s="1118"/>
      <c r="M9" s="1119"/>
      <c r="N9" s="1117">
        <v>2016</v>
      </c>
      <c r="O9" s="1118"/>
      <c r="P9" s="1118"/>
      <c r="Q9" s="1118"/>
      <c r="R9" s="1118"/>
      <c r="S9" s="1119"/>
      <c r="T9" s="1117">
        <v>2017</v>
      </c>
      <c r="U9" s="1118"/>
      <c r="V9" s="1118"/>
      <c r="W9" s="1118"/>
      <c r="X9" s="1118"/>
      <c r="Y9" s="1119"/>
      <c r="Z9" s="1117">
        <v>2018</v>
      </c>
      <c r="AA9" s="1118"/>
      <c r="AB9" s="1118"/>
      <c r="AC9" s="1118"/>
      <c r="AD9" s="1118"/>
      <c r="AE9" s="1119"/>
      <c r="AF9" s="1117">
        <v>2019</v>
      </c>
      <c r="AG9" s="1118"/>
      <c r="AH9" s="1118"/>
      <c r="AI9" s="1118"/>
      <c r="AJ9" s="1118"/>
      <c r="AK9" s="1119"/>
      <c r="AL9" s="1117">
        <v>2020</v>
      </c>
      <c r="AM9" s="1118"/>
      <c r="AN9" s="1118"/>
      <c r="AO9" s="1118"/>
      <c r="AP9" s="1118"/>
      <c r="AQ9" s="1119"/>
      <c r="AR9" s="1117" t="s">
        <v>1839</v>
      </c>
      <c r="AS9" s="1118"/>
      <c r="AT9" s="1118"/>
      <c r="AU9" s="1118"/>
      <c r="AV9" s="1118"/>
      <c r="AW9" s="1119"/>
    </row>
    <row r="10" spans="1:49" ht="17.25" thickBot="1" x14ac:dyDescent="0.35">
      <c r="A10" s="1077" t="s">
        <v>1805</v>
      </c>
      <c r="B10" s="70" t="s">
        <v>5</v>
      </c>
      <c r="C10" s="71" t="s">
        <v>1871</v>
      </c>
      <c r="D10" s="71" t="s">
        <v>1872</v>
      </c>
      <c r="E10" s="71" t="s">
        <v>1886</v>
      </c>
      <c r="F10" s="71" t="s">
        <v>1887</v>
      </c>
      <c r="G10" s="72" t="s">
        <v>1888</v>
      </c>
      <c r="H10" s="70" t="s">
        <v>5</v>
      </c>
      <c r="I10" s="71" t="s">
        <v>1871</v>
      </c>
      <c r="J10" s="71" t="s">
        <v>1872</v>
      </c>
      <c r="K10" s="71" t="s">
        <v>1886</v>
      </c>
      <c r="L10" s="71" t="s">
        <v>1887</v>
      </c>
      <c r="M10" s="72" t="s">
        <v>1888</v>
      </c>
      <c r="N10" s="70" t="s">
        <v>5</v>
      </c>
      <c r="O10" s="71" t="s">
        <v>1871</v>
      </c>
      <c r="P10" s="71" t="s">
        <v>1872</v>
      </c>
      <c r="Q10" s="71" t="s">
        <v>1886</v>
      </c>
      <c r="R10" s="71" t="s">
        <v>1887</v>
      </c>
      <c r="S10" s="72" t="s">
        <v>1888</v>
      </c>
      <c r="T10" s="70" t="s">
        <v>5</v>
      </c>
      <c r="U10" s="71" t="s">
        <v>1871</v>
      </c>
      <c r="V10" s="71" t="s">
        <v>1872</v>
      </c>
      <c r="W10" s="71" t="s">
        <v>1886</v>
      </c>
      <c r="X10" s="71" t="s">
        <v>1887</v>
      </c>
      <c r="Y10" s="72" t="s">
        <v>1888</v>
      </c>
      <c r="Z10" s="70" t="s">
        <v>5</v>
      </c>
      <c r="AA10" s="71" t="s">
        <v>1871</v>
      </c>
      <c r="AB10" s="71" t="s">
        <v>1872</v>
      </c>
      <c r="AC10" s="71" t="s">
        <v>1886</v>
      </c>
      <c r="AD10" s="71" t="s">
        <v>1887</v>
      </c>
      <c r="AE10" s="72" t="s">
        <v>1888</v>
      </c>
      <c r="AF10" s="70" t="s">
        <v>5</v>
      </c>
      <c r="AG10" s="71" t="s">
        <v>1871</v>
      </c>
      <c r="AH10" s="71" t="s">
        <v>1872</v>
      </c>
      <c r="AI10" s="71" t="s">
        <v>1886</v>
      </c>
      <c r="AJ10" s="71" t="s">
        <v>1887</v>
      </c>
      <c r="AK10" s="72" t="s">
        <v>1888</v>
      </c>
      <c r="AL10" s="70" t="s">
        <v>5</v>
      </c>
      <c r="AM10" s="71" t="s">
        <v>1871</v>
      </c>
      <c r="AN10" s="71" t="s">
        <v>1872</v>
      </c>
      <c r="AO10" s="71" t="s">
        <v>1886</v>
      </c>
      <c r="AP10" s="71" t="s">
        <v>1887</v>
      </c>
      <c r="AQ10" s="72" t="s">
        <v>1888</v>
      </c>
      <c r="AR10" s="70" t="s">
        <v>5</v>
      </c>
      <c r="AS10" s="71" t="s">
        <v>1871</v>
      </c>
      <c r="AT10" s="71" t="s">
        <v>1872</v>
      </c>
      <c r="AU10" s="71" t="s">
        <v>1886</v>
      </c>
      <c r="AV10" s="71" t="s">
        <v>1887</v>
      </c>
      <c r="AW10" s="72" t="s">
        <v>1888</v>
      </c>
    </row>
    <row r="11" spans="1:49" x14ac:dyDescent="0.3">
      <c r="A11" s="1079" t="s">
        <v>22</v>
      </c>
      <c r="B11" s="65"/>
      <c r="C11" s="59"/>
      <c r="D11" s="59"/>
      <c r="E11" s="59"/>
      <c r="F11" s="59"/>
      <c r="G11" s="64"/>
      <c r="H11" s="65"/>
      <c r="I11" s="59"/>
      <c r="J11" s="59"/>
      <c r="K11" s="59"/>
      <c r="L11" s="59"/>
      <c r="M11" s="64"/>
      <c r="N11" s="65"/>
      <c r="O11" s="59"/>
      <c r="P11" s="59"/>
      <c r="Q11" s="59"/>
      <c r="R11" s="59"/>
      <c r="S11" s="64"/>
      <c r="T11" s="65"/>
      <c r="U11" s="59"/>
      <c r="V11" s="59"/>
      <c r="W11" s="59"/>
      <c r="X11" s="59"/>
      <c r="Y11" s="64"/>
      <c r="Z11" s="65"/>
      <c r="AA11" s="59"/>
      <c r="AB11" s="59"/>
      <c r="AC11" s="59"/>
      <c r="AD11" s="59"/>
      <c r="AE11" s="64"/>
      <c r="AF11" s="65"/>
      <c r="AG11" s="59"/>
      <c r="AH11" s="59"/>
      <c r="AI11" s="59"/>
      <c r="AJ11" s="59"/>
      <c r="AK11" s="64"/>
      <c r="AL11" s="65"/>
      <c r="AM11" s="59"/>
      <c r="AN11" s="59"/>
      <c r="AO11" s="59"/>
      <c r="AP11" s="59"/>
      <c r="AQ11" s="64"/>
      <c r="AR11" s="11"/>
      <c r="AS11" s="3"/>
      <c r="AT11" s="3"/>
      <c r="AU11" s="3"/>
      <c r="AV11" s="22" t="e">
        <f>SUM(AV12:AV38)</f>
        <v>#REF!</v>
      </c>
      <c r="AW11" s="24" t="e">
        <f>SUM(AW12:AW38)</f>
        <v>#DIV/0!</v>
      </c>
    </row>
    <row r="12" spans="1:49" x14ac:dyDescent="0.3">
      <c r="A12" s="1080" t="s">
        <v>23</v>
      </c>
      <c r="B12" s="66" t="e">
        <f>$B$4*'CF, ESF, ERDF pre-deduction'!$B12</f>
        <v>#REF!</v>
      </c>
      <c r="C12" s="62" t="e">
        <f>$B$4*'CF, ESF, ERDF pre-deduction'!$C12</f>
        <v>#REF!</v>
      </c>
      <c r="D12" s="62" t="e">
        <f>$B$4*'CF, ESF, ERDF pre-deduction'!$D12</f>
        <v>#REF!</v>
      </c>
      <c r="E12" s="62" t="e">
        <f>$E$4*'CF, ESF, ERDF pre-deduction'!$D12</f>
        <v>#REF!</v>
      </c>
      <c r="F12" s="62" t="e">
        <f>$F$4/7*'CF, ESF, ERDF pre-deduction'!$AB12</f>
        <v>#REF!</v>
      </c>
      <c r="G12" s="63" t="e">
        <f>$G$4/7*'CF, ESF, ERDF pre-deduction'!$AA12</f>
        <v>#DIV/0!</v>
      </c>
      <c r="H12" s="66" t="e">
        <f>$B$4*'CF, ESF, ERDF pre-deduction'!$E12</f>
        <v>#REF!</v>
      </c>
      <c r="I12" s="62" t="e">
        <f>$B$4*'CF, ESF, ERDF pre-deduction'!$F12</f>
        <v>#REF!</v>
      </c>
      <c r="J12" s="62" t="e">
        <f>$B$4*'CF, ESF, ERDF pre-deduction'!$G12</f>
        <v>#REF!</v>
      </c>
      <c r="K12" s="62" t="e">
        <f>$E$4*'CF, ESF, ERDF pre-deduction'!$G12</f>
        <v>#REF!</v>
      </c>
      <c r="L12" s="62" t="e">
        <f>$F$4/7*'CF, ESF, ERDF pre-deduction'!$AB12</f>
        <v>#REF!</v>
      </c>
      <c r="M12" s="63" t="e">
        <f>$G$4/7*'CF, ESF, ERDF pre-deduction'!$AA12</f>
        <v>#DIV/0!</v>
      </c>
      <c r="N12" s="66" t="e">
        <f>$B$4*'CF, ESF, ERDF pre-deduction'!$H12</f>
        <v>#REF!</v>
      </c>
      <c r="O12" s="62" t="e">
        <f>$B$4*'CF, ESF, ERDF pre-deduction'!$I12</f>
        <v>#REF!</v>
      </c>
      <c r="P12" s="62" t="e">
        <f>$B$4*'CF, ESF, ERDF pre-deduction'!$J12</f>
        <v>#REF!</v>
      </c>
      <c r="Q12" s="62" t="e">
        <f>$E$4*'CF, ESF, ERDF pre-deduction'!$J12</f>
        <v>#REF!</v>
      </c>
      <c r="R12" s="62" t="e">
        <f>$F$4/7*'CF, ESF, ERDF pre-deduction'!$AB12</f>
        <v>#REF!</v>
      </c>
      <c r="S12" s="63" t="e">
        <f>$G$4/7*'CF, ESF, ERDF pre-deduction'!$AA12</f>
        <v>#DIV/0!</v>
      </c>
      <c r="T12" s="66" t="e">
        <f>$B$4*'CF, ESF, ERDF pre-deduction'!$K12</f>
        <v>#REF!</v>
      </c>
      <c r="U12" s="62" t="e">
        <f>$B$4*'CF, ESF, ERDF pre-deduction'!$L12</f>
        <v>#REF!</v>
      </c>
      <c r="V12" s="62" t="e">
        <f>$B$4*'CF, ESF, ERDF pre-deduction'!$M12</f>
        <v>#REF!</v>
      </c>
      <c r="W12" s="62" t="e">
        <f>$E$4*'CF, ESF, ERDF pre-deduction'!$M12</f>
        <v>#REF!</v>
      </c>
      <c r="X12" s="62" t="e">
        <f>$F$4/7*'CF, ESF, ERDF pre-deduction'!$AB12</f>
        <v>#REF!</v>
      </c>
      <c r="Y12" s="63" t="e">
        <f>$G$4/7*'CF, ESF, ERDF pre-deduction'!$AA12</f>
        <v>#DIV/0!</v>
      </c>
      <c r="Z12" s="66" t="e">
        <f>$B$4*'CF, ESF, ERDF pre-deduction'!$N12</f>
        <v>#REF!</v>
      </c>
      <c r="AA12" s="62" t="e">
        <f>$B$4*'CF, ESF, ERDF pre-deduction'!$O12</f>
        <v>#REF!</v>
      </c>
      <c r="AB12" s="62" t="e">
        <f>$B$4*'CF, ESF, ERDF pre-deduction'!$P12</f>
        <v>#REF!</v>
      </c>
      <c r="AC12" s="62" t="e">
        <f>$E$4*'CF, ESF, ERDF pre-deduction'!$P12</f>
        <v>#REF!</v>
      </c>
      <c r="AD12" s="62" t="e">
        <f>$F$4/7*'CF, ESF, ERDF pre-deduction'!$AB12</f>
        <v>#REF!</v>
      </c>
      <c r="AE12" s="63" t="e">
        <f>$G$4/7*'CF, ESF, ERDF pre-deduction'!$AA12</f>
        <v>#DIV/0!</v>
      </c>
      <c r="AF12" s="66" t="e">
        <f>$B$4*'CF, ESF, ERDF pre-deduction'!$Q12</f>
        <v>#REF!</v>
      </c>
      <c r="AG12" s="62" t="e">
        <f>$B$4*'CF, ESF, ERDF pre-deduction'!$R12</f>
        <v>#REF!</v>
      </c>
      <c r="AH12" s="62" t="e">
        <f>$B$4*'CF, ESF, ERDF pre-deduction'!$S12</f>
        <v>#REF!</v>
      </c>
      <c r="AI12" s="62" t="e">
        <f>$E$4*'CF, ESF, ERDF pre-deduction'!$S12</f>
        <v>#REF!</v>
      </c>
      <c r="AJ12" s="62" t="e">
        <f>$F$4/7*'CF, ESF, ERDF pre-deduction'!$AB12</f>
        <v>#REF!</v>
      </c>
      <c r="AK12" s="63" t="e">
        <f>$G$4/7*'CF, ESF, ERDF pre-deduction'!$AA12</f>
        <v>#DIV/0!</v>
      </c>
      <c r="AL12" s="66" t="e">
        <f>$B$4*'CF, ESF, ERDF pre-deduction'!$T12</f>
        <v>#REF!</v>
      </c>
      <c r="AM12" s="62" t="e">
        <f>$B$4*'CF, ESF, ERDF pre-deduction'!$U12</f>
        <v>#REF!</v>
      </c>
      <c r="AN12" s="62" t="e">
        <f>$B$4*'CF, ESF, ERDF pre-deduction'!$V12</f>
        <v>#REF!</v>
      </c>
      <c r="AO12" s="62" t="e">
        <f>$E$4*'CF, ESF, ERDF pre-deduction'!$V12</f>
        <v>#REF!</v>
      </c>
      <c r="AP12" s="62" t="e">
        <f>$F$4/7*'CF, ESF, ERDF pre-deduction'!$AB12</f>
        <v>#REF!</v>
      </c>
      <c r="AQ12" s="63" t="e">
        <f>$G$4/7*'CF, ESF, ERDF pre-deduction'!$AA12</f>
        <v>#DIV/0!</v>
      </c>
      <c r="AR12" s="35" t="e">
        <f t="shared" ref="AR12:AW12" si="0">B12+H12+N12+T12+Z12+AF12+AL12</f>
        <v>#REF!</v>
      </c>
      <c r="AS12" s="2" t="e">
        <f t="shared" si="0"/>
        <v>#REF!</v>
      </c>
      <c r="AT12" s="2" t="e">
        <f t="shared" si="0"/>
        <v>#REF!</v>
      </c>
      <c r="AU12" s="2" t="e">
        <f t="shared" si="0"/>
        <v>#REF!</v>
      </c>
      <c r="AV12" s="2" t="e">
        <f t="shared" si="0"/>
        <v>#REF!</v>
      </c>
      <c r="AW12" s="25" t="e">
        <f t="shared" si="0"/>
        <v>#DIV/0!</v>
      </c>
    </row>
    <row r="13" spans="1:49" x14ac:dyDescent="0.3">
      <c r="A13" s="1080" t="s">
        <v>24</v>
      </c>
      <c r="B13" s="66" t="e">
        <f>$B$4*'CF, ESF, ERDF pre-deduction'!$B13</f>
        <v>#REF!</v>
      </c>
      <c r="C13" s="62" t="e">
        <f>$B$4*'CF, ESF, ERDF pre-deduction'!$C13</f>
        <v>#REF!</v>
      </c>
      <c r="D13" s="62" t="e">
        <f>$B$4*'CF, ESF, ERDF pre-deduction'!$D13</f>
        <v>#REF!</v>
      </c>
      <c r="E13" s="62" t="e">
        <f>$E$4*'CF, ESF, ERDF pre-deduction'!$D13</f>
        <v>#REF!</v>
      </c>
      <c r="F13" s="62" t="e">
        <f>$F$4/7*'CF, ESF, ERDF pre-deduction'!$AB13</f>
        <v>#REF!</v>
      </c>
      <c r="G13" s="63" t="e">
        <f>$G$4/7*'CF, ESF, ERDF pre-deduction'!$AA13</f>
        <v>#DIV/0!</v>
      </c>
      <c r="H13" s="66" t="e">
        <f>$B$4*'CF, ESF, ERDF pre-deduction'!$E13</f>
        <v>#REF!</v>
      </c>
      <c r="I13" s="62" t="e">
        <f>$B$4*'CF, ESF, ERDF pre-deduction'!$F13</f>
        <v>#REF!</v>
      </c>
      <c r="J13" s="62" t="e">
        <f>$B$4*'CF, ESF, ERDF pre-deduction'!$G13</f>
        <v>#REF!</v>
      </c>
      <c r="K13" s="62" t="e">
        <f>$E$4*'CF, ESF, ERDF pre-deduction'!$G13</f>
        <v>#REF!</v>
      </c>
      <c r="L13" s="62" t="e">
        <f>$F$4/7*'CF, ESF, ERDF pre-deduction'!$AB13</f>
        <v>#REF!</v>
      </c>
      <c r="M13" s="63" t="e">
        <f>$G$4/7*'CF, ESF, ERDF pre-deduction'!$AA13</f>
        <v>#DIV/0!</v>
      </c>
      <c r="N13" s="66" t="e">
        <f>$B$4*'CF, ESF, ERDF pre-deduction'!$H13</f>
        <v>#REF!</v>
      </c>
      <c r="O13" s="62" t="e">
        <f>$B$4*'CF, ESF, ERDF pre-deduction'!$I13</f>
        <v>#REF!</v>
      </c>
      <c r="P13" s="62" t="e">
        <f>$B$4*'CF, ESF, ERDF pre-deduction'!$J13</f>
        <v>#REF!</v>
      </c>
      <c r="Q13" s="62" t="e">
        <f>$E$4*'CF, ESF, ERDF pre-deduction'!$J13</f>
        <v>#REF!</v>
      </c>
      <c r="R13" s="62" t="e">
        <f>$F$4/7*'CF, ESF, ERDF pre-deduction'!$AB13</f>
        <v>#REF!</v>
      </c>
      <c r="S13" s="63" t="e">
        <f>$G$4/7*'CF, ESF, ERDF pre-deduction'!$AA13</f>
        <v>#DIV/0!</v>
      </c>
      <c r="T13" s="66" t="e">
        <f>$B$4*'CF, ESF, ERDF pre-deduction'!$K13</f>
        <v>#REF!</v>
      </c>
      <c r="U13" s="62" t="e">
        <f>$B$4*'CF, ESF, ERDF pre-deduction'!$L13</f>
        <v>#REF!</v>
      </c>
      <c r="V13" s="62" t="e">
        <f>$B$4*'CF, ESF, ERDF pre-deduction'!$M13</f>
        <v>#REF!</v>
      </c>
      <c r="W13" s="62" t="e">
        <f>$E$4*'CF, ESF, ERDF pre-deduction'!$M13</f>
        <v>#REF!</v>
      </c>
      <c r="X13" s="62" t="e">
        <f>$F$4/7*'CF, ESF, ERDF pre-deduction'!$AB13</f>
        <v>#REF!</v>
      </c>
      <c r="Y13" s="63" t="e">
        <f>$G$4/7*'CF, ESF, ERDF pre-deduction'!$AA13</f>
        <v>#DIV/0!</v>
      </c>
      <c r="Z13" s="66" t="e">
        <f>$B$4*'CF, ESF, ERDF pre-deduction'!$N13</f>
        <v>#REF!</v>
      </c>
      <c r="AA13" s="62" t="e">
        <f>$B$4*'CF, ESF, ERDF pre-deduction'!$O13</f>
        <v>#REF!</v>
      </c>
      <c r="AB13" s="62" t="e">
        <f>$B$4*'CF, ESF, ERDF pre-deduction'!$P13</f>
        <v>#REF!</v>
      </c>
      <c r="AC13" s="62" t="e">
        <f>$E$4*'CF, ESF, ERDF pre-deduction'!$P13</f>
        <v>#REF!</v>
      </c>
      <c r="AD13" s="62" t="e">
        <f>$F$4/7*'CF, ESF, ERDF pre-deduction'!$AB13</f>
        <v>#REF!</v>
      </c>
      <c r="AE13" s="63" t="e">
        <f>$G$4/7*'CF, ESF, ERDF pre-deduction'!$AA13</f>
        <v>#DIV/0!</v>
      </c>
      <c r="AF13" s="66" t="e">
        <f>$B$4*'CF, ESF, ERDF pre-deduction'!$Q13</f>
        <v>#REF!</v>
      </c>
      <c r="AG13" s="62" t="e">
        <f>$B$4*'CF, ESF, ERDF pre-deduction'!$R13</f>
        <v>#REF!</v>
      </c>
      <c r="AH13" s="62" t="e">
        <f>$B$4*'CF, ESF, ERDF pre-deduction'!$S13</f>
        <v>#REF!</v>
      </c>
      <c r="AI13" s="62" t="e">
        <f>$E$4*'CF, ESF, ERDF pre-deduction'!$S13</f>
        <v>#REF!</v>
      </c>
      <c r="AJ13" s="62" t="e">
        <f>$F$4/7*'CF, ESF, ERDF pre-deduction'!$AB13</f>
        <v>#REF!</v>
      </c>
      <c r="AK13" s="63" t="e">
        <f>$G$4/7*'CF, ESF, ERDF pre-deduction'!$AA13</f>
        <v>#DIV/0!</v>
      </c>
      <c r="AL13" s="66" t="e">
        <f>$B$4*'CF, ESF, ERDF pre-deduction'!$T13</f>
        <v>#REF!</v>
      </c>
      <c r="AM13" s="62" t="e">
        <f>$B$4*'CF, ESF, ERDF pre-deduction'!$U13</f>
        <v>#REF!</v>
      </c>
      <c r="AN13" s="62" t="e">
        <f>$B$4*'CF, ESF, ERDF pre-deduction'!$V13</f>
        <v>#REF!</v>
      </c>
      <c r="AO13" s="62" t="e">
        <f>$E$4*'CF, ESF, ERDF pre-deduction'!$V13</f>
        <v>#REF!</v>
      </c>
      <c r="AP13" s="62" t="e">
        <f>$F$4/7*'CF, ESF, ERDF pre-deduction'!$AB13</f>
        <v>#REF!</v>
      </c>
      <c r="AQ13" s="63" t="e">
        <f>$G$4/7*'CF, ESF, ERDF pre-deduction'!$AA13</f>
        <v>#DIV/0!</v>
      </c>
      <c r="AR13" s="35" t="e">
        <f t="shared" ref="AR13:AR38" si="1">B13+H13+N13+T13+Z13+AF13+AL13</f>
        <v>#REF!</v>
      </c>
      <c r="AS13" s="2" t="e">
        <f t="shared" ref="AS13:AS38" si="2">C13+I13+O13+U13+AA13+AG13+AM13</f>
        <v>#REF!</v>
      </c>
      <c r="AT13" s="2" t="e">
        <f t="shared" ref="AT13:AT38" si="3">D13+J13+P13+V13+AB13+AH13+AN13</f>
        <v>#REF!</v>
      </c>
      <c r="AU13" s="2" t="e">
        <f t="shared" ref="AU13:AU38" si="4">E13+K13+Q13+W13+AC13+AI13+AO13</f>
        <v>#REF!</v>
      </c>
      <c r="AV13" s="2" t="e">
        <f t="shared" ref="AV13:AV38" si="5">F13+L13+R13+X13+AD13+AJ13+AP13</f>
        <v>#REF!</v>
      </c>
      <c r="AW13" s="25" t="e">
        <f t="shared" ref="AW13:AW38" si="6">G13+M13+S13+Y13+AE13+AK13+AQ13</f>
        <v>#DIV/0!</v>
      </c>
    </row>
    <row r="14" spans="1:49" x14ac:dyDescent="0.3">
      <c r="A14" s="1080" t="s">
        <v>25</v>
      </c>
      <c r="B14" s="66" t="e">
        <f>$B$4*'CF, ESF, ERDF pre-deduction'!$B14</f>
        <v>#REF!</v>
      </c>
      <c r="C14" s="62" t="e">
        <f>$B$4*'CF, ESF, ERDF pre-deduction'!$C14</f>
        <v>#REF!</v>
      </c>
      <c r="D14" s="62" t="e">
        <f>$B$4*'CF, ESF, ERDF pre-deduction'!$D14</f>
        <v>#REF!</v>
      </c>
      <c r="E14" s="62" t="e">
        <f>$E$4*'CF, ESF, ERDF pre-deduction'!$D14</f>
        <v>#REF!</v>
      </c>
      <c r="F14" s="62" t="e">
        <f>$F$4/7*'CF, ESF, ERDF pre-deduction'!$AB14</f>
        <v>#REF!</v>
      </c>
      <c r="G14" s="63" t="e">
        <f>$G$4/7*'CF, ESF, ERDF pre-deduction'!$AA14</f>
        <v>#DIV/0!</v>
      </c>
      <c r="H14" s="66" t="e">
        <f>$B$4*'CF, ESF, ERDF pre-deduction'!$E14</f>
        <v>#REF!</v>
      </c>
      <c r="I14" s="62" t="e">
        <f>$B$4*'CF, ESF, ERDF pre-deduction'!$F14</f>
        <v>#REF!</v>
      </c>
      <c r="J14" s="62" t="e">
        <f>$B$4*'CF, ESF, ERDF pre-deduction'!$G14</f>
        <v>#REF!</v>
      </c>
      <c r="K14" s="62" t="e">
        <f>$E$4*'CF, ESF, ERDF pre-deduction'!$G14</f>
        <v>#REF!</v>
      </c>
      <c r="L14" s="62" t="e">
        <f>$F$4/7*'CF, ESF, ERDF pre-deduction'!$AB14</f>
        <v>#REF!</v>
      </c>
      <c r="M14" s="63" t="e">
        <f>$G$4/7*'CF, ESF, ERDF pre-deduction'!$AA14</f>
        <v>#DIV/0!</v>
      </c>
      <c r="N14" s="66" t="e">
        <f>$B$4*'CF, ESF, ERDF pre-deduction'!$H14</f>
        <v>#REF!</v>
      </c>
      <c r="O14" s="62" t="e">
        <f>$B$4*'CF, ESF, ERDF pre-deduction'!$I14</f>
        <v>#REF!</v>
      </c>
      <c r="P14" s="62" t="e">
        <f>$B$4*'CF, ESF, ERDF pre-deduction'!$J14</f>
        <v>#REF!</v>
      </c>
      <c r="Q14" s="62" t="e">
        <f>$E$4*'CF, ESF, ERDF pre-deduction'!$J14</f>
        <v>#REF!</v>
      </c>
      <c r="R14" s="62" t="e">
        <f>$F$4/7*'CF, ESF, ERDF pre-deduction'!$AB14</f>
        <v>#REF!</v>
      </c>
      <c r="S14" s="63" t="e">
        <f>$G$4/7*'CF, ESF, ERDF pre-deduction'!$AA14</f>
        <v>#DIV/0!</v>
      </c>
      <c r="T14" s="66" t="e">
        <f>$B$4*'CF, ESF, ERDF pre-deduction'!$K14</f>
        <v>#REF!</v>
      </c>
      <c r="U14" s="62" t="e">
        <f>$B$4*'CF, ESF, ERDF pre-deduction'!$L14</f>
        <v>#REF!</v>
      </c>
      <c r="V14" s="62" t="e">
        <f>$B$4*'CF, ESF, ERDF pre-deduction'!$M14</f>
        <v>#REF!</v>
      </c>
      <c r="W14" s="62" t="e">
        <f>$E$4*'CF, ESF, ERDF pre-deduction'!$M14</f>
        <v>#REF!</v>
      </c>
      <c r="X14" s="62" t="e">
        <f>$F$4/7*'CF, ESF, ERDF pre-deduction'!$AB14</f>
        <v>#REF!</v>
      </c>
      <c r="Y14" s="63" t="e">
        <f>$G$4/7*'CF, ESF, ERDF pre-deduction'!$AA14</f>
        <v>#DIV/0!</v>
      </c>
      <c r="Z14" s="66" t="e">
        <f>$B$4*'CF, ESF, ERDF pre-deduction'!$N14</f>
        <v>#REF!</v>
      </c>
      <c r="AA14" s="62" t="e">
        <f>$B$4*'CF, ESF, ERDF pre-deduction'!$O14</f>
        <v>#REF!</v>
      </c>
      <c r="AB14" s="62" t="e">
        <f>$B$4*'CF, ESF, ERDF pre-deduction'!$P14</f>
        <v>#REF!</v>
      </c>
      <c r="AC14" s="62" t="e">
        <f>$E$4*'CF, ESF, ERDF pre-deduction'!$P14</f>
        <v>#REF!</v>
      </c>
      <c r="AD14" s="62" t="e">
        <f>$F$4/7*'CF, ESF, ERDF pre-deduction'!$AB14</f>
        <v>#REF!</v>
      </c>
      <c r="AE14" s="63" t="e">
        <f>$G$4/7*'CF, ESF, ERDF pre-deduction'!$AA14</f>
        <v>#DIV/0!</v>
      </c>
      <c r="AF14" s="66" t="e">
        <f>$B$4*'CF, ESF, ERDF pre-deduction'!$Q14</f>
        <v>#REF!</v>
      </c>
      <c r="AG14" s="62" t="e">
        <f>$B$4*'CF, ESF, ERDF pre-deduction'!$R14</f>
        <v>#REF!</v>
      </c>
      <c r="AH14" s="62" t="e">
        <f>$B$4*'CF, ESF, ERDF pre-deduction'!$S14</f>
        <v>#REF!</v>
      </c>
      <c r="AI14" s="62" t="e">
        <f>$E$4*'CF, ESF, ERDF pre-deduction'!$S14</f>
        <v>#REF!</v>
      </c>
      <c r="AJ14" s="62" t="e">
        <f>$F$4/7*'CF, ESF, ERDF pre-deduction'!$AB14</f>
        <v>#REF!</v>
      </c>
      <c r="AK14" s="63" t="e">
        <f>$G$4/7*'CF, ESF, ERDF pre-deduction'!$AA14</f>
        <v>#DIV/0!</v>
      </c>
      <c r="AL14" s="66" t="e">
        <f>$B$4*'CF, ESF, ERDF pre-deduction'!$T14</f>
        <v>#REF!</v>
      </c>
      <c r="AM14" s="62" t="e">
        <f>$B$4*'CF, ESF, ERDF pre-deduction'!$U14</f>
        <v>#REF!</v>
      </c>
      <c r="AN14" s="62" t="e">
        <f>$B$4*'CF, ESF, ERDF pre-deduction'!$V14</f>
        <v>#REF!</v>
      </c>
      <c r="AO14" s="62" t="e">
        <f>$E$4*'CF, ESF, ERDF pre-deduction'!$V14</f>
        <v>#REF!</v>
      </c>
      <c r="AP14" s="62" t="e">
        <f>$F$4/7*'CF, ESF, ERDF pre-deduction'!$AB14</f>
        <v>#REF!</v>
      </c>
      <c r="AQ14" s="63" t="e">
        <f>$G$4/7*'CF, ESF, ERDF pre-deduction'!$AA14</f>
        <v>#DIV/0!</v>
      </c>
      <c r="AR14" s="35" t="e">
        <f t="shared" si="1"/>
        <v>#REF!</v>
      </c>
      <c r="AS14" s="2" t="e">
        <f t="shared" si="2"/>
        <v>#REF!</v>
      </c>
      <c r="AT14" s="2" t="e">
        <f t="shared" si="3"/>
        <v>#REF!</v>
      </c>
      <c r="AU14" s="2" t="e">
        <f t="shared" si="4"/>
        <v>#REF!</v>
      </c>
      <c r="AV14" s="2" t="e">
        <f t="shared" si="5"/>
        <v>#REF!</v>
      </c>
      <c r="AW14" s="25" t="e">
        <f t="shared" si="6"/>
        <v>#DIV/0!</v>
      </c>
    </row>
    <row r="15" spans="1:49" x14ac:dyDescent="0.3">
      <c r="A15" s="1080" t="s">
        <v>26</v>
      </c>
      <c r="B15" s="66" t="e">
        <f>$B$4*'CF, ESF, ERDF pre-deduction'!$B15</f>
        <v>#REF!</v>
      </c>
      <c r="C15" s="62" t="e">
        <f>$B$4*'CF, ESF, ERDF pre-deduction'!$C15</f>
        <v>#REF!</v>
      </c>
      <c r="D15" s="62" t="e">
        <f>$B$4*'CF, ESF, ERDF pre-deduction'!$D15</f>
        <v>#REF!</v>
      </c>
      <c r="E15" s="62" t="e">
        <f>$E$4*'CF, ESF, ERDF pre-deduction'!$D15</f>
        <v>#REF!</v>
      </c>
      <c r="F15" s="62" t="e">
        <f>$F$4/7*'CF, ESF, ERDF pre-deduction'!$AB15</f>
        <v>#REF!</v>
      </c>
      <c r="G15" s="63" t="e">
        <f>$G$4/7*'CF, ESF, ERDF pre-deduction'!$AA15</f>
        <v>#DIV/0!</v>
      </c>
      <c r="H15" s="66" t="e">
        <f>$B$4*'CF, ESF, ERDF pre-deduction'!$E15</f>
        <v>#REF!</v>
      </c>
      <c r="I15" s="62" t="e">
        <f>$B$4*'CF, ESF, ERDF pre-deduction'!$F15</f>
        <v>#REF!</v>
      </c>
      <c r="J15" s="62" t="e">
        <f>$B$4*'CF, ESF, ERDF pre-deduction'!$G15</f>
        <v>#REF!</v>
      </c>
      <c r="K15" s="62" t="e">
        <f>$E$4*'CF, ESF, ERDF pre-deduction'!$G15</f>
        <v>#REF!</v>
      </c>
      <c r="L15" s="62" t="e">
        <f>$F$4/7*'CF, ESF, ERDF pre-deduction'!$AB15</f>
        <v>#REF!</v>
      </c>
      <c r="M15" s="63" t="e">
        <f>$G$4/7*'CF, ESF, ERDF pre-deduction'!$AA15</f>
        <v>#DIV/0!</v>
      </c>
      <c r="N15" s="66" t="e">
        <f>$B$4*'CF, ESF, ERDF pre-deduction'!$H15</f>
        <v>#REF!</v>
      </c>
      <c r="O15" s="62" t="e">
        <f>$B$4*'CF, ESF, ERDF pre-deduction'!$I15</f>
        <v>#REF!</v>
      </c>
      <c r="P15" s="62" t="e">
        <f>$B$4*'CF, ESF, ERDF pre-deduction'!$J15</f>
        <v>#REF!</v>
      </c>
      <c r="Q15" s="62" t="e">
        <f>$E$4*'CF, ESF, ERDF pre-deduction'!$J15</f>
        <v>#REF!</v>
      </c>
      <c r="R15" s="62" t="e">
        <f>$F$4/7*'CF, ESF, ERDF pre-deduction'!$AB15</f>
        <v>#REF!</v>
      </c>
      <c r="S15" s="63" t="e">
        <f>$G$4/7*'CF, ESF, ERDF pre-deduction'!$AA15</f>
        <v>#DIV/0!</v>
      </c>
      <c r="T15" s="66" t="e">
        <f>$B$4*'CF, ESF, ERDF pre-deduction'!$K15</f>
        <v>#REF!</v>
      </c>
      <c r="U15" s="62" t="e">
        <f>$B$4*'CF, ESF, ERDF pre-deduction'!$L15</f>
        <v>#REF!</v>
      </c>
      <c r="V15" s="62" t="e">
        <f>$B$4*'CF, ESF, ERDF pre-deduction'!$M15</f>
        <v>#REF!</v>
      </c>
      <c r="W15" s="62" t="e">
        <f>$E$4*'CF, ESF, ERDF pre-deduction'!$M15</f>
        <v>#REF!</v>
      </c>
      <c r="X15" s="62" t="e">
        <f>$F$4/7*'CF, ESF, ERDF pre-deduction'!$AB15</f>
        <v>#REF!</v>
      </c>
      <c r="Y15" s="63" t="e">
        <f>$G$4/7*'CF, ESF, ERDF pre-deduction'!$AA15</f>
        <v>#DIV/0!</v>
      </c>
      <c r="Z15" s="66" t="e">
        <f>$B$4*'CF, ESF, ERDF pre-deduction'!$N15</f>
        <v>#REF!</v>
      </c>
      <c r="AA15" s="62" t="e">
        <f>$B$4*'CF, ESF, ERDF pre-deduction'!$O15</f>
        <v>#REF!</v>
      </c>
      <c r="AB15" s="62" t="e">
        <f>$B$4*'CF, ESF, ERDF pre-deduction'!$P15</f>
        <v>#REF!</v>
      </c>
      <c r="AC15" s="62" t="e">
        <f>$E$4*'CF, ESF, ERDF pre-deduction'!$P15</f>
        <v>#REF!</v>
      </c>
      <c r="AD15" s="62" t="e">
        <f>$F$4/7*'CF, ESF, ERDF pre-deduction'!$AB15</f>
        <v>#REF!</v>
      </c>
      <c r="AE15" s="63" t="e">
        <f>$G$4/7*'CF, ESF, ERDF pre-deduction'!$AA15</f>
        <v>#DIV/0!</v>
      </c>
      <c r="AF15" s="66" t="e">
        <f>$B$4*'CF, ESF, ERDF pre-deduction'!$Q15</f>
        <v>#REF!</v>
      </c>
      <c r="AG15" s="62" t="e">
        <f>$B$4*'CF, ESF, ERDF pre-deduction'!$R15</f>
        <v>#REF!</v>
      </c>
      <c r="AH15" s="62" t="e">
        <f>$B$4*'CF, ESF, ERDF pre-deduction'!$S15</f>
        <v>#REF!</v>
      </c>
      <c r="AI15" s="62" t="e">
        <f>$E$4*'CF, ESF, ERDF pre-deduction'!$S15</f>
        <v>#REF!</v>
      </c>
      <c r="AJ15" s="62" t="e">
        <f>$F$4/7*'CF, ESF, ERDF pre-deduction'!$AB15</f>
        <v>#REF!</v>
      </c>
      <c r="AK15" s="63" t="e">
        <f>$G$4/7*'CF, ESF, ERDF pre-deduction'!$AA15</f>
        <v>#DIV/0!</v>
      </c>
      <c r="AL15" s="66" t="e">
        <f>$B$4*'CF, ESF, ERDF pre-deduction'!$T15</f>
        <v>#REF!</v>
      </c>
      <c r="AM15" s="62" t="e">
        <f>$B$4*'CF, ESF, ERDF pre-deduction'!$U15</f>
        <v>#REF!</v>
      </c>
      <c r="AN15" s="62" t="e">
        <f>$B$4*'CF, ESF, ERDF pre-deduction'!$V15</f>
        <v>#REF!</v>
      </c>
      <c r="AO15" s="62" t="e">
        <f>$E$4*'CF, ESF, ERDF pre-deduction'!$V15</f>
        <v>#REF!</v>
      </c>
      <c r="AP15" s="62" t="e">
        <f>$F$4/7*'CF, ESF, ERDF pre-deduction'!$AB15</f>
        <v>#REF!</v>
      </c>
      <c r="AQ15" s="63" t="e">
        <f>$G$4/7*'CF, ESF, ERDF pre-deduction'!$AA15</f>
        <v>#DIV/0!</v>
      </c>
      <c r="AR15" s="35" t="e">
        <f t="shared" si="1"/>
        <v>#REF!</v>
      </c>
      <c r="AS15" s="2" t="e">
        <f t="shared" si="2"/>
        <v>#REF!</v>
      </c>
      <c r="AT15" s="2" t="e">
        <f t="shared" si="3"/>
        <v>#REF!</v>
      </c>
      <c r="AU15" s="2" t="e">
        <f t="shared" si="4"/>
        <v>#REF!</v>
      </c>
      <c r="AV15" s="2" t="e">
        <f t="shared" si="5"/>
        <v>#REF!</v>
      </c>
      <c r="AW15" s="25" t="e">
        <f t="shared" si="6"/>
        <v>#DIV/0!</v>
      </c>
    </row>
    <row r="16" spans="1:49" x14ac:dyDescent="0.3">
      <c r="A16" s="1080" t="s">
        <v>27</v>
      </c>
      <c r="B16" s="66" t="e">
        <f>$B$4*'CF, ESF, ERDF pre-deduction'!$B16</f>
        <v>#REF!</v>
      </c>
      <c r="C16" s="62" t="e">
        <f>$B$4*'CF, ESF, ERDF pre-deduction'!$C16</f>
        <v>#REF!</v>
      </c>
      <c r="D16" s="62" t="e">
        <f>$B$4*'CF, ESF, ERDF pre-deduction'!$D16</f>
        <v>#REF!</v>
      </c>
      <c r="E16" s="62" t="e">
        <f>$E$4*'CF, ESF, ERDF pre-deduction'!$D16</f>
        <v>#REF!</v>
      </c>
      <c r="F16" s="62" t="e">
        <f>$F$4/7*'CF, ESF, ERDF pre-deduction'!$AB16</f>
        <v>#REF!</v>
      </c>
      <c r="G16" s="63" t="e">
        <f>$G$4/7*'CF, ESF, ERDF pre-deduction'!$AA16</f>
        <v>#DIV/0!</v>
      </c>
      <c r="H16" s="66" t="e">
        <f>$B$4*'CF, ESF, ERDF pre-deduction'!$E16</f>
        <v>#REF!</v>
      </c>
      <c r="I16" s="62" t="e">
        <f>$B$4*'CF, ESF, ERDF pre-deduction'!$F16</f>
        <v>#REF!</v>
      </c>
      <c r="J16" s="62" t="e">
        <f>$B$4*'CF, ESF, ERDF pre-deduction'!$G16</f>
        <v>#REF!</v>
      </c>
      <c r="K16" s="62" t="e">
        <f>$E$4*'CF, ESF, ERDF pre-deduction'!$G16</f>
        <v>#REF!</v>
      </c>
      <c r="L16" s="62" t="e">
        <f>$F$4/7*'CF, ESF, ERDF pre-deduction'!$AB16</f>
        <v>#REF!</v>
      </c>
      <c r="M16" s="63" t="e">
        <f>$G$4/7*'CF, ESF, ERDF pre-deduction'!$AA16</f>
        <v>#DIV/0!</v>
      </c>
      <c r="N16" s="66" t="e">
        <f>$B$4*'CF, ESF, ERDF pre-deduction'!$H16</f>
        <v>#REF!</v>
      </c>
      <c r="O16" s="62" t="e">
        <f>$B$4*'CF, ESF, ERDF pre-deduction'!$I16</f>
        <v>#REF!</v>
      </c>
      <c r="P16" s="62" t="e">
        <f>$B$4*'CF, ESF, ERDF pre-deduction'!$J16</f>
        <v>#REF!</v>
      </c>
      <c r="Q16" s="62" t="e">
        <f>$E$4*'CF, ESF, ERDF pre-deduction'!$J16</f>
        <v>#REF!</v>
      </c>
      <c r="R16" s="62" t="e">
        <f>$F$4/7*'CF, ESF, ERDF pre-deduction'!$AB16</f>
        <v>#REF!</v>
      </c>
      <c r="S16" s="63" t="e">
        <f>$G$4/7*'CF, ESF, ERDF pre-deduction'!$AA16</f>
        <v>#DIV/0!</v>
      </c>
      <c r="T16" s="66" t="e">
        <f>$B$4*'CF, ESF, ERDF pre-deduction'!$K16</f>
        <v>#REF!</v>
      </c>
      <c r="U16" s="62" t="e">
        <f>$B$4*'CF, ESF, ERDF pre-deduction'!$L16</f>
        <v>#REF!</v>
      </c>
      <c r="V16" s="62" t="e">
        <f>$B$4*'CF, ESF, ERDF pre-deduction'!$M16</f>
        <v>#REF!</v>
      </c>
      <c r="W16" s="62" t="e">
        <f>$E$4*'CF, ESF, ERDF pre-deduction'!$M16</f>
        <v>#REF!</v>
      </c>
      <c r="X16" s="62" t="e">
        <f>$F$4/7*'CF, ESF, ERDF pre-deduction'!$AB16</f>
        <v>#REF!</v>
      </c>
      <c r="Y16" s="63" t="e">
        <f>$G$4/7*'CF, ESF, ERDF pre-deduction'!$AA16</f>
        <v>#DIV/0!</v>
      </c>
      <c r="Z16" s="66" t="e">
        <f>$B$4*'CF, ESF, ERDF pre-deduction'!$N16</f>
        <v>#REF!</v>
      </c>
      <c r="AA16" s="62" t="e">
        <f>$B$4*'CF, ESF, ERDF pre-deduction'!$O16</f>
        <v>#REF!</v>
      </c>
      <c r="AB16" s="62" t="e">
        <f>$B$4*'CF, ESF, ERDF pre-deduction'!$P16</f>
        <v>#REF!</v>
      </c>
      <c r="AC16" s="62" t="e">
        <f>$E$4*'CF, ESF, ERDF pre-deduction'!$P16</f>
        <v>#REF!</v>
      </c>
      <c r="AD16" s="62" t="e">
        <f>$F$4/7*'CF, ESF, ERDF pre-deduction'!$AB16</f>
        <v>#REF!</v>
      </c>
      <c r="AE16" s="63" t="e">
        <f>$G$4/7*'CF, ESF, ERDF pre-deduction'!$AA16</f>
        <v>#DIV/0!</v>
      </c>
      <c r="AF16" s="66" t="e">
        <f>$B$4*'CF, ESF, ERDF pre-deduction'!$Q16</f>
        <v>#REF!</v>
      </c>
      <c r="AG16" s="62" t="e">
        <f>$B$4*'CF, ESF, ERDF pre-deduction'!$R16</f>
        <v>#REF!</v>
      </c>
      <c r="AH16" s="62" t="e">
        <f>$B$4*'CF, ESF, ERDF pre-deduction'!$S16</f>
        <v>#REF!</v>
      </c>
      <c r="AI16" s="62" t="e">
        <f>$E$4*'CF, ESF, ERDF pre-deduction'!$S16</f>
        <v>#REF!</v>
      </c>
      <c r="AJ16" s="62" t="e">
        <f>$F$4/7*'CF, ESF, ERDF pre-deduction'!$AB16</f>
        <v>#REF!</v>
      </c>
      <c r="AK16" s="63" t="e">
        <f>$G$4/7*'CF, ESF, ERDF pre-deduction'!$AA16</f>
        <v>#DIV/0!</v>
      </c>
      <c r="AL16" s="66" t="e">
        <f>$B$4*'CF, ESF, ERDF pre-deduction'!$T16</f>
        <v>#REF!</v>
      </c>
      <c r="AM16" s="62" t="e">
        <f>$B$4*'CF, ESF, ERDF pre-deduction'!$U16</f>
        <v>#REF!</v>
      </c>
      <c r="AN16" s="62" t="e">
        <f>$B$4*'CF, ESF, ERDF pre-deduction'!$V16</f>
        <v>#REF!</v>
      </c>
      <c r="AO16" s="62" t="e">
        <f>$E$4*'CF, ESF, ERDF pre-deduction'!$V16</f>
        <v>#REF!</v>
      </c>
      <c r="AP16" s="62" t="e">
        <f>$F$4/7*'CF, ESF, ERDF pre-deduction'!$AB16</f>
        <v>#REF!</v>
      </c>
      <c r="AQ16" s="63" t="e">
        <f>$G$4/7*'CF, ESF, ERDF pre-deduction'!$AA16</f>
        <v>#DIV/0!</v>
      </c>
      <c r="AR16" s="35" t="e">
        <f t="shared" si="1"/>
        <v>#REF!</v>
      </c>
      <c r="AS16" s="2" t="e">
        <f t="shared" si="2"/>
        <v>#REF!</v>
      </c>
      <c r="AT16" s="2" t="e">
        <f t="shared" si="3"/>
        <v>#REF!</v>
      </c>
      <c r="AU16" s="2" t="e">
        <f t="shared" si="4"/>
        <v>#REF!</v>
      </c>
      <c r="AV16" s="2" t="e">
        <f t="shared" si="5"/>
        <v>#REF!</v>
      </c>
      <c r="AW16" s="25" t="e">
        <f t="shared" si="6"/>
        <v>#DIV/0!</v>
      </c>
    </row>
    <row r="17" spans="1:49" x14ac:dyDescent="0.3">
      <c r="A17" s="1080" t="s">
        <v>28</v>
      </c>
      <c r="B17" s="66" t="e">
        <f>$B$4*'CF, ESF, ERDF pre-deduction'!$B17</f>
        <v>#REF!</v>
      </c>
      <c r="C17" s="62" t="e">
        <f>$B$4*'CF, ESF, ERDF pre-deduction'!$C17</f>
        <v>#REF!</v>
      </c>
      <c r="D17" s="62" t="e">
        <f>$B$4*'CF, ESF, ERDF pre-deduction'!$D17</f>
        <v>#REF!</v>
      </c>
      <c r="E17" s="62" t="e">
        <f>$E$4*'CF, ESF, ERDF pre-deduction'!$D17</f>
        <v>#REF!</v>
      </c>
      <c r="F17" s="62" t="e">
        <f>$F$4/7*'CF, ESF, ERDF pre-deduction'!$AB17</f>
        <v>#REF!</v>
      </c>
      <c r="G17" s="63" t="e">
        <f>$G$4/7*'CF, ESF, ERDF pre-deduction'!$AA17</f>
        <v>#DIV/0!</v>
      </c>
      <c r="H17" s="66" t="e">
        <f>$B$4*'CF, ESF, ERDF pre-deduction'!$E17</f>
        <v>#REF!</v>
      </c>
      <c r="I17" s="62" t="e">
        <f>$B$4*'CF, ESF, ERDF pre-deduction'!$F17</f>
        <v>#REF!</v>
      </c>
      <c r="J17" s="62" t="e">
        <f>$B$4*'CF, ESF, ERDF pre-deduction'!$G17</f>
        <v>#REF!</v>
      </c>
      <c r="K17" s="62" t="e">
        <f>$E$4*'CF, ESF, ERDF pre-deduction'!$G17</f>
        <v>#REF!</v>
      </c>
      <c r="L17" s="62" t="e">
        <f>$F$4/7*'CF, ESF, ERDF pre-deduction'!$AB17</f>
        <v>#REF!</v>
      </c>
      <c r="M17" s="63" t="e">
        <f>$G$4/7*'CF, ESF, ERDF pre-deduction'!$AA17</f>
        <v>#DIV/0!</v>
      </c>
      <c r="N17" s="66" t="e">
        <f>$B$4*'CF, ESF, ERDF pre-deduction'!$H17</f>
        <v>#REF!</v>
      </c>
      <c r="O17" s="62" t="e">
        <f>$B$4*'CF, ESF, ERDF pre-deduction'!$I17</f>
        <v>#REF!</v>
      </c>
      <c r="P17" s="62" t="e">
        <f>$B$4*'CF, ESF, ERDF pre-deduction'!$J17</f>
        <v>#REF!</v>
      </c>
      <c r="Q17" s="62" t="e">
        <f>$E$4*'CF, ESF, ERDF pre-deduction'!$J17</f>
        <v>#REF!</v>
      </c>
      <c r="R17" s="62" t="e">
        <f>$F$4/7*'CF, ESF, ERDF pre-deduction'!$AB17</f>
        <v>#REF!</v>
      </c>
      <c r="S17" s="63" t="e">
        <f>$G$4/7*'CF, ESF, ERDF pre-deduction'!$AA17</f>
        <v>#DIV/0!</v>
      </c>
      <c r="T17" s="66" t="e">
        <f>$B$4*'CF, ESF, ERDF pre-deduction'!$K17</f>
        <v>#REF!</v>
      </c>
      <c r="U17" s="62" t="e">
        <f>$B$4*'CF, ESF, ERDF pre-deduction'!$L17</f>
        <v>#REF!</v>
      </c>
      <c r="V17" s="62" t="e">
        <f>$B$4*'CF, ESF, ERDF pre-deduction'!$M17</f>
        <v>#REF!</v>
      </c>
      <c r="W17" s="62" t="e">
        <f>$E$4*'CF, ESF, ERDF pre-deduction'!$M17</f>
        <v>#REF!</v>
      </c>
      <c r="X17" s="62" t="e">
        <f>$F$4/7*'CF, ESF, ERDF pre-deduction'!$AB17</f>
        <v>#REF!</v>
      </c>
      <c r="Y17" s="63" t="e">
        <f>$G$4/7*'CF, ESF, ERDF pre-deduction'!$AA17</f>
        <v>#DIV/0!</v>
      </c>
      <c r="Z17" s="66" t="e">
        <f>$B$4*'CF, ESF, ERDF pre-deduction'!$N17</f>
        <v>#REF!</v>
      </c>
      <c r="AA17" s="62" t="e">
        <f>$B$4*'CF, ESF, ERDF pre-deduction'!$O17</f>
        <v>#REF!</v>
      </c>
      <c r="AB17" s="62" t="e">
        <f>$B$4*'CF, ESF, ERDF pre-deduction'!$P17</f>
        <v>#REF!</v>
      </c>
      <c r="AC17" s="62" t="e">
        <f>$E$4*'CF, ESF, ERDF pre-deduction'!$P17</f>
        <v>#REF!</v>
      </c>
      <c r="AD17" s="62" t="e">
        <f>$F$4/7*'CF, ESF, ERDF pre-deduction'!$AB17</f>
        <v>#REF!</v>
      </c>
      <c r="AE17" s="63" t="e">
        <f>$G$4/7*'CF, ESF, ERDF pre-deduction'!$AA17</f>
        <v>#DIV/0!</v>
      </c>
      <c r="AF17" s="66" t="e">
        <f>$B$4*'CF, ESF, ERDF pre-deduction'!$Q17</f>
        <v>#REF!</v>
      </c>
      <c r="AG17" s="62" t="e">
        <f>$B$4*'CF, ESF, ERDF pre-deduction'!$R17</f>
        <v>#REF!</v>
      </c>
      <c r="AH17" s="62" t="e">
        <f>$B$4*'CF, ESF, ERDF pre-deduction'!$S17</f>
        <v>#REF!</v>
      </c>
      <c r="AI17" s="62" t="e">
        <f>$E$4*'CF, ESF, ERDF pre-deduction'!$S17</f>
        <v>#REF!</v>
      </c>
      <c r="AJ17" s="62" t="e">
        <f>$F$4/7*'CF, ESF, ERDF pre-deduction'!$AB17</f>
        <v>#REF!</v>
      </c>
      <c r="AK17" s="63" t="e">
        <f>$G$4/7*'CF, ESF, ERDF pre-deduction'!$AA17</f>
        <v>#DIV/0!</v>
      </c>
      <c r="AL17" s="66" t="e">
        <f>$B$4*'CF, ESF, ERDF pre-deduction'!$T17</f>
        <v>#REF!</v>
      </c>
      <c r="AM17" s="62" t="e">
        <f>$B$4*'CF, ESF, ERDF pre-deduction'!$U17</f>
        <v>#REF!</v>
      </c>
      <c r="AN17" s="62" t="e">
        <f>$B$4*'CF, ESF, ERDF pre-deduction'!$V17</f>
        <v>#REF!</v>
      </c>
      <c r="AO17" s="62" t="e">
        <f>$E$4*'CF, ESF, ERDF pre-deduction'!$V17</f>
        <v>#REF!</v>
      </c>
      <c r="AP17" s="62" t="e">
        <f>$F$4/7*'CF, ESF, ERDF pre-deduction'!$AB17</f>
        <v>#REF!</v>
      </c>
      <c r="AQ17" s="63" t="e">
        <f>$G$4/7*'CF, ESF, ERDF pre-deduction'!$AA17</f>
        <v>#DIV/0!</v>
      </c>
      <c r="AR17" s="35" t="e">
        <f t="shared" si="1"/>
        <v>#REF!</v>
      </c>
      <c r="AS17" s="2" t="e">
        <f t="shared" si="2"/>
        <v>#REF!</v>
      </c>
      <c r="AT17" s="2" t="e">
        <f t="shared" si="3"/>
        <v>#REF!</v>
      </c>
      <c r="AU17" s="2" t="e">
        <f t="shared" si="4"/>
        <v>#REF!</v>
      </c>
      <c r="AV17" s="2" t="e">
        <f t="shared" si="5"/>
        <v>#REF!</v>
      </c>
      <c r="AW17" s="25" t="e">
        <f t="shared" si="6"/>
        <v>#DIV/0!</v>
      </c>
    </row>
    <row r="18" spans="1:49" x14ac:dyDescent="0.3">
      <c r="A18" s="1080" t="s">
        <v>29</v>
      </c>
      <c r="B18" s="66" t="e">
        <f>$B$4*'CF, ESF, ERDF pre-deduction'!$B18</f>
        <v>#REF!</v>
      </c>
      <c r="C18" s="62" t="e">
        <f>$B$4*'CF, ESF, ERDF pre-deduction'!$C18</f>
        <v>#REF!</v>
      </c>
      <c r="D18" s="62" t="e">
        <f>$B$4*'CF, ESF, ERDF pre-deduction'!$D18</f>
        <v>#REF!</v>
      </c>
      <c r="E18" s="62" t="e">
        <f>$E$4*'CF, ESF, ERDF pre-deduction'!$D18</f>
        <v>#REF!</v>
      </c>
      <c r="F18" s="62" t="e">
        <f>$F$4/7*'CF, ESF, ERDF pre-deduction'!$AB18</f>
        <v>#REF!</v>
      </c>
      <c r="G18" s="63" t="e">
        <f>$G$4/7*'CF, ESF, ERDF pre-deduction'!$AA18</f>
        <v>#DIV/0!</v>
      </c>
      <c r="H18" s="66" t="e">
        <f>$B$4*'CF, ESF, ERDF pre-deduction'!$E18</f>
        <v>#REF!</v>
      </c>
      <c r="I18" s="62" t="e">
        <f>$B$4*'CF, ESF, ERDF pre-deduction'!$F18</f>
        <v>#REF!</v>
      </c>
      <c r="J18" s="62" t="e">
        <f>$B$4*'CF, ESF, ERDF pre-deduction'!$G18</f>
        <v>#REF!</v>
      </c>
      <c r="K18" s="62" t="e">
        <f>$E$4*'CF, ESF, ERDF pre-deduction'!$G18</f>
        <v>#REF!</v>
      </c>
      <c r="L18" s="62" t="e">
        <f>$F$4/7*'CF, ESF, ERDF pre-deduction'!$AB18</f>
        <v>#REF!</v>
      </c>
      <c r="M18" s="63" t="e">
        <f>$G$4/7*'CF, ESF, ERDF pre-deduction'!$AA18</f>
        <v>#DIV/0!</v>
      </c>
      <c r="N18" s="66" t="e">
        <f>$B$4*'CF, ESF, ERDF pre-deduction'!$H18</f>
        <v>#REF!</v>
      </c>
      <c r="O18" s="62" t="e">
        <f>$B$4*'CF, ESF, ERDF pre-deduction'!$I18</f>
        <v>#REF!</v>
      </c>
      <c r="P18" s="62" t="e">
        <f>$B$4*'CF, ESF, ERDF pre-deduction'!$J18</f>
        <v>#REF!</v>
      </c>
      <c r="Q18" s="62" t="e">
        <f>$E$4*'CF, ESF, ERDF pre-deduction'!$J18</f>
        <v>#REF!</v>
      </c>
      <c r="R18" s="62" t="e">
        <f>$F$4/7*'CF, ESF, ERDF pre-deduction'!$AB18</f>
        <v>#REF!</v>
      </c>
      <c r="S18" s="63" t="e">
        <f>$G$4/7*'CF, ESF, ERDF pre-deduction'!$AA18</f>
        <v>#DIV/0!</v>
      </c>
      <c r="T18" s="66" t="e">
        <f>$B$4*'CF, ESF, ERDF pre-deduction'!$K18</f>
        <v>#REF!</v>
      </c>
      <c r="U18" s="62" t="e">
        <f>$B$4*'CF, ESF, ERDF pre-deduction'!$L18</f>
        <v>#REF!</v>
      </c>
      <c r="V18" s="62" t="e">
        <f>$B$4*'CF, ESF, ERDF pre-deduction'!$M18</f>
        <v>#REF!</v>
      </c>
      <c r="W18" s="62" t="e">
        <f>$E$4*'CF, ESF, ERDF pre-deduction'!$M18</f>
        <v>#REF!</v>
      </c>
      <c r="X18" s="62" t="e">
        <f>$F$4/7*'CF, ESF, ERDF pre-deduction'!$AB18</f>
        <v>#REF!</v>
      </c>
      <c r="Y18" s="63" t="e">
        <f>$G$4/7*'CF, ESF, ERDF pre-deduction'!$AA18</f>
        <v>#DIV/0!</v>
      </c>
      <c r="Z18" s="66" t="e">
        <f>$B$4*'CF, ESF, ERDF pre-deduction'!$N18</f>
        <v>#REF!</v>
      </c>
      <c r="AA18" s="62" t="e">
        <f>$B$4*'CF, ESF, ERDF pre-deduction'!$O18</f>
        <v>#REF!</v>
      </c>
      <c r="AB18" s="62" t="e">
        <f>$B$4*'CF, ESF, ERDF pre-deduction'!$P18</f>
        <v>#REF!</v>
      </c>
      <c r="AC18" s="62" t="e">
        <f>$E$4*'CF, ESF, ERDF pre-deduction'!$P18</f>
        <v>#REF!</v>
      </c>
      <c r="AD18" s="62" t="e">
        <f>$F$4/7*'CF, ESF, ERDF pre-deduction'!$AB18</f>
        <v>#REF!</v>
      </c>
      <c r="AE18" s="63" t="e">
        <f>$G$4/7*'CF, ESF, ERDF pre-deduction'!$AA18</f>
        <v>#DIV/0!</v>
      </c>
      <c r="AF18" s="66" t="e">
        <f>$B$4*'CF, ESF, ERDF pre-deduction'!$Q18</f>
        <v>#REF!</v>
      </c>
      <c r="AG18" s="62" t="e">
        <f>$B$4*'CF, ESF, ERDF pre-deduction'!$R18</f>
        <v>#REF!</v>
      </c>
      <c r="AH18" s="62" t="e">
        <f>$B$4*'CF, ESF, ERDF pre-deduction'!$S18</f>
        <v>#REF!</v>
      </c>
      <c r="AI18" s="62" t="e">
        <f>$E$4*'CF, ESF, ERDF pre-deduction'!$S18</f>
        <v>#REF!</v>
      </c>
      <c r="AJ18" s="62" t="e">
        <f>$F$4/7*'CF, ESF, ERDF pre-deduction'!$AB18</f>
        <v>#REF!</v>
      </c>
      <c r="AK18" s="63" t="e">
        <f>$G$4/7*'CF, ESF, ERDF pre-deduction'!$AA18</f>
        <v>#DIV/0!</v>
      </c>
      <c r="AL18" s="66" t="e">
        <f>$B$4*'CF, ESF, ERDF pre-deduction'!$T18</f>
        <v>#REF!</v>
      </c>
      <c r="AM18" s="62" t="e">
        <f>$B$4*'CF, ESF, ERDF pre-deduction'!$U18</f>
        <v>#REF!</v>
      </c>
      <c r="AN18" s="62" t="e">
        <f>$B$4*'CF, ESF, ERDF pre-deduction'!$V18</f>
        <v>#REF!</v>
      </c>
      <c r="AO18" s="62" t="e">
        <f>$E$4*'CF, ESF, ERDF pre-deduction'!$V18</f>
        <v>#REF!</v>
      </c>
      <c r="AP18" s="62" t="e">
        <f>$F$4/7*'CF, ESF, ERDF pre-deduction'!$AB18</f>
        <v>#REF!</v>
      </c>
      <c r="AQ18" s="63" t="e">
        <f>$G$4/7*'CF, ESF, ERDF pre-deduction'!$AA18</f>
        <v>#DIV/0!</v>
      </c>
      <c r="AR18" s="35" t="e">
        <f t="shared" si="1"/>
        <v>#REF!</v>
      </c>
      <c r="AS18" s="2" t="e">
        <f t="shared" si="2"/>
        <v>#REF!</v>
      </c>
      <c r="AT18" s="2" t="e">
        <f t="shared" si="3"/>
        <v>#REF!</v>
      </c>
      <c r="AU18" s="2" t="e">
        <f t="shared" si="4"/>
        <v>#REF!</v>
      </c>
      <c r="AV18" s="2" t="e">
        <f t="shared" si="5"/>
        <v>#REF!</v>
      </c>
      <c r="AW18" s="25" t="e">
        <f t="shared" si="6"/>
        <v>#DIV/0!</v>
      </c>
    </row>
    <row r="19" spans="1:49" x14ac:dyDescent="0.3">
      <c r="A19" s="1080" t="s">
        <v>30</v>
      </c>
      <c r="B19" s="66" t="e">
        <f>$B$4*'CF, ESF, ERDF pre-deduction'!$B19</f>
        <v>#REF!</v>
      </c>
      <c r="C19" s="62" t="e">
        <f>$B$4*'CF, ESF, ERDF pre-deduction'!$C19</f>
        <v>#REF!</v>
      </c>
      <c r="D19" s="62" t="e">
        <f>$B$4*'CF, ESF, ERDF pre-deduction'!$D19</f>
        <v>#REF!</v>
      </c>
      <c r="E19" s="62" t="e">
        <f>$E$4*'CF, ESF, ERDF pre-deduction'!$D19</f>
        <v>#REF!</v>
      </c>
      <c r="F19" s="62" t="e">
        <f>$F$4/7*'CF, ESF, ERDF pre-deduction'!$AB19</f>
        <v>#REF!</v>
      </c>
      <c r="G19" s="63" t="e">
        <f>$G$4/7*'CF, ESF, ERDF pre-deduction'!$AA19</f>
        <v>#DIV/0!</v>
      </c>
      <c r="H19" s="66" t="e">
        <f>$B$4*'CF, ESF, ERDF pre-deduction'!$E19</f>
        <v>#REF!</v>
      </c>
      <c r="I19" s="62" t="e">
        <f>$B$4*'CF, ESF, ERDF pre-deduction'!$F19</f>
        <v>#REF!</v>
      </c>
      <c r="J19" s="62" t="e">
        <f>$B$4*'CF, ESF, ERDF pre-deduction'!$G19</f>
        <v>#REF!</v>
      </c>
      <c r="K19" s="62" t="e">
        <f>$E$4*'CF, ESF, ERDF pre-deduction'!$G19</f>
        <v>#REF!</v>
      </c>
      <c r="L19" s="62" t="e">
        <f>$F$4/7*'CF, ESF, ERDF pre-deduction'!$AB19</f>
        <v>#REF!</v>
      </c>
      <c r="M19" s="63" t="e">
        <f>$G$4/7*'CF, ESF, ERDF pre-deduction'!$AA19</f>
        <v>#DIV/0!</v>
      </c>
      <c r="N19" s="66" t="e">
        <f>$B$4*'CF, ESF, ERDF pre-deduction'!$H19</f>
        <v>#REF!</v>
      </c>
      <c r="O19" s="62" t="e">
        <f>$B$4*'CF, ESF, ERDF pre-deduction'!$I19</f>
        <v>#REF!</v>
      </c>
      <c r="P19" s="62" t="e">
        <f>$B$4*'CF, ESF, ERDF pre-deduction'!$J19</f>
        <v>#REF!</v>
      </c>
      <c r="Q19" s="62" t="e">
        <f>$E$4*'CF, ESF, ERDF pre-deduction'!$J19</f>
        <v>#REF!</v>
      </c>
      <c r="R19" s="62" t="e">
        <f>$F$4/7*'CF, ESF, ERDF pre-deduction'!$AB19</f>
        <v>#REF!</v>
      </c>
      <c r="S19" s="63" t="e">
        <f>$G$4/7*'CF, ESF, ERDF pre-deduction'!$AA19</f>
        <v>#DIV/0!</v>
      </c>
      <c r="T19" s="66" t="e">
        <f>$B$4*'CF, ESF, ERDF pre-deduction'!$K19</f>
        <v>#REF!</v>
      </c>
      <c r="U19" s="62" t="e">
        <f>$B$4*'CF, ESF, ERDF pre-deduction'!$L19</f>
        <v>#REF!</v>
      </c>
      <c r="V19" s="62" t="e">
        <f>$B$4*'CF, ESF, ERDF pre-deduction'!$M19</f>
        <v>#REF!</v>
      </c>
      <c r="W19" s="62" t="e">
        <f>$E$4*'CF, ESF, ERDF pre-deduction'!$M19</f>
        <v>#REF!</v>
      </c>
      <c r="X19" s="62" t="e">
        <f>$F$4/7*'CF, ESF, ERDF pre-deduction'!$AB19</f>
        <v>#REF!</v>
      </c>
      <c r="Y19" s="63" t="e">
        <f>$G$4/7*'CF, ESF, ERDF pre-deduction'!$AA19</f>
        <v>#DIV/0!</v>
      </c>
      <c r="Z19" s="66" t="e">
        <f>$B$4*'CF, ESF, ERDF pre-deduction'!$N19</f>
        <v>#REF!</v>
      </c>
      <c r="AA19" s="62" t="e">
        <f>$B$4*'CF, ESF, ERDF pre-deduction'!$O19</f>
        <v>#REF!</v>
      </c>
      <c r="AB19" s="62" t="e">
        <f>$B$4*'CF, ESF, ERDF pre-deduction'!$P19</f>
        <v>#REF!</v>
      </c>
      <c r="AC19" s="62" t="e">
        <f>$E$4*'CF, ESF, ERDF pre-deduction'!$P19</f>
        <v>#REF!</v>
      </c>
      <c r="AD19" s="62" t="e">
        <f>$F$4/7*'CF, ESF, ERDF pre-deduction'!$AB19</f>
        <v>#REF!</v>
      </c>
      <c r="AE19" s="63" t="e">
        <f>$G$4/7*'CF, ESF, ERDF pre-deduction'!$AA19</f>
        <v>#DIV/0!</v>
      </c>
      <c r="AF19" s="66" t="e">
        <f>$B$4*'CF, ESF, ERDF pre-deduction'!$Q19</f>
        <v>#REF!</v>
      </c>
      <c r="AG19" s="62" t="e">
        <f>$B$4*'CF, ESF, ERDF pre-deduction'!$R19</f>
        <v>#REF!</v>
      </c>
      <c r="AH19" s="62" t="e">
        <f>$B$4*'CF, ESF, ERDF pre-deduction'!$S19</f>
        <v>#REF!</v>
      </c>
      <c r="AI19" s="62" t="e">
        <f>$E$4*'CF, ESF, ERDF pre-deduction'!$S19</f>
        <v>#REF!</v>
      </c>
      <c r="AJ19" s="62" t="e">
        <f>$F$4/7*'CF, ESF, ERDF pre-deduction'!$AB19</f>
        <v>#REF!</v>
      </c>
      <c r="AK19" s="63" t="e">
        <f>$G$4/7*'CF, ESF, ERDF pre-deduction'!$AA19</f>
        <v>#DIV/0!</v>
      </c>
      <c r="AL19" s="66" t="e">
        <f>$B$4*'CF, ESF, ERDF pre-deduction'!$T19</f>
        <v>#REF!</v>
      </c>
      <c r="AM19" s="62" t="e">
        <f>$B$4*'CF, ESF, ERDF pre-deduction'!$U19</f>
        <v>#REF!</v>
      </c>
      <c r="AN19" s="62" t="e">
        <f>$B$4*'CF, ESF, ERDF pre-deduction'!$V19</f>
        <v>#REF!</v>
      </c>
      <c r="AO19" s="62" t="e">
        <f>$E$4*'CF, ESF, ERDF pre-deduction'!$V19</f>
        <v>#REF!</v>
      </c>
      <c r="AP19" s="62" t="e">
        <f>$F$4/7*'CF, ESF, ERDF pre-deduction'!$AB19</f>
        <v>#REF!</v>
      </c>
      <c r="AQ19" s="63" t="e">
        <f>$G$4/7*'CF, ESF, ERDF pre-deduction'!$AA19</f>
        <v>#DIV/0!</v>
      </c>
      <c r="AR19" s="35" t="e">
        <f t="shared" si="1"/>
        <v>#REF!</v>
      </c>
      <c r="AS19" s="2" t="e">
        <f t="shared" si="2"/>
        <v>#REF!</v>
      </c>
      <c r="AT19" s="2" t="e">
        <f t="shared" si="3"/>
        <v>#REF!</v>
      </c>
      <c r="AU19" s="2" t="e">
        <f t="shared" si="4"/>
        <v>#REF!</v>
      </c>
      <c r="AV19" s="2" t="e">
        <f t="shared" si="5"/>
        <v>#REF!</v>
      </c>
      <c r="AW19" s="25" t="e">
        <f t="shared" si="6"/>
        <v>#DIV/0!</v>
      </c>
    </row>
    <row r="20" spans="1:49" x14ac:dyDescent="0.3">
      <c r="A20" s="1080" t="s">
        <v>31</v>
      </c>
      <c r="B20" s="66" t="e">
        <f>$B$4*'CF, ESF, ERDF pre-deduction'!$B20</f>
        <v>#REF!</v>
      </c>
      <c r="C20" s="62" t="e">
        <f>$B$4*'CF, ESF, ERDF pre-deduction'!$C20</f>
        <v>#REF!</v>
      </c>
      <c r="D20" s="62" t="e">
        <f>$B$4*'CF, ESF, ERDF pre-deduction'!$D20</f>
        <v>#REF!</v>
      </c>
      <c r="E20" s="62" t="e">
        <f>$E$4*'CF, ESF, ERDF pre-deduction'!$D20</f>
        <v>#REF!</v>
      </c>
      <c r="F20" s="62" t="e">
        <f>$F$4/7*'CF, ESF, ERDF pre-deduction'!$AB20</f>
        <v>#REF!</v>
      </c>
      <c r="G20" s="63" t="e">
        <f>$G$4/7*'CF, ESF, ERDF pre-deduction'!$AA20</f>
        <v>#DIV/0!</v>
      </c>
      <c r="H20" s="66" t="e">
        <f>$B$4*'CF, ESF, ERDF pre-deduction'!$E20</f>
        <v>#REF!</v>
      </c>
      <c r="I20" s="62" t="e">
        <f>$B$4*'CF, ESF, ERDF pre-deduction'!$F20</f>
        <v>#REF!</v>
      </c>
      <c r="J20" s="62" t="e">
        <f>$B$4*'CF, ESF, ERDF pre-deduction'!$G20</f>
        <v>#REF!</v>
      </c>
      <c r="K20" s="62" t="e">
        <f>$E$4*'CF, ESF, ERDF pre-deduction'!$G20</f>
        <v>#REF!</v>
      </c>
      <c r="L20" s="62" t="e">
        <f>$F$4/7*'CF, ESF, ERDF pre-deduction'!$AB20</f>
        <v>#REF!</v>
      </c>
      <c r="M20" s="63" t="e">
        <f>$G$4/7*'CF, ESF, ERDF pre-deduction'!$AA20</f>
        <v>#DIV/0!</v>
      </c>
      <c r="N20" s="66" t="e">
        <f>$B$4*'CF, ESF, ERDF pre-deduction'!$H20</f>
        <v>#REF!</v>
      </c>
      <c r="O20" s="62" t="e">
        <f>$B$4*'CF, ESF, ERDF pre-deduction'!$I20</f>
        <v>#REF!</v>
      </c>
      <c r="P20" s="62" t="e">
        <f>$B$4*'CF, ESF, ERDF pre-deduction'!$J20</f>
        <v>#REF!</v>
      </c>
      <c r="Q20" s="62" t="e">
        <f>$E$4*'CF, ESF, ERDF pre-deduction'!$J20</f>
        <v>#REF!</v>
      </c>
      <c r="R20" s="62" t="e">
        <f>$F$4/7*'CF, ESF, ERDF pre-deduction'!$AB20</f>
        <v>#REF!</v>
      </c>
      <c r="S20" s="63" t="e">
        <f>$G$4/7*'CF, ESF, ERDF pre-deduction'!$AA20</f>
        <v>#DIV/0!</v>
      </c>
      <c r="T20" s="66" t="e">
        <f>$B$4*'CF, ESF, ERDF pre-deduction'!$K20</f>
        <v>#REF!</v>
      </c>
      <c r="U20" s="62" t="e">
        <f>$B$4*'CF, ESF, ERDF pre-deduction'!$L20</f>
        <v>#REF!</v>
      </c>
      <c r="V20" s="62" t="e">
        <f>$B$4*'CF, ESF, ERDF pre-deduction'!$M20</f>
        <v>#REF!</v>
      </c>
      <c r="W20" s="62" t="e">
        <f>$E$4*'CF, ESF, ERDF pre-deduction'!$M20</f>
        <v>#REF!</v>
      </c>
      <c r="X20" s="62" t="e">
        <f>$F$4/7*'CF, ESF, ERDF pre-deduction'!$AB20</f>
        <v>#REF!</v>
      </c>
      <c r="Y20" s="63" t="e">
        <f>$G$4/7*'CF, ESF, ERDF pre-deduction'!$AA20</f>
        <v>#DIV/0!</v>
      </c>
      <c r="Z20" s="66" t="e">
        <f>$B$4*'CF, ESF, ERDF pre-deduction'!$N20</f>
        <v>#REF!</v>
      </c>
      <c r="AA20" s="62" t="e">
        <f>$B$4*'CF, ESF, ERDF pre-deduction'!$O20</f>
        <v>#REF!</v>
      </c>
      <c r="AB20" s="62" t="e">
        <f>$B$4*'CF, ESF, ERDF pre-deduction'!$P20</f>
        <v>#REF!</v>
      </c>
      <c r="AC20" s="62" t="e">
        <f>$E$4*'CF, ESF, ERDF pre-deduction'!$P20</f>
        <v>#REF!</v>
      </c>
      <c r="AD20" s="62" t="e">
        <f>$F$4/7*'CF, ESF, ERDF pre-deduction'!$AB20</f>
        <v>#REF!</v>
      </c>
      <c r="AE20" s="63" t="e">
        <f>$G$4/7*'CF, ESF, ERDF pre-deduction'!$AA20</f>
        <v>#DIV/0!</v>
      </c>
      <c r="AF20" s="66" t="e">
        <f>$B$4*'CF, ESF, ERDF pre-deduction'!$Q20</f>
        <v>#REF!</v>
      </c>
      <c r="AG20" s="62" t="e">
        <f>$B$4*'CF, ESF, ERDF pre-deduction'!$R20</f>
        <v>#REF!</v>
      </c>
      <c r="AH20" s="62" t="e">
        <f>$B$4*'CF, ESF, ERDF pre-deduction'!$S20</f>
        <v>#REF!</v>
      </c>
      <c r="AI20" s="62" t="e">
        <f>$E$4*'CF, ESF, ERDF pre-deduction'!$S20</f>
        <v>#REF!</v>
      </c>
      <c r="AJ20" s="62" t="e">
        <f>$F$4/7*'CF, ESF, ERDF pre-deduction'!$AB20</f>
        <v>#REF!</v>
      </c>
      <c r="AK20" s="63" t="e">
        <f>$G$4/7*'CF, ESF, ERDF pre-deduction'!$AA20</f>
        <v>#DIV/0!</v>
      </c>
      <c r="AL20" s="66" t="e">
        <f>$B$4*'CF, ESF, ERDF pre-deduction'!$T20</f>
        <v>#REF!</v>
      </c>
      <c r="AM20" s="62" t="e">
        <f>$B$4*'CF, ESF, ERDF pre-deduction'!$U20</f>
        <v>#REF!</v>
      </c>
      <c r="AN20" s="62" t="e">
        <f>$B$4*'CF, ESF, ERDF pre-deduction'!$V20</f>
        <v>#REF!</v>
      </c>
      <c r="AO20" s="62" t="e">
        <f>$E$4*'CF, ESF, ERDF pre-deduction'!$V20</f>
        <v>#REF!</v>
      </c>
      <c r="AP20" s="62" t="e">
        <f>$F$4/7*'CF, ESF, ERDF pre-deduction'!$AB20</f>
        <v>#REF!</v>
      </c>
      <c r="AQ20" s="63" t="e">
        <f>$G$4/7*'CF, ESF, ERDF pre-deduction'!$AA20</f>
        <v>#DIV/0!</v>
      </c>
      <c r="AR20" s="35" t="e">
        <f t="shared" si="1"/>
        <v>#REF!</v>
      </c>
      <c r="AS20" s="2" t="e">
        <f t="shared" si="2"/>
        <v>#REF!</v>
      </c>
      <c r="AT20" s="2" t="e">
        <f t="shared" si="3"/>
        <v>#REF!</v>
      </c>
      <c r="AU20" s="2" t="e">
        <f t="shared" si="4"/>
        <v>#REF!</v>
      </c>
      <c r="AV20" s="2" t="e">
        <f t="shared" si="5"/>
        <v>#REF!</v>
      </c>
      <c r="AW20" s="25" t="e">
        <f t="shared" si="6"/>
        <v>#DIV/0!</v>
      </c>
    </row>
    <row r="21" spans="1:49" x14ac:dyDescent="0.3">
      <c r="A21" s="1080" t="s">
        <v>32</v>
      </c>
      <c r="B21" s="66" t="e">
        <f>$B$4*'CF, ESF, ERDF pre-deduction'!$B21</f>
        <v>#REF!</v>
      </c>
      <c r="C21" s="62" t="e">
        <f>$B$4*'CF, ESF, ERDF pre-deduction'!$C21</f>
        <v>#REF!</v>
      </c>
      <c r="D21" s="62" t="e">
        <f>$B$4*'CF, ESF, ERDF pre-deduction'!$D21</f>
        <v>#REF!</v>
      </c>
      <c r="E21" s="62" t="e">
        <f>$E$4*'CF, ESF, ERDF pre-deduction'!$D21</f>
        <v>#REF!</v>
      </c>
      <c r="F21" s="62" t="e">
        <f>$F$4/7*'CF, ESF, ERDF pre-deduction'!$AB21</f>
        <v>#REF!</v>
      </c>
      <c r="G21" s="63" t="e">
        <f>$G$4/7*'CF, ESF, ERDF pre-deduction'!$AA21</f>
        <v>#DIV/0!</v>
      </c>
      <c r="H21" s="66" t="e">
        <f>$B$4*'CF, ESF, ERDF pre-deduction'!$E21</f>
        <v>#REF!</v>
      </c>
      <c r="I21" s="62" t="e">
        <f>$B$4*'CF, ESF, ERDF pre-deduction'!$F21</f>
        <v>#REF!</v>
      </c>
      <c r="J21" s="62" t="e">
        <f>$B$4*'CF, ESF, ERDF pre-deduction'!$G21</f>
        <v>#REF!</v>
      </c>
      <c r="K21" s="62" t="e">
        <f>$E$4*'CF, ESF, ERDF pre-deduction'!$G21</f>
        <v>#REF!</v>
      </c>
      <c r="L21" s="62" t="e">
        <f>$F$4/7*'CF, ESF, ERDF pre-deduction'!$AB21</f>
        <v>#REF!</v>
      </c>
      <c r="M21" s="63" t="e">
        <f>$G$4/7*'CF, ESF, ERDF pre-deduction'!$AA21</f>
        <v>#DIV/0!</v>
      </c>
      <c r="N21" s="66" t="e">
        <f>$B$4*'CF, ESF, ERDF pre-deduction'!$H21</f>
        <v>#REF!</v>
      </c>
      <c r="O21" s="62" t="e">
        <f>$B$4*'CF, ESF, ERDF pre-deduction'!$I21</f>
        <v>#REF!</v>
      </c>
      <c r="P21" s="62" t="e">
        <f>$B$4*'CF, ESF, ERDF pre-deduction'!$J21</f>
        <v>#REF!</v>
      </c>
      <c r="Q21" s="62" t="e">
        <f>$E$4*'CF, ESF, ERDF pre-deduction'!$J21</f>
        <v>#REF!</v>
      </c>
      <c r="R21" s="62" t="e">
        <f>$F$4/7*'CF, ESF, ERDF pre-deduction'!$AB21</f>
        <v>#REF!</v>
      </c>
      <c r="S21" s="63" t="e">
        <f>$G$4/7*'CF, ESF, ERDF pre-deduction'!$AA21</f>
        <v>#DIV/0!</v>
      </c>
      <c r="T21" s="66" t="e">
        <f>$B$4*'CF, ESF, ERDF pre-deduction'!$K21</f>
        <v>#REF!</v>
      </c>
      <c r="U21" s="62" t="e">
        <f>$B$4*'CF, ESF, ERDF pre-deduction'!$L21</f>
        <v>#REF!</v>
      </c>
      <c r="V21" s="62" t="e">
        <f>$B$4*'CF, ESF, ERDF pre-deduction'!$M21</f>
        <v>#REF!</v>
      </c>
      <c r="W21" s="62" t="e">
        <f>$E$4*'CF, ESF, ERDF pre-deduction'!$M21</f>
        <v>#REF!</v>
      </c>
      <c r="X21" s="62" t="e">
        <f>$F$4/7*'CF, ESF, ERDF pre-deduction'!$AB21</f>
        <v>#REF!</v>
      </c>
      <c r="Y21" s="63" t="e">
        <f>$G$4/7*'CF, ESF, ERDF pre-deduction'!$AA21</f>
        <v>#DIV/0!</v>
      </c>
      <c r="Z21" s="66" t="e">
        <f>$B$4*'CF, ESF, ERDF pre-deduction'!$N21</f>
        <v>#REF!</v>
      </c>
      <c r="AA21" s="62" t="e">
        <f>$B$4*'CF, ESF, ERDF pre-deduction'!$O21</f>
        <v>#REF!</v>
      </c>
      <c r="AB21" s="62" t="e">
        <f>$B$4*'CF, ESF, ERDF pre-deduction'!$P21</f>
        <v>#REF!</v>
      </c>
      <c r="AC21" s="62" t="e">
        <f>$E$4*'CF, ESF, ERDF pre-deduction'!$P21</f>
        <v>#REF!</v>
      </c>
      <c r="AD21" s="62" t="e">
        <f>$F$4/7*'CF, ESF, ERDF pre-deduction'!$AB21</f>
        <v>#REF!</v>
      </c>
      <c r="AE21" s="63" t="e">
        <f>$G$4/7*'CF, ESF, ERDF pre-deduction'!$AA21</f>
        <v>#DIV/0!</v>
      </c>
      <c r="AF21" s="66" t="e">
        <f>$B$4*'CF, ESF, ERDF pre-deduction'!$Q21</f>
        <v>#REF!</v>
      </c>
      <c r="AG21" s="62" t="e">
        <f>$B$4*'CF, ESF, ERDF pre-deduction'!$R21</f>
        <v>#REF!</v>
      </c>
      <c r="AH21" s="62" t="e">
        <f>$B$4*'CF, ESF, ERDF pre-deduction'!$S21</f>
        <v>#REF!</v>
      </c>
      <c r="AI21" s="62" t="e">
        <f>$E$4*'CF, ESF, ERDF pre-deduction'!$S21</f>
        <v>#REF!</v>
      </c>
      <c r="AJ21" s="62" t="e">
        <f>$F$4/7*'CF, ESF, ERDF pre-deduction'!$AB21</f>
        <v>#REF!</v>
      </c>
      <c r="AK21" s="63" t="e">
        <f>$G$4/7*'CF, ESF, ERDF pre-deduction'!$AA21</f>
        <v>#DIV/0!</v>
      </c>
      <c r="AL21" s="66" t="e">
        <f>$B$4*'CF, ESF, ERDF pre-deduction'!$T21</f>
        <v>#REF!</v>
      </c>
      <c r="AM21" s="62" t="e">
        <f>$B$4*'CF, ESF, ERDF pre-deduction'!$U21</f>
        <v>#REF!</v>
      </c>
      <c r="AN21" s="62" t="e">
        <f>$B$4*'CF, ESF, ERDF pre-deduction'!$V21</f>
        <v>#REF!</v>
      </c>
      <c r="AO21" s="62" t="e">
        <f>$E$4*'CF, ESF, ERDF pre-deduction'!$V21</f>
        <v>#REF!</v>
      </c>
      <c r="AP21" s="62" t="e">
        <f>$F$4/7*'CF, ESF, ERDF pre-deduction'!$AB21</f>
        <v>#REF!</v>
      </c>
      <c r="AQ21" s="63" t="e">
        <f>$G$4/7*'CF, ESF, ERDF pre-deduction'!$AA21</f>
        <v>#DIV/0!</v>
      </c>
      <c r="AR21" s="35" t="e">
        <f t="shared" si="1"/>
        <v>#REF!</v>
      </c>
      <c r="AS21" s="2" t="e">
        <f t="shared" si="2"/>
        <v>#REF!</v>
      </c>
      <c r="AT21" s="2" t="e">
        <f t="shared" si="3"/>
        <v>#REF!</v>
      </c>
      <c r="AU21" s="2" t="e">
        <f t="shared" si="4"/>
        <v>#REF!</v>
      </c>
      <c r="AV21" s="2" t="e">
        <f t="shared" si="5"/>
        <v>#REF!</v>
      </c>
      <c r="AW21" s="25" t="e">
        <f t="shared" si="6"/>
        <v>#DIV/0!</v>
      </c>
    </row>
    <row r="22" spans="1:49" x14ac:dyDescent="0.3">
      <c r="A22" s="1080" t="s">
        <v>34</v>
      </c>
      <c r="B22" s="66" t="e">
        <f>$B$4*'CF, ESF, ERDF pre-deduction'!$B22</f>
        <v>#REF!</v>
      </c>
      <c r="C22" s="62" t="e">
        <f>$B$4*'CF, ESF, ERDF pre-deduction'!$C22</f>
        <v>#REF!</v>
      </c>
      <c r="D22" s="62" t="e">
        <f>$B$4*'CF, ESF, ERDF pre-deduction'!$D22</f>
        <v>#REF!</v>
      </c>
      <c r="E22" s="62" t="e">
        <f>$E$4*'CF, ESF, ERDF pre-deduction'!$D22</f>
        <v>#REF!</v>
      </c>
      <c r="F22" s="62" t="e">
        <f>$F$4/7*'CF, ESF, ERDF pre-deduction'!$AB22</f>
        <v>#REF!</v>
      </c>
      <c r="G22" s="63" t="e">
        <f>$G$4/7*'CF, ESF, ERDF pre-deduction'!$AA22</f>
        <v>#DIV/0!</v>
      </c>
      <c r="H22" s="66" t="e">
        <f>$B$4*'CF, ESF, ERDF pre-deduction'!$E22</f>
        <v>#REF!</v>
      </c>
      <c r="I22" s="62" t="e">
        <f>$B$4*'CF, ESF, ERDF pre-deduction'!$F22</f>
        <v>#REF!</v>
      </c>
      <c r="J22" s="62" t="e">
        <f>$B$4*'CF, ESF, ERDF pre-deduction'!$G22</f>
        <v>#REF!</v>
      </c>
      <c r="K22" s="62" t="e">
        <f>$E$4*'CF, ESF, ERDF pre-deduction'!$G22</f>
        <v>#REF!</v>
      </c>
      <c r="L22" s="62" t="e">
        <f>$F$4/7*'CF, ESF, ERDF pre-deduction'!$AB22</f>
        <v>#REF!</v>
      </c>
      <c r="M22" s="63" t="e">
        <f>$G$4/7*'CF, ESF, ERDF pre-deduction'!$AA22</f>
        <v>#DIV/0!</v>
      </c>
      <c r="N22" s="66" t="e">
        <f>$B$4*'CF, ESF, ERDF pre-deduction'!$H22</f>
        <v>#REF!</v>
      </c>
      <c r="O22" s="62" t="e">
        <f>$B$4*'CF, ESF, ERDF pre-deduction'!$I22</f>
        <v>#REF!</v>
      </c>
      <c r="P22" s="62" t="e">
        <f>$B$4*'CF, ESF, ERDF pre-deduction'!$J22</f>
        <v>#REF!</v>
      </c>
      <c r="Q22" s="62" t="e">
        <f>$E$4*'CF, ESF, ERDF pre-deduction'!$J22</f>
        <v>#REF!</v>
      </c>
      <c r="R22" s="62" t="e">
        <f>$F$4/7*'CF, ESF, ERDF pre-deduction'!$AB22</f>
        <v>#REF!</v>
      </c>
      <c r="S22" s="63" t="e">
        <f>$G$4/7*'CF, ESF, ERDF pre-deduction'!$AA22</f>
        <v>#DIV/0!</v>
      </c>
      <c r="T22" s="66" t="e">
        <f>$B$4*'CF, ESF, ERDF pre-deduction'!$K22</f>
        <v>#REF!</v>
      </c>
      <c r="U22" s="62" t="e">
        <f>$B$4*'CF, ESF, ERDF pre-deduction'!$L22</f>
        <v>#REF!</v>
      </c>
      <c r="V22" s="62" t="e">
        <f>$B$4*'CF, ESF, ERDF pre-deduction'!$M22</f>
        <v>#REF!</v>
      </c>
      <c r="W22" s="62" t="e">
        <f>$E$4*'CF, ESF, ERDF pre-deduction'!$M22</f>
        <v>#REF!</v>
      </c>
      <c r="X22" s="62" t="e">
        <f>$F$4/7*'CF, ESF, ERDF pre-deduction'!$AB22</f>
        <v>#REF!</v>
      </c>
      <c r="Y22" s="63" t="e">
        <f>$G$4/7*'CF, ESF, ERDF pre-deduction'!$AA22</f>
        <v>#DIV/0!</v>
      </c>
      <c r="Z22" s="66" t="e">
        <f>$B$4*'CF, ESF, ERDF pre-deduction'!$N22</f>
        <v>#REF!</v>
      </c>
      <c r="AA22" s="62" t="e">
        <f>$B$4*'CF, ESF, ERDF pre-deduction'!$O22</f>
        <v>#REF!</v>
      </c>
      <c r="AB22" s="62" t="e">
        <f>$B$4*'CF, ESF, ERDF pre-deduction'!$P22</f>
        <v>#REF!</v>
      </c>
      <c r="AC22" s="62" t="e">
        <f>$E$4*'CF, ESF, ERDF pre-deduction'!$P22</f>
        <v>#REF!</v>
      </c>
      <c r="AD22" s="62" t="e">
        <f>$F$4/7*'CF, ESF, ERDF pre-deduction'!$AB22</f>
        <v>#REF!</v>
      </c>
      <c r="AE22" s="63" t="e">
        <f>$G$4/7*'CF, ESF, ERDF pre-deduction'!$AA22</f>
        <v>#DIV/0!</v>
      </c>
      <c r="AF22" s="66" t="e">
        <f>$B$4*'CF, ESF, ERDF pre-deduction'!$Q22</f>
        <v>#REF!</v>
      </c>
      <c r="AG22" s="62" t="e">
        <f>$B$4*'CF, ESF, ERDF pre-deduction'!$R22</f>
        <v>#REF!</v>
      </c>
      <c r="AH22" s="62" t="e">
        <f>$B$4*'CF, ESF, ERDF pre-deduction'!$S22</f>
        <v>#REF!</v>
      </c>
      <c r="AI22" s="62" t="e">
        <f>$E$4*'CF, ESF, ERDF pre-deduction'!$S22</f>
        <v>#REF!</v>
      </c>
      <c r="AJ22" s="62" t="e">
        <f>$F$4/7*'CF, ESF, ERDF pre-deduction'!$AB22</f>
        <v>#REF!</v>
      </c>
      <c r="AK22" s="63" t="e">
        <f>$G$4/7*'CF, ESF, ERDF pre-deduction'!$AA22</f>
        <v>#DIV/0!</v>
      </c>
      <c r="AL22" s="66" t="e">
        <f>$B$4*'CF, ESF, ERDF pre-deduction'!$T22</f>
        <v>#REF!</v>
      </c>
      <c r="AM22" s="62" t="e">
        <f>$B$4*'CF, ESF, ERDF pre-deduction'!$U22</f>
        <v>#REF!</v>
      </c>
      <c r="AN22" s="62" t="e">
        <f>$B$4*'CF, ESF, ERDF pre-deduction'!$V22</f>
        <v>#REF!</v>
      </c>
      <c r="AO22" s="62" t="e">
        <f>$E$4*'CF, ESF, ERDF pre-deduction'!$V22</f>
        <v>#REF!</v>
      </c>
      <c r="AP22" s="62" t="e">
        <f>$F$4/7*'CF, ESF, ERDF pre-deduction'!$AB22</f>
        <v>#REF!</v>
      </c>
      <c r="AQ22" s="63" t="e">
        <f>$G$4/7*'CF, ESF, ERDF pre-deduction'!$AA22</f>
        <v>#DIV/0!</v>
      </c>
      <c r="AR22" s="35" t="e">
        <f t="shared" si="1"/>
        <v>#REF!</v>
      </c>
      <c r="AS22" s="2" t="e">
        <f t="shared" si="2"/>
        <v>#REF!</v>
      </c>
      <c r="AT22" s="2" t="e">
        <f t="shared" si="3"/>
        <v>#REF!</v>
      </c>
      <c r="AU22" s="2" t="e">
        <f t="shared" si="4"/>
        <v>#REF!</v>
      </c>
      <c r="AV22" s="2" t="e">
        <f t="shared" si="5"/>
        <v>#REF!</v>
      </c>
      <c r="AW22" s="25" t="e">
        <f t="shared" si="6"/>
        <v>#DIV/0!</v>
      </c>
    </row>
    <row r="23" spans="1:49" x14ac:dyDescent="0.3">
      <c r="A23" s="1080" t="s">
        <v>35</v>
      </c>
      <c r="B23" s="66" t="e">
        <f>$B$4*'CF, ESF, ERDF pre-deduction'!$B23</f>
        <v>#REF!</v>
      </c>
      <c r="C23" s="62" t="e">
        <f>$B$4*'CF, ESF, ERDF pre-deduction'!$C23</f>
        <v>#REF!</v>
      </c>
      <c r="D23" s="62" t="e">
        <f>$B$4*'CF, ESF, ERDF pre-deduction'!$D23</f>
        <v>#REF!</v>
      </c>
      <c r="E23" s="62" t="e">
        <f>$E$4*'CF, ESF, ERDF pre-deduction'!$D23</f>
        <v>#REF!</v>
      </c>
      <c r="F23" s="62" t="e">
        <f>$F$4/7*'CF, ESF, ERDF pre-deduction'!$AB23</f>
        <v>#REF!</v>
      </c>
      <c r="G23" s="63" t="e">
        <f>$G$4/7*'CF, ESF, ERDF pre-deduction'!$AA23</f>
        <v>#DIV/0!</v>
      </c>
      <c r="H23" s="66" t="e">
        <f>$B$4*'CF, ESF, ERDF pre-deduction'!$E23</f>
        <v>#REF!</v>
      </c>
      <c r="I23" s="62" t="e">
        <f>$B$4*'CF, ESF, ERDF pre-deduction'!$F23</f>
        <v>#REF!</v>
      </c>
      <c r="J23" s="62" t="e">
        <f>$B$4*'CF, ESF, ERDF pre-deduction'!$G23</f>
        <v>#REF!</v>
      </c>
      <c r="K23" s="62" t="e">
        <f>$E$4*'CF, ESF, ERDF pre-deduction'!$G23</f>
        <v>#REF!</v>
      </c>
      <c r="L23" s="62" t="e">
        <f>$F$4/7*'CF, ESF, ERDF pre-deduction'!$AB23</f>
        <v>#REF!</v>
      </c>
      <c r="M23" s="63" t="e">
        <f>$G$4/7*'CF, ESF, ERDF pre-deduction'!$AA23</f>
        <v>#DIV/0!</v>
      </c>
      <c r="N23" s="66" t="e">
        <f>$B$4*'CF, ESF, ERDF pre-deduction'!$H23</f>
        <v>#REF!</v>
      </c>
      <c r="O23" s="62" t="e">
        <f>$B$4*'CF, ESF, ERDF pre-deduction'!$I23</f>
        <v>#REF!</v>
      </c>
      <c r="P23" s="62" t="e">
        <f>$B$4*'CF, ESF, ERDF pre-deduction'!$J23</f>
        <v>#REF!</v>
      </c>
      <c r="Q23" s="62" t="e">
        <f>$E$4*'CF, ESF, ERDF pre-deduction'!$J23</f>
        <v>#REF!</v>
      </c>
      <c r="R23" s="62" t="e">
        <f>$F$4/7*'CF, ESF, ERDF pre-deduction'!$AB23</f>
        <v>#REF!</v>
      </c>
      <c r="S23" s="63" t="e">
        <f>$G$4/7*'CF, ESF, ERDF pre-deduction'!$AA23</f>
        <v>#DIV/0!</v>
      </c>
      <c r="T23" s="66" t="e">
        <f>$B$4*'CF, ESF, ERDF pre-deduction'!$K23</f>
        <v>#REF!</v>
      </c>
      <c r="U23" s="62" t="e">
        <f>$B$4*'CF, ESF, ERDF pre-deduction'!$L23</f>
        <v>#REF!</v>
      </c>
      <c r="V23" s="62" t="e">
        <f>$B$4*'CF, ESF, ERDF pre-deduction'!$M23</f>
        <v>#REF!</v>
      </c>
      <c r="W23" s="62" t="e">
        <f>$E$4*'CF, ESF, ERDF pre-deduction'!$M23</f>
        <v>#REF!</v>
      </c>
      <c r="X23" s="62" t="e">
        <f>$F$4/7*'CF, ESF, ERDF pre-deduction'!$AB23</f>
        <v>#REF!</v>
      </c>
      <c r="Y23" s="63" t="e">
        <f>$G$4/7*'CF, ESF, ERDF pre-deduction'!$AA23</f>
        <v>#DIV/0!</v>
      </c>
      <c r="Z23" s="66" t="e">
        <f>$B$4*'CF, ESF, ERDF pre-deduction'!$N23</f>
        <v>#REF!</v>
      </c>
      <c r="AA23" s="62" t="e">
        <f>$B$4*'CF, ESF, ERDF pre-deduction'!$O23</f>
        <v>#REF!</v>
      </c>
      <c r="AB23" s="62" t="e">
        <f>$B$4*'CF, ESF, ERDF pre-deduction'!$P23</f>
        <v>#REF!</v>
      </c>
      <c r="AC23" s="62" t="e">
        <f>$E$4*'CF, ESF, ERDF pre-deduction'!$P23</f>
        <v>#REF!</v>
      </c>
      <c r="AD23" s="62" t="e">
        <f>$F$4/7*'CF, ESF, ERDF pre-deduction'!$AB23</f>
        <v>#REF!</v>
      </c>
      <c r="AE23" s="63" t="e">
        <f>$G$4/7*'CF, ESF, ERDF pre-deduction'!$AA23</f>
        <v>#DIV/0!</v>
      </c>
      <c r="AF23" s="66" t="e">
        <f>$B$4*'CF, ESF, ERDF pre-deduction'!$Q23</f>
        <v>#REF!</v>
      </c>
      <c r="AG23" s="62" t="e">
        <f>$B$4*'CF, ESF, ERDF pre-deduction'!$R23</f>
        <v>#REF!</v>
      </c>
      <c r="AH23" s="62" t="e">
        <f>$B$4*'CF, ESF, ERDF pre-deduction'!$S23</f>
        <v>#REF!</v>
      </c>
      <c r="AI23" s="62" t="e">
        <f>$E$4*'CF, ESF, ERDF pre-deduction'!$S23</f>
        <v>#REF!</v>
      </c>
      <c r="AJ23" s="62" t="e">
        <f>$F$4/7*'CF, ESF, ERDF pre-deduction'!$AB23</f>
        <v>#REF!</v>
      </c>
      <c r="AK23" s="63" t="e">
        <f>$G$4/7*'CF, ESF, ERDF pre-deduction'!$AA23</f>
        <v>#DIV/0!</v>
      </c>
      <c r="AL23" s="66" t="e">
        <f>$B$4*'CF, ESF, ERDF pre-deduction'!$T23</f>
        <v>#REF!</v>
      </c>
      <c r="AM23" s="62" t="e">
        <f>$B$4*'CF, ESF, ERDF pre-deduction'!$U23</f>
        <v>#REF!</v>
      </c>
      <c r="AN23" s="62" t="e">
        <f>$B$4*'CF, ESF, ERDF pre-deduction'!$V23</f>
        <v>#REF!</v>
      </c>
      <c r="AO23" s="62" t="e">
        <f>$E$4*'CF, ESF, ERDF pre-deduction'!$V23</f>
        <v>#REF!</v>
      </c>
      <c r="AP23" s="62" t="e">
        <f>$F$4/7*'CF, ESF, ERDF pre-deduction'!$AB23</f>
        <v>#REF!</v>
      </c>
      <c r="AQ23" s="63" t="e">
        <f>$G$4/7*'CF, ESF, ERDF pre-deduction'!$AA23</f>
        <v>#DIV/0!</v>
      </c>
      <c r="AR23" s="35" t="e">
        <f t="shared" si="1"/>
        <v>#REF!</v>
      </c>
      <c r="AS23" s="2" t="e">
        <f t="shared" si="2"/>
        <v>#REF!</v>
      </c>
      <c r="AT23" s="2" t="e">
        <f t="shared" si="3"/>
        <v>#REF!</v>
      </c>
      <c r="AU23" s="2" t="e">
        <f t="shared" si="4"/>
        <v>#REF!</v>
      </c>
      <c r="AV23" s="2" t="e">
        <f t="shared" si="5"/>
        <v>#REF!</v>
      </c>
      <c r="AW23" s="25" t="e">
        <f t="shared" si="6"/>
        <v>#DIV/0!</v>
      </c>
    </row>
    <row r="24" spans="1:49" x14ac:dyDescent="0.3">
      <c r="A24" s="1080" t="s">
        <v>36</v>
      </c>
      <c r="B24" s="66" t="e">
        <f>$B$4*'CF, ESF, ERDF pre-deduction'!$B24</f>
        <v>#REF!</v>
      </c>
      <c r="C24" s="62" t="e">
        <f>$B$4*'CF, ESF, ERDF pre-deduction'!$C24</f>
        <v>#REF!</v>
      </c>
      <c r="D24" s="62" t="e">
        <f>$B$4*'CF, ESF, ERDF pre-deduction'!$D24</f>
        <v>#REF!</v>
      </c>
      <c r="E24" s="62" t="e">
        <f>$E$4*'CF, ESF, ERDF pre-deduction'!$D24</f>
        <v>#REF!</v>
      </c>
      <c r="F24" s="62" t="e">
        <f>$F$4/7*'CF, ESF, ERDF pre-deduction'!$AB24</f>
        <v>#REF!</v>
      </c>
      <c r="G24" s="63" t="e">
        <f>$G$4/7*'CF, ESF, ERDF pre-deduction'!$AA24</f>
        <v>#DIV/0!</v>
      </c>
      <c r="H24" s="66" t="e">
        <f>$B$4*'CF, ESF, ERDF pre-deduction'!$E24</f>
        <v>#REF!</v>
      </c>
      <c r="I24" s="62" t="e">
        <f>$B$4*'CF, ESF, ERDF pre-deduction'!$F24</f>
        <v>#REF!</v>
      </c>
      <c r="J24" s="62" t="e">
        <f>$B$4*'CF, ESF, ERDF pre-deduction'!$G24</f>
        <v>#REF!</v>
      </c>
      <c r="K24" s="62" t="e">
        <f>$E$4*'CF, ESF, ERDF pre-deduction'!$G24</f>
        <v>#REF!</v>
      </c>
      <c r="L24" s="62" t="e">
        <f>$F$4/7*'CF, ESF, ERDF pre-deduction'!$AB24</f>
        <v>#REF!</v>
      </c>
      <c r="M24" s="63" t="e">
        <f>$G$4/7*'CF, ESF, ERDF pre-deduction'!$AA24</f>
        <v>#DIV/0!</v>
      </c>
      <c r="N24" s="66" t="e">
        <f>$B$4*'CF, ESF, ERDF pre-deduction'!$H24</f>
        <v>#REF!</v>
      </c>
      <c r="O24" s="62" t="e">
        <f>$B$4*'CF, ESF, ERDF pre-deduction'!$I24</f>
        <v>#REF!</v>
      </c>
      <c r="P24" s="62" t="e">
        <f>$B$4*'CF, ESF, ERDF pre-deduction'!$J24</f>
        <v>#REF!</v>
      </c>
      <c r="Q24" s="62" t="e">
        <f>$E$4*'CF, ESF, ERDF pre-deduction'!$J24</f>
        <v>#REF!</v>
      </c>
      <c r="R24" s="62" t="e">
        <f>$F$4/7*'CF, ESF, ERDF pre-deduction'!$AB24</f>
        <v>#REF!</v>
      </c>
      <c r="S24" s="63" t="e">
        <f>$G$4/7*'CF, ESF, ERDF pre-deduction'!$AA24</f>
        <v>#DIV/0!</v>
      </c>
      <c r="T24" s="66" t="e">
        <f>$B$4*'CF, ESF, ERDF pre-deduction'!$K24</f>
        <v>#REF!</v>
      </c>
      <c r="U24" s="62" t="e">
        <f>$B$4*'CF, ESF, ERDF pre-deduction'!$L24</f>
        <v>#REF!</v>
      </c>
      <c r="V24" s="62" t="e">
        <f>$B$4*'CF, ESF, ERDF pre-deduction'!$M24</f>
        <v>#REF!</v>
      </c>
      <c r="W24" s="62" t="e">
        <f>$E$4*'CF, ESF, ERDF pre-deduction'!$M24</f>
        <v>#REF!</v>
      </c>
      <c r="X24" s="62" t="e">
        <f>$F$4/7*'CF, ESF, ERDF pre-deduction'!$AB24</f>
        <v>#REF!</v>
      </c>
      <c r="Y24" s="63" t="e">
        <f>$G$4/7*'CF, ESF, ERDF pre-deduction'!$AA24</f>
        <v>#DIV/0!</v>
      </c>
      <c r="Z24" s="66" t="e">
        <f>$B$4*'CF, ESF, ERDF pre-deduction'!$N24</f>
        <v>#REF!</v>
      </c>
      <c r="AA24" s="62" t="e">
        <f>$B$4*'CF, ESF, ERDF pre-deduction'!$O24</f>
        <v>#REF!</v>
      </c>
      <c r="AB24" s="62" t="e">
        <f>$B$4*'CF, ESF, ERDF pre-deduction'!$P24</f>
        <v>#REF!</v>
      </c>
      <c r="AC24" s="62" t="e">
        <f>$E$4*'CF, ESF, ERDF pre-deduction'!$P24</f>
        <v>#REF!</v>
      </c>
      <c r="AD24" s="62" t="e">
        <f>$F$4/7*'CF, ESF, ERDF pre-deduction'!$AB24</f>
        <v>#REF!</v>
      </c>
      <c r="AE24" s="63" t="e">
        <f>$G$4/7*'CF, ESF, ERDF pre-deduction'!$AA24</f>
        <v>#DIV/0!</v>
      </c>
      <c r="AF24" s="66" t="e">
        <f>$B$4*'CF, ESF, ERDF pre-deduction'!$Q24</f>
        <v>#REF!</v>
      </c>
      <c r="AG24" s="62" t="e">
        <f>$B$4*'CF, ESF, ERDF pre-deduction'!$R24</f>
        <v>#REF!</v>
      </c>
      <c r="AH24" s="62" t="e">
        <f>$B$4*'CF, ESF, ERDF pre-deduction'!$S24</f>
        <v>#REF!</v>
      </c>
      <c r="AI24" s="62" t="e">
        <f>$E$4*'CF, ESF, ERDF pre-deduction'!$S24</f>
        <v>#REF!</v>
      </c>
      <c r="AJ24" s="62" t="e">
        <f>$F$4/7*'CF, ESF, ERDF pre-deduction'!$AB24</f>
        <v>#REF!</v>
      </c>
      <c r="AK24" s="63" t="e">
        <f>$G$4/7*'CF, ESF, ERDF pre-deduction'!$AA24</f>
        <v>#DIV/0!</v>
      </c>
      <c r="AL24" s="66" t="e">
        <f>$B$4*'CF, ESF, ERDF pre-deduction'!$T24</f>
        <v>#REF!</v>
      </c>
      <c r="AM24" s="62" t="e">
        <f>$B$4*'CF, ESF, ERDF pre-deduction'!$U24</f>
        <v>#REF!</v>
      </c>
      <c r="AN24" s="62" t="e">
        <f>$B$4*'CF, ESF, ERDF pre-deduction'!$V24</f>
        <v>#REF!</v>
      </c>
      <c r="AO24" s="62" t="e">
        <f>$E$4*'CF, ESF, ERDF pre-deduction'!$V24</f>
        <v>#REF!</v>
      </c>
      <c r="AP24" s="62" t="e">
        <f>$F$4/7*'CF, ESF, ERDF pre-deduction'!$AB24</f>
        <v>#REF!</v>
      </c>
      <c r="AQ24" s="63" t="e">
        <f>$G$4/7*'CF, ESF, ERDF pre-deduction'!$AA24</f>
        <v>#DIV/0!</v>
      </c>
      <c r="AR24" s="35" t="e">
        <f t="shared" si="1"/>
        <v>#REF!</v>
      </c>
      <c r="AS24" s="2" t="e">
        <f t="shared" si="2"/>
        <v>#REF!</v>
      </c>
      <c r="AT24" s="2" t="e">
        <f t="shared" si="3"/>
        <v>#REF!</v>
      </c>
      <c r="AU24" s="2" t="e">
        <f t="shared" si="4"/>
        <v>#REF!</v>
      </c>
      <c r="AV24" s="2" t="e">
        <f t="shared" si="5"/>
        <v>#REF!</v>
      </c>
      <c r="AW24" s="25" t="e">
        <f t="shared" si="6"/>
        <v>#DIV/0!</v>
      </c>
    </row>
    <row r="25" spans="1:49" x14ac:dyDescent="0.3">
      <c r="A25" s="1080" t="s">
        <v>37</v>
      </c>
      <c r="B25" s="66" t="e">
        <f>$B$4*'CF, ESF, ERDF pre-deduction'!$B25</f>
        <v>#REF!</v>
      </c>
      <c r="C25" s="62" t="e">
        <f>$B$4*'CF, ESF, ERDF pre-deduction'!$C25</f>
        <v>#REF!</v>
      </c>
      <c r="D25" s="62" t="e">
        <f>$B$4*'CF, ESF, ERDF pre-deduction'!$D25</f>
        <v>#REF!</v>
      </c>
      <c r="E25" s="62" t="e">
        <f>$E$4*'CF, ESF, ERDF pre-deduction'!$D25</f>
        <v>#REF!</v>
      </c>
      <c r="F25" s="62" t="e">
        <f>$F$4/7*'CF, ESF, ERDF pre-deduction'!$AB25</f>
        <v>#REF!</v>
      </c>
      <c r="G25" s="63" t="e">
        <f>$G$4/7*'CF, ESF, ERDF pre-deduction'!$AA25</f>
        <v>#DIV/0!</v>
      </c>
      <c r="H25" s="66" t="e">
        <f>$B$4*'CF, ESF, ERDF pre-deduction'!$E25</f>
        <v>#REF!</v>
      </c>
      <c r="I25" s="62" t="e">
        <f>$B$4*'CF, ESF, ERDF pre-deduction'!$F25</f>
        <v>#REF!</v>
      </c>
      <c r="J25" s="62" t="e">
        <f>$B$4*'CF, ESF, ERDF pre-deduction'!$G25</f>
        <v>#REF!</v>
      </c>
      <c r="K25" s="62" t="e">
        <f>$E$4*'CF, ESF, ERDF pre-deduction'!$G25</f>
        <v>#REF!</v>
      </c>
      <c r="L25" s="62" t="e">
        <f>$F$4/7*'CF, ESF, ERDF pre-deduction'!$AB25</f>
        <v>#REF!</v>
      </c>
      <c r="M25" s="63" t="e">
        <f>$G$4/7*'CF, ESF, ERDF pre-deduction'!$AA25</f>
        <v>#DIV/0!</v>
      </c>
      <c r="N25" s="66" t="e">
        <f>$B$4*'CF, ESF, ERDF pre-deduction'!$H25</f>
        <v>#REF!</v>
      </c>
      <c r="O25" s="62" t="e">
        <f>$B$4*'CF, ESF, ERDF pre-deduction'!$I25</f>
        <v>#REF!</v>
      </c>
      <c r="P25" s="62" t="e">
        <f>$B$4*'CF, ESF, ERDF pre-deduction'!$J25</f>
        <v>#REF!</v>
      </c>
      <c r="Q25" s="62" t="e">
        <f>$E$4*'CF, ESF, ERDF pre-deduction'!$J25</f>
        <v>#REF!</v>
      </c>
      <c r="R25" s="62" t="e">
        <f>$F$4/7*'CF, ESF, ERDF pre-deduction'!$AB25</f>
        <v>#REF!</v>
      </c>
      <c r="S25" s="63" t="e">
        <f>$G$4/7*'CF, ESF, ERDF pre-deduction'!$AA25</f>
        <v>#DIV/0!</v>
      </c>
      <c r="T25" s="66" t="e">
        <f>$B$4*'CF, ESF, ERDF pre-deduction'!$K25</f>
        <v>#REF!</v>
      </c>
      <c r="U25" s="62" t="e">
        <f>$B$4*'CF, ESF, ERDF pre-deduction'!$L25</f>
        <v>#REF!</v>
      </c>
      <c r="V25" s="62" t="e">
        <f>$B$4*'CF, ESF, ERDF pre-deduction'!$M25</f>
        <v>#REF!</v>
      </c>
      <c r="W25" s="62" t="e">
        <f>$E$4*'CF, ESF, ERDF pre-deduction'!$M25</f>
        <v>#REF!</v>
      </c>
      <c r="X25" s="62" t="e">
        <f>$F$4/7*'CF, ESF, ERDF pre-deduction'!$AB25</f>
        <v>#REF!</v>
      </c>
      <c r="Y25" s="63" t="e">
        <f>$G$4/7*'CF, ESF, ERDF pre-deduction'!$AA25</f>
        <v>#DIV/0!</v>
      </c>
      <c r="Z25" s="66" t="e">
        <f>$B$4*'CF, ESF, ERDF pre-deduction'!$N25</f>
        <v>#REF!</v>
      </c>
      <c r="AA25" s="62" t="e">
        <f>$B$4*'CF, ESF, ERDF pre-deduction'!$O25</f>
        <v>#REF!</v>
      </c>
      <c r="AB25" s="62" t="e">
        <f>$B$4*'CF, ESF, ERDF pre-deduction'!$P25</f>
        <v>#REF!</v>
      </c>
      <c r="AC25" s="62" t="e">
        <f>$E$4*'CF, ESF, ERDF pre-deduction'!$P25</f>
        <v>#REF!</v>
      </c>
      <c r="AD25" s="62" t="e">
        <f>$F$4/7*'CF, ESF, ERDF pre-deduction'!$AB25</f>
        <v>#REF!</v>
      </c>
      <c r="AE25" s="63" t="e">
        <f>$G$4/7*'CF, ESF, ERDF pre-deduction'!$AA25</f>
        <v>#DIV/0!</v>
      </c>
      <c r="AF25" s="66" t="e">
        <f>$B$4*'CF, ESF, ERDF pre-deduction'!$Q25</f>
        <v>#REF!</v>
      </c>
      <c r="AG25" s="62" t="e">
        <f>$B$4*'CF, ESF, ERDF pre-deduction'!$R25</f>
        <v>#REF!</v>
      </c>
      <c r="AH25" s="62" t="e">
        <f>$B$4*'CF, ESF, ERDF pre-deduction'!$S25</f>
        <v>#REF!</v>
      </c>
      <c r="AI25" s="62" t="e">
        <f>$E$4*'CF, ESF, ERDF pre-deduction'!$S25</f>
        <v>#REF!</v>
      </c>
      <c r="AJ25" s="62" t="e">
        <f>$F$4/7*'CF, ESF, ERDF pre-deduction'!$AB25</f>
        <v>#REF!</v>
      </c>
      <c r="AK25" s="63" t="e">
        <f>$G$4/7*'CF, ESF, ERDF pre-deduction'!$AA25</f>
        <v>#DIV/0!</v>
      </c>
      <c r="AL25" s="66" t="e">
        <f>$B$4*'CF, ESF, ERDF pre-deduction'!$T25</f>
        <v>#REF!</v>
      </c>
      <c r="AM25" s="62" t="e">
        <f>$B$4*'CF, ESF, ERDF pre-deduction'!$U25</f>
        <v>#REF!</v>
      </c>
      <c r="AN25" s="62" t="e">
        <f>$B$4*'CF, ESF, ERDF pre-deduction'!$V25</f>
        <v>#REF!</v>
      </c>
      <c r="AO25" s="62" t="e">
        <f>$E$4*'CF, ESF, ERDF pre-deduction'!$V25</f>
        <v>#REF!</v>
      </c>
      <c r="AP25" s="62" t="e">
        <f>$F$4/7*'CF, ESF, ERDF pre-deduction'!$AB25</f>
        <v>#REF!</v>
      </c>
      <c r="AQ25" s="63" t="e">
        <f>$G$4/7*'CF, ESF, ERDF pre-deduction'!$AA25</f>
        <v>#DIV/0!</v>
      </c>
      <c r="AR25" s="35" t="e">
        <f t="shared" si="1"/>
        <v>#REF!</v>
      </c>
      <c r="AS25" s="2" t="e">
        <f t="shared" si="2"/>
        <v>#REF!</v>
      </c>
      <c r="AT25" s="2" t="e">
        <f t="shared" si="3"/>
        <v>#REF!</v>
      </c>
      <c r="AU25" s="2" t="e">
        <f t="shared" si="4"/>
        <v>#REF!</v>
      </c>
      <c r="AV25" s="2" t="e">
        <f t="shared" si="5"/>
        <v>#REF!</v>
      </c>
      <c r="AW25" s="25" t="e">
        <f t="shared" si="6"/>
        <v>#DIV/0!</v>
      </c>
    </row>
    <row r="26" spans="1:49" x14ac:dyDescent="0.3">
      <c r="A26" s="1080" t="s">
        <v>38</v>
      </c>
      <c r="B26" s="66" t="e">
        <f>$B$4*'CF, ESF, ERDF pre-deduction'!$B26</f>
        <v>#REF!</v>
      </c>
      <c r="C26" s="62" t="e">
        <f>$B$4*'CF, ESF, ERDF pre-deduction'!$C26</f>
        <v>#REF!</v>
      </c>
      <c r="D26" s="62" t="e">
        <f>$B$4*'CF, ESF, ERDF pre-deduction'!$D26</f>
        <v>#REF!</v>
      </c>
      <c r="E26" s="62" t="e">
        <f>$E$4*'CF, ESF, ERDF pre-deduction'!$D26</f>
        <v>#REF!</v>
      </c>
      <c r="F26" s="62" t="e">
        <f>$F$4/7*'CF, ESF, ERDF pre-deduction'!$AB26</f>
        <v>#REF!</v>
      </c>
      <c r="G26" s="63" t="e">
        <f>$G$4/7*'CF, ESF, ERDF pre-deduction'!$AA26</f>
        <v>#DIV/0!</v>
      </c>
      <c r="H26" s="66" t="e">
        <f>$B$4*'CF, ESF, ERDF pre-deduction'!$E26</f>
        <v>#REF!</v>
      </c>
      <c r="I26" s="62" t="e">
        <f>$B$4*'CF, ESF, ERDF pre-deduction'!$F26</f>
        <v>#REF!</v>
      </c>
      <c r="J26" s="62" t="e">
        <f>$B$4*'CF, ESF, ERDF pre-deduction'!$G26</f>
        <v>#REF!</v>
      </c>
      <c r="K26" s="62" t="e">
        <f>$E$4*'CF, ESF, ERDF pre-deduction'!$G26</f>
        <v>#REF!</v>
      </c>
      <c r="L26" s="62" t="e">
        <f>$F$4/7*'CF, ESF, ERDF pre-deduction'!$AB26</f>
        <v>#REF!</v>
      </c>
      <c r="M26" s="63" t="e">
        <f>$G$4/7*'CF, ESF, ERDF pre-deduction'!$AA26</f>
        <v>#DIV/0!</v>
      </c>
      <c r="N26" s="66" t="e">
        <f>$B$4*'CF, ESF, ERDF pre-deduction'!$H26</f>
        <v>#REF!</v>
      </c>
      <c r="O26" s="62" t="e">
        <f>$B$4*'CF, ESF, ERDF pre-deduction'!$I26</f>
        <v>#REF!</v>
      </c>
      <c r="P26" s="62" t="e">
        <f>$B$4*'CF, ESF, ERDF pre-deduction'!$J26</f>
        <v>#REF!</v>
      </c>
      <c r="Q26" s="62" t="e">
        <f>$E$4*'CF, ESF, ERDF pre-deduction'!$J26</f>
        <v>#REF!</v>
      </c>
      <c r="R26" s="62" t="e">
        <f>$F$4/7*'CF, ESF, ERDF pre-deduction'!$AB26</f>
        <v>#REF!</v>
      </c>
      <c r="S26" s="63" t="e">
        <f>$G$4/7*'CF, ESF, ERDF pre-deduction'!$AA26</f>
        <v>#DIV/0!</v>
      </c>
      <c r="T26" s="66" t="e">
        <f>$B$4*'CF, ESF, ERDF pre-deduction'!$K26</f>
        <v>#REF!</v>
      </c>
      <c r="U26" s="62" t="e">
        <f>$B$4*'CF, ESF, ERDF pre-deduction'!$L26</f>
        <v>#REF!</v>
      </c>
      <c r="V26" s="62" t="e">
        <f>$B$4*'CF, ESF, ERDF pre-deduction'!$M26</f>
        <v>#REF!</v>
      </c>
      <c r="W26" s="62" t="e">
        <f>$E$4*'CF, ESF, ERDF pre-deduction'!$M26</f>
        <v>#REF!</v>
      </c>
      <c r="X26" s="62" t="e">
        <f>$F$4/7*'CF, ESF, ERDF pre-deduction'!$AB26</f>
        <v>#REF!</v>
      </c>
      <c r="Y26" s="63" t="e">
        <f>$G$4/7*'CF, ESF, ERDF pre-deduction'!$AA26</f>
        <v>#DIV/0!</v>
      </c>
      <c r="Z26" s="66" t="e">
        <f>$B$4*'CF, ESF, ERDF pre-deduction'!$N26</f>
        <v>#REF!</v>
      </c>
      <c r="AA26" s="62" t="e">
        <f>$B$4*'CF, ESF, ERDF pre-deduction'!$O26</f>
        <v>#REF!</v>
      </c>
      <c r="AB26" s="62" t="e">
        <f>$B$4*'CF, ESF, ERDF pre-deduction'!$P26</f>
        <v>#REF!</v>
      </c>
      <c r="AC26" s="62" t="e">
        <f>$E$4*'CF, ESF, ERDF pre-deduction'!$P26</f>
        <v>#REF!</v>
      </c>
      <c r="AD26" s="62" t="e">
        <f>$F$4/7*'CF, ESF, ERDF pre-deduction'!$AB26</f>
        <v>#REF!</v>
      </c>
      <c r="AE26" s="63" t="e">
        <f>$G$4/7*'CF, ESF, ERDF pre-deduction'!$AA26</f>
        <v>#DIV/0!</v>
      </c>
      <c r="AF26" s="66" t="e">
        <f>$B$4*'CF, ESF, ERDF pre-deduction'!$Q26</f>
        <v>#REF!</v>
      </c>
      <c r="AG26" s="62" t="e">
        <f>$B$4*'CF, ESF, ERDF pre-deduction'!$R26</f>
        <v>#REF!</v>
      </c>
      <c r="AH26" s="62" t="e">
        <f>$B$4*'CF, ESF, ERDF pre-deduction'!$S26</f>
        <v>#REF!</v>
      </c>
      <c r="AI26" s="62" t="e">
        <f>$E$4*'CF, ESF, ERDF pre-deduction'!$S26</f>
        <v>#REF!</v>
      </c>
      <c r="AJ26" s="62" t="e">
        <f>$F$4/7*'CF, ESF, ERDF pre-deduction'!$AB26</f>
        <v>#REF!</v>
      </c>
      <c r="AK26" s="63" t="e">
        <f>$G$4/7*'CF, ESF, ERDF pre-deduction'!$AA26</f>
        <v>#DIV/0!</v>
      </c>
      <c r="AL26" s="66" t="e">
        <f>$B$4*'CF, ESF, ERDF pre-deduction'!$T26</f>
        <v>#REF!</v>
      </c>
      <c r="AM26" s="62" t="e">
        <f>$B$4*'CF, ESF, ERDF pre-deduction'!$U26</f>
        <v>#REF!</v>
      </c>
      <c r="AN26" s="62" t="e">
        <f>$B$4*'CF, ESF, ERDF pre-deduction'!$V26</f>
        <v>#REF!</v>
      </c>
      <c r="AO26" s="62" t="e">
        <f>$E$4*'CF, ESF, ERDF pre-deduction'!$V26</f>
        <v>#REF!</v>
      </c>
      <c r="AP26" s="62" t="e">
        <f>$F$4/7*'CF, ESF, ERDF pre-deduction'!$AB26</f>
        <v>#REF!</v>
      </c>
      <c r="AQ26" s="63" t="e">
        <f>$G$4/7*'CF, ESF, ERDF pre-deduction'!$AA26</f>
        <v>#DIV/0!</v>
      </c>
      <c r="AR26" s="35" t="e">
        <f t="shared" si="1"/>
        <v>#REF!</v>
      </c>
      <c r="AS26" s="2" t="e">
        <f t="shared" si="2"/>
        <v>#REF!</v>
      </c>
      <c r="AT26" s="2" t="e">
        <f t="shared" si="3"/>
        <v>#REF!</v>
      </c>
      <c r="AU26" s="2" t="e">
        <f t="shared" si="4"/>
        <v>#REF!</v>
      </c>
      <c r="AV26" s="2" t="e">
        <f t="shared" si="5"/>
        <v>#REF!</v>
      </c>
      <c r="AW26" s="25" t="e">
        <f t="shared" si="6"/>
        <v>#DIV/0!</v>
      </c>
    </row>
    <row r="27" spans="1:49" x14ac:dyDescent="0.3">
      <c r="A27" s="1080" t="s">
        <v>39</v>
      </c>
      <c r="B27" s="66" t="e">
        <f>$B$4*'CF, ESF, ERDF pre-deduction'!$B27</f>
        <v>#REF!</v>
      </c>
      <c r="C27" s="62" t="e">
        <f>$B$4*'CF, ESF, ERDF pre-deduction'!$C27</f>
        <v>#REF!</v>
      </c>
      <c r="D27" s="62" t="e">
        <f>$B$4*'CF, ESF, ERDF pre-deduction'!$D27</f>
        <v>#REF!</v>
      </c>
      <c r="E27" s="62" t="e">
        <f>$E$4*'CF, ESF, ERDF pre-deduction'!$D27</f>
        <v>#REF!</v>
      </c>
      <c r="F27" s="62" t="e">
        <f>$F$4/7*'CF, ESF, ERDF pre-deduction'!$AB27</f>
        <v>#REF!</v>
      </c>
      <c r="G27" s="63" t="e">
        <f>$G$4/7*'CF, ESF, ERDF pre-deduction'!$AA27</f>
        <v>#DIV/0!</v>
      </c>
      <c r="H27" s="66" t="e">
        <f>$B$4*'CF, ESF, ERDF pre-deduction'!$E27</f>
        <v>#REF!</v>
      </c>
      <c r="I27" s="62" t="e">
        <f>$B$4*'CF, ESF, ERDF pre-deduction'!$F27</f>
        <v>#REF!</v>
      </c>
      <c r="J27" s="62" t="e">
        <f>$B$4*'CF, ESF, ERDF pre-deduction'!$G27</f>
        <v>#REF!</v>
      </c>
      <c r="K27" s="62" t="e">
        <f>$E$4*'CF, ESF, ERDF pre-deduction'!$G27</f>
        <v>#REF!</v>
      </c>
      <c r="L27" s="62" t="e">
        <f>$F$4/7*'CF, ESF, ERDF pre-deduction'!$AB27</f>
        <v>#REF!</v>
      </c>
      <c r="M27" s="63" t="e">
        <f>$G$4/7*'CF, ESF, ERDF pre-deduction'!$AA27</f>
        <v>#DIV/0!</v>
      </c>
      <c r="N27" s="66" t="e">
        <f>$B$4*'CF, ESF, ERDF pre-deduction'!$H27</f>
        <v>#REF!</v>
      </c>
      <c r="O27" s="62" t="e">
        <f>$B$4*'CF, ESF, ERDF pre-deduction'!$I27</f>
        <v>#REF!</v>
      </c>
      <c r="P27" s="62" t="e">
        <f>$B$4*'CF, ESF, ERDF pre-deduction'!$J27</f>
        <v>#REF!</v>
      </c>
      <c r="Q27" s="62" t="e">
        <f>$E$4*'CF, ESF, ERDF pre-deduction'!$J27</f>
        <v>#REF!</v>
      </c>
      <c r="R27" s="62" t="e">
        <f>$F$4/7*'CF, ESF, ERDF pre-deduction'!$AB27</f>
        <v>#REF!</v>
      </c>
      <c r="S27" s="63" t="e">
        <f>$G$4/7*'CF, ESF, ERDF pre-deduction'!$AA27</f>
        <v>#DIV/0!</v>
      </c>
      <c r="T27" s="66" t="e">
        <f>$B$4*'CF, ESF, ERDF pre-deduction'!$K27</f>
        <v>#REF!</v>
      </c>
      <c r="U27" s="62" t="e">
        <f>$B$4*'CF, ESF, ERDF pre-deduction'!$L27</f>
        <v>#REF!</v>
      </c>
      <c r="V27" s="62" t="e">
        <f>$B$4*'CF, ESF, ERDF pre-deduction'!$M27</f>
        <v>#REF!</v>
      </c>
      <c r="W27" s="62" t="e">
        <f>$E$4*'CF, ESF, ERDF pre-deduction'!$M27</f>
        <v>#REF!</v>
      </c>
      <c r="X27" s="62" t="e">
        <f>$F$4/7*'CF, ESF, ERDF pre-deduction'!$AB27</f>
        <v>#REF!</v>
      </c>
      <c r="Y27" s="63" t="e">
        <f>$G$4/7*'CF, ESF, ERDF pre-deduction'!$AA27</f>
        <v>#DIV/0!</v>
      </c>
      <c r="Z27" s="66" t="e">
        <f>$B$4*'CF, ESF, ERDF pre-deduction'!$N27</f>
        <v>#REF!</v>
      </c>
      <c r="AA27" s="62" t="e">
        <f>$B$4*'CF, ESF, ERDF pre-deduction'!$O27</f>
        <v>#REF!</v>
      </c>
      <c r="AB27" s="62" t="e">
        <f>$B$4*'CF, ESF, ERDF pre-deduction'!$P27</f>
        <v>#REF!</v>
      </c>
      <c r="AC27" s="62" t="e">
        <f>$E$4*'CF, ESF, ERDF pre-deduction'!$P27</f>
        <v>#REF!</v>
      </c>
      <c r="AD27" s="62" t="e">
        <f>$F$4/7*'CF, ESF, ERDF pre-deduction'!$AB27</f>
        <v>#REF!</v>
      </c>
      <c r="AE27" s="63" t="e">
        <f>$G$4/7*'CF, ESF, ERDF pre-deduction'!$AA27</f>
        <v>#DIV/0!</v>
      </c>
      <c r="AF27" s="66" t="e">
        <f>$B$4*'CF, ESF, ERDF pre-deduction'!$Q27</f>
        <v>#REF!</v>
      </c>
      <c r="AG27" s="62" t="e">
        <f>$B$4*'CF, ESF, ERDF pre-deduction'!$R27</f>
        <v>#REF!</v>
      </c>
      <c r="AH27" s="62" t="e">
        <f>$B$4*'CF, ESF, ERDF pre-deduction'!$S27</f>
        <v>#REF!</v>
      </c>
      <c r="AI27" s="62" t="e">
        <f>$E$4*'CF, ESF, ERDF pre-deduction'!$S27</f>
        <v>#REF!</v>
      </c>
      <c r="AJ27" s="62" t="e">
        <f>$F$4/7*'CF, ESF, ERDF pre-deduction'!$AB27</f>
        <v>#REF!</v>
      </c>
      <c r="AK27" s="63" t="e">
        <f>$G$4/7*'CF, ESF, ERDF pre-deduction'!$AA27</f>
        <v>#DIV/0!</v>
      </c>
      <c r="AL27" s="66" t="e">
        <f>$B$4*'CF, ESF, ERDF pre-deduction'!$T27</f>
        <v>#REF!</v>
      </c>
      <c r="AM27" s="62" t="e">
        <f>$B$4*'CF, ESF, ERDF pre-deduction'!$U27</f>
        <v>#REF!</v>
      </c>
      <c r="AN27" s="62" t="e">
        <f>$B$4*'CF, ESF, ERDF pre-deduction'!$V27</f>
        <v>#REF!</v>
      </c>
      <c r="AO27" s="62" t="e">
        <f>$E$4*'CF, ESF, ERDF pre-deduction'!$V27</f>
        <v>#REF!</v>
      </c>
      <c r="AP27" s="62" t="e">
        <f>$F$4/7*'CF, ESF, ERDF pre-deduction'!$AB27</f>
        <v>#REF!</v>
      </c>
      <c r="AQ27" s="63" t="e">
        <f>$G$4/7*'CF, ESF, ERDF pre-deduction'!$AA27</f>
        <v>#DIV/0!</v>
      </c>
      <c r="AR27" s="35" t="e">
        <f t="shared" si="1"/>
        <v>#REF!</v>
      </c>
      <c r="AS27" s="2" t="e">
        <f t="shared" si="2"/>
        <v>#REF!</v>
      </c>
      <c r="AT27" s="2" t="e">
        <f t="shared" si="3"/>
        <v>#REF!</v>
      </c>
      <c r="AU27" s="2" t="e">
        <f t="shared" si="4"/>
        <v>#REF!</v>
      </c>
      <c r="AV27" s="2" t="e">
        <f t="shared" si="5"/>
        <v>#REF!</v>
      </c>
      <c r="AW27" s="25" t="e">
        <f t="shared" si="6"/>
        <v>#DIV/0!</v>
      </c>
    </row>
    <row r="28" spans="1:49" x14ac:dyDescent="0.3">
      <c r="A28" s="1080" t="s">
        <v>40</v>
      </c>
      <c r="B28" s="66" t="e">
        <f>$B$4*'CF, ESF, ERDF pre-deduction'!$B28</f>
        <v>#REF!</v>
      </c>
      <c r="C28" s="62" t="e">
        <f>$B$4*'CF, ESF, ERDF pre-deduction'!$C28</f>
        <v>#REF!</v>
      </c>
      <c r="D28" s="62" t="e">
        <f>$B$4*'CF, ESF, ERDF pre-deduction'!$D28</f>
        <v>#REF!</v>
      </c>
      <c r="E28" s="62" t="e">
        <f>$E$4*'CF, ESF, ERDF pre-deduction'!$D28</f>
        <v>#REF!</v>
      </c>
      <c r="F28" s="62" t="e">
        <f>$F$4/7*'CF, ESF, ERDF pre-deduction'!$AB28</f>
        <v>#REF!</v>
      </c>
      <c r="G28" s="63" t="e">
        <f>$G$4/7*'CF, ESF, ERDF pre-deduction'!$AA28</f>
        <v>#DIV/0!</v>
      </c>
      <c r="H28" s="66" t="e">
        <f>$B$4*'CF, ESF, ERDF pre-deduction'!$E28</f>
        <v>#REF!</v>
      </c>
      <c r="I28" s="62" t="e">
        <f>$B$4*'CF, ESF, ERDF pre-deduction'!$F28</f>
        <v>#REF!</v>
      </c>
      <c r="J28" s="62" t="e">
        <f>$B$4*'CF, ESF, ERDF pre-deduction'!$G28</f>
        <v>#REF!</v>
      </c>
      <c r="K28" s="62" t="e">
        <f>$E$4*'CF, ESF, ERDF pre-deduction'!$G28</f>
        <v>#REF!</v>
      </c>
      <c r="L28" s="62" t="e">
        <f>$F$4/7*'CF, ESF, ERDF pre-deduction'!$AB28</f>
        <v>#REF!</v>
      </c>
      <c r="M28" s="63" t="e">
        <f>$G$4/7*'CF, ESF, ERDF pre-deduction'!$AA28</f>
        <v>#DIV/0!</v>
      </c>
      <c r="N28" s="66" t="e">
        <f>$B$4*'CF, ESF, ERDF pre-deduction'!$H28</f>
        <v>#REF!</v>
      </c>
      <c r="O28" s="62" t="e">
        <f>$B$4*'CF, ESF, ERDF pre-deduction'!$I28</f>
        <v>#REF!</v>
      </c>
      <c r="P28" s="62" t="e">
        <f>$B$4*'CF, ESF, ERDF pre-deduction'!$J28</f>
        <v>#REF!</v>
      </c>
      <c r="Q28" s="62" t="e">
        <f>$E$4*'CF, ESF, ERDF pre-deduction'!$J28</f>
        <v>#REF!</v>
      </c>
      <c r="R28" s="62" t="e">
        <f>$F$4/7*'CF, ESF, ERDF pre-deduction'!$AB28</f>
        <v>#REF!</v>
      </c>
      <c r="S28" s="63" t="e">
        <f>$G$4/7*'CF, ESF, ERDF pre-deduction'!$AA28</f>
        <v>#DIV/0!</v>
      </c>
      <c r="T28" s="66" t="e">
        <f>$B$4*'CF, ESF, ERDF pre-deduction'!$K28</f>
        <v>#REF!</v>
      </c>
      <c r="U28" s="62" t="e">
        <f>$B$4*'CF, ESF, ERDF pre-deduction'!$L28</f>
        <v>#REF!</v>
      </c>
      <c r="V28" s="62" t="e">
        <f>$B$4*'CF, ESF, ERDF pre-deduction'!$M28</f>
        <v>#REF!</v>
      </c>
      <c r="W28" s="62" t="e">
        <f>$E$4*'CF, ESF, ERDF pre-deduction'!$M28</f>
        <v>#REF!</v>
      </c>
      <c r="X28" s="62" t="e">
        <f>$F$4/7*'CF, ESF, ERDF pre-deduction'!$AB28</f>
        <v>#REF!</v>
      </c>
      <c r="Y28" s="63" t="e">
        <f>$G$4/7*'CF, ESF, ERDF pre-deduction'!$AA28</f>
        <v>#DIV/0!</v>
      </c>
      <c r="Z28" s="66" t="e">
        <f>$B$4*'CF, ESF, ERDF pre-deduction'!$N28</f>
        <v>#REF!</v>
      </c>
      <c r="AA28" s="62" t="e">
        <f>$B$4*'CF, ESF, ERDF pre-deduction'!$O28</f>
        <v>#REF!</v>
      </c>
      <c r="AB28" s="62" t="e">
        <f>$B$4*'CF, ESF, ERDF pre-deduction'!$P28</f>
        <v>#REF!</v>
      </c>
      <c r="AC28" s="62" t="e">
        <f>$E$4*'CF, ESF, ERDF pre-deduction'!$P28</f>
        <v>#REF!</v>
      </c>
      <c r="AD28" s="62" t="e">
        <f>$F$4/7*'CF, ESF, ERDF pre-deduction'!$AB28</f>
        <v>#REF!</v>
      </c>
      <c r="AE28" s="63" t="e">
        <f>$G$4/7*'CF, ESF, ERDF pre-deduction'!$AA28</f>
        <v>#DIV/0!</v>
      </c>
      <c r="AF28" s="66" t="e">
        <f>$B$4*'CF, ESF, ERDF pre-deduction'!$Q28</f>
        <v>#REF!</v>
      </c>
      <c r="AG28" s="62" t="e">
        <f>$B$4*'CF, ESF, ERDF pre-deduction'!$R28</f>
        <v>#REF!</v>
      </c>
      <c r="AH28" s="62" t="e">
        <f>$B$4*'CF, ESF, ERDF pre-deduction'!$S28</f>
        <v>#REF!</v>
      </c>
      <c r="AI28" s="62" t="e">
        <f>$E$4*'CF, ESF, ERDF pre-deduction'!$S28</f>
        <v>#REF!</v>
      </c>
      <c r="AJ28" s="62" t="e">
        <f>$F$4/7*'CF, ESF, ERDF pre-deduction'!$AB28</f>
        <v>#REF!</v>
      </c>
      <c r="AK28" s="63" t="e">
        <f>$G$4/7*'CF, ESF, ERDF pre-deduction'!$AA28</f>
        <v>#DIV/0!</v>
      </c>
      <c r="AL28" s="66" t="e">
        <f>$B$4*'CF, ESF, ERDF pre-deduction'!$T28</f>
        <v>#REF!</v>
      </c>
      <c r="AM28" s="62" t="e">
        <f>$B$4*'CF, ESF, ERDF pre-deduction'!$U28</f>
        <v>#REF!</v>
      </c>
      <c r="AN28" s="62" t="e">
        <f>$B$4*'CF, ESF, ERDF pre-deduction'!$V28</f>
        <v>#REF!</v>
      </c>
      <c r="AO28" s="62" t="e">
        <f>$E$4*'CF, ESF, ERDF pre-deduction'!$V28</f>
        <v>#REF!</v>
      </c>
      <c r="AP28" s="62" t="e">
        <f>$F$4/7*'CF, ESF, ERDF pre-deduction'!$AB28</f>
        <v>#REF!</v>
      </c>
      <c r="AQ28" s="63" t="e">
        <f>$G$4/7*'CF, ESF, ERDF pre-deduction'!$AA28</f>
        <v>#DIV/0!</v>
      </c>
      <c r="AR28" s="35" t="e">
        <f t="shared" si="1"/>
        <v>#REF!</v>
      </c>
      <c r="AS28" s="2" t="e">
        <f t="shared" si="2"/>
        <v>#REF!</v>
      </c>
      <c r="AT28" s="2" t="e">
        <f t="shared" si="3"/>
        <v>#REF!</v>
      </c>
      <c r="AU28" s="2" t="e">
        <f t="shared" si="4"/>
        <v>#REF!</v>
      </c>
      <c r="AV28" s="2" t="e">
        <f t="shared" si="5"/>
        <v>#REF!</v>
      </c>
      <c r="AW28" s="25" t="e">
        <f t="shared" si="6"/>
        <v>#DIV/0!</v>
      </c>
    </row>
    <row r="29" spans="1:49" x14ac:dyDescent="0.3">
      <c r="A29" s="1080" t="s">
        <v>41</v>
      </c>
      <c r="B29" s="66" t="e">
        <f>$B$4*'CF, ESF, ERDF pre-deduction'!$B29</f>
        <v>#REF!</v>
      </c>
      <c r="C29" s="62" t="e">
        <f>$B$4*'CF, ESF, ERDF pre-deduction'!$C29</f>
        <v>#REF!</v>
      </c>
      <c r="D29" s="62" t="e">
        <f>$B$4*'CF, ESF, ERDF pre-deduction'!$D29</f>
        <v>#REF!</v>
      </c>
      <c r="E29" s="62" t="e">
        <f>$E$4*'CF, ESF, ERDF pre-deduction'!$D29</f>
        <v>#REF!</v>
      </c>
      <c r="F29" s="62" t="e">
        <f>$F$4/7*'CF, ESF, ERDF pre-deduction'!$AB29</f>
        <v>#REF!</v>
      </c>
      <c r="G29" s="63" t="e">
        <f>$G$4/7*'CF, ESF, ERDF pre-deduction'!$AA29</f>
        <v>#DIV/0!</v>
      </c>
      <c r="H29" s="66" t="e">
        <f>$B$4*'CF, ESF, ERDF pre-deduction'!$E29</f>
        <v>#REF!</v>
      </c>
      <c r="I29" s="62" t="e">
        <f>$B$4*'CF, ESF, ERDF pre-deduction'!$F29</f>
        <v>#REF!</v>
      </c>
      <c r="J29" s="62" t="e">
        <f>$B$4*'CF, ESF, ERDF pre-deduction'!$G29</f>
        <v>#REF!</v>
      </c>
      <c r="K29" s="62" t="e">
        <f>$E$4*'CF, ESF, ERDF pre-deduction'!$G29</f>
        <v>#REF!</v>
      </c>
      <c r="L29" s="62" t="e">
        <f>$F$4/7*'CF, ESF, ERDF pre-deduction'!$AB29</f>
        <v>#REF!</v>
      </c>
      <c r="M29" s="63" t="e">
        <f>$G$4/7*'CF, ESF, ERDF pre-deduction'!$AA29</f>
        <v>#DIV/0!</v>
      </c>
      <c r="N29" s="66" t="e">
        <f>$B$4*'CF, ESF, ERDF pre-deduction'!$H29</f>
        <v>#REF!</v>
      </c>
      <c r="O29" s="62" t="e">
        <f>$B$4*'CF, ESF, ERDF pre-deduction'!$I29</f>
        <v>#REF!</v>
      </c>
      <c r="P29" s="62" t="e">
        <f>$B$4*'CF, ESF, ERDF pre-deduction'!$J29</f>
        <v>#REF!</v>
      </c>
      <c r="Q29" s="62" t="e">
        <f>$E$4*'CF, ESF, ERDF pre-deduction'!$J29</f>
        <v>#REF!</v>
      </c>
      <c r="R29" s="62" t="e">
        <f>$F$4/7*'CF, ESF, ERDF pre-deduction'!$AB29</f>
        <v>#REF!</v>
      </c>
      <c r="S29" s="63" t="e">
        <f>$G$4/7*'CF, ESF, ERDF pre-deduction'!$AA29</f>
        <v>#DIV/0!</v>
      </c>
      <c r="T29" s="66" t="e">
        <f>$B$4*'CF, ESF, ERDF pre-deduction'!$K29</f>
        <v>#REF!</v>
      </c>
      <c r="U29" s="62" t="e">
        <f>$B$4*'CF, ESF, ERDF pre-deduction'!$L29</f>
        <v>#REF!</v>
      </c>
      <c r="V29" s="62" t="e">
        <f>$B$4*'CF, ESF, ERDF pre-deduction'!$M29</f>
        <v>#REF!</v>
      </c>
      <c r="W29" s="62" t="e">
        <f>$E$4*'CF, ESF, ERDF pre-deduction'!$M29</f>
        <v>#REF!</v>
      </c>
      <c r="X29" s="62" t="e">
        <f>$F$4/7*'CF, ESF, ERDF pre-deduction'!$AB29</f>
        <v>#REF!</v>
      </c>
      <c r="Y29" s="63" t="e">
        <f>$G$4/7*'CF, ESF, ERDF pre-deduction'!$AA29</f>
        <v>#DIV/0!</v>
      </c>
      <c r="Z29" s="66" t="e">
        <f>$B$4*'CF, ESF, ERDF pre-deduction'!$N29</f>
        <v>#REF!</v>
      </c>
      <c r="AA29" s="62" t="e">
        <f>$B$4*'CF, ESF, ERDF pre-deduction'!$O29</f>
        <v>#REF!</v>
      </c>
      <c r="AB29" s="62" t="e">
        <f>$B$4*'CF, ESF, ERDF pre-deduction'!$P29</f>
        <v>#REF!</v>
      </c>
      <c r="AC29" s="62" t="e">
        <f>$E$4*'CF, ESF, ERDF pre-deduction'!$P29</f>
        <v>#REF!</v>
      </c>
      <c r="AD29" s="62" t="e">
        <f>$F$4/7*'CF, ESF, ERDF pre-deduction'!$AB29</f>
        <v>#REF!</v>
      </c>
      <c r="AE29" s="63" t="e">
        <f>$G$4/7*'CF, ESF, ERDF pre-deduction'!$AA29</f>
        <v>#DIV/0!</v>
      </c>
      <c r="AF29" s="66" t="e">
        <f>$B$4*'CF, ESF, ERDF pre-deduction'!$Q29</f>
        <v>#REF!</v>
      </c>
      <c r="AG29" s="62" t="e">
        <f>$B$4*'CF, ESF, ERDF pre-deduction'!$R29</f>
        <v>#REF!</v>
      </c>
      <c r="AH29" s="62" t="e">
        <f>$B$4*'CF, ESF, ERDF pre-deduction'!$S29</f>
        <v>#REF!</v>
      </c>
      <c r="AI29" s="62" t="e">
        <f>$E$4*'CF, ESF, ERDF pre-deduction'!$S29</f>
        <v>#REF!</v>
      </c>
      <c r="AJ29" s="62" t="e">
        <f>$F$4/7*'CF, ESF, ERDF pre-deduction'!$AB29</f>
        <v>#REF!</v>
      </c>
      <c r="AK29" s="63" t="e">
        <f>$G$4/7*'CF, ESF, ERDF pre-deduction'!$AA29</f>
        <v>#DIV/0!</v>
      </c>
      <c r="AL29" s="66" t="e">
        <f>$B$4*'CF, ESF, ERDF pre-deduction'!$T29</f>
        <v>#REF!</v>
      </c>
      <c r="AM29" s="62" t="e">
        <f>$B$4*'CF, ESF, ERDF pre-deduction'!$U29</f>
        <v>#REF!</v>
      </c>
      <c r="AN29" s="62" t="e">
        <f>$B$4*'CF, ESF, ERDF pre-deduction'!$V29</f>
        <v>#REF!</v>
      </c>
      <c r="AO29" s="62" t="e">
        <f>$E$4*'CF, ESF, ERDF pre-deduction'!$V29</f>
        <v>#REF!</v>
      </c>
      <c r="AP29" s="62" t="e">
        <f>$F$4/7*'CF, ESF, ERDF pre-deduction'!$AB29</f>
        <v>#REF!</v>
      </c>
      <c r="AQ29" s="63" t="e">
        <f>$G$4/7*'CF, ESF, ERDF pre-deduction'!$AA29</f>
        <v>#DIV/0!</v>
      </c>
      <c r="AR29" s="35" t="e">
        <f t="shared" si="1"/>
        <v>#REF!</v>
      </c>
      <c r="AS29" s="2" t="e">
        <f t="shared" si="2"/>
        <v>#REF!</v>
      </c>
      <c r="AT29" s="2" t="e">
        <f t="shared" si="3"/>
        <v>#REF!</v>
      </c>
      <c r="AU29" s="2" t="e">
        <f t="shared" si="4"/>
        <v>#REF!</v>
      </c>
      <c r="AV29" s="2" t="e">
        <f t="shared" si="5"/>
        <v>#REF!</v>
      </c>
      <c r="AW29" s="25" t="e">
        <f t="shared" si="6"/>
        <v>#DIV/0!</v>
      </c>
    </row>
    <row r="30" spans="1:49" x14ac:dyDescent="0.3">
      <c r="A30" s="1080" t="s">
        <v>42</v>
      </c>
      <c r="B30" s="66" t="e">
        <f>$B$4*'CF, ESF, ERDF pre-deduction'!$B30</f>
        <v>#REF!</v>
      </c>
      <c r="C30" s="62" t="e">
        <f>$B$4*'CF, ESF, ERDF pre-deduction'!$C30</f>
        <v>#REF!</v>
      </c>
      <c r="D30" s="62" t="e">
        <f>$B$4*'CF, ESF, ERDF pre-deduction'!$D30</f>
        <v>#REF!</v>
      </c>
      <c r="E30" s="62" t="e">
        <f>$E$4*'CF, ESF, ERDF pre-deduction'!$D30</f>
        <v>#REF!</v>
      </c>
      <c r="F30" s="62" t="e">
        <f>$F$4/7*'CF, ESF, ERDF pre-deduction'!$AB30</f>
        <v>#REF!</v>
      </c>
      <c r="G30" s="63" t="e">
        <f>$G$4/7*'CF, ESF, ERDF pre-deduction'!$AA30</f>
        <v>#DIV/0!</v>
      </c>
      <c r="H30" s="66" t="e">
        <f>$B$4*'CF, ESF, ERDF pre-deduction'!$E30</f>
        <v>#REF!</v>
      </c>
      <c r="I30" s="62" t="e">
        <f>$B$4*'CF, ESF, ERDF pre-deduction'!$F30</f>
        <v>#REF!</v>
      </c>
      <c r="J30" s="62" t="e">
        <f>$B$4*'CF, ESF, ERDF pre-deduction'!$G30</f>
        <v>#REF!</v>
      </c>
      <c r="K30" s="62" t="e">
        <f>$E$4*'CF, ESF, ERDF pre-deduction'!$G30</f>
        <v>#REF!</v>
      </c>
      <c r="L30" s="62" t="e">
        <f>$F$4/7*'CF, ESF, ERDF pre-deduction'!$AB30</f>
        <v>#REF!</v>
      </c>
      <c r="M30" s="63" t="e">
        <f>$G$4/7*'CF, ESF, ERDF pre-deduction'!$AA30</f>
        <v>#DIV/0!</v>
      </c>
      <c r="N30" s="66" t="e">
        <f>$B$4*'CF, ESF, ERDF pre-deduction'!$H30</f>
        <v>#REF!</v>
      </c>
      <c r="O30" s="62" t="e">
        <f>$B$4*'CF, ESF, ERDF pre-deduction'!$I30</f>
        <v>#REF!</v>
      </c>
      <c r="P30" s="62" t="e">
        <f>$B$4*'CF, ESF, ERDF pre-deduction'!$J30</f>
        <v>#REF!</v>
      </c>
      <c r="Q30" s="62" t="e">
        <f>$E$4*'CF, ESF, ERDF pre-deduction'!$J30</f>
        <v>#REF!</v>
      </c>
      <c r="R30" s="62" t="e">
        <f>$F$4/7*'CF, ESF, ERDF pre-deduction'!$AB30</f>
        <v>#REF!</v>
      </c>
      <c r="S30" s="63" t="e">
        <f>$G$4/7*'CF, ESF, ERDF pre-deduction'!$AA30</f>
        <v>#DIV/0!</v>
      </c>
      <c r="T30" s="66" t="e">
        <f>$B$4*'CF, ESF, ERDF pre-deduction'!$K30</f>
        <v>#REF!</v>
      </c>
      <c r="U30" s="62" t="e">
        <f>$B$4*'CF, ESF, ERDF pre-deduction'!$L30</f>
        <v>#REF!</v>
      </c>
      <c r="V30" s="62" t="e">
        <f>$B$4*'CF, ESF, ERDF pre-deduction'!$M30</f>
        <v>#REF!</v>
      </c>
      <c r="W30" s="62" t="e">
        <f>$E$4*'CF, ESF, ERDF pre-deduction'!$M30</f>
        <v>#REF!</v>
      </c>
      <c r="X30" s="62" t="e">
        <f>$F$4/7*'CF, ESF, ERDF pre-deduction'!$AB30</f>
        <v>#REF!</v>
      </c>
      <c r="Y30" s="63" t="e">
        <f>$G$4/7*'CF, ESF, ERDF pre-deduction'!$AA30</f>
        <v>#DIV/0!</v>
      </c>
      <c r="Z30" s="66" t="e">
        <f>$B$4*'CF, ESF, ERDF pre-deduction'!$N30</f>
        <v>#REF!</v>
      </c>
      <c r="AA30" s="62" t="e">
        <f>$B$4*'CF, ESF, ERDF pre-deduction'!$O30</f>
        <v>#REF!</v>
      </c>
      <c r="AB30" s="62" t="e">
        <f>$B$4*'CF, ESF, ERDF pre-deduction'!$P30</f>
        <v>#REF!</v>
      </c>
      <c r="AC30" s="62" t="e">
        <f>$E$4*'CF, ESF, ERDF pre-deduction'!$P30</f>
        <v>#REF!</v>
      </c>
      <c r="AD30" s="62" t="e">
        <f>$F$4/7*'CF, ESF, ERDF pre-deduction'!$AB30</f>
        <v>#REF!</v>
      </c>
      <c r="AE30" s="63" t="e">
        <f>$G$4/7*'CF, ESF, ERDF pre-deduction'!$AA30</f>
        <v>#DIV/0!</v>
      </c>
      <c r="AF30" s="66" t="e">
        <f>$B$4*'CF, ESF, ERDF pre-deduction'!$Q30</f>
        <v>#REF!</v>
      </c>
      <c r="AG30" s="62" t="e">
        <f>$B$4*'CF, ESF, ERDF pre-deduction'!$R30</f>
        <v>#REF!</v>
      </c>
      <c r="AH30" s="62" t="e">
        <f>$B$4*'CF, ESF, ERDF pre-deduction'!$S30</f>
        <v>#REF!</v>
      </c>
      <c r="AI30" s="62" t="e">
        <f>$E$4*'CF, ESF, ERDF pre-deduction'!$S30</f>
        <v>#REF!</v>
      </c>
      <c r="AJ30" s="62" t="e">
        <f>$F$4/7*'CF, ESF, ERDF pre-deduction'!$AB30</f>
        <v>#REF!</v>
      </c>
      <c r="AK30" s="63" t="e">
        <f>$G$4/7*'CF, ESF, ERDF pre-deduction'!$AA30</f>
        <v>#DIV/0!</v>
      </c>
      <c r="AL30" s="66" t="e">
        <f>$B$4*'CF, ESF, ERDF pre-deduction'!$T30</f>
        <v>#REF!</v>
      </c>
      <c r="AM30" s="62" t="e">
        <f>$B$4*'CF, ESF, ERDF pre-deduction'!$U30</f>
        <v>#REF!</v>
      </c>
      <c r="AN30" s="62" t="e">
        <f>$B$4*'CF, ESF, ERDF pre-deduction'!$V30</f>
        <v>#REF!</v>
      </c>
      <c r="AO30" s="62" t="e">
        <f>$E$4*'CF, ESF, ERDF pre-deduction'!$V30</f>
        <v>#REF!</v>
      </c>
      <c r="AP30" s="62" t="e">
        <f>$F$4/7*'CF, ESF, ERDF pre-deduction'!$AB30</f>
        <v>#REF!</v>
      </c>
      <c r="AQ30" s="63" t="e">
        <f>$G$4/7*'CF, ESF, ERDF pre-deduction'!$AA30</f>
        <v>#DIV/0!</v>
      </c>
      <c r="AR30" s="35" t="e">
        <f t="shared" si="1"/>
        <v>#REF!</v>
      </c>
      <c r="AS30" s="2" t="e">
        <f t="shared" si="2"/>
        <v>#REF!</v>
      </c>
      <c r="AT30" s="2" t="e">
        <f t="shared" si="3"/>
        <v>#REF!</v>
      </c>
      <c r="AU30" s="2" t="e">
        <f t="shared" si="4"/>
        <v>#REF!</v>
      </c>
      <c r="AV30" s="2" t="e">
        <f t="shared" si="5"/>
        <v>#REF!</v>
      </c>
      <c r="AW30" s="25" t="e">
        <f t="shared" si="6"/>
        <v>#DIV/0!</v>
      </c>
    </row>
    <row r="31" spans="1:49" x14ac:dyDescent="0.3">
      <c r="A31" s="1080" t="s">
        <v>43</v>
      </c>
      <c r="B31" s="66" t="e">
        <f>$B$4*'CF, ESF, ERDF pre-deduction'!$B31</f>
        <v>#REF!</v>
      </c>
      <c r="C31" s="62" t="e">
        <f>$B$4*'CF, ESF, ERDF pre-deduction'!$C31</f>
        <v>#REF!</v>
      </c>
      <c r="D31" s="62" t="e">
        <f>$B$4*'CF, ESF, ERDF pre-deduction'!$D31</f>
        <v>#REF!</v>
      </c>
      <c r="E31" s="62" t="e">
        <f>$E$4*'CF, ESF, ERDF pre-deduction'!$D31</f>
        <v>#REF!</v>
      </c>
      <c r="F31" s="62" t="e">
        <f>$F$4/7*'CF, ESF, ERDF pre-deduction'!$AB31</f>
        <v>#REF!</v>
      </c>
      <c r="G31" s="63" t="e">
        <f>$G$4/7*'CF, ESF, ERDF pre-deduction'!$AA31</f>
        <v>#DIV/0!</v>
      </c>
      <c r="H31" s="66" t="e">
        <f>$B$4*'CF, ESF, ERDF pre-deduction'!$E31</f>
        <v>#REF!</v>
      </c>
      <c r="I31" s="62" t="e">
        <f>$B$4*'CF, ESF, ERDF pre-deduction'!$F31</f>
        <v>#REF!</v>
      </c>
      <c r="J31" s="62" t="e">
        <f>$B$4*'CF, ESF, ERDF pre-deduction'!$G31</f>
        <v>#REF!</v>
      </c>
      <c r="K31" s="62" t="e">
        <f>$E$4*'CF, ESF, ERDF pre-deduction'!$G31</f>
        <v>#REF!</v>
      </c>
      <c r="L31" s="62" t="e">
        <f>$F$4/7*'CF, ESF, ERDF pre-deduction'!$AB31</f>
        <v>#REF!</v>
      </c>
      <c r="M31" s="63" t="e">
        <f>$G$4/7*'CF, ESF, ERDF pre-deduction'!$AA31</f>
        <v>#DIV/0!</v>
      </c>
      <c r="N31" s="66" t="e">
        <f>$B$4*'CF, ESF, ERDF pre-deduction'!$H31</f>
        <v>#REF!</v>
      </c>
      <c r="O31" s="62" t="e">
        <f>$B$4*'CF, ESF, ERDF pre-deduction'!$I31</f>
        <v>#REF!</v>
      </c>
      <c r="P31" s="62" t="e">
        <f>$B$4*'CF, ESF, ERDF pre-deduction'!$J31</f>
        <v>#REF!</v>
      </c>
      <c r="Q31" s="62" t="e">
        <f>$E$4*'CF, ESF, ERDF pre-deduction'!$J31</f>
        <v>#REF!</v>
      </c>
      <c r="R31" s="62" t="e">
        <f>$F$4/7*'CF, ESF, ERDF pre-deduction'!$AB31</f>
        <v>#REF!</v>
      </c>
      <c r="S31" s="63" t="e">
        <f>$G$4/7*'CF, ESF, ERDF pre-deduction'!$AA31</f>
        <v>#DIV/0!</v>
      </c>
      <c r="T31" s="66" t="e">
        <f>$B$4*'CF, ESF, ERDF pre-deduction'!$K31</f>
        <v>#REF!</v>
      </c>
      <c r="U31" s="62" t="e">
        <f>$B$4*'CF, ESF, ERDF pre-deduction'!$L31</f>
        <v>#REF!</v>
      </c>
      <c r="V31" s="62" t="e">
        <f>$B$4*'CF, ESF, ERDF pre-deduction'!$M31</f>
        <v>#REF!</v>
      </c>
      <c r="W31" s="62" t="e">
        <f>$E$4*'CF, ESF, ERDF pre-deduction'!$M31</f>
        <v>#REF!</v>
      </c>
      <c r="X31" s="62" t="e">
        <f>$F$4/7*'CF, ESF, ERDF pre-deduction'!$AB31</f>
        <v>#REF!</v>
      </c>
      <c r="Y31" s="63" t="e">
        <f>$G$4/7*'CF, ESF, ERDF pre-deduction'!$AA31</f>
        <v>#DIV/0!</v>
      </c>
      <c r="Z31" s="66" t="e">
        <f>$B$4*'CF, ESF, ERDF pre-deduction'!$N31</f>
        <v>#REF!</v>
      </c>
      <c r="AA31" s="62" t="e">
        <f>$B$4*'CF, ESF, ERDF pre-deduction'!$O31</f>
        <v>#REF!</v>
      </c>
      <c r="AB31" s="62" t="e">
        <f>$B$4*'CF, ESF, ERDF pre-deduction'!$P31</f>
        <v>#REF!</v>
      </c>
      <c r="AC31" s="62" t="e">
        <f>$E$4*'CF, ESF, ERDF pre-deduction'!$P31</f>
        <v>#REF!</v>
      </c>
      <c r="AD31" s="62" t="e">
        <f>$F$4/7*'CF, ESF, ERDF pre-deduction'!$AB31</f>
        <v>#REF!</v>
      </c>
      <c r="AE31" s="63" t="e">
        <f>$G$4/7*'CF, ESF, ERDF pre-deduction'!$AA31</f>
        <v>#DIV/0!</v>
      </c>
      <c r="AF31" s="66" t="e">
        <f>$B$4*'CF, ESF, ERDF pre-deduction'!$Q31</f>
        <v>#REF!</v>
      </c>
      <c r="AG31" s="62" t="e">
        <f>$B$4*'CF, ESF, ERDF pre-deduction'!$R31</f>
        <v>#REF!</v>
      </c>
      <c r="AH31" s="62" t="e">
        <f>$B$4*'CF, ESF, ERDF pre-deduction'!$S31</f>
        <v>#REF!</v>
      </c>
      <c r="AI31" s="62" t="e">
        <f>$E$4*'CF, ESF, ERDF pre-deduction'!$S31</f>
        <v>#REF!</v>
      </c>
      <c r="AJ31" s="62" t="e">
        <f>$F$4/7*'CF, ESF, ERDF pre-deduction'!$AB31</f>
        <v>#REF!</v>
      </c>
      <c r="AK31" s="63" t="e">
        <f>$G$4/7*'CF, ESF, ERDF pre-deduction'!$AA31</f>
        <v>#DIV/0!</v>
      </c>
      <c r="AL31" s="66" t="e">
        <f>$B$4*'CF, ESF, ERDF pre-deduction'!$T31</f>
        <v>#REF!</v>
      </c>
      <c r="AM31" s="62" t="e">
        <f>$B$4*'CF, ESF, ERDF pre-deduction'!$U31</f>
        <v>#REF!</v>
      </c>
      <c r="AN31" s="62" t="e">
        <f>$B$4*'CF, ESF, ERDF pre-deduction'!$V31</f>
        <v>#REF!</v>
      </c>
      <c r="AO31" s="62" t="e">
        <f>$E$4*'CF, ESF, ERDF pre-deduction'!$V31</f>
        <v>#REF!</v>
      </c>
      <c r="AP31" s="62" t="e">
        <f>$F$4/7*'CF, ESF, ERDF pre-deduction'!$AB31</f>
        <v>#REF!</v>
      </c>
      <c r="AQ31" s="63" t="e">
        <f>$G$4/7*'CF, ESF, ERDF pre-deduction'!$AA31</f>
        <v>#DIV/0!</v>
      </c>
      <c r="AR31" s="35" t="e">
        <f t="shared" si="1"/>
        <v>#REF!</v>
      </c>
      <c r="AS31" s="2" t="e">
        <f t="shared" si="2"/>
        <v>#REF!</v>
      </c>
      <c r="AT31" s="2" t="e">
        <f t="shared" si="3"/>
        <v>#REF!</v>
      </c>
      <c r="AU31" s="2" t="e">
        <f t="shared" si="4"/>
        <v>#REF!</v>
      </c>
      <c r="AV31" s="2" t="e">
        <f t="shared" si="5"/>
        <v>#REF!</v>
      </c>
      <c r="AW31" s="25" t="e">
        <f t="shared" si="6"/>
        <v>#DIV/0!</v>
      </c>
    </row>
    <row r="32" spans="1:49" x14ac:dyDescent="0.3">
      <c r="A32" s="1080" t="s">
        <v>44</v>
      </c>
      <c r="B32" s="66" t="e">
        <f>$B$4*'CF, ESF, ERDF pre-deduction'!$B32</f>
        <v>#REF!</v>
      </c>
      <c r="C32" s="62" t="e">
        <f>$B$4*'CF, ESF, ERDF pre-deduction'!$C32</f>
        <v>#REF!</v>
      </c>
      <c r="D32" s="62" t="e">
        <f>$B$4*'CF, ESF, ERDF pre-deduction'!$D32</f>
        <v>#REF!</v>
      </c>
      <c r="E32" s="62" t="e">
        <f>$E$4*'CF, ESF, ERDF pre-deduction'!$D32</f>
        <v>#REF!</v>
      </c>
      <c r="F32" s="62" t="e">
        <f>$F$4/7*'CF, ESF, ERDF pre-deduction'!$AB32</f>
        <v>#REF!</v>
      </c>
      <c r="G32" s="63" t="e">
        <f>$G$4/7*'CF, ESF, ERDF pre-deduction'!$AA32</f>
        <v>#DIV/0!</v>
      </c>
      <c r="H32" s="66" t="e">
        <f>$B$4*'CF, ESF, ERDF pre-deduction'!$E32</f>
        <v>#REF!</v>
      </c>
      <c r="I32" s="62" t="e">
        <f>$B$4*'CF, ESF, ERDF pre-deduction'!$F32</f>
        <v>#REF!</v>
      </c>
      <c r="J32" s="62" t="e">
        <f>$B$4*'CF, ESF, ERDF pre-deduction'!$G32</f>
        <v>#REF!</v>
      </c>
      <c r="K32" s="62" t="e">
        <f>$E$4*'CF, ESF, ERDF pre-deduction'!$G32</f>
        <v>#REF!</v>
      </c>
      <c r="L32" s="62" t="e">
        <f>$F$4/7*'CF, ESF, ERDF pre-deduction'!$AB32</f>
        <v>#REF!</v>
      </c>
      <c r="M32" s="63" t="e">
        <f>$G$4/7*'CF, ESF, ERDF pre-deduction'!$AA32</f>
        <v>#DIV/0!</v>
      </c>
      <c r="N32" s="66" t="e">
        <f>$B$4*'CF, ESF, ERDF pre-deduction'!$H32</f>
        <v>#REF!</v>
      </c>
      <c r="O32" s="62" t="e">
        <f>$B$4*'CF, ESF, ERDF pre-deduction'!$I32</f>
        <v>#REF!</v>
      </c>
      <c r="P32" s="62" t="e">
        <f>$B$4*'CF, ESF, ERDF pre-deduction'!$J32</f>
        <v>#REF!</v>
      </c>
      <c r="Q32" s="62" t="e">
        <f>$E$4*'CF, ESF, ERDF pre-deduction'!$J32</f>
        <v>#REF!</v>
      </c>
      <c r="R32" s="62" t="e">
        <f>$F$4/7*'CF, ESF, ERDF pre-deduction'!$AB32</f>
        <v>#REF!</v>
      </c>
      <c r="S32" s="63" t="e">
        <f>$G$4/7*'CF, ESF, ERDF pre-deduction'!$AA32</f>
        <v>#DIV/0!</v>
      </c>
      <c r="T32" s="66" t="e">
        <f>$B$4*'CF, ESF, ERDF pre-deduction'!$K32</f>
        <v>#REF!</v>
      </c>
      <c r="U32" s="62" t="e">
        <f>$B$4*'CF, ESF, ERDF pre-deduction'!$L32</f>
        <v>#REF!</v>
      </c>
      <c r="V32" s="62" t="e">
        <f>$B$4*'CF, ESF, ERDF pre-deduction'!$M32</f>
        <v>#REF!</v>
      </c>
      <c r="W32" s="62" t="e">
        <f>$E$4*'CF, ESF, ERDF pre-deduction'!$M32</f>
        <v>#REF!</v>
      </c>
      <c r="X32" s="62" t="e">
        <f>$F$4/7*'CF, ESF, ERDF pre-deduction'!$AB32</f>
        <v>#REF!</v>
      </c>
      <c r="Y32" s="63" t="e">
        <f>$G$4/7*'CF, ESF, ERDF pre-deduction'!$AA32</f>
        <v>#DIV/0!</v>
      </c>
      <c r="Z32" s="66" t="e">
        <f>$B$4*'CF, ESF, ERDF pre-deduction'!$N32</f>
        <v>#REF!</v>
      </c>
      <c r="AA32" s="62" t="e">
        <f>$B$4*'CF, ESF, ERDF pre-deduction'!$O32</f>
        <v>#REF!</v>
      </c>
      <c r="AB32" s="62" t="e">
        <f>$B$4*'CF, ESF, ERDF pre-deduction'!$P32</f>
        <v>#REF!</v>
      </c>
      <c r="AC32" s="62" t="e">
        <f>$E$4*'CF, ESF, ERDF pre-deduction'!$P32</f>
        <v>#REF!</v>
      </c>
      <c r="AD32" s="62" t="e">
        <f>$F$4/7*'CF, ESF, ERDF pre-deduction'!$AB32</f>
        <v>#REF!</v>
      </c>
      <c r="AE32" s="63" t="e">
        <f>$G$4/7*'CF, ESF, ERDF pre-deduction'!$AA32</f>
        <v>#DIV/0!</v>
      </c>
      <c r="AF32" s="66" t="e">
        <f>$B$4*'CF, ESF, ERDF pre-deduction'!$Q32</f>
        <v>#REF!</v>
      </c>
      <c r="AG32" s="62" t="e">
        <f>$B$4*'CF, ESF, ERDF pre-deduction'!$R32</f>
        <v>#REF!</v>
      </c>
      <c r="AH32" s="62" t="e">
        <f>$B$4*'CF, ESF, ERDF pre-deduction'!$S32</f>
        <v>#REF!</v>
      </c>
      <c r="AI32" s="62" t="e">
        <f>$E$4*'CF, ESF, ERDF pre-deduction'!$S32</f>
        <v>#REF!</v>
      </c>
      <c r="AJ32" s="62" t="e">
        <f>$F$4/7*'CF, ESF, ERDF pre-deduction'!$AB32</f>
        <v>#REF!</v>
      </c>
      <c r="AK32" s="63" t="e">
        <f>$G$4/7*'CF, ESF, ERDF pre-deduction'!$AA32</f>
        <v>#DIV/0!</v>
      </c>
      <c r="AL32" s="66" t="e">
        <f>$B$4*'CF, ESF, ERDF pre-deduction'!$T32</f>
        <v>#REF!</v>
      </c>
      <c r="AM32" s="62" t="e">
        <f>$B$4*'CF, ESF, ERDF pre-deduction'!$U32</f>
        <v>#REF!</v>
      </c>
      <c r="AN32" s="62" t="e">
        <f>$B$4*'CF, ESF, ERDF pre-deduction'!$V32</f>
        <v>#REF!</v>
      </c>
      <c r="AO32" s="62" t="e">
        <f>$E$4*'CF, ESF, ERDF pre-deduction'!$V32</f>
        <v>#REF!</v>
      </c>
      <c r="AP32" s="62" t="e">
        <f>$F$4/7*'CF, ESF, ERDF pre-deduction'!$AB32</f>
        <v>#REF!</v>
      </c>
      <c r="AQ32" s="63" t="e">
        <f>$G$4/7*'CF, ESF, ERDF pre-deduction'!$AA32</f>
        <v>#DIV/0!</v>
      </c>
      <c r="AR32" s="35" t="e">
        <f t="shared" si="1"/>
        <v>#REF!</v>
      </c>
      <c r="AS32" s="2" t="e">
        <f t="shared" si="2"/>
        <v>#REF!</v>
      </c>
      <c r="AT32" s="2" t="e">
        <f t="shared" si="3"/>
        <v>#REF!</v>
      </c>
      <c r="AU32" s="2" t="e">
        <f t="shared" si="4"/>
        <v>#REF!</v>
      </c>
      <c r="AV32" s="2" t="e">
        <f t="shared" si="5"/>
        <v>#REF!</v>
      </c>
      <c r="AW32" s="25" t="e">
        <f t="shared" si="6"/>
        <v>#DIV/0!</v>
      </c>
    </row>
    <row r="33" spans="1:49" x14ac:dyDescent="0.3">
      <c r="A33" s="1080" t="s">
        <v>45</v>
      </c>
      <c r="B33" s="66" t="e">
        <f>$B$4*'CF, ESF, ERDF pre-deduction'!$B33</f>
        <v>#REF!</v>
      </c>
      <c r="C33" s="62" t="e">
        <f>$B$4*'CF, ESF, ERDF pre-deduction'!$C33</f>
        <v>#REF!</v>
      </c>
      <c r="D33" s="62" t="e">
        <f>$B$4*'CF, ESF, ERDF pre-deduction'!$D33</f>
        <v>#REF!</v>
      </c>
      <c r="E33" s="62" t="e">
        <f>$E$4*'CF, ESF, ERDF pre-deduction'!$D33</f>
        <v>#REF!</v>
      </c>
      <c r="F33" s="62" t="e">
        <f>$F$4/7*'CF, ESF, ERDF pre-deduction'!$AB33</f>
        <v>#REF!</v>
      </c>
      <c r="G33" s="63" t="e">
        <f>$G$4/7*'CF, ESF, ERDF pre-deduction'!$AA33</f>
        <v>#DIV/0!</v>
      </c>
      <c r="H33" s="66" t="e">
        <f>$B$4*'CF, ESF, ERDF pre-deduction'!$E33</f>
        <v>#REF!</v>
      </c>
      <c r="I33" s="62" t="e">
        <f>$B$4*'CF, ESF, ERDF pre-deduction'!$F33</f>
        <v>#REF!</v>
      </c>
      <c r="J33" s="62" t="e">
        <f>$B$4*'CF, ESF, ERDF pre-deduction'!$G33</f>
        <v>#REF!</v>
      </c>
      <c r="K33" s="62" t="e">
        <f>$E$4*'CF, ESF, ERDF pre-deduction'!$G33</f>
        <v>#REF!</v>
      </c>
      <c r="L33" s="62" t="e">
        <f>$F$4/7*'CF, ESF, ERDF pre-deduction'!$AB33</f>
        <v>#REF!</v>
      </c>
      <c r="M33" s="63" t="e">
        <f>$G$4/7*'CF, ESF, ERDF pre-deduction'!$AA33</f>
        <v>#DIV/0!</v>
      </c>
      <c r="N33" s="66" t="e">
        <f>$B$4*'CF, ESF, ERDF pre-deduction'!$H33</f>
        <v>#REF!</v>
      </c>
      <c r="O33" s="62" t="e">
        <f>$B$4*'CF, ESF, ERDF pre-deduction'!$I33</f>
        <v>#REF!</v>
      </c>
      <c r="P33" s="62" t="e">
        <f>$B$4*'CF, ESF, ERDF pre-deduction'!$J33</f>
        <v>#REF!</v>
      </c>
      <c r="Q33" s="62" t="e">
        <f>$E$4*'CF, ESF, ERDF pre-deduction'!$J33</f>
        <v>#REF!</v>
      </c>
      <c r="R33" s="62" t="e">
        <f>$F$4/7*'CF, ESF, ERDF pre-deduction'!$AB33</f>
        <v>#REF!</v>
      </c>
      <c r="S33" s="63" t="e">
        <f>$G$4/7*'CF, ESF, ERDF pre-deduction'!$AA33</f>
        <v>#DIV/0!</v>
      </c>
      <c r="T33" s="66" t="e">
        <f>$B$4*'CF, ESF, ERDF pre-deduction'!$K33</f>
        <v>#REF!</v>
      </c>
      <c r="U33" s="62" t="e">
        <f>$B$4*'CF, ESF, ERDF pre-deduction'!$L33</f>
        <v>#REF!</v>
      </c>
      <c r="V33" s="62" t="e">
        <f>$B$4*'CF, ESF, ERDF pre-deduction'!$M33</f>
        <v>#REF!</v>
      </c>
      <c r="W33" s="62" t="e">
        <f>$E$4*'CF, ESF, ERDF pre-deduction'!$M33</f>
        <v>#REF!</v>
      </c>
      <c r="X33" s="62" t="e">
        <f>$F$4/7*'CF, ESF, ERDF pre-deduction'!$AB33</f>
        <v>#REF!</v>
      </c>
      <c r="Y33" s="63" t="e">
        <f>$G$4/7*'CF, ESF, ERDF pre-deduction'!$AA33</f>
        <v>#DIV/0!</v>
      </c>
      <c r="Z33" s="66" t="e">
        <f>$B$4*'CF, ESF, ERDF pre-deduction'!$N33</f>
        <v>#REF!</v>
      </c>
      <c r="AA33" s="62" t="e">
        <f>$B$4*'CF, ESF, ERDF pre-deduction'!$O33</f>
        <v>#REF!</v>
      </c>
      <c r="AB33" s="62" t="e">
        <f>$B$4*'CF, ESF, ERDF pre-deduction'!$P33</f>
        <v>#REF!</v>
      </c>
      <c r="AC33" s="62" t="e">
        <f>$E$4*'CF, ESF, ERDF pre-deduction'!$P33</f>
        <v>#REF!</v>
      </c>
      <c r="AD33" s="62" t="e">
        <f>$F$4/7*'CF, ESF, ERDF pre-deduction'!$AB33</f>
        <v>#REF!</v>
      </c>
      <c r="AE33" s="63" t="e">
        <f>$G$4/7*'CF, ESF, ERDF pre-deduction'!$AA33</f>
        <v>#DIV/0!</v>
      </c>
      <c r="AF33" s="66" t="e">
        <f>$B$4*'CF, ESF, ERDF pre-deduction'!$Q33</f>
        <v>#REF!</v>
      </c>
      <c r="AG33" s="62" t="e">
        <f>$B$4*'CF, ESF, ERDF pre-deduction'!$R33</f>
        <v>#REF!</v>
      </c>
      <c r="AH33" s="62" t="e">
        <f>$B$4*'CF, ESF, ERDF pre-deduction'!$S33</f>
        <v>#REF!</v>
      </c>
      <c r="AI33" s="62" t="e">
        <f>$E$4*'CF, ESF, ERDF pre-deduction'!$S33</f>
        <v>#REF!</v>
      </c>
      <c r="AJ33" s="62" t="e">
        <f>$F$4/7*'CF, ESF, ERDF pre-deduction'!$AB33</f>
        <v>#REF!</v>
      </c>
      <c r="AK33" s="63" t="e">
        <f>$G$4/7*'CF, ESF, ERDF pre-deduction'!$AA33</f>
        <v>#DIV/0!</v>
      </c>
      <c r="AL33" s="66" t="e">
        <f>$B$4*'CF, ESF, ERDF pre-deduction'!$T33</f>
        <v>#REF!</v>
      </c>
      <c r="AM33" s="62" t="e">
        <f>$B$4*'CF, ESF, ERDF pre-deduction'!$U33</f>
        <v>#REF!</v>
      </c>
      <c r="AN33" s="62" t="e">
        <f>$B$4*'CF, ESF, ERDF pre-deduction'!$V33</f>
        <v>#REF!</v>
      </c>
      <c r="AO33" s="62" t="e">
        <f>$E$4*'CF, ESF, ERDF pre-deduction'!$V33</f>
        <v>#REF!</v>
      </c>
      <c r="AP33" s="62" t="e">
        <f>$F$4/7*'CF, ESF, ERDF pre-deduction'!$AB33</f>
        <v>#REF!</v>
      </c>
      <c r="AQ33" s="63" t="e">
        <f>$G$4/7*'CF, ESF, ERDF pre-deduction'!$AA33</f>
        <v>#DIV/0!</v>
      </c>
      <c r="AR33" s="35" t="e">
        <f t="shared" si="1"/>
        <v>#REF!</v>
      </c>
      <c r="AS33" s="2" t="e">
        <f t="shared" si="2"/>
        <v>#REF!</v>
      </c>
      <c r="AT33" s="2" t="e">
        <f t="shared" si="3"/>
        <v>#REF!</v>
      </c>
      <c r="AU33" s="2" t="e">
        <f t="shared" si="4"/>
        <v>#REF!</v>
      </c>
      <c r="AV33" s="2" t="e">
        <f t="shared" si="5"/>
        <v>#REF!</v>
      </c>
      <c r="AW33" s="25" t="e">
        <f t="shared" si="6"/>
        <v>#DIV/0!</v>
      </c>
    </row>
    <row r="34" spans="1:49" x14ac:dyDescent="0.3">
      <c r="A34" s="1080" t="s">
        <v>46</v>
      </c>
      <c r="B34" s="66" t="e">
        <f>$B$4*'CF, ESF, ERDF pre-deduction'!$B34</f>
        <v>#REF!</v>
      </c>
      <c r="C34" s="62" t="e">
        <f>$B$4*'CF, ESF, ERDF pre-deduction'!$C34</f>
        <v>#REF!</v>
      </c>
      <c r="D34" s="62" t="e">
        <f>$B$4*'CF, ESF, ERDF pre-deduction'!$D34</f>
        <v>#REF!</v>
      </c>
      <c r="E34" s="62" t="e">
        <f>$E$4*'CF, ESF, ERDF pre-deduction'!$D34</f>
        <v>#REF!</v>
      </c>
      <c r="F34" s="62" t="e">
        <f>$F$4/7*'CF, ESF, ERDF pre-deduction'!$AB34</f>
        <v>#REF!</v>
      </c>
      <c r="G34" s="63" t="e">
        <f>$G$4/7*'CF, ESF, ERDF pre-deduction'!$AA34</f>
        <v>#DIV/0!</v>
      </c>
      <c r="H34" s="66" t="e">
        <f>$B$4*'CF, ESF, ERDF pre-deduction'!$E34</f>
        <v>#REF!</v>
      </c>
      <c r="I34" s="62" t="e">
        <f>$B$4*'CF, ESF, ERDF pre-deduction'!$F34</f>
        <v>#REF!</v>
      </c>
      <c r="J34" s="62" t="e">
        <f>$B$4*'CF, ESF, ERDF pre-deduction'!$G34</f>
        <v>#REF!</v>
      </c>
      <c r="K34" s="62" t="e">
        <f>$E$4*'CF, ESF, ERDF pre-deduction'!$G34</f>
        <v>#REF!</v>
      </c>
      <c r="L34" s="62" t="e">
        <f>$F$4/7*'CF, ESF, ERDF pre-deduction'!$AB34</f>
        <v>#REF!</v>
      </c>
      <c r="M34" s="63" t="e">
        <f>$G$4/7*'CF, ESF, ERDF pre-deduction'!$AA34</f>
        <v>#DIV/0!</v>
      </c>
      <c r="N34" s="66" t="e">
        <f>$B$4*'CF, ESF, ERDF pre-deduction'!$H34</f>
        <v>#REF!</v>
      </c>
      <c r="O34" s="62" t="e">
        <f>$B$4*'CF, ESF, ERDF pre-deduction'!$I34</f>
        <v>#REF!</v>
      </c>
      <c r="P34" s="62" t="e">
        <f>$B$4*'CF, ESF, ERDF pre-deduction'!$J34</f>
        <v>#REF!</v>
      </c>
      <c r="Q34" s="62" t="e">
        <f>$E$4*'CF, ESF, ERDF pre-deduction'!$J34</f>
        <v>#REF!</v>
      </c>
      <c r="R34" s="62" t="e">
        <f>$F$4/7*'CF, ESF, ERDF pre-deduction'!$AB34</f>
        <v>#REF!</v>
      </c>
      <c r="S34" s="63" t="e">
        <f>$G$4/7*'CF, ESF, ERDF pre-deduction'!$AA34</f>
        <v>#DIV/0!</v>
      </c>
      <c r="T34" s="66" t="e">
        <f>$B$4*'CF, ESF, ERDF pre-deduction'!$K34</f>
        <v>#REF!</v>
      </c>
      <c r="U34" s="62" t="e">
        <f>$B$4*'CF, ESF, ERDF pre-deduction'!$L34</f>
        <v>#REF!</v>
      </c>
      <c r="V34" s="62" t="e">
        <f>$B$4*'CF, ESF, ERDF pre-deduction'!$M34</f>
        <v>#REF!</v>
      </c>
      <c r="W34" s="62" t="e">
        <f>$E$4*'CF, ESF, ERDF pre-deduction'!$M34</f>
        <v>#REF!</v>
      </c>
      <c r="X34" s="62" t="e">
        <f>$F$4/7*'CF, ESF, ERDF pre-deduction'!$AB34</f>
        <v>#REF!</v>
      </c>
      <c r="Y34" s="63" t="e">
        <f>$G$4/7*'CF, ESF, ERDF pre-deduction'!$AA34</f>
        <v>#DIV/0!</v>
      </c>
      <c r="Z34" s="66" t="e">
        <f>$B$4*'CF, ESF, ERDF pre-deduction'!$N34</f>
        <v>#REF!</v>
      </c>
      <c r="AA34" s="62" t="e">
        <f>$B$4*'CF, ESF, ERDF pre-deduction'!$O34</f>
        <v>#REF!</v>
      </c>
      <c r="AB34" s="62" t="e">
        <f>$B$4*'CF, ESF, ERDF pre-deduction'!$P34</f>
        <v>#REF!</v>
      </c>
      <c r="AC34" s="62" t="e">
        <f>$E$4*'CF, ESF, ERDF pre-deduction'!$P34</f>
        <v>#REF!</v>
      </c>
      <c r="AD34" s="62" t="e">
        <f>$F$4/7*'CF, ESF, ERDF pre-deduction'!$AB34</f>
        <v>#REF!</v>
      </c>
      <c r="AE34" s="63" t="e">
        <f>$G$4/7*'CF, ESF, ERDF pre-deduction'!$AA34</f>
        <v>#DIV/0!</v>
      </c>
      <c r="AF34" s="66" t="e">
        <f>$B$4*'CF, ESF, ERDF pre-deduction'!$Q34</f>
        <v>#REF!</v>
      </c>
      <c r="AG34" s="62" t="e">
        <f>$B$4*'CF, ESF, ERDF pre-deduction'!$R34</f>
        <v>#REF!</v>
      </c>
      <c r="AH34" s="62" t="e">
        <f>$B$4*'CF, ESF, ERDF pre-deduction'!$S34</f>
        <v>#REF!</v>
      </c>
      <c r="AI34" s="62" t="e">
        <f>$E$4*'CF, ESF, ERDF pre-deduction'!$S34</f>
        <v>#REF!</v>
      </c>
      <c r="AJ34" s="62" t="e">
        <f>$F$4/7*'CF, ESF, ERDF pre-deduction'!$AB34</f>
        <v>#REF!</v>
      </c>
      <c r="AK34" s="63" t="e">
        <f>$G$4/7*'CF, ESF, ERDF pre-deduction'!$AA34</f>
        <v>#DIV/0!</v>
      </c>
      <c r="AL34" s="66" t="e">
        <f>$B$4*'CF, ESF, ERDF pre-deduction'!$T34</f>
        <v>#REF!</v>
      </c>
      <c r="AM34" s="62" t="e">
        <f>$B$4*'CF, ESF, ERDF pre-deduction'!$U34</f>
        <v>#REF!</v>
      </c>
      <c r="AN34" s="62" t="e">
        <f>$B$4*'CF, ESF, ERDF pre-deduction'!$V34</f>
        <v>#REF!</v>
      </c>
      <c r="AO34" s="62" t="e">
        <f>$E$4*'CF, ESF, ERDF pre-deduction'!$V34</f>
        <v>#REF!</v>
      </c>
      <c r="AP34" s="62" t="e">
        <f>$F$4/7*'CF, ESF, ERDF pre-deduction'!$AB34</f>
        <v>#REF!</v>
      </c>
      <c r="AQ34" s="63" t="e">
        <f>$G$4/7*'CF, ESF, ERDF pre-deduction'!$AA34</f>
        <v>#DIV/0!</v>
      </c>
      <c r="AR34" s="35" t="e">
        <f t="shared" si="1"/>
        <v>#REF!</v>
      </c>
      <c r="AS34" s="2" t="e">
        <f t="shared" si="2"/>
        <v>#REF!</v>
      </c>
      <c r="AT34" s="2" t="e">
        <f t="shared" si="3"/>
        <v>#REF!</v>
      </c>
      <c r="AU34" s="2" t="e">
        <f t="shared" si="4"/>
        <v>#REF!</v>
      </c>
      <c r="AV34" s="2" t="e">
        <f t="shared" si="5"/>
        <v>#REF!</v>
      </c>
      <c r="AW34" s="25" t="e">
        <f t="shared" si="6"/>
        <v>#DIV/0!</v>
      </c>
    </row>
    <row r="35" spans="1:49" x14ac:dyDescent="0.3">
      <c r="A35" s="1080" t="s">
        <v>47</v>
      </c>
      <c r="B35" s="66" t="e">
        <f>$B$4*'CF, ESF, ERDF pre-deduction'!$B35</f>
        <v>#REF!</v>
      </c>
      <c r="C35" s="62" t="e">
        <f>$B$4*'CF, ESF, ERDF pre-deduction'!$C35</f>
        <v>#REF!</v>
      </c>
      <c r="D35" s="62" t="e">
        <f>$B$4*'CF, ESF, ERDF pre-deduction'!$D35</f>
        <v>#REF!</v>
      </c>
      <c r="E35" s="62" t="e">
        <f>$E$4*'CF, ESF, ERDF pre-deduction'!$D35</f>
        <v>#REF!</v>
      </c>
      <c r="F35" s="62" t="e">
        <f>$F$4/7*'CF, ESF, ERDF pre-deduction'!$AB35</f>
        <v>#REF!</v>
      </c>
      <c r="G35" s="63" t="e">
        <f>$G$4/7*'CF, ESF, ERDF pre-deduction'!$AA35</f>
        <v>#DIV/0!</v>
      </c>
      <c r="H35" s="66" t="e">
        <f>$B$4*'CF, ESF, ERDF pre-deduction'!$E35</f>
        <v>#REF!</v>
      </c>
      <c r="I35" s="62" t="e">
        <f>$B$4*'CF, ESF, ERDF pre-deduction'!$F35</f>
        <v>#REF!</v>
      </c>
      <c r="J35" s="62" t="e">
        <f>$B$4*'CF, ESF, ERDF pre-deduction'!$G35</f>
        <v>#REF!</v>
      </c>
      <c r="K35" s="62" t="e">
        <f>$E$4*'CF, ESF, ERDF pre-deduction'!$G35</f>
        <v>#REF!</v>
      </c>
      <c r="L35" s="62" t="e">
        <f>$F$4/7*'CF, ESF, ERDF pre-deduction'!$AB35</f>
        <v>#REF!</v>
      </c>
      <c r="M35" s="63" t="e">
        <f>$G$4/7*'CF, ESF, ERDF pre-deduction'!$AA35</f>
        <v>#DIV/0!</v>
      </c>
      <c r="N35" s="66" t="e">
        <f>$B$4*'CF, ESF, ERDF pre-deduction'!$H35</f>
        <v>#REF!</v>
      </c>
      <c r="O35" s="62" t="e">
        <f>$B$4*'CF, ESF, ERDF pre-deduction'!$I35</f>
        <v>#REF!</v>
      </c>
      <c r="P35" s="62" t="e">
        <f>$B$4*'CF, ESF, ERDF pre-deduction'!$J35</f>
        <v>#REF!</v>
      </c>
      <c r="Q35" s="62" t="e">
        <f>$E$4*'CF, ESF, ERDF pre-deduction'!$J35</f>
        <v>#REF!</v>
      </c>
      <c r="R35" s="62" t="e">
        <f>$F$4/7*'CF, ESF, ERDF pre-deduction'!$AB35</f>
        <v>#REF!</v>
      </c>
      <c r="S35" s="63" t="e">
        <f>$G$4/7*'CF, ESF, ERDF pre-deduction'!$AA35</f>
        <v>#DIV/0!</v>
      </c>
      <c r="T35" s="66" t="e">
        <f>$B$4*'CF, ESF, ERDF pre-deduction'!$K35</f>
        <v>#REF!</v>
      </c>
      <c r="U35" s="62" t="e">
        <f>$B$4*'CF, ESF, ERDF pre-deduction'!$L35</f>
        <v>#REF!</v>
      </c>
      <c r="V35" s="62" t="e">
        <f>$B$4*'CF, ESF, ERDF pre-deduction'!$M35</f>
        <v>#REF!</v>
      </c>
      <c r="W35" s="62" t="e">
        <f>$E$4*'CF, ESF, ERDF pre-deduction'!$M35</f>
        <v>#REF!</v>
      </c>
      <c r="X35" s="62" t="e">
        <f>$F$4/7*'CF, ESF, ERDF pre-deduction'!$AB35</f>
        <v>#REF!</v>
      </c>
      <c r="Y35" s="63" t="e">
        <f>$G$4/7*'CF, ESF, ERDF pre-deduction'!$AA35</f>
        <v>#DIV/0!</v>
      </c>
      <c r="Z35" s="66" t="e">
        <f>$B$4*'CF, ESF, ERDF pre-deduction'!$N35</f>
        <v>#REF!</v>
      </c>
      <c r="AA35" s="62" t="e">
        <f>$B$4*'CF, ESF, ERDF pre-deduction'!$O35</f>
        <v>#REF!</v>
      </c>
      <c r="AB35" s="62" t="e">
        <f>$B$4*'CF, ESF, ERDF pre-deduction'!$P35</f>
        <v>#REF!</v>
      </c>
      <c r="AC35" s="62" t="e">
        <f>$E$4*'CF, ESF, ERDF pre-deduction'!$P35</f>
        <v>#REF!</v>
      </c>
      <c r="AD35" s="62" t="e">
        <f>$F$4/7*'CF, ESF, ERDF pre-deduction'!$AB35</f>
        <v>#REF!</v>
      </c>
      <c r="AE35" s="63" t="e">
        <f>$G$4/7*'CF, ESF, ERDF pre-deduction'!$AA35</f>
        <v>#DIV/0!</v>
      </c>
      <c r="AF35" s="66" t="e">
        <f>$B$4*'CF, ESF, ERDF pre-deduction'!$Q35</f>
        <v>#REF!</v>
      </c>
      <c r="AG35" s="62" t="e">
        <f>$B$4*'CF, ESF, ERDF pre-deduction'!$R35</f>
        <v>#REF!</v>
      </c>
      <c r="AH35" s="62" t="e">
        <f>$B$4*'CF, ESF, ERDF pre-deduction'!$S35</f>
        <v>#REF!</v>
      </c>
      <c r="AI35" s="62" t="e">
        <f>$E$4*'CF, ESF, ERDF pre-deduction'!$S35</f>
        <v>#REF!</v>
      </c>
      <c r="AJ35" s="62" t="e">
        <f>$F$4/7*'CF, ESF, ERDF pre-deduction'!$AB35</f>
        <v>#REF!</v>
      </c>
      <c r="AK35" s="63" t="e">
        <f>$G$4/7*'CF, ESF, ERDF pre-deduction'!$AA35</f>
        <v>#DIV/0!</v>
      </c>
      <c r="AL35" s="66" t="e">
        <f>$B$4*'CF, ESF, ERDF pre-deduction'!$T35</f>
        <v>#REF!</v>
      </c>
      <c r="AM35" s="62" t="e">
        <f>$B$4*'CF, ESF, ERDF pre-deduction'!$U35</f>
        <v>#REF!</v>
      </c>
      <c r="AN35" s="62" t="e">
        <f>$B$4*'CF, ESF, ERDF pre-deduction'!$V35</f>
        <v>#REF!</v>
      </c>
      <c r="AO35" s="62" t="e">
        <f>$E$4*'CF, ESF, ERDF pre-deduction'!$V35</f>
        <v>#REF!</v>
      </c>
      <c r="AP35" s="62" t="e">
        <f>$F$4/7*'CF, ESF, ERDF pre-deduction'!$AB35</f>
        <v>#REF!</v>
      </c>
      <c r="AQ35" s="63" t="e">
        <f>$G$4/7*'CF, ESF, ERDF pre-deduction'!$AA35</f>
        <v>#DIV/0!</v>
      </c>
      <c r="AR35" s="35" t="e">
        <f t="shared" si="1"/>
        <v>#REF!</v>
      </c>
      <c r="AS35" s="2" t="e">
        <f t="shared" si="2"/>
        <v>#REF!</v>
      </c>
      <c r="AT35" s="2" t="e">
        <f t="shared" si="3"/>
        <v>#REF!</v>
      </c>
      <c r="AU35" s="2" t="e">
        <f t="shared" si="4"/>
        <v>#REF!</v>
      </c>
      <c r="AV35" s="2" t="e">
        <f t="shared" si="5"/>
        <v>#REF!</v>
      </c>
      <c r="AW35" s="25" t="e">
        <f t="shared" si="6"/>
        <v>#DIV/0!</v>
      </c>
    </row>
    <row r="36" spans="1:49" x14ac:dyDescent="0.3">
      <c r="A36" s="1080" t="s">
        <v>48</v>
      </c>
      <c r="B36" s="66" t="e">
        <f>$B$4*'CF, ESF, ERDF pre-deduction'!$B36</f>
        <v>#REF!</v>
      </c>
      <c r="C36" s="62" t="e">
        <f>$B$4*'CF, ESF, ERDF pre-deduction'!$C36</f>
        <v>#REF!</v>
      </c>
      <c r="D36" s="62" t="e">
        <f>$B$4*'CF, ESF, ERDF pre-deduction'!$D36</f>
        <v>#REF!</v>
      </c>
      <c r="E36" s="62" t="e">
        <f>$E$4*'CF, ESF, ERDF pre-deduction'!$D36</f>
        <v>#REF!</v>
      </c>
      <c r="F36" s="62" t="e">
        <f>$F$4/7*'CF, ESF, ERDF pre-deduction'!$AB36</f>
        <v>#REF!</v>
      </c>
      <c r="G36" s="63" t="e">
        <f>$G$4/7*'CF, ESF, ERDF pre-deduction'!$AA36</f>
        <v>#DIV/0!</v>
      </c>
      <c r="H36" s="66" t="e">
        <f>$B$4*'CF, ESF, ERDF pre-deduction'!$E36</f>
        <v>#REF!</v>
      </c>
      <c r="I36" s="62" t="e">
        <f>$B$4*'CF, ESF, ERDF pre-deduction'!$F36</f>
        <v>#REF!</v>
      </c>
      <c r="J36" s="62" t="e">
        <f>$B$4*'CF, ESF, ERDF pre-deduction'!$G36</f>
        <v>#REF!</v>
      </c>
      <c r="K36" s="62" t="e">
        <f>$E$4*'CF, ESF, ERDF pre-deduction'!$G36</f>
        <v>#REF!</v>
      </c>
      <c r="L36" s="62" t="e">
        <f>$F$4/7*'CF, ESF, ERDF pre-deduction'!$AB36</f>
        <v>#REF!</v>
      </c>
      <c r="M36" s="63" t="e">
        <f>$G$4/7*'CF, ESF, ERDF pre-deduction'!$AA36</f>
        <v>#DIV/0!</v>
      </c>
      <c r="N36" s="66" t="e">
        <f>$B$4*'CF, ESF, ERDF pre-deduction'!$H36</f>
        <v>#REF!</v>
      </c>
      <c r="O36" s="62" t="e">
        <f>$B$4*'CF, ESF, ERDF pre-deduction'!$I36</f>
        <v>#REF!</v>
      </c>
      <c r="P36" s="62" t="e">
        <f>$B$4*'CF, ESF, ERDF pre-deduction'!$J36</f>
        <v>#REF!</v>
      </c>
      <c r="Q36" s="62" t="e">
        <f>$E$4*'CF, ESF, ERDF pre-deduction'!$J36</f>
        <v>#REF!</v>
      </c>
      <c r="R36" s="62" t="e">
        <f>$F$4/7*'CF, ESF, ERDF pre-deduction'!$AB36</f>
        <v>#REF!</v>
      </c>
      <c r="S36" s="63" t="e">
        <f>$G$4/7*'CF, ESF, ERDF pre-deduction'!$AA36</f>
        <v>#DIV/0!</v>
      </c>
      <c r="T36" s="66" t="e">
        <f>$B$4*'CF, ESF, ERDF pre-deduction'!$K36</f>
        <v>#REF!</v>
      </c>
      <c r="U36" s="62" t="e">
        <f>$B$4*'CF, ESF, ERDF pre-deduction'!$L36</f>
        <v>#REF!</v>
      </c>
      <c r="V36" s="62" t="e">
        <f>$B$4*'CF, ESF, ERDF pre-deduction'!$M36</f>
        <v>#REF!</v>
      </c>
      <c r="W36" s="62" t="e">
        <f>$E$4*'CF, ESF, ERDF pre-deduction'!$M36</f>
        <v>#REF!</v>
      </c>
      <c r="X36" s="62" t="e">
        <f>$F$4/7*'CF, ESF, ERDF pre-deduction'!$AB36</f>
        <v>#REF!</v>
      </c>
      <c r="Y36" s="63" t="e">
        <f>$G$4/7*'CF, ESF, ERDF pre-deduction'!$AA36</f>
        <v>#DIV/0!</v>
      </c>
      <c r="Z36" s="66" t="e">
        <f>$B$4*'CF, ESF, ERDF pre-deduction'!$N36</f>
        <v>#REF!</v>
      </c>
      <c r="AA36" s="62" t="e">
        <f>$B$4*'CF, ESF, ERDF pre-deduction'!$O36</f>
        <v>#REF!</v>
      </c>
      <c r="AB36" s="62" t="e">
        <f>$B$4*'CF, ESF, ERDF pre-deduction'!$P36</f>
        <v>#REF!</v>
      </c>
      <c r="AC36" s="62" t="e">
        <f>$E$4*'CF, ESF, ERDF pre-deduction'!$P36</f>
        <v>#REF!</v>
      </c>
      <c r="AD36" s="62" t="e">
        <f>$F$4/7*'CF, ESF, ERDF pre-deduction'!$AB36</f>
        <v>#REF!</v>
      </c>
      <c r="AE36" s="63" t="e">
        <f>$G$4/7*'CF, ESF, ERDF pre-deduction'!$AA36</f>
        <v>#DIV/0!</v>
      </c>
      <c r="AF36" s="66" t="e">
        <f>$B$4*'CF, ESF, ERDF pre-deduction'!$Q36</f>
        <v>#REF!</v>
      </c>
      <c r="AG36" s="62" t="e">
        <f>$B$4*'CF, ESF, ERDF pre-deduction'!$R36</f>
        <v>#REF!</v>
      </c>
      <c r="AH36" s="62" t="e">
        <f>$B$4*'CF, ESF, ERDF pre-deduction'!$S36</f>
        <v>#REF!</v>
      </c>
      <c r="AI36" s="62" t="e">
        <f>$E$4*'CF, ESF, ERDF pre-deduction'!$S36</f>
        <v>#REF!</v>
      </c>
      <c r="AJ36" s="62" t="e">
        <f>$F$4/7*'CF, ESF, ERDF pre-deduction'!$AB36</f>
        <v>#REF!</v>
      </c>
      <c r="AK36" s="63" t="e">
        <f>$G$4/7*'CF, ESF, ERDF pre-deduction'!$AA36</f>
        <v>#DIV/0!</v>
      </c>
      <c r="AL36" s="66" t="e">
        <f>$B$4*'CF, ESF, ERDF pre-deduction'!$T36</f>
        <v>#REF!</v>
      </c>
      <c r="AM36" s="62" t="e">
        <f>$B$4*'CF, ESF, ERDF pre-deduction'!$U36</f>
        <v>#REF!</v>
      </c>
      <c r="AN36" s="62" t="e">
        <f>$B$4*'CF, ESF, ERDF pre-deduction'!$V36</f>
        <v>#REF!</v>
      </c>
      <c r="AO36" s="62" t="e">
        <f>$E$4*'CF, ESF, ERDF pre-deduction'!$V36</f>
        <v>#REF!</v>
      </c>
      <c r="AP36" s="62" t="e">
        <f>$F$4/7*'CF, ESF, ERDF pre-deduction'!$AB36</f>
        <v>#REF!</v>
      </c>
      <c r="AQ36" s="63" t="e">
        <f>$G$4/7*'CF, ESF, ERDF pre-deduction'!$AA36</f>
        <v>#DIV/0!</v>
      </c>
      <c r="AR36" s="35" t="e">
        <f t="shared" si="1"/>
        <v>#REF!</v>
      </c>
      <c r="AS36" s="2" t="e">
        <f t="shared" si="2"/>
        <v>#REF!</v>
      </c>
      <c r="AT36" s="2" t="e">
        <f t="shared" si="3"/>
        <v>#REF!</v>
      </c>
      <c r="AU36" s="2" t="e">
        <f t="shared" si="4"/>
        <v>#REF!</v>
      </c>
      <c r="AV36" s="2" t="e">
        <f t="shared" si="5"/>
        <v>#REF!</v>
      </c>
      <c r="AW36" s="25" t="e">
        <f t="shared" si="6"/>
        <v>#DIV/0!</v>
      </c>
    </row>
    <row r="37" spans="1:49" x14ac:dyDescent="0.3">
      <c r="A37" s="1080" t="s">
        <v>49</v>
      </c>
      <c r="B37" s="66" t="e">
        <f>$B$4*'CF, ESF, ERDF pre-deduction'!$B37</f>
        <v>#REF!</v>
      </c>
      <c r="C37" s="62" t="e">
        <f>$B$4*'CF, ESF, ERDF pre-deduction'!$C37</f>
        <v>#REF!</v>
      </c>
      <c r="D37" s="62" t="e">
        <f>$B$4*'CF, ESF, ERDF pre-deduction'!$D37</f>
        <v>#REF!</v>
      </c>
      <c r="E37" s="62" t="e">
        <f>$E$4*'CF, ESF, ERDF pre-deduction'!$D37</f>
        <v>#REF!</v>
      </c>
      <c r="F37" s="62" t="e">
        <f>$F$4/7*'CF, ESF, ERDF pre-deduction'!$AB37</f>
        <v>#REF!</v>
      </c>
      <c r="G37" s="63" t="e">
        <f>$G$4/7*'CF, ESF, ERDF pre-deduction'!$AA37</f>
        <v>#DIV/0!</v>
      </c>
      <c r="H37" s="66" t="e">
        <f>$B$4*'CF, ESF, ERDF pre-deduction'!$E37</f>
        <v>#REF!</v>
      </c>
      <c r="I37" s="62" t="e">
        <f>$B$4*'CF, ESF, ERDF pre-deduction'!$F37</f>
        <v>#REF!</v>
      </c>
      <c r="J37" s="62" t="e">
        <f>$B$4*'CF, ESF, ERDF pre-deduction'!$G37</f>
        <v>#REF!</v>
      </c>
      <c r="K37" s="62" t="e">
        <f>$E$4*'CF, ESF, ERDF pre-deduction'!$G37</f>
        <v>#REF!</v>
      </c>
      <c r="L37" s="62" t="e">
        <f>$F$4/7*'CF, ESF, ERDF pre-deduction'!$AB37</f>
        <v>#REF!</v>
      </c>
      <c r="M37" s="63" t="e">
        <f>$G$4/7*'CF, ESF, ERDF pre-deduction'!$AA37</f>
        <v>#DIV/0!</v>
      </c>
      <c r="N37" s="66" t="e">
        <f>$B$4*'CF, ESF, ERDF pre-deduction'!$H37</f>
        <v>#REF!</v>
      </c>
      <c r="O37" s="62" t="e">
        <f>$B$4*'CF, ESF, ERDF pre-deduction'!$I37</f>
        <v>#REF!</v>
      </c>
      <c r="P37" s="62" t="e">
        <f>$B$4*'CF, ESF, ERDF pre-deduction'!$J37</f>
        <v>#REF!</v>
      </c>
      <c r="Q37" s="62" t="e">
        <f>$E$4*'CF, ESF, ERDF pre-deduction'!$J37</f>
        <v>#REF!</v>
      </c>
      <c r="R37" s="62" t="e">
        <f>$F$4/7*'CF, ESF, ERDF pre-deduction'!$AB37</f>
        <v>#REF!</v>
      </c>
      <c r="S37" s="63" t="e">
        <f>$G$4/7*'CF, ESF, ERDF pre-deduction'!$AA37</f>
        <v>#DIV/0!</v>
      </c>
      <c r="T37" s="66" t="e">
        <f>$B$4*'CF, ESF, ERDF pre-deduction'!$K37</f>
        <v>#REF!</v>
      </c>
      <c r="U37" s="62" t="e">
        <f>$B$4*'CF, ESF, ERDF pre-deduction'!$L37</f>
        <v>#REF!</v>
      </c>
      <c r="V37" s="62" t="e">
        <f>$B$4*'CF, ESF, ERDF pre-deduction'!$M37</f>
        <v>#REF!</v>
      </c>
      <c r="W37" s="62" t="e">
        <f>$E$4*'CF, ESF, ERDF pre-deduction'!$M37</f>
        <v>#REF!</v>
      </c>
      <c r="X37" s="62" t="e">
        <f>$F$4/7*'CF, ESF, ERDF pre-deduction'!$AB37</f>
        <v>#REF!</v>
      </c>
      <c r="Y37" s="63" t="e">
        <f>$G$4/7*'CF, ESF, ERDF pre-deduction'!$AA37</f>
        <v>#DIV/0!</v>
      </c>
      <c r="Z37" s="66" t="e">
        <f>$B$4*'CF, ESF, ERDF pre-deduction'!$N37</f>
        <v>#REF!</v>
      </c>
      <c r="AA37" s="62" t="e">
        <f>$B$4*'CF, ESF, ERDF pre-deduction'!$O37</f>
        <v>#REF!</v>
      </c>
      <c r="AB37" s="62" t="e">
        <f>$B$4*'CF, ESF, ERDF pre-deduction'!$P37</f>
        <v>#REF!</v>
      </c>
      <c r="AC37" s="62" t="e">
        <f>$E$4*'CF, ESF, ERDF pre-deduction'!$P37</f>
        <v>#REF!</v>
      </c>
      <c r="AD37" s="62" t="e">
        <f>$F$4/7*'CF, ESF, ERDF pre-deduction'!$AB37</f>
        <v>#REF!</v>
      </c>
      <c r="AE37" s="63" t="e">
        <f>$G$4/7*'CF, ESF, ERDF pre-deduction'!$AA37</f>
        <v>#DIV/0!</v>
      </c>
      <c r="AF37" s="66" t="e">
        <f>$B$4*'CF, ESF, ERDF pre-deduction'!$Q37</f>
        <v>#REF!</v>
      </c>
      <c r="AG37" s="62" t="e">
        <f>$B$4*'CF, ESF, ERDF pre-deduction'!$R37</f>
        <v>#REF!</v>
      </c>
      <c r="AH37" s="62" t="e">
        <f>$B$4*'CF, ESF, ERDF pre-deduction'!$S37</f>
        <v>#REF!</v>
      </c>
      <c r="AI37" s="62" t="e">
        <f>$E$4*'CF, ESF, ERDF pre-deduction'!$S37</f>
        <v>#REF!</v>
      </c>
      <c r="AJ37" s="62" t="e">
        <f>$F$4/7*'CF, ESF, ERDF pre-deduction'!$AB37</f>
        <v>#REF!</v>
      </c>
      <c r="AK37" s="63" t="e">
        <f>$G$4/7*'CF, ESF, ERDF pre-deduction'!$AA37</f>
        <v>#DIV/0!</v>
      </c>
      <c r="AL37" s="66" t="e">
        <f>$B$4*'CF, ESF, ERDF pre-deduction'!$T37</f>
        <v>#REF!</v>
      </c>
      <c r="AM37" s="62" t="e">
        <f>$B$4*'CF, ESF, ERDF pre-deduction'!$U37</f>
        <v>#REF!</v>
      </c>
      <c r="AN37" s="62" t="e">
        <f>$B$4*'CF, ESF, ERDF pre-deduction'!$V37</f>
        <v>#REF!</v>
      </c>
      <c r="AO37" s="62" t="e">
        <f>$E$4*'CF, ESF, ERDF pre-deduction'!$V37</f>
        <v>#REF!</v>
      </c>
      <c r="AP37" s="62" t="e">
        <f>$F$4/7*'CF, ESF, ERDF pre-deduction'!$AB37</f>
        <v>#REF!</v>
      </c>
      <c r="AQ37" s="63" t="e">
        <f>$G$4/7*'CF, ESF, ERDF pre-deduction'!$AA37</f>
        <v>#DIV/0!</v>
      </c>
      <c r="AR37" s="35" t="e">
        <f t="shared" si="1"/>
        <v>#REF!</v>
      </c>
      <c r="AS37" s="2" t="e">
        <f t="shared" si="2"/>
        <v>#REF!</v>
      </c>
      <c r="AT37" s="2" t="e">
        <f t="shared" si="3"/>
        <v>#REF!</v>
      </c>
      <c r="AU37" s="2" t="e">
        <f t="shared" si="4"/>
        <v>#REF!</v>
      </c>
      <c r="AV37" s="2" t="e">
        <f t="shared" si="5"/>
        <v>#REF!</v>
      </c>
      <c r="AW37" s="25" t="e">
        <f t="shared" si="6"/>
        <v>#DIV/0!</v>
      </c>
    </row>
    <row r="38" spans="1:49" ht="17.25" thickBot="1" x14ac:dyDescent="0.35">
      <c r="A38" s="1081" t="s">
        <v>33</v>
      </c>
      <c r="B38" s="67" t="e">
        <f>$B$4*'CF, ESF, ERDF pre-deduction'!$B38</f>
        <v>#REF!</v>
      </c>
      <c r="C38" s="68" t="e">
        <f>$B$4*'CF, ESF, ERDF pre-deduction'!$C38</f>
        <v>#REF!</v>
      </c>
      <c r="D38" s="68" t="e">
        <f>$B$4*'CF, ESF, ERDF pre-deduction'!$D38</f>
        <v>#REF!</v>
      </c>
      <c r="E38" s="68" t="e">
        <f>$E$4*'CF, ESF, ERDF pre-deduction'!$D38</f>
        <v>#REF!</v>
      </c>
      <c r="F38" s="68" t="e">
        <f>$F$4/7*'CF, ESF, ERDF pre-deduction'!$AB38</f>
        <v>#REF!</v>
      </c>
      <c r="G38" s="69" t="e">
        <f>$G$4/7*'CF, ESF, ERDF pre-deduction'!$AA38</f>
        <v>#DIV/0!</v>
      </c>
      <c r="H38" s="67" t="e">
        <f>$B$4*'CF, ESF, ERDF pre-deduction'!$E38</f>
        <v>#REF!</v>
      </c>
      <c r="I38" s="68" t="e">
        <f>$B$4*'CF, ESF, ERDF pre-deduction'!$F38</f>
        <v>#REF!</v>
      </c>
      <c r="J38" s="68" t="e">
        <f>$B$4*'CF, ESF, ERDF pre-deduction'!$G38</f>
        <v>#REF!</v>
      </c>
      <c r="K38" s="68" t="e">
        <f>$E$4*'CF, ESF, ERDF pre-deduction'!$G38</f>
        <v>#REF!</v>
      </c>
      <c r="L38" s="68" t="e">
        <f>$F$4/7*'CF, ESF, ERDF pre-deduction'!$AB38</f>
        <v>#REF!</v>
      </c>
      <c r="M38" s="69" t="e">
        <f>$G$4/7*'CF, ESF, ERDF pre-deduction'!$AA38</f>
        <v>#DIV/0!</v>
      </c>
      <c r="N38" s="67" t="e">
        <f>$B$4*'CF, ESF, ERDF pre-deduction'!$H38</f>
        <v>#REF!</v>
      </c>
      <c r="O38" s="68" t="e">
        <f>$B$4*'CF, ESF, ERDF pre-deduction'!$I38</f>
        <v>#REF!</v>
      </c>
      <c r="P38" s="68" t="e">
        <f>$B$4*'CF, ESF, ERDF pre-deduction'!$J38</f>
        <v>#REF!</v>
      </c>
      <c r="Q38" s="68" t="e">
        <f>$E$4*'CF, ESF, ERDF pre-deduction'!$J38</f>
        <v>#REF!</v>
      </c>
      <c r="R38" s="68" t="e">
        <f>$F$4/7*'CF, ESF, ERDF pre-deduction'!$AB38</f>
        <v>#REF!</v>
      </c>
      <c r="S38" s="69" t="e">
        <f>$G$4/7*'CF, ESF, ERDF pre-deduction'!$AA38</f>
        <v>#DIV/0!</v>
      </c>
      <c r="T38" s="67" t="e">
        <f>$B$4*'CF, ESF, ERDF pre-deduction'!$K38</f>
        <v>#REF!</v>
      </c>
      <c r="U38" s="68" t="e">
        <f>$B$4*'CF, ESF, ERDF pre-deduction'!$L38</f>
        <v>#REF!</v>
      </c>
      <c r="V38" s="68" t="e">
        <f>$B$4*'CF, ESF, ERDF pre-deduction'!$M38</f>
        <v>#REF!</v>
      </c>
      <c r="W38" s="68" t="e">
        <f>$E$4*'CF, ESF, ERDF pre-deduction'!$M38</f>
        <v>#REF!</v>
      </c>
      <c r="X38" s="68" t="e">
        <f>$F$4/7*'CF, ESF, ERDF pre-deduction'!$AB38</f>
        <v>#REF!</v>
      </c>
      <c r="Y38" s="69" t="e">
        <f>$G$4/7*'CF, ESF, ERDF pre-deduction'!$AA38</f>
        <v>#DIV/0!</v>
      </c>
      <c r="Z38" s="67" t="e">
        <f>$B$4*'CF, ESF, ERDF pre-deduction'!$N38</f>
        <v>#REF!</v>
      </c>
      <c r="AA38" s="68" t="e">
        <f>$B$4*'CF, ESF, ERDF pre-deduction'!$O38</f>
        <v>#REF!</v>
      </c>
      <c r="AB38" s="68" t="e">
        <f>$B$4*'CF, ESF, ERDF pre-deduction'!$P38</f>
        <v>#REF!</v>
      </c>
      <c r="AC38" s="68" t="e">
        <f>$E$4*'CF, ESF, ERDF pre-deduction'!$P38</f>
        <v>#REF!</v>
      </c>
      <c r="AD38" s="68" t="e">
        <f>$F$4/7*'CF, ESF, ERDF pre-deduction'!$AB38</f>
        <v>#REF!</v>
      </c>
      <c r="AE38" s="69" t="e">
        <f>$G$4/7*'CF, ESF, ERDF pre-deduction'!$AA38</f>
        <v>#DIV/0!</v>
      </c>
      <c r="AF38" s="67" t="e">
        <f>$B$4*'CF, ESF, ERDF pre-deduction'!$Q38</f>
        <v>#REF!</v>
      </c>
      <c r="AG38" s="68" t="e">
        <f>$B$4*'CF, ESF, ERDF pre-deduction'!$R38</f>
        <v>#REF!</v>
      </c>
      <c r="AH38" s="68" t="e">
        <f>$B$4*'CF, ESF, ERDF pre-deduction'!$S38</f>
        <v>#REF!</v>
      </c>
      <c r="AI38" s="68" t="e">
        <f>$E$4*'CF, ESF, ERDF pre-deduction'!$S38</f>
        <v>#REF!</v>
      </c>
      <c r="AJ38" s="68" t="e">
        <f>$F$4/7*'CF, ESF, ERDF pre-deduction'!$AB38</f>
        <v>#REF!</v>
      </c>
      <c r="AK38" s="69" t="e">
        <f>$G$4/7*'CF, ESF, ERDF pre-deduction'!$AA38</f>
        <v>#DIV/0!</v>
      </c>
      <c r="AL38" s="67" t="e">
        <f>$B$4*'CF, ESF, ERDF pre-deduction'!$T38</f>
        <v>#REF!</v>
      </c>
      <c r="AM38" s="68" t="e">
        <f>$B$4*'CF, ESF, ERDF pre-deduction'!$U38</f>
        <v>#REF!</v>
      </c>
      <c r="AN38" s="68" t="e">
        <f>$B$4*'CF, ESF, ERDF pre-deduction'!$V38</f>
        <v>#REF!</v>
      </c>
      <c r="AO38" s="68" t="e">
        <f>$E$4*'CF, ESF, ERDF pre-deduction'!$V38</f>
        <v>#REF!</v>
      </c>
      <c r="AP38" s="68" t="e">
        <f>$F$4/7*'CF, ESF, ERDF pre-deduction'!$AB38</f>
        <v>#REF!</v>
      </c>
      <c r="AQ38" s="69" t="e">
        <f>$G$4/7*'CF, ESF, ERDF pre-deduction'!$AA38</f>
        <v>#DIV/0!</v>
      </c>
      <c r="AR38" s="36" t="e">
        <f t="shared" si="1"/>
        <v>#REF!</v>
      </c>
      <c r="AS38" s="23" t="e">
        <f t="shared" si="2"/>
        <v>#REF!</v>
      </c>
      <c r="AT38" s="23" t="e">
        <f t="shared" si="3"/>
        <v>#REF!</v>
      </c>
      <c r="AU38" s="23" t="e">
        <f t="shared" si="4"/>
        <v>#REF!</v>
      </c>
      <c r="AV38" s="23" t="e">
        <f t="shared" si="5"/>
        <v>#REF!</v>
      </c>
      <c r="AW38" s="26" t="e">
        <f t="shared" si="6"/>
        <v>#DIV/0!</v>
      </c>
    </row>
  </sheetData>
  <mergeCells count="10">
    <mergeCell ref="AL9:AQ9"/>
    <mergeCell ref="AR9:AW9"/>
    <mergeCell ref="B3:D3"/>
    <mergeCell ref="B4:D4"/>
    <mergeCell ref="B9:G9"/>
    <mergeCell ref="H9:M9"/>
    <mergeCell ref="N9:S9"/>
    <mergeCell ref="T9:Y9"/>
    <mergeCell ref="Z9:AE9"/>
    <mergeCell ref="AF9:AK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38"/>
  <sheetViews>
    <sheetView workbookViewId="0">
      <pane xSplit="1" ySplit="10" topLeftCell="G31" activePane="bottomRight" state="frozen"/>
      <selection pane="topRight" activeCell="B1" sqref="B1"/>
      <selection pane="bottomLeft" activeCell="A11" sqref="A11"/>
      <selection pane="bottomRight" activeCell="A38" sqref="A38:XFD38"/>
    </sheetView>
  </sheetViews>
  <sheetFormatPr defaultColWidth="9" defaultRowHeight="16.5" x14ac:dyDescent="0.3"/>
  <cols>
    <col min="1" max="1" width="10.85546875" customWidth="1"/>
    <col min="2" max="22" width="12.140625" bestFit="1" customWidth="1"/>
    <col min="23" max="26" width="13.42578125" bestFit="1" customWidth="1"/>
  </cols>
  <sheetData>
    <row r="1" spans="1:26" x14ac:dyDescent="0.3">
      <c r="A1" s="1" t="s">
        <v>1889</v>
      </c>
      <c r="B1" s="1"/>
    </row>
    <row r="2" spans="1:26" x14ac:dyDescent="0.3">
      <c r="A2" s="1" t="s">
        <v>588</v>
      </c>
      <c r="B2" s="1" t="s">
        <v>1890</v>
      </c>
    </row>
    <row r="3" spans="1:26" hidden="1" x14ac:dyDescent="0.3">
      <c r="A3" s="1"/>
    </row>
    <row r="4" spans="1:26" hidden="1" x14ac:dyDescent="0.3"/>
    <row r="5" spans="1:26" hidden="1" x14ac:dyDescent="0.3"/>
    <row r="6" spans="1:26" hidden="1" x14ac:dyDescent="0.3"/>
    <row r="7" spans="1:26" hidden="1" x14ac:dyDescent="0.3"/>
    <row r="8" spans="1:26" ht="17.25" thickBot="1" x14ac:dyDescent="0.35"/>
    <row r="9" spans="1:26" ht="17.25" thickBot="1" x14ac:dyDescent="0.35">
      <c r="B9" s="1125">
        <v>2014</v>
      </c>
      <c r="C9" s="1126"/>
      <c r="D9" s="1127"/>
      <c r="E9" s="1125">
        <v>2015</v>
      </c>
      <c r="F9" s="1126"/>
      <c r="G9" s="1127"/>
      <c r="H9" s="1125">
        <v>2016</v>
      </c>
      <c r="I9" s="1126"/>
      <c r="J9" s="1127"/>
      <c r="K9" s="1125">
        <v>2017</v>
      </c>
      <c r="L9" s="1126"/>
      <c r="M9" s="1127"/>
      <c r="N9" s="1125">
        <v>2018</v>
      </c>
      <c r="O9" s="1126"/>
      <c r="P9" s="1127"/>
      <c r="Q9" s="1125">
        <v>2019</v>
      </c>
      <c r="R9" s="1126"/>
      <c r="S9" s="1127"/>
      <c r="T9" s="1125">
        <v>2020</v>
      </c>
      <c r="U9" s="1126"/>
      <c r="V9" s="1127"/>
      <c r="W9" s="1125" t="s">
        <v>1839</v>
      </c>
      <c r="X9" s="1126"/>
      <c r="Y9" s="1126"/>
      <c r="Z9" s="1127"/>
    </row>
    <row r="10" spans="1:26" ht="17.25" thickBot="1" x14ac:dyDescent="0.35">
      <c r="A10" s="1071" t="s">
        <v>1805</v>
      </c>
      <c r="B10" s="54" t="s">
        <v>5</v>
      </c>
      <c r="C10" s="55" t="s">
        <v>1871</v>
      </c>
      <c r="D10" s="56" t="s">
        <v>1872</v>
      </c>
      <c r="E10" s="54" t="s">
        <v>5</v>
      </c>
      <c r="F10" s="55" t="s">
        <v>1871</v>
      </c>
      <c r="G10" s="56" t="s">
        <v>1872</v>
      </c>
      <c r="H10" s="54" t="s">
        <v>5</v>
      </c>
      <c r="I10" s="55" t="s">
        <v>1871</v>
      </c>
      <c r="J10" s="56" t="s">
        <v>1872</v>
      </c>
      <c r="K10" s="54" t="s">
        <v>5</v>
      </c>
      <c r="L10" s="55" t="s">
        <v>1871</v>
      </c>
      <c r="M10" s="56" t="s">
        <v>1872</v>
      </c>
      <c r="N10" s="54" t="s">
        <v>5</v>
      </c>
      <c r="O10" s="55" t="s">
        <v>1871</v>
      </c>
      <c r="P10" s="56" t="s">
        <v>1872</v>
      </c>
      <c r="Q10" s="54" t="s">
        <v>5</v>
      </c>
      <c r="R10" s="55" t="s">
        <v>1871</v>
      </c>
      <c r="S10" s="56" t="s">
        <v>1872</v>
      </c>
      <c r="T10" s="54" t="s">
        <v>5</v>
      </c>
      <c r="U10" s="55" t="s">
        <v>1871</v>
      </c>
      <c r="V10" s="56" t="s">
        <v>1872</v>
      </c>
      <c r="W10" s="54" t="s">
        <v>5</v>
      </c>
      <c r="X10" s="55" t="s">
        <v>1871</v>
      </c>
      <c r="Y10" s="55" t="s">
        <v>1872</v>
      </c>
      <c r="Z10" s="56" t="s">
        <v>1818</v>
      </c>
    </row>
    <row r="11" spans="1:26" x14ac:dyDescent="0.3">
      <c r="A11" s="1076" t="s">
        <v>22</v>
      </c>
      <c r="B11" s="9"/>
      <c r="D11" s="15"/>
      <c r="E11" s="9"/>
      <c r="G11" s="15"/>
      <c r="H11" s="9"/>
      <c r="J11" s="15"/>
      <c r="K11" s="9"/>
      <c r="M11" s="15"/>
      <c r="N11" s="9"/>
      <c r="P11" s="15"/>
      <c r="Q11" s="9"/>
      <c r="S11" s="15"/>
      <c r="T11" s="9"/>
      <c r="V11" s="15"/>
      <c r="W11" s="9"/>
      <c r="Z11" s="15"/>
    </row>
    <row r="12" spans="1:26" x14ac:dyDescent="0.3">
      <c r="A12" s="49" t="s">
        <v>23</v>
      </c>
      <c r="B12" s="35" t="e">
        <f>'CF, ESF, ERDF pre-deduction'!B12-Deductions!B12-Deductions!G12</f>
        <v>#REF!</v>
      </c>
      <c r="C12" s="2" t="e">
        <f>'CF, ESF, ERDF pre-deduction'!C12-Deductions!C12-Deductions!F12</f>
        <v>#REF!</v>
      </c>
      <c r="D12" s="25" t="e">
        <f>'CF, ESF, ERDF pre-deduction'!D12-Deductions!D12-Deductions!E12</f>
        <v>#REF!</v>
      </c>
      <c r="E12" s="35" t="e">
        <f>'CF, ESF, ERDF pre-deduction'!E12-Deductions!H12-Deductions!M12</f>
        <v>#REF!</v>
      </c>
      <c r="F12" s="2" t="e">
        <f>'CF, ESF, ERDF pre-deduction'!F12-Deductions!I12-Deductions!L12</f>
        <v>#REF!</v>
      </c>
      <c r="G12" s="25" t="e">
        <f>'CF, ESF, ERDF pre-deduction'!G12-Deductions!J12-Deductions!K12</f>
        <v>#REF!</v>
      </c>
      <c r="H12" s="35" t="e">
        <f>'CF, ESF, ERDF pre-deduction'!H12-Deductions!N12-Deductions!S12</f>
        <v>#REF!</v>
      </c>
      <c r="I12" s="2" t="e">
        <f>'CF, ESF, ERDF pre-deduction'!I12-Deductions!O12-Deductions!R12</f>
        <v>#REF!</v>
      </c>
      <c r="J12" s="25" t="e">
        <f>'CF, ESF, ERDF pre-deduction'!J12-Deductions!P12-Deductions!Q12</f>
        <v>#REF!</v>
      </c>
      <c r="K12" s="35" t="e">
        <f>'CF, ESF, ERDF pre-deduction'!K12-Deductions!T12-Deductions!Y12</f>
        <v>#REF!</v>
      </c>
      <c r="L12" s="2" t="e">
        <f>'CF, ESF, ERDF pre-deduction'!L12-Deductions!U12-Deductions!X12</f>
        <v>#REF!</v>
      </c>
      <c r="M12" s="25" t="e">
        <f>'CF, ESF, ERDF pre-deduction'!M12-Deductions!V12-Deductions!W12</f>
        <v>#REF!</v>
      </c>
      <c r="N12" s="35" t="e">
        <f>'CF, ESF, ERDF pre-deduction'!N12-Deductions!Z12-Deductions!AE12</f>
        <v>#REF!</v>
      </c>
      <c r="O12" s="2" t="e">
        <f>'CF, ESF, ERDF pre-deduction'!O12-Deductions!AA12-Deductions!AD12</f>
        <v>#REF!</v>
      </c>
      <c r="P12" s="25" t="e">
        <f>'CF, ESF, ERDF pre-deduction'!P12-Deductions!AB12-Deductions!AC12</f>
        <v>#REF!</v>
      </c>
      <c r="Q12" s="35" t="e">
        <f>'CF, ESF, ERDF pre-deduction'!Q12-Deductions!AF12-Deductions!AK12</f>
        <v>#REF!</v>
      </c>
      <c r="R12" s="2" t="e">
        <f>'CF, ESF, ERDF pre-deduction'!R12-Deductions!AG12-Deductions!AJ12</f>
        <v>#REF!</v>
      </c>
      <c r="S12" s="25" t="e">
        <f>'CF, ESF, ERDF pre-deduction'!S12-Deductions!AH12-Deductions!AI12</f>
        <v>#REF!</v>
      </c>
      <c r="T12" s="35" t="e">
        <f>'CF, ESF, ERDF pre-deduction'!T12-Deductions!AL12-Deductions!AQ12</f>
        <v>#REF!</v>
      </c>
      <c r="U12" s="2" t="e">
        <f>'CF, ESF, ERDF pre-deduction'!U12-Deductions!AM12-Deductions!AP12</f>
        <v>#REF!</v>
      </c>
      <c r="V12" s="25" t="e">
        <f>'CF, ESF, ERDF pre-deduction'!V12-Deductions!AN12-Deductions!AO12</f>
        <v>#REF!</v>
      </c>
      <c r="W12" s="35" t="e">
        <f t="shared" ref="W12:W38" si="0">B12+E12+H12+K12+N12+Q12+T12</f>
        <v>#REF!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5" t="e">
        <f>SUM(W12:Y12)</f>
        <v>#REF!</v>
      </c>
    </row>
    <row r="13" spans="1:26" x14ac:dyDescent="0.3">
      <c r="A13" s="49" t="s">
        <v>24</v>
      </c>
      <c r="B13" s="35" t="e">
        <f>'CF, ESF, ERDF pre-deduction'!B13-Deductions!B13-Deductions!G13</f>
        <v>#REF!</v>
      </c>
      <c r="C13" s="2" t="e">
        <f>'CF, ESF, ERDF pre-deduction'!C13-Deductions!C13-Deductions!F13</f>
        <v>#REF!</v>
      </c>
      <c r="D13" s="25" t="e">
        <f>'CF, ESF, ERDF pre-deduction'!D13-Deductions!D13-Deductions!E13</f>
        <v>#REF!</v>
      </c>
      <c r="E13" s="35" t="e">
        <f>'CF, ESF, ERDF pre-deduction'!E13-Deductions!H13-Deductions!M13</f>
        <v>#REF!</v>
      </c>
      <c r="F13" s="2" t="e">
        <f>'CF, ESF, ERDF pre-deduction'!F13-Deductions!I13-Deductions!L13</f>
        <v>#REF!</v>
      </c>
      <c r="G13" s="25" t="e">
        <f>'CF, ESF, ERDF pre-deduction'!G13-Deductions!J13-Deductions!K13</f>
        <v>#REF!</v>
      </c>
      <c r="H13" s="35" t="e">
        <f>'CF, ESF, ERDF pre-deduction'!H13-Deductions!N13-Deductions!S13</f>
        <v>#REF!</v>
      </c>
      <c r="I13" s="2" t="e">
        <f>'CF, ESF, ERDF pre-deduction'!I13-Deductions!O13-Deductions!R13</f>
        <v>#REF!</v>
      </c>
      <c r="J13" s="25" t="e">
        <f>'CF, ESF, ERDF pre-deduction'!J13-Deductions!P13-Deductions!Q13</f>
        <v>#REF!</v>
      </c>
      <c r="K13" s="35" t="e">
        <f>'CF, ESF, ERDF pre-deduction'!K13-Deductions!T13-Deductions!Y13</f>
        <v>#REF!</v>
      </c>
      <c r="L13" s="2" t="e">
        <f>'CF, ESF, ERDF pre-deduction'!L13-Deductions!U13-Deductions!X13</f>
        <v>#REF!</v>
      </c>
      <c r="M13" s="25" t="e">
        <f>'CF, ESF, ERDF pre-deduction'!M13-Deductions!V13-Deductions!W13</f>
        <v>#REF!</v>
      </c>
      <c r="N13" s="35" t="e">
        <f>'CF, ESF, ERDF pre-deduction'!N13-Deductions!Z13-Deductions!AE13</f>
        <v>#REF!</v>
      </c>
      <c r="O13" s="2" t="e">
        <f>'CF, ESF, ERDF pre-deduction'!O13-Deductions!AA13-Deductions!AD13</f>
        <v>#REF!</v>
      </c>
      <c r="P13" s="25" t="e">
        <f>'CF, ESF, ERDF pre-deduction'!P13-Deductions!AB13-Deductions!AC13</f>
        <v>#REF!</v>
      </c>
      <c r="Q13" s="35" t="e">
        <f>'CF, ESF, ERDF pre-deduction'!Q13-Deductions!AF13-Deductions!AK13</f>
        <v>#REF!</v>
      </c>
      <c r="R13" s="2" t="e">
        <f>'CF, ESF, ERDF pre-deduction'!R13-Deductions!AG13-Deductions!AJ13</f>
        <v>#REF!</v>
      </c>
      <c r="S13" s="25" t="e">
        <f>'CF, ESF, ERDF pre-deduction'!S13-Deductions!AH13-Deductions!AI13</f>
        <v>#REF!</v>
      </c>
      <c r="T13" s="35" t="e">
        <f>'CF, ESF, ERDF pre-deduction'!T13-Deductions!AL13-Deductions!AQ13</f>
        <v>#REF!</v>
      </c>
      <c r="U13" s="2" t="e">
        <f>'CF, ESF, ERDF pre-deduction'!U13-Deductions!AM13-Deductions!AP13</f>
        <v>#REF!</v>
      </c>
      <c r="V13" s="25" t="e">
        <f>'CF, ESF, ERDF pre-deduction'!V13-Deductions!AN13-Deductions!AO13</f>
        <v>#REF!</v>
      </c>
      <c r="W13" s="35" t="e">
        <f t="shared" si="0"/>
        <v>#REF!</v>
      </c>
      <c r="X13" s="2" t="e">
        <f t="shared" si="1"/>
        <v>#REF!</v>
      </c>
      <c r="Y13" s="2" t="e">
        <f t="shared" si="2"/>
        <v>#REF!</v>
      </c>
      <c r="Z13" s="25" t="e">
        <f t="shared" ref="Z13:Z38" si="3">SUM(W13:Y13)</f>
        <v>#REF!</v>
      </c>
    </row>
    <row r="14" spans="1:26" x14ac:dyDescent="0.3">
      <c r="A14" s="49" t="s">
        <v>25</v>
      </c>
      <c r="B14" s="35" t="e">
        <f>'CF, ESF, ERDF pre-deduction'!B14-Deductions!B14-Deductions!G14</f>
        <v>#REF!</v>
      </c>
      <c r="C14" s="2" t="e">
        <f>'CF, ESF, ERDF pre-deduction'!C14-Deductions!C14-Deductions!F14</f>
        <v>#REF!</v>
      </c>
      <c r="D14" s="25" t="e">
        <f>'CF, ESF, ERDF pre-deduction'!D14-Deductions!D14-Deductions!E14</f>
        <v>#REF!</v>
      </c>
      <c r="E14" s="35" t="e">
        <f>'CF, ESF, ERDF pre-deduction'!E14-Deductions!H14-Deductions!M14</f>
        <v>#REF!</v>
      </c>
      <c r="F14" s="2" t="e">
        <f>'CF, ESF, ERDF pre-deduction'!F14-Deductions!I14-Deductions!L14</f>
        <v>#REF!</v>
      </c>
      <c r="G14" s="25" t="e">
        <f>'CF, ESF, ERDF pre-deduction'!G14-Deductions!J14-Deductions!K14</f>
        <v>#REF!</v>
      </c>
      <c r="H14" s="35" t="e">
        <f>'CF, ESF, ERDF pre-deduction'!H14-Deductions!N14-Deductions!S14</f>
        <v>#REF!</v>
      </c>
      <c r="I14" s="2" t="e">
        <f>'CF, ESF, ERDF pre-deduction'!I14-Deductions!O14-Deductions!R14</f>
        <v>#REF!</v>
      </c>
      <c r="J14" s="25" t="e">
        <f>'CF, ESF, ERDF pre-deduction'!J14-Deductions!P14-Deductions!Q14</f>
        <v>#REF!</v>
      </c>
      <c r="K14" s="35" t="e">
        <f>'CF, ESF, ERDF pre-deduction'!K14-Deductions!T14-Deductions!Y14</f>
        <v>#REF!</v>
      </c>
      <c r="L14" s="2" t="e">
        <f>'CF, ESF, ERDF pre-deduction'!L14-Deductions!U14-Deductions!X14</f>
        <v>#REF!</v>
      </c>
      <c r="M14" s="25" t="e">
        <f>'CF, ESF, ERDF pre-deduction'!M14-Deductions!V14-Deductions!W14</f>
        <v>#REF!</v>
      </c>
      <c r="N14" s="35" t="e">
        <f>'CF, ESF, ERDF pre-deduction'!N14-Deductions!Z14-Deductions!AE14</f>
        <v>#REF!</v>
      </c>
      <c r="O14" s="2" t="e">
        <f>'CF, ESF, ERDF pre-deduction'!O14-Deductions!AA14-Deductions!AD14</f>
        <v>#REF!</v>
      </c>
      <c r="P14" s="25" t="e">
        <f>'CF, ESF, ERDF pre-deduction'!P14-Deductions!AB14-Deductions!AC14</f>
        <v>#REF!</v>
      </c>
      <c r="Q14" s="35" t="e">
        <f>'CF, ESF, ERDF pre-deduction'!Q14-Deductions!AF14-Deductions!AK14</f>
        <v>#REF!</v>
      </c>
      <c r="R14" s="2" t="e">
        <f>'CF, ESF, ERDF pre-deduction'!R14-Deductions!AG14-Deductions!AJ14</f>
        <v>#REF!</v>
      </c>
      <c r="S14" s="25" t="e">
        <f>'CF, ESF, ERDF pre-deduction'!S14-Deductions!AH14-Deductions!AI14</f>
        <v>#REF!</v>
      </c>
      <c r="T14" s="35" t="e">
        <f>'CF, ESF, ERDF pre-deduction'!T14-Deductions!AL14-Deductions!AQ14</f>
        <v>#REF!</v>
      </c>
      <c r="U14" s="2" t="e">
        <f>'CF, ESF, ERDF pre-deduction'!U14-Deductions!AM14-Deductions!AP14</f>
        <v>#REF!</v>
      </c>
      <c r="V14" s="25" t="e">
        <f>'CF, ESF, ERDF pre-deduction'!V14-Deductions!AN14-Deductions!AO14</f>
        <v>#REF!</v>
      </c>
      <c r="W14" s="35" t="e">
        <f t="shared" si="0"/>
        <v>#REF!</v>
      </c>
      <c r="X14" s="2" t="e">
        <f t="shared" si="1"/>
        <v>#REF!</v>
      </c>
      <c r="Y14" s="2" t="e">
        <f t="shared" si="2"/>
        <v>#REF!</v>
      </c>
      <c r="Z14" s="25" t="e">
        <f t="shared" si="3"/>
        <v>#REF!</v>
      </c>
    </row>
    <row r="15" spans="1:26" x14ac:dyDescent="0.3">
      <c r="A15" s="49" t="s">
        <v>26</v>
      </c>
      <c r="B15" s="35" t="e">
        <f>'CF, ESF, ERDF pre-deduction'!B15-Deductions!B15-Deductions!G15</f>
        <v>#REF!</v>
      </c>
      <c r="C15" s="2" t="e">
        <f>'CF, ESF, ERDF pre-deduction'!C15-Deductions!C15-Deductions!F15</f>
        <v>#REF!</v>
      </c>
      <c r="D15" s="25" t="e">
        <f>'CF, ESF, ERDF pre-deduction'!D15-Deductions!D15-Deductions!E15</f>
        <v>#REF!</v>
      </c>
      <c r="E15" s="35" t="e">
        <f>'CF, ESF, ERDF pre-deduction'!E15-Deductions!H15-Deductions!M15</f>
        <v>#REF!</v>
      </c>
      <c r="F15" s="2" t="e">
        <f>'CF, ESF, ERDF pre-deduction'!F15-Deductions!I15-Deductions!L15</f>
        <v>#REF!</v>
      </c>
      <c r="G15" s="25" t="e">
        <f>'CF, ESF, ERDF pre-deduction'!G15-Deductions!J15-Deductions!K15</f>
        <v>#REF!</v>
      </c>
      <c r="H15" s="35" t="e">
        <f>'CF, ESF, ERDF pre-deduction'!H15-Deductions!N15-Deductions!S15</f>
        <v>#REF!</v>
      </c>
      <c r="I15" s="2" t="e">
        <f>'CF, ESF, ERDF pre-deduction'!I15-Deductions!O15-Deductions!R15</f>
        <v>#REF!</v>
      </c>
      <c r="J15" s="25" t="e">
        <f>'CF, ESF, ERDF pre-deduction'!J15-Deductions!P15-Deductions!Q15</f>
        <v>#REF!</v>
      </c>
      <c r="K15" s="35" t="e">
        <f>'CF, ESF, ERDF pre-deduction'!K15-Deductions!T15-Deductions!Y15</f>
        <v>#REF!</v>
      </c>
      <c r="L15" s="2" t="e">
        <f>'CF, ESF, ERDF pre-deduction'!L15-Deductions!U15-Deductions!X15</f>
        <v>#REF!</v>
      </c>
      <c r="M15" s="25" t="e">
        <f>'CF, ESF, ERDF pre-deduction'!M15-Deductions!V15-Deductions!W15</f>
        <v>#REF!</v>
      </c>
      <c r="N15" s="35" t="e">
        <f>'CF, ESF, ERDF pre-deduction'!N15-Deductions!Z15-Deductions!AE15</f>
        <v>#REF!</v>
      </c>
      <c r="O15" s="2" t="e">
        <f>'CF, ESF, ERDF pre-deduction'!O15-Deductions!AA15-Deductions!AD15</f>
        <v>#REF!</v>
      </c>
      <c r="P15" s="25" t="e">
        <f>'CF, ESF, ERDF pre-deduction'!P15-Deductions!AB15-Deductions!AC15</f>
        <v>#REF!</v>
      </c>
      <c r="Q15" s="35" t="e">
        <f>'CF, ESF, ERDF pre-deduction'!Q15-Deductions!AF15-Deductions!AK15</f>
        <v>#REF!</v>
      </c>
      <c r="R15" s="2" t="e">
        <f>'CF, ESF, ERDF pre-deduction'!R15-Deductions!AG15-Deductions!AJ15</f>
        <v>#REF!</v>
      </c>
      <c r="S15" s="25" t="e">
        <f>'CF, ESF, ERDF pre-deduction'!S15-Deductions!AH15-Deductions!AI15</f>
        <v>#REF!</v>
      </c>
      <c r="T15" s="35" t="e">
        <f>'CF, ESF, ERDF pre-deduction'!T15-Deductions!AL15-Deductions!AQ15</f>
        <v>#REF!</v>
      </c>
      <c r="U15" s="2" t="e">
        <f>'CF, ESF, ERDF pre-deduction'!U15-Deductions!AM15-Deductions!AP15</f>
        <v>#REF!</v>
      </c>
      <c r="V15" s="25" t="e">
        <f>'CF, ESF, ERDF pre-deduction'!V15-Deductions!AN15-Deductions!AO15</f>
        <v>#REF!</v>
      </c>
      <c r="W15" s="35" t="e">
        <f t="shared" si="0"/>
        <v>#REF!</v>
      </c>
      <c r="X15" s="2" t="e">
        <f t="shared" si="1"/>
        <v>#REF!</v>
      </c>
      <c r="Y15" s="2" t="e">
        <f t="shared" si="2"/>
        <v>#REF!</v>
      </c>
      <c r="Z15" s="25" t="e">
        <f t="shared" si="3"/>
        <v>#REF!</v>
      </c>
    </row>
    <row r="16" spans="1:26" x14ac:dyDescent="0.3">
      <c r="A16" s="49" t="s">
        <v>27</v>
      </c>
      <c r="B16" s="35" t="e">
        <f>'CF, ESF, ERDF pre-deduction'!B16-Deductions!B16-Deductions!G16</f>
        <v>#REF!</v>
      </c>
      <c r="C16" s="2" t="e">
        <f>'CF, ESF, ERDF pre-deduction'!C16-Deductions!C16-Deductions!F16</f>
        <v>#REF!</v>
      </c>
      <c r="D16" s="25" t="e">
        <f>'CF, ESF, ERDF pre-deduction'!D16-Deductions!D16-Deductions!E16</f>
        <v>#REF!</v>
      </c>
      <c r="E16" s="35" t="e">
        <f>'CF, ESF, ERDF pre-deduction'!E16-Deductions!H16-Deductions!M16</f>
        <v>#REF!</v>
      </c>
      <c r="F16" s="2" t="e">
        <f>'CF, ESF, ERDF pre-deduction'!F16-Deductions!I16-Deductions!L16</f>
        <v>#REF!</v>
      </c>
      <c r="G16" s="25" t="e">
        <f>'CF, ESF, ERDF pre-deduction'!G16-Deductions!J16-Deductions!K16</f>
        <v>#REF!</v>
      </c>
      <c r="H16" s="35" t="e">
        <f>'CF, ESF, ERDF pre-deduction'!H16-Deductions!N16-Deductions!S16</f>
        <v>#REF!</v>
      </c>
      <c r="I16" s="2" t="e">
        <f>'CF, ESF, ERDF pre-deduction'!I16-Deductions!O16-Deductions!R16</f>
        <v>#REF!</v>
      </c>
      <c r="J16" s="25" t="e">
        <f>'CF, ESF, ERDF pre-deduction'!J16-Deductions!P16-Deductions!Q16</f>
        <v>#REF!</v>
      </c>
      <c r="K16" s="35" t="e">
        <f>'CF, ESF, ERDF pre-deduction'!K16-Deductions!T16-Deductions!Y16</f>
        <v>#REF!</v>
      </c>
      <c r="L16" s="2" t="e">
        <f>'CF, ESF, ERDF pre-deduction'!L16-Deductions!U16-Deductions!X16</f>
        <v>#REF!</v>
      </c>
      <c r="M16" s="25" t="e">
        <f>'CF, ESF, ERDF pre-deduction'!M16-Deductions!V16-Deductions!W16</f>
        <v>#REF!</v>
      </c>
      <c r="N16" s="35" t="e">
        <f>'CF, ESF, ERDF pre-deduction'!N16-Deductions!Z16-Deductions!AE16</f>
        <v>#REF!</v>
      </c>
      <c r="O16" s="2" t="e">
        <f>'CF, ESF, ERDF pre-deduction'!O16-Deductions!AA16-Deductions!AD16</f>
        <v>#REF!</v>
      </c>
      <c r="P16" s="25" t="e">
        <f>'CF, ESF, ERDF pre-deduction'!P16-Deductions!AB16-Deductions!AC16</f>
        <v>#REF!</v>
      </c>
      <c r="Q16" s="35" t="e">
        <f>'CF, ESF, ERDF pre-deduction'!Q16-Deductions!AF16-Deductions!AK16</f>
        <v>#REF!</v>
      </c>
      <c r="R16" s="2" t="e">
        <f>'CF, ESF, ERDF pre-deduction'!R16-Deductions!AG16-Deductions!AJ16</f>
        <v>#REF!</v>
      </c>
      <c r="S16" s="25" t="e">
        <f>'CF, ESF, ERDF pre-deduction'!S16-Deductions!AH16-Deductions!AI16</f>
        <v>#REF!</v>
      </c>
      <c r="T16" s="35" t="e">
        <f>'CF, ESF, ERDF pre-deduction'!T16-Deductions!AL16-Deductions!AQ16</f>
        <v>#REF!</v>
      </c>
      <c r="U16" s="2" t="e">
        <f>'CF, ESF, ERDF pre-deduction'!U16-Deductions!AM16-Deductions!AP16</f>
        <v>#REF!</v>
      </c>
      <c r="V16" s="25" t="e">
        <f>'CF, ESF, ERDF pre-deduction'!V16-Deductions!AN16-Deductions!AO16</f>
        <v>#REF!</v>
      </c>
      <c r="W16" s="35" t="e">
        <f t="shared" si="0"/>
        <v>#REF!</v>
      </c>
      <c r="X16" s="2" t="e">
        <f t="shared" si="1"/>
        <v>#REF!</v>
      </c>
      <c r="Y16" s="2" t="e">
        <f t="shared" si="2"/>
        <v>#REF!</v>
      </c>
      <c r="Z16" s="25" t="e">
        <f t="shared" si="3"/>
        <v>#REF!</v>
      </c>
    </row>
    <row r="17" spans="1:26" x14ac:dyDescent="0.3">
      <c r="A17" s="49" t="s">
        <v>28</v>
      </c>
      <c r="B17" s="35" t="e">
        <f>'CF, ESF, ERDF pre-deduction'!B17-Deductions!B17-Deductions!G17</f>
        <v>#REF!</v>
      </c>
      <c r="C17" s="2" t="e">
        <f>'CF, ESF, ERDF pre-deduction'!C17-Deductions!C17-Deductions!F17</f>
        <v>#REF!</v>
      </c>
      <c r="D17" s="25" t="e">
        <f>'CF, ESF, ERDF pre-deduction'!D17-Deductions!D17-Deductions!E17</f>
        <v>#REF!</v>
      </c>
      <c r="E17" s="35" t="e">
        <f>'CF, ESF, ERDF pre-deduction'!E17-Deductions!H17-Deductions!M17</f>
        <v>#REF!</v>
      </c>
      <c r="F17" s="2" t="e">
        <f>'CF, ESF, ERDF pre-deduction'!F17-Deductions!I17-Deductions!L17</f>
        <v>#REF!</v>
      </c>
      <c r="G17" s="25" t="e">
        <f>'CF, ESF, ERDF pre-deduction'!G17-Deductions!J17-Deductions!K17</f>
        <v>#REF!</v>
      </c>
      <c r="H17" s="35" t="e">
        <f>'CF, ESF, ERDF pre-deduction'!H17-Deductions!N17-Deductions!S17</f>
        <v>#REF!</v>
      </c>
      <c r="I17" s="2" t="e">
        <f>'CF, ESF, ERDF pre-deduction'!I17-Deductions!O17-Deductions!R17</f>
        <v>#REF!</v>
      </c>
      <c r="J17" s="25" t="e">
        <f>'CF, ESF, ERDF pre-deduction'!J17-Deductions!P17-Deductions!Q17</f>
        <v>#REF!</v>
      </c>
      <c r="K17" s="35" t="e">
        <f>'CF, ESF, ERDF pre-deduction'!K17-Deductions!T17-Deductions!Y17</f>
        <v>#REF!</v>
      </c>
      <c r="L17" s="2" t="e">
        <f>'CF, ESF, ERDF pre-deduction'!L17-Deductions!U17-Deductions!X17</f>
        <v>#REF!</v>
      </c>
      <c r="M17" s="25" t="e">
        <f>'CF, ESF, ERDF pre-deduction'!M17-Deductions!V17-Deductions!W17</f>
        <v>#REF!</v>
      </c>
      <c r="N17" s="35" t="e">
        <f>'CF, ESF, ERDF pre-deduction'!N17-Deductions!Z17-Deductions!AE17</f>
        <v>#REF!</v>
      </c>
      <c r="O17" s="2" t="e">
        <f>'CF, ESF, ERDF pre-deduction'!O17-Deductions!AA17-Deductions!AD17</f>
        <v>#REF!</v>
      </c>
      <c r="P17" s="25" t="e">
        <f>'CF, ESF, ERDF pre-deduction'!P17-Deductions!AB17-Deductions!AC17</f>
        <v>#REF!</v>
      </c>
      <c r="Q17" s="35" t="e">
        <f>'CF, ESF, ERDF pre-deduction'!Q17-Deductions!AF17-Deductions!AK17</f>
        <v>#REF!</v>
      </c>
      <c r="R17" s="2" t="e">
        <f>'CF, ESF, ERDF pre-deduction'!R17-Deductions!AG17-Deductions!AJ17</f>
        <v>#REF!</v>
      </c>
      <c r="S17" s="25" t="e">
        <f>'CF, ESF, ERDF pre-deduction'!S17-Deductions!AH17-Deductions!AI17</f>
        <v>#REF!</v>
      </c>
      <c r="T17" s="35" t="e">
        <f>'CF, ESF, ERDF pre-deduction'!T17-Deductions!AL17-Deductions!AQ17</f>
        <v>#REF!</v>
      </c>
      <c r="U17" s="2" t="e">
        <f>'CF, ESF, ERDF pre-deduction'!U17-Deductions!AM17-Deductions!AP17</f>
        <v>#REF!</v>
      </c>
      <c r="V17" s="25" t="e">
        <f>'CF, ESF, ERDF pre-deduction'!V17-Deductions!AN17-Deductions!AO17</f>
        <v>#REF!</v>
      </c>
      <c r="W17" s="35" t="e">
        <f t="shared" si="0"/>
        <v>#REF!</v>
      </c>
      <c r="X17" s="2" t="e">
        <f t="shared" si="1"/>
        <v>#REF!</v>
      </c>
      <c r="Y17" s="2" t="e">
        <f t="shared" si="2"/>
        <v>#REF!</v>
      </c>
      <c r="Z17" s="25" t="e">
        <f t="shared" si="3"/>
        <v>#REF!</v>
      </c>
    </row>
    <row r="18" spans="1:26" x14ac:dyDescent="0.3">
      <c r="A18" s="49" t="s">
        <v>29</v>
      </c>
      <c r="B18" s="35" t="e">
        <f>'CF, ESF, ERDF pre-deduction'!B18-Deductions!B18-Deductions!G18</f>
        <v>#REF!</v>
      </c>
      <c r="C18" s="2" t="e">
        <f>'CF, ESF, ERDF pre-deduction'!C18-Deductions!C18-Deductions!F18</f>
        <v>#REF!</v>
      </c>
      <c r="D18" s="25" t="e">
        <f>'CF, ESF, ERDF pre-deduction'!D18-Deductions!D18-Deductions!E18</f>
        <v>#REF!</v>
      </c>
      <c r="E18" s="35" t="e">
        <f>'CF, ESF, ERDF pre-deduction'!E18-Deductions!H18-Deductions!M18</f>
        <v>#REF!</v>
      </c>
      <c r="F18" s="2" t="e">
        <f>'CF, ESF, ERDF pre-deduction'!F18-Deductions!I18-Deductions!L18</f>
        <v>#REF!</v>
      </c>
      <c r="G18" s="25" t="e">
        <f>'CF, ESF, ERDF pre-deduction'!G18-Deductions!J18-Deductions!K18</f>
        <v>#REF!</v>
      </c>
      <c r="H18" s="35" t="e">
        <f>'CF, ESF, ERDF pre-deduction'!H18-Deductions!N18-Deductions!S18</f>
        <v>#REF!</v>
      </c>
      <c r="I18" s="2" t="e">
        <f>'CF, ESF, ERDF pre-deduction'!I18-Deductions!O18-Deductions!R18</f>
        <v>#REF!</v>
      </c>
      <c r="J18" s="25" t="e">
        <f>'CF, ESF, ERDF pre-deduction'!J18-Deductions!P18-Deductions!Q18</f>
        <v>#REF!</v>
      </c>
      <c r="K18" s="35" t="e">
        <f>'CF, ESF, ERDF pre-deduction'!K18-Deductions!T18-Deductions!Y18</f>
        <v>#REF!</v>
      </c>
      <c r="L18" s="2" t="e">
        <f>'CF, ESF, ERDF pre-deduction'!L18-Deductions!U18-Deductions!X18</f>
        <v>#REF!</v>
      </c>
      <c r="M18" s="25" t="e">
        <f>'CF, ESF, ERDF pre-deduction'!M18-Deductions!V18-Deductions!W18</f>
        <v>#REF!</v>
      </c>
      <c r="N18" s="35" t="e">
        <f>'CF, ESF, ERDF pre-deduction'!N18-Deductions!Z18-Deductions!AE18</f>
        <v>#REF!</v>
      </c>
      <c r="O18" s="2" t="e">
        <f>'CF, ESF, ERDF pre-deduction'!O18-Deductions!AA18-Deductions!AD18</f>
        <v>#REF!</v>
      </c>
      <c r="P18" s="25" t="e">
        <f>'CF, ESF, ERDF pre-deduction'!P18-Deductions!AB18-Deductions!AC18</f>
        <v>#REF!</v>
      </c>
      <c r="Q18" s="35" t="e">
        <f>'CF, ESF, ERDF pre-deduction'!Q18-Deductions!AF18-Deductions!AK18</f>
        <v>#REF!</v>
      </c>
      <c r="R18" s="2" t="e">
        <f>'CF, ESF, ERDF pre-deduction'!R18-Deductions!AG18-Deductions!AJ18</f>
        <v>#REF!</v>
      </c>
      <c r="S18" s="25" t="e">
        <f>'CF, ESF, ERDF pre-deduction'!S18-Deductions!AH18-Deductions!AI18</f>
        <v>#REF!</v>
      </c>
      <c r="T18" s="35" t="e">
        <f>'CF, ESF, ERDF pre-deduction'!T18-Deductions!AL18-Deductions!AQ18</f>
        <v>#REF!</v>
      </c>
      <c r="U18" s="2" t="e">
        <f>'CF, ESF, ERDF pre-deduction'!U18-Deductions!AM18-Deductions!AP18</f>
        <v>#REF!</v>
      </c>
      <c r="V18" s="25" t="e">
        <f>'CF, ESF, ERDF pre-deduction'!V18-Deductions!AN18-Deductions!AO18</f>
        <v>#REF!</v>
      </c>
      <c r="W18" s="35" t="e">
        <f t="shared" si="0"/>
        <v>#REF!</v>
      </c>
      <c r="X18" s="2" t="e">
        <f t="shared" si="1"/>
        <v>#REF!</v>
      </c>
      <c r="Y18" s="2" t="e">
        <f t="shared" si="2"/>
        <v>#REF!</v>
      </c>
      <c r="Z18" s="25" t="e">
        <f t="shared" si="3"/>
        <v>#REF!</v>
      </c>
    </row>
    <row r="19" spans="1:26" x14ac:dyDescent="0.3">
      <c r="A19" s="49" t="s">
        <v>30</v>
      </c>
      <c r="B19" s="35" t="e">
        <f>'CF, ESF, ERDF pre-deduction'!B19-Deductions!B19-Deductions!G19</f>
        <v>#REF!</v>
      </c>
      <c r="C19" s="2" t="e">
        <f>'CF, ESF, ERDF pre-deduction'!C19-Deductions!C19-Deductions!F19</f>
        <v>#REF!</v>
      </c>
      <c r="D19" s="25" t="e">
        <f>'CF, ESF, ERDF pre-deduction'!D19-Deductions!D19-Deductions!E19</f>
        <v>#REF!</v>
      </c>
      <c r="E19" s="35" t="e">
        <f>'CF, ESF, ERDF pre-deduction'!E19-Deductions!H19-Deductions!M19</f>
        <v>#REF!</v>
      </c>
      <c r="F19" s="2" t="e">
        <f>'CF, ESF, ERDF pre-deduction'!F19-Deductions!I19-Deductions!L19</f>
        <v>#REF!</v>
      </c>
      <c r="G19" s="25" t="e">
        <f>'CF, ESF, ERDF pre-deduction'!G19-Deductions!J19-Deductions!K19</f>
        <v>#REF!</v>
      </c>
      <c r="H19" s="35" t="e">
        <f>'CF, ESF, ERDF pre-deduction'!H19-Deductions!N19-Deductions!S19</f>
        <v>#REF!</v>
      </c>
      <c r="I19" s="2" t="e">
        <f>'CF, ESF, ERDF pre-deduction'!I19-Deductions!O19-Deductions!R19</f>
        <v>#REF!</v>
      </c>
      <c r="J19" s="25" t="e">
        <f>'CF, ESF, ERDF pre-deduction'!J19-Deductions!P19-Deductions!Q19</f>
        <v>#REF!</v>
      </c>
      <c r="K19" s="35" t="e">
        <f>'CF, ESF, ERDF pre-deduction'!K19-Deductions!T19-Deductions!Y19</f>
        <v>#REF!</v>
      </c>
      <c r="L19" s="2" t="e">
        <f>'CF, ESF, ERDF pre-deduction'!L19-Deductions!U19-Deductions!X19</f>
        <v>#REF!</v>
      </c>
      <c r="M19" s="25" t="e">
        <f>'CF, ESF, ERDF pre-deduction'!M19-Deductions!V19-Deductions!W19</f>
        <v>#REF!</v>
      </c>
      <c r="N19" s="35" t="e">
        <f>'CF, ESF, ERDF pre-deduction'!N19-Deductions!Z19-Deductions!AE19</f>
        <v>#REF!</v>
      </c>
      <c r="O19" s="2" t="e">
        <f>'CF, ESF, ERDF pre-deduction'!O19-Deductions!AA19-Deductions!AD19</f>
        <v>#REF!</v>
      </c>
      <c r="P19" s="25" t="e">
        <f>'CF, ESF, ERDF pre-deduction'!P19-Deductions!AB19-Deductions!AC19</f>
        <v>#REF!</v>
      </c>
      <c r="Q19" s="35" t="e">
        <f>'CF, ESF, ERDF pre-deduction'!Q19-Deductions!AF19-Deductions!AK19</f>
        <v>#REF!</v>
      </c>
      <c r="R19" s="2" t="e">
        <f>'CF, ESF, ERDF pre-deduction'!R19-Deductions!AG19-Deductions!AJ19</f>
        <v>#REF!</v>
      </c>
      <c r="S19" s="25" t="e">
        <f>'CF, ESF, ERDF pre-deduction'!S19-Deductions!AH19-Deductions!AI19</f>
        <v>#REF!</v>
      </c>
      <c r="T19" s="35" t="e">
        <f>'CF, ESF, ERDF pre-deduction'!T19-Deductions!AL19-Deductions!AQ19</f>
        <v>#REF!</v>
      </c>
      <c r="U19" s="2" t="e">
        <f>'CF, ESF, ERDF pre-deduction'!U19-Deductions!AM19-Deductions!AP19</f>
        <v>#REF!</v>
      </c>
      <c r="V19" s="25" t="e">
        <f>'CF, ESF, ERDF pre-deduction'!V19-Deductions!AN19-Deductions!AO19</f>
        <v>#REF!</v>
      </c>
      <c r="W19" s="35" t="e">
        <f t="shared" si="0"/>
        <v>#REF!</v>
      </c>
      <c r="X19" s="2" t="e">
        <f t="shared" si="1"/>
        <v>#REF!</v>
      </c>
      <c r="Y19" s="2" t="e">
        <f t="shared" si="2"/>
        <v>#REF!</v>
      </c>
      <c r="Z19" s="25" t="e">
        <f t="shared" si="3"/>
        <v>#REF!</v>
      </c>
    </row>
    <row r="20" spans="1:26" x14ac:dyDescent="0.3">
      <c r="A20" s="49" t="s">
        <v>31</v>
      </c>
      <c r="B20" s="35" t="e">
        <f>'CF, ESF, ERDF pre-deduction'!B20-Deductions!B20-Deductions!G20</f>
        <v>#REF!</v>
      </c>
      <c r="C20" s="2" t="e">
        <f>'CF, ESF, ERDF pre-deduction'!C20-Deductions!C20-Deductions!F20</f>
        <v>#REF!</v>
      </c>
      <c r="D20" s="25" t="e">
        <f>'CF, ESF, ERDF pre-deduction'!D20-Deductions!D20-Deductions!E20</f>
        <v>#REF!</v>
      </c>
      <c r="E20" s="35" t="e">
        <f>'CF, ESF, ERDF pre-deduction'!E20-Deductions!H20-Deductions!M20</f>
        <v>#REF!</v>
      </c>
      <c r="F20" s="2" t="e">
        <f>'CF, ESF, ERDF pre-deduction'!F20-Deductions!I20-Deductions!L20</f>
        <v>#REF!</v>
      </c>
      <c r="G20" s="25" t="e">
        <f>'CF, ESF, ERDF pre-deduction'!G20-Deductions!J20-Deductions!K20</f>
        <v>#REF!</v>
      </c>
      <c r="H20" s="35" t="e">
        <f>'CF, ESF, ERDF pre-deduction'!H20-Deductions!N20-Deductions!S20</f>
        <v>#REF!</v>
      </c>
      <c r="I20" s="2" t="e">
        <f>'CF, ESF, ERDF pre-deduction'!I20-Deductions!O20-Deductions!R20</f>
        <v>#REF!</v>
      </c>
      <c r="J20" s="25" t="e">
        <f>'CF, ESF, ERDF pre-deduction'!J20-Deductions!P20-Deductions!Q20</f>
        <v>#REF!</v>
      </c>
      <c r="K20" s="35" t="e">
        <f>'CF, ESF, ERDF pre-deduction'!K20-Deductions!T20-Deductions!Y20</f>
        <v>#REF!</v>
      </c>
      <c r="L20" s="2" t="e">
        <f>'CF, ESF, ERDF pre-deduction'!L20-Deductions!U20-Deductions!X20</f>
        <v>#REF!</v>
      </c>
      <c r="M20" s="25" t="e">
        <f>'CF, ESF, ERDF pre-deduction'!M20-Deductions!V20-Deductions!W20</f>
        <v>#REF!</v>
      </c>
      <c r="N20" s="35" t="e">
        <f>'CF, ESF, ERDF pre-deduction'!N20-Deductions!Z20-Deductions!AE20</f>
        <v>#REF!</v>
      </c>
      <c r="O20" s="2" t="e">
        <f>'CF, ESF, ERDF pre-deduction'!O20-Deductions!AA20-Deductions!AD20</f>
        <v>#REF!</v>
      </c>
      <c r="P20" s="25" t="e">
        <f>'CF, ESF, ERDF pre-deduction'!P20-Deductions!AB20-Deductions!AC20</f>
        <v>#REF!</v>
      </c>
      <c r="Q20" s="35" t="e">
        <f>'CF, ESF, ERDF pre-deduction'!Q20-Deductions!AF20-Deductions!AK20</f>
        <v>#REF!</v>
      </c>
      <c r="R20" s="2" t="e">
        <f>'CF, ESF, ERDF pre-deduction'!R20-Deductions!AG20-Deductions!AJ20</f>
        <v>#REF!</v>
      </c>
      <c r="S20" s="25" t="e">
        <f>'CF, ESF, ERDF pre-deduction'!S20-Deductions!AH20-Deductions!AI20</f>
        <v>#REF!</v>
      </c>
      <c r="T20" s="35" t="e">
        <f>'CF, ESF, ERDF pre-deduction'!T20-Deductions!AL20-Deductions!AQ20</f>
        <v>#REF!</v>
      </c>
      <c r="U20" s="2" t="e">
        <f>'CF, ESF, ERDF pre-deduction'!U20-Deductions!AM20-Deductions!AP20</f>
        <v>#REF!</v>
      </c>
      <c r="V20" s="25" t="e">
        <f>'CF, ESF, ERDF pre-deduction'!V20-Deductions!AN20-Deductions!AO20</f>
        <v>#REF!</v>
      </c>
      <c r="W20" s="35" t="e">
        <f t="shared" si="0"/>
        <v>#REF!</v>
      </c>
      <c r="X20" s="2" t="e">
        <f t="shared" si="1"/>
        <v>#REF!</v>
      </c>
      <c r="Y20" s="2" t="e">
        <f t="shared" si="2"/>
        <v>#REF!</v>
      </c>
      <c r="Z20" s="25" t="e">
        <f t="shared" si="3"/>
        <v>#REF!</v>
      </c>
    </row>
    <row r="21" spans="1:26" x14ac:dyDescent="0.3">
      <c r="A21" s="49" t="s">
        <v>32</v>
      </c>
      <c r="B21" s="35" t="e">
        <f>'CF, ESF, ERDF pre-deduction'!B21-Deductions!B21-Deductions!G21</f>
        <v>#REF!</v>
      </c>
      <c r="C21" s="2" t="e">
        <f>'CF, ESF, ERDF pre-deduction'!C21-Deductions!C21-Deductions!F21</f>
        <v>#REF!</v>
      </c>
      <c r="D21" s="25" t="e">
        <f>'CF, ESF, ERDF pre-deduction'!D21-Deductions!D21-Deductions!E21</f>
        <v>#REF!</v>
      </c>
      <c r="E21" s="35" t="e">
        <f>'CF, ESF, ERDF pre-deduction'!E21-Deductions!H21-Deductions!M21</f>
        <v>#REF!</v>
      </c>
      <c r="F21" s="2" t="e">
        <f>'CF, ESF, ERDF pre-deduction'!F21-Deductions!I21-Deductions!L21</f>
        <v>#REF!</v>
      </c>
      <c r="G21" s="25" t="e">
        <f>'CF, ESF, ERDF pre-deduction'!G21-Deductions!J21-Deductions!K21</f>
        <v>#REF!</v>
      </c>
      <c r="H21" s="35" t="e">
        <f>'CF, ESF, ERDF pre-deduction'!H21-Deductions!N21-Deductions!S21</f>
        <v>#REF!</v>
      </c>
      <c r="I21" s="2" t="e">
        <f>'CF, ESF, ERDF pre-deduction'!I21-Deductions!O21-Deductions!R21</f>
        <v>#REF!</v>
      </c>
      <c r="J21" s="25" t="e">
        <f>'CF, ESF, ERDF pre-deduction'!J21-Deductions!P21-Deductions!Q21</f>
        <v>#REF!</v>
      </c>
      <c r="K21" s="35" t="e">
        <f>'CF, ESF, ERDF pre-deduction'!K21-Deductions!T21-Deductions!Y21</f>
        <v>#REF!</v>
      </c>
      <c r="L21" s="2" t="e">
        <f>'CF, ESF, ERDF pre-deduction'!L21-Deductions!U21-Deductions!X21</f>
        <v>#REF!</v>
      </c>
      <c r="M21" s="25" t="e">
        <f>'CF, ESF, ERDF pre-deduction'!M21-Deductions!V21-Deductions!W21</f>
        <v>#REF!</v>
      </c>
      <c r="N21" s="35" t="e">
        <f>'CF, ESF, ERDF pre-deduction'!N21-Deductions!Z21-Deductions!AE21</f>
        <v>#REF!</v>
      </c>
      <c r="O21" s="2" t="e">
        <f>'CF, ESF, ERDF pre-deduction'!O21-Deductions!AA21-Deductions!AD21</f>
        <v>#REF!</v>
      </c>
      <c r="P21" s="25" t="e">
        <f>'CF, ESF, ERDF pre-deduction'!P21-Deductions!AB21-Deductions!AC21</f>
        <v>#REF!</v>
      </c>
      <c r="Q21" s="35" t="e">
        <f>'CF, ESF, ERDF pre-deduction'!Q21-Deductions!AF21-Deductions!AK21</f>
        <v>#REF!</v>
      </c>
      <c r="R21" s="2" t="e">
        <f>'CF, ESF, ERDF pre-deduction'!R21-Deductions!AG21-Deductions!AJ21</f>
        <v>#REF!</v>
      </c>
      <c r="S21" s="25" t="e">
        <f>'CF, ESF, ERDF pre-deduction'!S21-Deductions!AH21-Deductions!AI21</f>
        <v>#REF!</v>
      </c>
      <c r="T21" s="35" t="e">
        <f>'CF, ESF, ERDF pre-deduction'!T21-Deductions!AL21-Deductions!AQ21</f>
        <v>#REF!</v>
      </c>
      <c r="U21" s="2" t="e">
        <f>'CF, ESF, ERDF pre-deduction'!U21-Deductions!AM21-Deductions!AP21</f>
        <v>#REF!</v>
      </c>
      <c r="V21" s="25" t="e">
        <f>'CF, ESF, ERDF pre-deduction'!V21-Deductions!AN21-Deductions!AO21</f>
        <v>#REF!</v>
      </c>
      <c r="W21" s="35" t="e">
        <f t="shared" si="0"/>
        <v>#REF!</v>
      </c>
      <c r="X21" s="2" t="e">
        <f t="shared" si="1"/>
        <v>#REF!</v>
      </c>
      <c r="Y21" s="2" t="e">
        <f t="shared" si="2"/>
        <v>#REF!</v>
      </c>
      <c r="Z21" s="25" t="e">
        <f t="shared" si="3"/>
        <v>#REF!</v>
      </c>
    </row>
    <row r="22" spans="1:26" x14ac:dyDescent="0.3">
      <c r="A22" s="49" t="s">
        <v>34</v>
      </c>
      <c r="B22" s="35" t="e">
        <f>'CF, ESF, ERDF pre-deduction'!B22-Deductions!B22-Deductions!G22</f>
        <v>#REF!</v>
      </c>
      <c r="C22" s="2" t="e">
        <f>'CF, ESF, ERDF pre-deduction'!C22-Deductions!C22-Deductions!F22</f>
        <v>#REF!</v>
      </c>
      <c r="D22" s="25" t="e">
        <f>'CF, ESF, ERDF pre-deduction'!D22-Deductions!D22-Deductions!E22</f>
        <v>#REF!</v>
      </c>
      <c r="E22" s="35" t="e">
        <f>'CF, ESF, ERDF pre-deduction'!E22-Deductions!H22-Deductions!M22</f>
        <v>#REF!</v>
      </c>
      <c r="F22" s="2" t="e">
        <f>'CF, ESF, ERDF pre-deduction'!F22-Deductions!I22-Deductions!L22</f>
        <v>#REF!</v>
      </c>
      <c r="G22" s="25" t="e">
        <f>'CF, ESF, ERDF pre-deduction'!G22-Deductions!J22-Deductions!K22</f>
        <v>#REF!</v>
      </c>
      <c r="H22" s="35" t="e">
        <f>'CF, ESF, ERDF pre-deduction'!H22-Deductions!N22-Deductions!S22</f>
        <v>#REF!</v>
      </c>
      <c r="I22" s="2" t="e">
        <f>'CF, ESF, ERDF pre-deduction'!I22-Deductions!O22-Deductions!R22</f>
        <v>#REF!</v>
      </c>
      <c r="J22" s="25" t="e">
        <f>'CF, ESF, ERDF pre-deduction'!J22-Deductions!P22-Deductions!Q22</f>
        <v>#REF!</v>
      </c>
      <c r="K22" s="35" t="e">
        <f>'CF, ESF, ERDF pre-deduction'!K22-Deductions!T22-Deductions!Y22</f>
        <v>#REF!</v>
      </c>
      <c r="L22" s="2" t="e">
        <f>'CF, ESF, ERDF pre-deduction'!L22-Deductions!U22-Deductions!X22</f>
        <v>#REF!</v>
      </c>
      <c r="M22" s="25" t="e">
        <f>'CF, ESF, ERDF pre-deduction'!M22-Deductions!V22-Deductions!W22</f>
        <v>#REF!</v>
      </c>
      <c r="N22" s="35" t="e">
        <f>'CF, ESF, ERDF pre-deduction'!N22-Deductions!Z22-Deductions!AE22</f>
        <v>#REF!</v>
      </c>
      <c r="O22" s="2" t="e">
        <f>'CF, ESF, ERDF pre-deduction'!O22-Deductions!AA22-Deductions!AD22</f>
        <v>#REF!</v>
      </c>
      <c r="P22" s="25" t="e">
        <f>'CF, ESF, ERDF pre-deduction'!P22-Deductions!AB22-Deductions!AC22</f>
        <v>#REF!</v>
      </c>
      <c r="Q22" s="35" t="e">
        <f>'CF, ESF, ERDF pre-deduction'!Q22-Deductions!AF22-Deductions!AK22</f>
        <v>#REF!</v>
      </c>
      <c r="R22" s="2" t="e">
        <f>'CF, ESF, ERDF pre-deduction'!R22-Deductions!AG22-Deductions!AJ22</f>
        <v>#REF!</v>
      </c>
      <c r="S22" s="25" t="e">
        <f>'CF, ESF, ERDF pre-deduction'!S22-Deductions!AH22-Deductions!AI22</f>
        <v>#REF!</v>
      </c>
      <c r="T22" s="35" t="e">
        <f>'CF, ESF, ERDF pre-deduction'!T22-Deductions!AL22-Deductions!AQ22</f>
        <v>#REF!</v>
      </c>
      <c r="U22" s="2" t="e">
        <f>'CF, ESF, ERDF pre-deduction'!U22-Deductions!AM22-Deductions!AP22</f>
        <v>#REF!</v>
      </c>
      <c r="V22" s="25" t="e">
        <f>'CF, ESF, ERDF pre-deduction'!V22-Deductions!AN22-Deductions!AO22</f>
        <v>#REF!</v>
      </c>
      <c r="W22" s="35" t="e">
        <f t="shared" si="0"/>
        <v>#REF!</v>
      </c>
      <c r="X22" s="2" t="e">
        <f t="shared" si="1"/>
        <v>#REF!</v>
      </c>
      <c r="Y22" s="2" t="e">
        <f t="shared" si="2"/>
        <v>#REF!</v>
      </c>
      <c r="Z22" s="25" t="e">
        <f t="shared" si="3"/>
        <v>#REF!</v>
      </c>
    </row>
    <row r="23" spans="1:26" x14ac:dyDescent="0.3">
      <c r="A23" s="49" t="s">
        <v>35</v>
      </c>
      <c r="B23" s="35" t="e">
        <f>'CF, ESF, ERDF pre-deduction'!B23-Deductions!B23-Deductions!G23</f>
        <v>#REF!</v>
      </c>
      <c r="C23" s="2" t="e">
        <f>'CF, ESF, ERDF pre-deduction'!C23-Deductions!C23-Deductions!F23</f>
        <v>#REF!</v>
      </c>
      <c r="D23" s="25" t="e">
        <f>'CF, ESF, ERDF pre-deduction'!D23-Deductions!D23-Deductions!E23</f>
        <v>#REF!</v>
      </c>
      <c r="E23" s="35" t="e">
        <f>'CF, ESF, ERDF pre-deduction'!E23-Deductions!H23-Deductions!M23</f>
        <v>#REF!</v>
      </c>
      <c r="F23" s="2" t="e">
        <f>'CF, ESF, ERDF pre-deduction'!F23-Deductions!I23-Deductions!L23</f>
        <v>#REF!</v>
      </c>
      <c r="G23" s="25" t="e">
        <f>'CF, ESF, ERDF pre-deduction'!G23-Deductions!J23-Deductions!K23</f>
        <v>#REF!</v>
      </c>
      <c r="H23" s="35" t="e">
        <f>'CF, ESF, ERDF pre-deduction'!H23-Deductions!N23-Deductions!S23</f>
        <v>#REF!</v>
      </c>
      <c r="I23" s="2" t="e">
        <f>'CF, ESF, ERDF pre-deduction'!I23-Deductions!O23-Deductions!R23</f>
        <v>#REF!</v>
      </c>
      <c r="J23" s="25" t="e">
        <f>'CF, ESF, ERDF pre-deduction'!J23-Deductions!P23-Deductions!Q23</f>
        <v>#REF!</v>
      </c>
      <c r="K23" s="35" t="e">
        <f>'CF, ESF, ERDF pre-deduction'!K23-Deductions!T23-Deductions!Y23</f>
        <v>#REF!</v>
      </c>
      <c r="L23" s="2" t="e">
        <f>'CF, ESF, ERDF pre-deduction'!L23-Deductions!U23-Deductions!X23</f>
        <v>#REF!</v>
      </c>
      <c r="M23" s="25" t="e">
        <f>'CF, ESF, ERDF pre-deduction'!M23-Deductions!V23-Deductions!W23</f>
        <v>#REF!</v>
      </c>
      <c r="N23" s="35" t="e">
        <f>'CF, ESF, ERDF pre-deduction'!N23-Deductions!Z23-Deductions!AE23</f>
        <v>#REF!</v>
      </c>
      <c r="O23" s="2" t="e">
        <f>'CF, ESF, ERDF pre-deduction'!O23-Deductions!AA23-Deductions!AD23</f>
        <v>#REF!</v>
      </c>
      <c r="P23" s="25" t="e">
        <f>'CF, ESF, ERDF pre-deduction'!P23-Deductions!AB23-Deductions!AC23</f>
        <v>#REF!</v>
      </c>
      <c r="Q23" s="35" t="e">
        <f>'CF, ESF, ERDF pre-deduction'!Q23-Deductions!AF23-Deductions!AK23</f>
        <v>#REF!</v>
      </c>
      <c r="R23" s="2" t="e">
        <f>'CF, ESF, ERDF pre-deduction'!R23-Deductions!AG23-Deductions!AJ23</f>
        <v>#REF!</v>
      </c>
      <c r="S23" s="25" t="e">
        <f>'CF, ESF, ERDF pre-deduction'!S23-Deductions!AH23-Deductions!AI23</f>
        <v>#REF!</v>
      </c>
      <c r="T23" s="35" t="e">
        <f>'CF, ESF, ERDF pre-deduction'!T23-Deductions!AL23-Deductions!AQ23</f>
        <v>#REF!</v>
      </c>
      <c r="U23" s="2" t="e">
        <f>'CF, ESF, ERDF pre-deduction'!U23-Deductions!AM23-Deductions!AP23</f>
        <v>#REF!</v>
      </c>
      <c r="V23" s="25" t="e">
        <f>'CF, ESF, ERDF pre-deduction'!V23-Deductions!AN23-Deductions!AO23</f>
        <v>#REF!</v>
      </c>
      <c r="W23" s="35" t="e">
        <f t="shared" si="0"/>
        <v>#REF!</v>
      </c>
      <c r="X23" s="2" t="e">
        <f t="shared" si="1"/>
        <v>#REF!</v>
      </c>
      <c r="Y23" s="2" t="e">
        <f t="shared" si="2"/>
        <v>#REF!</v>
      </c>
      <c r="Z23" s="25" t="e">
        <f t="shared" si="3"/>
        <v>#REF!</v>
      </c>
    </row>
    <row r="24" spans="1:26" x14ac:dyDescent="0.3">
      <c r="A24" s="49" t="s">
        <v>36</v>
      </c>
      <c r="B24" s="35" t="e">
        <f>'CF, ESF, ERDF pre-deduction'!B24-Deductions!B24-Deductions!G24</f>
        <v>#REF!</v>
      </c>
      <c r="C24" s="2" t="e">
        <f>'CF, ESF, ERDF pre-deduction'!C24-Deductions!C24-Deductions!F24</f>
        <v>#REF!</v>
      </c>
      <c r="D24" s="25" t="e">
        <f>'CF, ESF, ERDF pre-deduction'!D24-Deductions!D24-Deductions!E24</f>
        <v>#REF!</v>
      </c>
      <c r="E24" s="35" t="e">
        <f>'CF, ESF, ERDF pre-deduction'!E24-Deductions!H24-Deductions!M24</f>
        <v>#REF!</v>
      </c>
      <c r="F24" s="2" t="e">
        <f>'CF, ESF, ERDF pre-deduction'!F24-Deductions!I24-Deductions!L24</f>
        <v>#REF!</v>
      </c>
      <c r="G24" s="25" t="e">
        <f>'CF, ESF, ERDF pre-deduction'!G24-Deductions!J24-Deductions!K24</f>
        <v>#REF!</v>
      </c>
      <c r="H24" s="35" t="e">
        <f>'CF, ESF, ERDF pre-deduction'!H24-Deductions!N24-Deductions!S24</f>
        <v>#REF!</v>
      </c>
      <c r="I24" s="2" t="e">
        <f>'CF, ESF, ERDF pre-deduction'!I24-Deductions!O24-Deductions!R24</f>
        <v>#REF!</v>
      </c>
      <c r="J24" s="25" t="e">
        <f>'CF, ESF, ERDF pre-deduction'!J24-Deductions!P24-Deductions!Q24</f>
        <v>#REF!</v>
      </c>
      <c r="K24" s="35" t="e">
        <f>'CF, ESF, ERDF pre-deduction'!K24-Deductions!T24-Deductions!Y24</f>
        <v>#REF!</v>
      </c>
      <c r="L24" s="2" t="e">
        <f>'CF, ESF, ERDF pre-deduction'!L24-Deductions!U24-Deductions!X24</f>
        <v>#REF!</v>
      </c>
      <c r="M24" s="25" t="e">
        <f>'CF, ESF, ERDF pre-deduction'!M24-Deductions!V24-Deductions!W24</f>
        <v>#REF!</v>
      </c>
      <c r="N24" s="35" t="e">
        <f>'CF, ESF, ERDF pre-deduction'!N24-Deductions!Z24-Deductions!AE24</f>
        <v>#REF!</v>
      </c>
      <c r="O24" s="2" t="e">
        <f>'CF, ESF, ERDF pre-deduction'!O24-Deductions!AA24-Deductions!AD24</f>
        <v>#REF!</v>
      </c>
      <c r="P24" s="25" t="e">
        <f>'CF, ESF, ERDF pre-deduction'!P24-Deductions!AB24-Deductions!AC24</f>
        <v>#REF!</v>
      </c>
      <c r="Q24" s="35" t="e">
        <f>'CF, ESF, ERDF pre-deduction'!Q24-Deductions!AF24-Deductions!AK24</f>
        <v>#REF!</v>
      </c>
      <c r="R24" s="2" t="e">
        <f>'CF, ESF, ERDF pre-deduction'!R24-Deductions!AG24-Deductions!AJ24</f>
        <v>#REF!</v>
      </c>
      <c r="S24" s="25" t="e">
        <f>'CF, ESF, ERDF pre-deduction'!S24-Deductions!AH24-Deductions!AI24</f>
        <v>#REF!</v>
      </c>
      <c r="T24" s="35" t="e">
        <f>'CF, ESF, ERDF pre-deduction'!T24-Deductions!AL24-Deductions!AQ24</f>
        <v>#REF!</v>
      </c>
      <c r="U24" s="2" t="e">
        <f>'CF, ESF, ERDF pre-deduction'!U24-Deductions!AM24-Deductions!AP24</f>
        <v>#REF!</v>
      </c>
      <c r="V24" s="25" t="e">
        <f>'CF, ESF, ERDF pre-deduction'!V24-Deductions!AN24-Deductions!AO24</f>
        <v>#REF!</v>
      </c>
      <c r="W24" s="35" t="e">
        <f t="shared" si="0"/>
        <v>#REF!</v>
      </c>
      <c r="X24" s="2" t="e">
        <f t="shared" si="1"/>
        <v>#REF!</v>
      </c>
      <c r="Y24" s="2" t="e">
        <f t="shared" si="2"/>
        <v>#REF!</v>
      </c>
      <c r="Z24" s="25" t="e">
        <f t="shared" si="3"/>
        <v>#REF!</v>
      </c>
    </row>
    <row r="25" spans="1:26" x14ac:dyDescent="0.3">
      <c r="A25" s="49" t="s">
        <v>37</v>
      </c>
      <c r="B25" s="35" t="e">
        <f>'CF, ESF, ERDF pre-deduction'!B25-Deductions!B25-Deductions!G25</f>
        <v>#REF!</v>
      </c>
      <c r="C25" s="2" t="e">
        <f>'CF, ESF, ERDF pre-deduction'!C25-Deductions!C25-Deductions!F25</f>
        <v>#REF!</v>
      </c>
      <c r="D25" s="25" t="e">
        <f>'CF, ESF, ERDF pre-deduction'!D25-Deductions!D25-Deductions!E25</f>
        <v>#REF!</v>
      </c>
      <c r="E25" s="35" t="e">
        <f>'CF, ESF, ERDF pre-deduction'!E25-Deductions!H25-Deductions!M25</f>
        <v>#REF!</v>
      </c>
      <c r="F25" s="2" t="e">
        <f>'CF, ESF, ERDF pre-deduction'!F25-Deductions!I25-Deductions!L25</f>
        <v>#REF!</v>
      </c>
      <c r="G25" s="25" t="e">
        <f>'CF, ESF, ERDF pre-deduction'!G25-Deductions!J25-Deductions!K25</f>
        <v>#REF!</v>
      </c>
      <c r="H25" s="35" t="e">
        <f>'CF, ESF, ERDF pre-deduction'!H25-Deductions!N25-Deductions!S25</f>
        <v>#REF!</v>
      </c>
      <c r="I25" s="2" t="e">
        <f>'CF, ESF, ERDF pre-deduction'!I25-Deductions!O25-Deductions!R25</f>
        <v>#REF!</v>
      </c>
      <c r="J25" s="25" t="e">
        <f>'CF, ESF, ERDF pre-deduction'!J25-Deductions!P25-Deductions!Q25</f>
        <v>#REF!</v>
      </c>
      <c r="K25" s="35" t="e">
        <f>'CF, ESF, ERDF pre-deduction'!K25-Deductions!T25-Deductions!Y25</f>
        <v>#REF!</v>
      </c>
      <c r="L25" s="2" t="e">
        <f>'CF, ESF, ERDF pre-deduction'!L25-Deductions!U25-Deductions!X25</f>
        <v>#REF!</v>
      </c>
      <c r="M25" s="25" t="e">
        <f>'CF, ESF, ERDF pre-deduction'!M25-Deductions!V25-Deductions!W25</f>
        <v>#REF!</v>
      </c>
      <c r="N25" s="35" t="e">
        <f>'CF, ESF, ERDF pre-deduction'!N25-Deductions!Z25-Deductions!AE25</f>
        <v>#REF!</v>
      </c>
      <c r="O25" s="2" t="e">
        <f>'CF, ESF, ERDF pre-deduction'!O25-Deductions!AA25-Deductions!AD25</f>
        <v>#REF!</v>
      </c>
      <c r="P25" s="25" t="e">
        <f>'CF, ESF, ERDF pre-deduction'!P25-Deductions!AB25-Deductions!AC25</f>
        <v>#REF!</v>
      </c>
      <c r="Q25" s="35" t="e">
        <f>'CF, ESF, ERDF pre-deduction'!Q25-Deductions!AF25-Deductions!AK25</f>
        <v>#REF!</v>
      </c>
      <c r="R25" s="2" t="e">
        <f>'CF, ESF, ERDF pre-deduction'!R25-Deductions!AG25-Deductions!AJ25</f>
        <v>#REF!</v>
      </c>
      <c r="S25" s="25" t="e">
        <f>'CF, ESF, ERDF pre-deduction'!S25-Deductions!AH25-Deductions!AI25</f>
        <v>#REF!</v>
      </c>
      <c r="T25" s="35" t="e">
        <f>'CF, ESF, ERDF pre-deduction'!T25-Deductions!AL25-Deductions!AQ25</f>
        <v>#REF!</v>
      </c>
      <c r="U25" s="2" t="e">
        <f>'CF, ESF, ERDF pre-deduction'!U25-Deductions!AM25-Deductions!AP25</f>
        <v>#REF!</v>
      </c>
      <c r="V25" s="25" t="e">
        <f>'CF, ESF, ERDF pre-deduction'!V25-Deductions!AN25-Deductions!AO25</f>
        <v>#REF!</v>
      </c>
      <c r="W25" s="35" t="e">
        <f t="shared" si="0"/>
        <v>#REF!</v>
      </c>
      <c r="X25" s="2" t="e">
        <f t="shared" si="1"/>
        <v>#REF!</v>
      </c>
      <c r="Y25" s="2" t="e">
        <f t="shared" si="2"/>
        <v>#REF!</v>
      </c>
      <c r="Z25" s="25" t="e">
        <f t="shared" si="3"/>
        <v>#REF!</v>
      </c>
    </row>
    <row r="26" spans="1:26" x14ac:dyDescent="0.3">
      <c r="A26" s="49" t="s">
        <v>38</v>
      </c>
      <c r="B26" s="35" t="e">
        <f>'CF, ESF, ERDF pre-deduction'!B26-Deductions!B26-Deductions!G26</f>
        <v>#REF!</v>
      </c>
      <c r="C26" s="2" t="e">
        <f>'CF, ESF, ERDF pre-deduction'!C26-Deductions!C26-Deductions!F26</f>
        <v>#REF!</v>
      </c>
      <c r="D26" s="25" t="e">
        <f>'CF, ESF, ERDF pre-deduction'!D26-Deductions!D26-Deductions!E26</f>
        <v>#REF!</v>
      </c>
      <c r="E26" s="35" t="e">
        <f>'CF, ESF, ERDF pre-deduction'!E26-Deductions!H26-Deductions!M26</f>
        <v>#REF!</v>
      </c>
      <c r="F26" s="2" t="e">
        <f>'CF, ESF, ERDF pre-deduction'!F26-Deductions!I26-Deductions!L26</f>
        <v>#REF!</v>
      </c>
      <c r="G26" s="25" t="e">
        <f>'CF, ESF, ERDF pre-deduction'!G26-Deductions!J26-Deductions!K26</f>
        <v>#REF!</v>
      </c>
      <c r="H26" s="35" t="e">
        <f>'CF, ESF, ERDF pre-deduction'!H26-Deductions!N26-Deductions!S26</f>
        <v>#REF!</v>
      </c>
      <c r="I26" s="2" t="e">
        <f>'CF, ESF, ERDF pre-deduction'!I26-Deductions!O26-Deductions!R26</f>
        <v>#REF!</v>
      </c>
      <c r="J26" s="25" t="e">
        <f>'CF, ESF, ERDF pre-deduction'!J26-Deductions!P26-Deductions!Q26</f>
        <v>#REF!</v>
      </c>
      <c r="K26" s="35" t="e">
        <f>'CF, ESF, ERDF pre-deduction'!K26-Deductions!T26-Deductions!Y26</f>
        <v>#REF!</v>
      </c>
      <c r="L26" s="2" t="e">
        <f>'CF, ESF, ERDF pre-deduction'!L26-Deductions!U26-Deductions!X26</f>
        <v>#REF!</v>
      </c>
      <c r="M26" s="25" t="e">
        <f>'CF, ESF, ERDF pre-deduction'!M26-Deductions!V26-Deductions!W26</f>
        <v>#REF!</v>
      </c>
      <c r="N26" s="35" t="e">
        <f>'CF, ESF, ERDF pre-deduction'!N26-Deductions!Z26-Deductions!AE26</f>
        <v>#REF!</v>
      </c>
      <c r="O26" s="2" t="e">
        <f>'CF, ESF, ERDF pre-deduction'!O26-Deductions!AA26-Deductions!AD26</f>
        <v>#REF!</v>
      </c>
      <c r="P26" s="25" t="e">
        <f>'CF, ESF, ERDF pre-deduction'!P26-Deductions!AB26-Deductions!AC26</f>
        <v>#REF!</v>
      </c>
      <c r="Q26" s="35" t="e">
        <f>'CF, ESF, ERDF pre-deduction'!Q26-Deductions!AF26-Deductions!AK26</f>
        <v>#REF!</v>
      </c>
      <c r="R26" s="2" t="e">
        <f>'CF, ESF, ERDF pre-deduction'!R26-Deductions!AG26-Deductions!AJ26</f>
        <v>#REF!</v>
      </c>
      <c r="S26" s="25" t="e">
        <f>'CF, ESF, ERDF pre-deduction'!S26-Deductions!AH26-Deductions!AI26</f>
        <v>#REF!</v>
      </c>
      <c r="T26" s="35" t="e">
        <f>'CF, ESF, ERDF pre-deduction'!T26-Deductions!AL26-Deductions!AQ26</f>
        <v>#REF!</v>
      </c>
      <c r="U26" s="2" t="e">
        <f>'CF, ESF, ERDF pre-deduction'!U26-Deductions!AM26-Deductions!AP26</f>
        <v>#REF!</v>
      </c>
      <c r="V26" s="25" t="e">
        <f>'CF, ESF, ERDF pre-deduction'!V26-Deductions!AN26-Deductions!AO26</f>
        <v>#REF!</v>
      </c>
      <c r="W26" s="35" t="e">
        <f t="shared" si="0"/>
        <v>#REF!</v>
      </c>
      <c r="X26" s="2" t="e">
        <f t="shared" si="1"/>
        <v>#REF!</v>
      </c>
      <c r="Y26" s="2" t="e">
        <f t="shared" si="2"/>
        <v>#REF!</v>
      </c>
      <c r="Z26" s="25" t="e">
        <f t="shared" si="3"/>
        <v>#REF!</v>
      </c>
    </row>
    <row r="27" spans="1:26" x14ac:dyDescent="0.3">
      <c r="A27" s="49" t="s">
        <v>39</v>
      </c>
      <c r="B27" s="35" t="e">
        <f>'CF, ESF, ERDF pre-deduction'!B27-Deductions!B27-Deductions!G27</f>
        <v>#REF!</v>
      </c>
      <c r="C27" s="2" t="e">
        <f>'CF, ESF, ERDF pre-deduction'!C27-Deductions!C27-Deductions!F27</f>
        <v>#REF!</v>
      </c>
      <c r="D27" s="25" t="e">
        <f>'CF, ESF, ERDF pre-deduction'!D27-Deductions!D27-Deductions!E27</f>
        <v>#REF!</v>
      </c>
      <c r="E27" s="35" t="e">
        <f>'CF, ESF, ERDF pre-deduction'!E27-Deductions!H27-Deductions!M27</f>
        <v>#REF!</v>
      </c>
      <c r="F27" s="2" t="e">
        <f>'CF, ESF, ERDF pre-deduction'!F27-Deductions!I27-Deductions!L27</f>
        <v>#REF!</v>
      </c>
      <c r="G27" s="25" t="e">
        <f>'CF, ESF, ERDF pre-deduction'!G27-Deductions!J27-Deductions!K27</f>
        <v>#REF!</v>
      </c>
      <c r="H27" s="35" t="e">
        <f>'CF, ESF, ERDF pre-deduction'!H27-Deductions!N27-Deductions!S27</f>
        <v>#REF!</v>
      </c>
      <c r="I27" s="2" t="e">
        <f>'CF, ESF, ERDF pre-deduction'!I27-Deductions!O27-Deductions!R27</f>
        <v>#REF!</v>
      </c>
      <c r="J27" s="25" t="e">
        <f>'CF, ESF, ERDF pre-deduction'!J27-Deductions!P27-Deductions!Q27</f>
        <v>#REF!</v>
      </c>
      <c r="K27" s="35" t="e">
        <f>'CF, ESF, ERDF pre-deduction'!K27-Deductions!T27-Deductions!Y27</f>
        <v>#REF!</v>
      </c>
      <c r="L27" s="2" t="e">
        <f>'CF, ESF, ERDF pre-deduction'!L27-Deductions!U27-Deductions!X27</f>
        <v>#REF!</v>
      </c>
      <c r="M27" s="25" t="e">
        <f>'CF, ESF, ERDF pre-deduction'!M27-Deductions!V27-Deductions!W27</f>
        <v>#REF!</v>
      </c>
      <c r="N27" s="35" t="e">
        <f>'CF, ESF, ERDF pre-deduction'!N27-Deductions!Z27-Deductions!AE27</f>
        <v>#REF!</v>
      </c>
      <c r="O27" s="2" t="e">
        <f>'CF, ESF, ERDF pre-deduction'!O27-Deductions!AA27-Deductions!AD27</f>
        <v>#REF!</v>
      </c>
      <c r="P27" s="25" t="e">
        <f>'CF, ESF, ERDF pre-deduction'!P27-Deductions!AB27-Deductions!AC27</f>
        <v>#REF!</v>
      </c>
      <c r="Q27" s="35" t="e">
        <f>'CF, ESF, ERDF pre-deduction'!Q27-Deductions!AF27-Deductions!AK27</f>
        <v>#REF!</v>
      </c>
      <c r="R27" s="2" t="e">
        <f>'CF, ESF, ERDF pre-deduction'!R27-Deductions!AG27-Deductions!AJ27</f>
        <v>#REF!</v>
      </c>
      <c r="S27" s="25" t="e">
        <f>'CF, ESF, ERDF pre-deduction'!S27-Deductions!AH27-Deductions!AI27</f>
        <v>#REF!</v>
      </c>
      <c r="T27" s="35" t="e">
        <f>'CF, ESF, ERDF pre-deduction'!T27-Deductions!AL27-Deductions!AQ27</f>
        <v>#REF!</v>
      </c>
      <c r="U27" s="2" t="e">
        <f>'CF, ESF, ERDF pre-deduction'!U27-Deductions!AM27-Deductions!AP27</f>
        <v>#REF!</v>
      </c>
      <c r="V27" s="25" t="e">
        <f>'CF, ESF, ERDF pre-deduction'!V27-Deductions!AN27-Deductions!AO27</f>
        <v>#REF!</v>
      </c>
      <c r="W27" s="35" t="e">
        <f t="shared" si="0"/>
        <v>#REF!</v>
      </c>
      <c r="X27" s="2" t="e">
        <f t="shared" si="1"/>
        <v>#REF!</v>
      </c>
      <c r="Y27" s="2" t="e">
        <f t="shared" si="2"/>
        <v>#REF!</v>
      </c>
      <c r="Z27" s="25" t="e">
        <f t="shared" si="3"/>
        <v>#REF!</v>
      </c>
    </row>
    <row r="28" spans="1:26" x14ac:dyDescent="0.3">
      <c r="A28" s="49" t="s">
        <v>40</v>
      </c>
      <c r="B28" s="35" t="e">
        <f>'CF, ESF, ERDF pre-deduction'!B28-Deductions!B28-Deductions!G28</f>
        <v>#REF!</v>
      </c>
      <c r="C28" s="2" t="e">
        <f>'CF, ESF, ERDF pre-deduction'!C28-Deductions!C28-Deductions!F28</f>
        <v>#REF!</v>
      </c>
      <c r="D28" s="25" t="e">
        <f>'CF, ESF, ERDF pre-deduction'!D28-Deductions!D28-Deductions!E28</f>
        <v>#REF!</v>
      </c>
      <c r="E28" s="35" t="e">
        <f>'CF, ESF, ERDF pre-deduction'!E28-Deductions!H28-Deductions!M28</f>
        <v>#REF!</v>
      </c>
      <c r="F28" s="2" t="e">
        <f>'CF, ESF, ERDF pre-deduction'!F28-Deductions!I28-Deductions!L28</f>
        <v>#REF!</v>
      </c>
      <c r="G28" s="25" t="e">
        <f>'CF, ESF, ERDF pre-deduction'!G28-Deductions!J28-Deductions!K28</f>
        <v>#REF!</v>
      </c>
      <c r="H28" s="35" t="e">
        <f>'CF, ESF, ERDF pre-deduction'!H28-Deductions!N28-Deductions!S28</f>
        <v>#REF!</v>
      </c>
      <c r="I28" s="2" t="e">
        <f>'CF, ESF, ERDF pre-deduction'!I28-Deductions!O28-Deductions!R28</f>
        <v>#REF!</v>
      </c>
      <c r="J28" s="25" t="e">
        <f>'CF, ESF, ERDF pre-deduction'!J28-Deductions!P28-Deductions!Q28</f>
        <v>#REF!</v>
      </c>
      <c r="K28" s="35" t="e">
        <f>'CF, ESF, ERDF pre-deduction'!K28-Deductions!T28-Deductions!Y28</f>
        <v>#REF!</v>
      </c>
      <c r="L28" s="2" t="e">
        <f>'CF, ESF, ERDF pre-deduction'!L28-Deductions!U28-Deductions!X28</f>
        <v>#REF!</v>
      </c>
      <c r="M28" s="25" t="e">
        <f>'CF, ESF, ERDF pre-deduction'!M28-Deductions!V28-Deductions!W28</f>
        <v>#REF!</v>
      </c>
      <c r="N28" s="35" t="e">
        <f>'CF, ESF, ERDF pre-deduction'!N28-Deductions!Z28-Deductions!AE28</f>
        <v>#REF!</v>
      </c>
      <c r="O28" s="2" t="e">
        <f>'CF, ESF, ERDF pre-deduction'!O28-Deductions!AA28-Deductions!AD28</f>
        <v>#REF!</v>
      </c>
      <c r="P28" s="25" t="e">
        <f>'CF, ESF, ERDF pre-deduction'!P28-Deductions!AB28-Deductions!AC28</f>
        <v>#REF!</v>
      </c>
      <c r="Q28" s="35" t="e">
        <f>'CF, ESF, ERDF pre-deduction'!Q28-Deductions!AF28-Deductions!AK28</f>
        <v>#REF!</v>
      </c>
      <c r="R28" s="2" t="e">
        <f>'CF, ESF, ERDF pre-deduction'!R28-Deductions!AG28-Deductions!AJ28</f>
        <v>#REF!</v>
      </c>
      <c r="S28" s="25" t="e">
        <f>'CF, ESF, ERDF pre-deduction'!S28-Deductions!AH28-Deductions!AI28</f>
        <v>#REF!</v>
      </c>
      <c r="T28" s="35" t="e">
        <f>'CF, ESF, ERDF pre-deduction'!T28-Deductions!AL28-Deductions!AQ28</f>
        <v>#REF!</v>
      </c>
      <c r="U28" s="2" t="e">
        <f>'CF, ESF, ERDF pre-deduction'!U28-Deductions!AM28-Deductions!AP28</f>
        <v>#REF!</v>
      </c>
      <c r="V28" s="25" t="e">
        <f>'CF, ESF, ERDF pre-deduction'!V28-Deductions!AN28-Deductions!AO28</f>
        <v>#REF!</v>
      </c>
      <c r="W28" s="35" t="e">
        <f t="shared" si="0"/>
        <v>#REF!</v>
      </c>
      <c r="X28" s="2" t="e">
        <f t="shared" si="1"/>
        <v>#REF!</v>
      </c>
      <c r="Y28" s="2" t="e">
        <f t="shared" si="2"/>
        <v>#REF!</v>
      </c>
      <c r="Z28" s="25" t="e">
        <f t="shared" si="3"/>
        <v>#REF!</v>
      </c>
    </row>
    <row r="29" spans="1:26" x14ac:dyDescent="0.3">
      <c r="A29" s="49" t="s">
        <v>41</v>
      </c>
      <c r="B29" s="35" t="e">
        <f>'CF, ESF, ERDF pre-deduction'!B29-Deductions!B29-Deductions!G29</f>
        <v>#REF!</v>
      </c>
      <c r="C29" s="2" t="e">
        <f>'CF, ESF, ERDF pre-deduction'!C29-Deductions!C29-Deductions!F29</f>
        <v>#REF!</v>
      </c>
      <c r="D29" s="25" t="e">
        <f>'CF, ESF, ERDF pre-deduction'!D29-Deductions!D29-Deductions!E29</f>
        <v>#REF!</v>
      </c>
      <c r="E29" s="35" t="e">
        <f>'CF, ESF, ERDF pre-deduction'!E29-Deductions!H29-Deductions!M29</f>
        <v>#REF!</v>
      </c>
      <c r="F29" s="2" t="e">
        <f>'CF, ESF, ERDF pre-deduction'!F29-Deductions!I29-Deductions!L29</f>
        <v>#REF!</v>
      </c>
      <c r="G29" s="25" t="e">
        <f>'CF, ESF, ERDF pre-deduction'!G29-Deductions!J29-Deductions!K29</f>
        <v>#REF!</v>
      </c>
      <c r="H29" s="35" t="e">
        <f>'CF, ESF, ERDF pre-deduction'!H29-Deductions!N29-Deductions!S29</f>
        <v>#REF!</v>
      </c>
      <c r="I29" s="2" t="e">
        <f>'CF, ESF, ERDF pre-deduction'!I29-Deductions!O29-Deductions!R29</f>
        <v>#REF!</v>
      </c>
      <c r="J29" s="25" t="e">
        <f>'CF, ESF, ERDF pre-deduction'!J29-Deductions!P29-Deductions!Q29</f>
        <v>#REF!</v>
      </c>
      <c r="K29" s="35" t="e">
        <f>'CF, ESF, ERDF pre-deduction'!K29-Deductions!T29-Deductions!Y29</f>
        <v>#REF!</v>
      </c>
      <c r="L29" s="2" t="e">
        <f>'CF, ESF, ERDF pre-deduction'!L29-Deductions!U29-Deductions!X29</f>
        <v>#REF!</v>
      </c>
      <c r="M29" s="25" t="e">
        <f>'CF, ESF, ERDF pre-deduction'!M29-Deductions!V29-Deductions!W29</f>
        <v>#REF!</v>
      </c>
      <c r="N29" s="35" t="e">
        <f>'CF, ESF, ERDF pre-deduction'!N29-Deductions!Z29-Deductions!AE29</f>
        <v>#REF!</v>
      </c>
      <c r="O29" s="2" t="e">
        <f>'CF, ESF, ERDF pre-deduction'!O29-Deductions!AA29-Deductions!AD29</f>
        <v>#REF!</v>
      </c>
      <c r="P29" s="25" t="e">
        <f>'CF, ESF, ERDF pre-deduction'!P29-Deductions!AB29-Deductions!AC29</f>
        <v>#REF!</v>
      </c>
      <c r="Q29" s="35" t="e">
        <f>'CF, ESF, ERDF pre-deduction'!Q29-Deductions!AF29-Deductions!AK29</f>
        <v>#REF!</v>
      </c>
      <c r="R29" s="2" t="e">
        <f>'CF, ESF, ERDF pre-deduction'!R29-Deductions!AG29-Deductions!AJ29</f>
        <v>#REF!</v>
      </c>
      <c r="S29" s="25" t="e">
        <f>'CF, ESF, ERDF pre-deduction'!S29-Deductions!AH29-Deductions!AI29</f>
        <v>#REF!</v>
      </c>
      <c r="T29" s="35" t="e">
        <f>'CF, ESF, ERDF pre-deduction'!T29-Deductions!AL29-Deductions!AQ29</f>
        <v>#REF!</v>
      </c>
      <c r="U29" s="2" t="e">
        <f>'CF, ESF, ERDF pre-deduction'!U29-Deductions!AM29-Deductions!AP29</f>
        <v>#REF!</v>
      </c>
      <c r="V29" s="25" t="e">
        <f>'CF, ESF, ERDF pre-deduction'!V29-Deductions!AN29-Deductions!AO29</f>
        <v>#REF!</v>
      </c>
      <c r="W29" s="35" t="e">
        <f t="shared" si="0"/>
        <v>#REF!</v>
      </c>
      <c r="X29" s="2" t="e">
        <f t="shared" si="1"/>
        <v>#REF!</v>
      </c>
      <c r="Y29" s="2" t="e">
        <f t="shared" si="2"/>
        <v>#REF!</v>
      </c>
      <c r="Z29" s="25" t="e">
        <f t="shared" si="3"/>
        <v>#REF!</v>
      </c>
    </row>
    <row r="30" spans="1:26" x14ac:dyDescent="0.3">
      <c r="A30" s="49" t="s">
        <v>42</v>
      </c>
      <c r="B30" s="35" t="e">
        <f>'CF, ESF, ERDF pre-deduction'!B30-Deductions!B30-Deductions!G30</f>
        <v>#REF!</v>
      </c>
      <c r="C30" s="2" t="e">
        <f>'CF, ESF, ERDF pre-deduction'!C30-Deductions!C30-Deductions!F30</f>
        <v>#REF!</v>
      </c>
      <c r="D30" s="25" t="e">
        <f>'CF, ESF, ERDF pre-deduction'!D30-Deductions!D30-Deductions!E30</f>
        <v>#REF!</v>
      </c>
      <c r="E30" s="35" t="e">
        <f>'CF, ESF, ERDF pre-deduction'!E30-Deductions!H30-Deductions!M30</f>
        <v>#REF!</v>
      </c>
      <c r="F30" s="2" t="e">
        <f>'CF, ESF, ERDF pre-deduction'!F30-Deductions!I30-Deductions!L30</f>
        <v>#REF!</v>
      </c>
      <c r="G30" s="25" t="e">
        <f>'CF, ESF, ERDF pre-deduction'!G30-Deductions!J30-Deductions!K30</f>
        <v>#REF!</v>
      </c>
      <c r="H30" s="35" t="e">
        <f>'CF, ESF, ERDF pre-deduction'!H30-Deductions!N30-Deductions!S30</f>
        <v>#REF!</v>
      </c>
      <c r="I30" s="2" t="e">
        <f>'CF, ESF, ERDF pre-deduction'!I30-Deductions!O30-Deductions!R30</f>
        <v>#REF!</v>
      </c>
      <c r="J30" s="25" t="e">
        <f>'CF, ESF, ERDF pre-deduction'!J30-Deductions!P30-Deductions!Q30</f>
        <v>#REF!</v>
      </c>
      <c r="K30" s="35" t="e">
        <f>'CF, ESF, ERDF pre-deduction'!K30-Deductions!T30-Deductions!Y30</f>
        <v>#REF!</v>
      </c>
      <c r="L30" s="2" t="e">
        <f>'CF, ESF, ERDF pre-deduction'!L30-Deductions!U30-Deductions!X30</f>
        <v>#REF!</v>
      </c>
      <c r="M30" s="25" t="e">
        <f>'CF, ESF, ERDF pre-deduction'!M30-Deductions!V30-Deductions!W30</f>
        <v>#REF!</v>
      </c>
      <c r="N30" s="35" t="e">
        <f>'CF, ESF, ERDF pre-deduction'!N30-Deductions!Z30-Deductions!AE30</f>
        <v>#REF!</v>
      </c>
      <c r="O30" s="2" t="e">
        <f>'CF, ESF, ERDF pre-deduction'!O30-Deductions!AA30-Deductions!AD30</f>
        <v>#REF!</v>
      </c>
      <c r="P30" s="25" t="e">
        <f>'CF, ESF, ERDF pre-deduction'!P30-Deductions!AB30-Deductions!AC30</f>
        <v>#REF!</v>
      </c>
      <c r="Q30" s="35" t="e">
        <f>'CF, ESF, ERDF pre-deduction'!Q30-Deductions!AF30-Deductions!AK30</f>
        <v>#REF!</v>
      </c>
      <c r="R30" s="2" t="e">
        <f>'CF, ESF, ERDF pre-deduction'!R30-Deductions!AG30-Deductions!AJ30</f>
        <v>#REF!</v>
      </c>
      <c r="S30" s="25" t="e">
        <f>'CF, ESF, ERDF pre-deduction'!S30-Deductions!AH30-Deductions!AI30</f>
        <v>#REF!</v>
      </c>
      <c r="T30" s="35" t="e">
        <f>'CF, ESF, ERDF pre-deduction'!T30-Deductions!AL30-Deductions!AQ30</f>
        <v>#REF!</v>
      </c>
      <c r="U30" s="2" t="e">
        <f>'CF, ESF, ERDF pre-deduction'!U30-Deductions!AM30-Deductions!AP30</f>
        <v>#REF!</v>
      </c>
      <c r="V30" s="25" t="e">
        <f>'CF, ESF, ERDF pre-deduction'!V30-Deductions!AN30-Deductions!AO30</f>
        <v>#REF!</v>
      </c>
      <c r="W30" s="35" t="e">
        <f t="shared" si="0"/>
        <v>#REF!</v>
      </c>
      <c r="X30" s="2" t="e">
        <f t="shared" si="1"/>
        <v>#REF!</v>
      </c>
      <c r="Y30" s="2" t="e">
        <f t="shared" si="2"/>
        <v>#REF!</v>
      </c>
      <c r="Z30" s="25" t="e">
        <f t="shared" si="3"/>
        <v>#REF!</v>
      </c>
    </row>
    <row r="31" spans="1:26" x14ac:dyDescent="0.3">
      <c r="A31" s="49" t="s">
        <v>43</v>
      </c>
      <c r="B31" s="35" t="e">
        <f>'CF, ESF, ERDF pre-deduction'!B31-Deductions!B31-Deductions!G31</f>
        <v>#REF!</v>
      </c>
      <c r="C31" s="2" t="e">
        <f>'CF, ESF, ERDF pre-deduction'!C31-Deductions!C31-Deductions!F31</f>
        <v>#REF!</v>
      </c>
      <c r="D31" s="25" t="e">
        <f>'CF, ESF, ERDF pre-deduction'!D31-Deductions!D31-Deductions!E31</f>
        <v>#REF!</v>
      </c>
      <c r="E31" s="35" t="e">
        <f>'CF, ESF, ERDF pre-deduction'!E31-Deductions!H31-Deductions!M31</f>
        <v>#REF!</v>
      </c>
      <c r="F31" s="2" t="e">
        <f>'CF, ESF, ERDF pre-deduction'!F31-Deductions!I31-Deductions!L31</f>
        <v>#REF!</v>
      </c>
      <c r="G31" s="25" t="e">
        <f>'CF, ESF, ERDF pre-deduction'!G31-Deductions!J31-Deductions!K31</f>
        <v>#REF!</v>
      </c>
      <c r="H31" s="35" t="e">
        <f>'CF, ESF, ERDF pre-deduction'!H31-Deductions!N31-Deductions!S31</f>
        <v>#REF!</v>
      </c>
      <c r="I31" s="2" t="e">
        <f>'CF, ESF, ERDF pre-deduction'!I31-Deductions!O31-Deductions!R31</f>
        <v>#REF!</v>
      </c>
      <c r="J31" s="25" t="e">
        <f>'CF, ESF, ERDF pre-deduction'!J31-Deductions!P31-Deductions!Q31</f>
        <v>#REF!</v>
      </c>
      <c r="K31" s="35" t="e">
        <f>'CF, ESF, ERDF pre-deduction'!K31-Deductions!T31-Deductions!Y31</f>
        <v>#REF!</v>
      </c>
      <c r="L31" s="2" t="e">
        <f>'CF, ESF, ERDF pre-deduction'!L31-Deductions!U31-Deductions!X31</f>
        <v>#REF!</v>
      </c>
      <c r="M31" s="25" t="e">
        <f>'CF, ESF, ERDF pre-deduction'!M31-Deductions!V31-Deductions!W31</f>
        <v>#REF!</v>
      </c>
      <c r="N31" s="35" t="e">
        <f>'CF, ESF, ERDF pre-deduction'!N31-Deductions!Z31-Deductions!AE31</f>
        <v>#REF!</v>
      </c>
      <c r="O31" s="2" t="e">
        <f>'CF, ESF, ERDF pre-deduction'!O31-Deductions!AA31-Deductions!AD31</f>
        <v>#REF!</v>
      </c>
      <c r="P31" s="25" t="e">
        <f>'CF, ESF, ERDF pre-deduction'!P31-Deductions!AB31-Deductions!AC31</f>
        <v>#REF!</v>
      </c>
      <c r="Q31" s="35" t="e">
        <f>'CF, ESF, ERDF pre-deduction'!Q31-Deductions!AF31-Deductions!AK31</f>
        <v>#REF!</v>
      </c>
      <c r="R31" s="2" t="e">
        <f>'CF, ESF, ERDF pre-deduction'!R31-Deductions!AG31-Deductions!AJ31</f>
        <v>#REF!</v>
      </c>
      <c r="S31" s="25" t="e">
        <f>'CF, ESF, ERDF pre-deduction'!S31-Deductions!AH31-Deductions!AI31</f>
        <v>#REF!</v>
      </c>
      <c r="T31" s="35" t="e">
        <f>'CF, ESF, ERDF pre-deduction'!T31-Deductions!AL31-Deductions!AQ31</f>
        <v>#REF!</v>
      </c>
      <c r="U31" s="2" t="e">
        <f>'CF, ESF, ERDF pre-deduction'!U31-Deductions!AM31-Deductions!AP31</f>
        <v>#REF!</v>
      </c>
      <c r="V31" s="25" t="e">
        <f>'CF, ESF, ERDF pre-deduction'!V31-Deductions!AN31-Deductions!AO31</f>
        <v>#REF!</v>
      </c>
      <c r="W31" s="35" t="e">
        <f t="shared" si="0"/>
        <v>#REF!</v>
      </c>
      <c r="X31" s="2" t="e">
        <f t="shared" si="1"/>
        <v>#REF!</v>
      </c>
      <c r="Y31" s="2" t="e">
        <f t="shared" si="2"/>
        <v>#REF!</v>
      </c>
      <c r="Z31" s="25" t="e">
        <f t="shared" si="3"/>
        <v>#REF!</v>
      </c>
    </row>
    <row r="32" spans="1:26" x14ac:dyDescent="0.3">
      <c r="A32" s="49" t="s">
        <v>44</v>
      </c>
      <c r="B32" s="35" t="e">
        <f>'CF, ESF, ERDF pre-deduction'!B32-Deductions!B32-Deductions!G32</f>
        <v>#REF!</v>
      </c>
      <c r="C32" s="2" t="e">
        <f>'CF, ESF, ERDF pre-deduction'!C32-Deductions!C32-Deductions!F32</f>
        <v>#REF!</v>
      </c>
      <c r="D32" s="25" t="e">
        <f>'CF, ESF, ERDF pre-deduction'!D32-Deductions!D32-Deductions!E32</f>
        <v>#REF!</v>
      </c>
      <c r="E32" s="35" t="e">
        <f>'CF, ESF, ERDF pre-deduction'!E32-Deductions!H32-Deductions!M32</f>
        <v>#REF!</v>
      </c>
      <c r="F32" s="2" t="e">
        <f>'CF, ESF, ERDF pre-deduction'!F32-Deductions!I32-Deductions!L32</f>
        <v>#REF!</v>
      </c>
      <c r="G32" s="25" t="e">
        <f>'CF, ESF, ERDF pre-deduction'!G32-Deductions!J32-Deductions!K32</f>
        <v>#REF!</v>
      </c>
      <c r="H32" s="35" t="e">
        <f>'CF, ESF, ERDF pre-deduction'!H32-Deductions!N32-Deductions!S32</f>
        <v>#REF!</v>
      </c>
      <c r="I32" s="2" t="e">
        <f>'CF, ESF, ERDF pre-deduction'!I32-Deductions!O32-Deductions!R32</f>
        <v>#REF!</v>
      </c>
      <c r="J32" s="25" t="e">
        <f>'CF, ESF, ERDF pre-deduction'!J32-Deductions!P32-Deductions!Q32</f>
        <v>#REF!</v>
      </c>
      <c r="K32" s="35" t="e">
        <f>'CF, ESF, ERDF pre-deduction'!K32-Deductions!T32-Deductions!Y32</f>
        <v>#REF!</v>
      </c>
      <c r="L32" s="2" t="e">
        <f>'CF, ESF, ERDF pre-deduction'!L32-Deductions!U32-Deductions!X32</f>
        <v>#REF!</v>
      </c>
      <c r="M32" s="25" t="e">
        <f>'CF, ESF, ERDF pre-deduction'!M32-Deductions!V32-Deductions!W32</f>
        <v>#REF!</v>
      </c>
      <c r="N32" s="35" t="e">
        <f>'CF, ESF, ERDF pre-deduction'!N32-Deductions!Z32-Deductions!AE32</f>
        <v>#REF!</v>
      </c>
      <c r="O32" s="2" t="e">
        <f>'CF, ESF, ERDF pre-deduction'!O32-Deductions!AA32-Deductions!AD32</f>
        <v>#REF!</v>
      </c>
      <c r="P32" s="25" t="e">
        <f>'CF, ESF, ERDF pre-deduction'!P32-Deductions!AB32-Deductions!AC32</f>
        <v>#REF!</v>
      </c>
      <c r="Q32" s="35" t="e">
        <f>'CF, ESF, ERDF pre-deduction'!Q32-Deductions!AF32-Deductions!AK32</f>
        <v>#REF!</v>
      </c>
      <c r="R32" s="2" t="e">
        <f>'CF, ESF, ERDF pre-deduction'!R32-Deductions!AG32-Deductions!AJ32</f>
        <v>#REF!</v>
      </c>
      <c r="S32" s="25" t="e">
        <f>'CF, ESF, ERDF pre-deduction'!S32-Deductions!AH32-Deductions!AI32</f>
        <v>#REF!</v>
      </c>
      <c r="T32" s="35" t="e">
        <f>'CF, ESF, ERDF pre-deduction'!T32-Deductions!AL32-Deductions!AQ32</f>
        <v>#REF!</v>
      </c>
      <c r="U32" s="2" t="e">
        <f>'CF, ESF, ERDF pre-deduction'!U32-Deductions!AM32-Deductions!AP32</f>
        <v>#REF!</v>
      </c>
      <c r="V32" s="25" t="e">
        <f>'CF, ESF, ERDF pre-deduction'!V32-Deductions!AN32-Deductions!AO32</f>
        <v>#REF!</v>
      </c>
      <c r="W32" s="35" t="e">
        <f t="shared" si="0"/>
        <v>#REF!</v>
      </c>
      <c r="X32" s="2" t="e">
        <f t="shared" si="1"/>
        <v>#REF!</v>
      </c>
      <c r="Y32" s="2" t="e">
        <f t="shared" si="2"/>
        <v>#REF!</v>
      </c>
      <c r="Z32" s="25" t="e">
        <f t="shared" si="3"/>
        <v>#REF!</v>
      </c>
    </row>
    <row r="33" spans="1:26" x14ac:dyDescent="0.3">
      <c r="A33" s="49" t="s">
        <v>45</v>
      </c>
      <c r="B33" s="35" t="e">
        <f>'CF, ESF, ERDF pre-deduction'!B33-Deductions!B33-Deductions!G33</f>
        <v>#REF!</v>
      </c>
      <c r="C33" s="2" t="e">
        <f>'CF, ESF, ERDF pre-deduction'!C33-Deductions!C33-Deductions!F33</f>
        <v>#REF!</v>
      </c>
      <c r="D33" s="25" t="e">
        <f>'CF, ESF, ERDF pre-deduction'!D33-Deductions!D33-Deductions!E33</f>
        <v>#REF!</v>
      </c>
      <c r="E33" s="35" t="e">
        <f>'CF, ESF, ERDF pre-deduction'!E33-Deductions!H33-Deductions!M33</f>
        <v>#REF!</v>
      </c>
      <c r="F33" s="2" t="e">
        <f>'CF, ESF, ERDF pre-deduction'!F33-Deductions!I33-Deductions!L33</f>
        <v>#REF!</v>
      </c>
      <c r="G33" s="25" t="e">
        <f>'CF, ESF, ERDF pre-deduction'!G33-Deductions!J33-Deductions!K33</f>
        <v>#REF!</v>
      </c>
      <c r="H33" s="35" t="e">
        <f>'CF, ESF, ERDF pre-deduction'!H33-Deductions!N33-Deductions!S33</f>
        <v>#REF!</v>
      </c>
      <c r="I33" s="2" t="e">
        <f>'CF, ESF, ERDF pre-deduction'!I33-Deductions!O33-Deductions!R33</f>
        <v>#REF!</v>
      </c>
      <c r="J33" s="25" t="e">
        <f>'CF, ESF, ERDF pre-deduction'!J33-Deductions!P33-Deductions!Q33</f>
        <v>#REF!</v>
      </c>
      <c r="K33" s="35" t="e">
        <f>'CF, ESF, ERDF pre-deduction'!K33-Deductions!T33-Deductions!Y33</f>
        <v>#REF!</v>
      </c>
      <c r="L33" s="2" t="e">
        <f>'CF, ESF, ERDF pre-deduction'!L33-Deductions!U33-Deductions!X33</f>
        <v>#REF!</v>
      </c>
      <c r="M33" s="25" t="e">
        <f>'CF, ESF, ERDF pre-deduction'!M33-Deductions!V33-Deductions!W33</f>
        <v>#REF!</v>
      </c>
      <c r="N33" s="35" t="e">
        <f>'CF, ESF, ERDF pre-deduction'!N33-Deductions!Z33-Deductions!AE33</f>
        <v>#REF!</v>
      </c>
      <c r="O33" s="2" t="e">
        <f>'CF, ESF, ERDF pre-deduction'!O33-Deductions!AA33-Deductions!AD33</f>
        <v>#REF!</v>
      </c>
      <c r="P33" s="25" t="e">
        <f>'CF, ESF, ERDF pre-deduction'!P33-Deductions!AB33-Deductions!AC33</f>
        <v>#REF!</v>
      </c>
      <c r="Q33" s="35" t="e">
        <f>'CF, ESF, ERDF pre-deduction'!Q33-Deductions!AF33-Deductions!AK33</f>
        <v>#REF!</v>
      </c>
      <c r="R33" s="2" t="e">
        <f>'CF, ESF, ERDF pre-deduction'!R33-Deductions!AG33-Deductions!AJ33</f>
        <v>#REF!</v>
      </c>
      <c r="S33" s="25" t="e">
        <f>'CF, ESF, ERDF pre-deduction'!S33-Deductions!AH33-Deductions!AI33</f>
        <v>#REF!</v>
      </c>
      <c r="T33" s="35" t="e">
        <f>'CF, ESF, ERDF pre-deduction'!T33-Deductions!AL33-Deductions!AQ33</f>
        <v>#REF!</v>
      </c>
      <c r="U33" s="2" t="e">
        <f>'CF, ESF, ERDF pre-deduction'!U33-Deductions!AM33-Deductions!AP33</f>
        <v>#REF!</v>
      </c>
      <c r="V33" s="25" t="e">
        <f>'CF, ESF, ERDF pre-deduction'!V33-Deductions!AN33-Deductions!AO33</f>
        <v>#REF!</v>
      </c>
      <c r="W33" s="35" t="e">
        <f t="shared" si="0"/>
        <v>#REF!</v>
      </c>
      <c r="X33" s="2" t="e">
        <f t="shared" si="1"/>
        <v>#REF!</v>
      </c>
      <c r="Y33" s="2" t="e">
        <f t="shared" si="2"/>
        <v>#REF!</v>
      </c>
      <c r="Z33" s="25" t="e">
        <f t="shared" si="3"/>
        <v>#REF!</v>
      </c>
    </row>
    <row r="34" spans="1:26" x14ac:dyDescent="0.3">
      <c r="A34" s="49" t="s">
        <v>46</v>
      </c>
      <c r="B34" s="35" t="e">
        <f>'CF, ESF, ERDF pre-deduction'!B34-Deductions!B34-Deductions!G34</f>
        <v>#REF!</v>
      </c>
      <c r="C34" s="2" t="e">
        <f>'CF, ESF, ERDF pre-deduction'!C34-Deductions!C34-Deductions!F34</f>
        <v>#REF!</v>
      </c>
      <c r="D34" s="25" t="e">
        <f>'CF, ESF, ERDF pre-deduction'!D34-Deductions!D34-Deductions!E34</f>
        <v>#REF!</v>
      </c>
      <c r="E34" s="35" t="e">
        <f>'CF, ESF, ERDF pre-deduction'!E34-Deductions!H34-Deductions!M34</f>
        <v>#REF!</v>
      </c>
      <c r="F34" s="2" t="e">
        <f>'CF, ESF, ERDF pre-deduction'!F34-Deductions!I34-Deductions!L34</f>
        <v>#REF!</v>
      </c>
      <c r="G34" s="25" t="e">
        <f>'CF, ESF, ERDF pre-deduction'!G34-Deductions!J34-Deductions!K34</f>
        <v>#REF!</v>
      </c>
      <c r="H34" s="35" t="e">
        <f>'CF, ESF, ERDF pre-deduction'!H34-Deductions!N34-Deductions!S34</f>
        <v>#REF!</v>
      </c>
      <c r="I34" s="2" t="e">
        <f>'CF, ESF, ERDF pre-deduction'!I34-Deductions!O34-Deductions!R34</f>
        <v>#REF!</v>
      </c>
      <c r="J34" s="25" t="e">
        <f>'CF, ESF, ERDF pre-deduction'!J34-Deductions!P34-Deductions!Q34</f>
        <v>#REF!</v>
      </c>
      <c r="K34" s="35" t="e">
        <f>'CF, ESF, ERDF pre-deduction'!K34-Deductions!T34-Deductions!Y34</f>
        <v>#REF!</v>
      </c>
      <c r="L34" s="2" t="e">
        <f>'CF, ESF, ERDF pre-deduction'!L34-Deductions!U34-Deductions!X34</f>
        <v>#REF!</v>
      </c>
      <c r="M34" s="25" t="e">
        <f>'CF, ESF, ERDF pre-deduction'!M34-Deductions!V34-Deductions!W34</f>
        <v>#REF!</v>
      </c>
      <c r="N34" s="35" t="e">
        <f>'CF, ESF, ERDF pre-deduction'!N34-Deductions!Z34-Deductions!AE34</f>
        <v>#REF!</v>
      </c>
      <c r="O34" s="2" t="e">
        <f>'CF, ESF, ERDF pre-deduction'!O34-Deductions!AA34-Deductions!AD34</f>
        <v>#REF!</v>
      </c>
      <c r="P34" s="25" t="e">
        <f>'CF, ESF, ERDF pre-deduction'!P34-Deductions!AB34-Deductions!AC34</f>
        <v>#REF!</v>
      </c>
      <c r="Q34" s="35" t="e">
        <f>'CF, ESF, ERDF pre-deduction'!Q34-Deductions!AF34-Deductions!AK34</f>
        <v>#REF!</v>
      </c>
      <c r="R34" s="2" t="e">
        <f>'CF, ESF, ERDF pre-deduction'!R34-Deductions!AG34-Deductions!AJ34</f>
        <v>#REF!</v>
      </c>
      <c r="S34" s="25" t="e">
        <f>'CF, ESF, ERDF pre-deduction'!S34-Deductions!AH34-Deductions!AI34</f>
        <v>#REF!</v>
      </c>
      <c r="T34" s="35" t="e">
        <f>'CF, ESF, ERDF pre-deduction'!T34-Deductions!AL34-Deductions!AQ34</f>
        <v>#REF!</v>
      </c>
      <c r="U34" s="2" t="e">
        <f>'CF, ESF, ERDF pre-deduction'!U34-Deductions!AM34-Deductions!AP34</f>
        <v>#REF!</v>
      </c>
      <c r="V34" s="25" t="e">
        <f>'CF, ESF, ERDF pre-deduction'!V34-Deductions!AN34-Deductions!AO34</f>
        <v>#REF!</v>
      </c>
      <c r="W34" s="35" t="e">
        <f t="shared" si="0"/>
        <v>#REF!</v>
      </c>
      <c r="X34" s="2" t="e">
        <f t="shared" si="1"/>
        <v>#REF!</v>
      </c>
      <c r="Y34" s="2" t="e">
        <f t="shared" si="2"/>
        <v>#REF!</v>
      </c>
      <c r="Z34" s="25" t="e">
        <f t="shared" si="3"/>
        <v>#REF!</v>
      </c>
    </row>
    <row r="35" spans="1:26" x14ac:dyDescent="0.3">
      <c r="A35" s="49" t="s">
        <v>47</v>
      </c>
      <c r="B35" s="35" t="e">
        <f>'CF, ESF, ERDF pre-deduction'!B35-Deductions!B35-Deductions!G35</f>
        <v>#REF!</v>
      </c>
      <c r="C35" s="2" t="e">
        <f>'CF, ESF, ERDF pre-deduction'!C35-Deductions!C35-Deductions!F35</f>
        <v>#REF!</v>
      </c>
      <c r="D35" s="25" t="e">
        <f>'CF, ESF, ERDF pre-deduction'!D35-Deductions!D35-Deductions!E35</f>
        <v>#REF!</v>
      </c>
      <c r="E35" s="35" t="e">
        <f>'CF, ESF, ERDF pre-deduction'!E35-Deductions!H35-Deductions!M35</f>
        <v>#REF!</v>
      </c>
      <c r="F35" s="2" t="e">
        <f>'CF, ESF, ERDF pre-deduction'!F35-Deductions!I35-Deductions!L35</f>
        <v>#REF!</v>
      </c>
      <c r="G35" s="25" t="e">
        <f>'CF, ESF, ERDF pre-deduction'!G35-Deductions!J35-Deductions!K35</f>
        <v>#REF!</v>
      </c>
      <c r="H35" s="35" t="e">
        <f>'CF, ESF, ERDF pre-deduction'!H35-Deductions!N35-Deductions!S35</f>
        <v>#REF!</v>
      </c>
      <c r="I35" s="2" t="e">
        <f>'CF, ESF, ERDF pre-deduction'!I35-Deductions!O35-Deductions!R35</f>
        <v>#REF!</v>
      </c>
      <c r="J35" s="25" t="e">
        <f>'CF, ESF, ERDF pre-deduction'!J35-Deductions!P35-Deductions!Q35</f>
        <v>#REF!</v>
      </c>
      <c r="K35" s="35" t="e">
        <f>'CF, ESF, ERDF pre-deduction'!K35-Deductions!T35-Deductions!Y35</f>
        <v>#REF!</v>
      </c>
      <c r="L35" s="2" t="e">
        <f>'CF, ESF, ERDF pre-deduction'!L35-Deductions!U35-Deductions!X35</f>
        <v>#REF!</v>
      </c>
      <c r="M35" s="25" t="e">
        <f>'CF, ESF, ERDF pre-deduction'!M35-Deductions!V35-Deductions!W35</f>
        <v>#REF!</v>
      </c>
      <c r="N35" s="35" t="e">
        <f>'CF, ESF, ERDF pre-deduction'!N35-Deductions!Z35-Deductions!AE35</f>
        <v>#REF!</v>
      </c>
      <c r="O35" s="2" t="e">
        <f>'CF, ESF, ERDF pre-deduction'!O35-Deductions!AA35-Deductions!AD35</f>
        <v>#REF!</v>
      </c>
      <c r="P35" s="25" t="e">
        <f>'CF, ESF, ERDF pre-deduction'!P35-Deductions!AB35-Deductions!AC35</f>
        <v>#REF!</v>
      </c>
      <c r="Q35" s="35" t="e">
        <f>'CF, ESF, ERDF pre-deduction'!Q35-Deductions!AF35-Deductions!AK35</f>
        <v>#REF!</v>
      </c>
      <c r="R35" s="2" t="e">
        <f>'CF, ESF, ERDF pre-deduction'!R35-Deductions!AG35-Deductions!AJ35</f>
        <v>#REF!</v>
      </c>
      <c r="S35" s="25" t="e">
        <f>'CF, ESF, ERDF pre-deduction'!S35-Deductions!AH35-Deductions!AI35</f>
        <v>#REF!</v>
      </c>
      <c r="T35" s="35" t="e">
        <f>'CF, ESF, ERDF pre-deduction'!T35-Deductions!AL35-Deductions!AQ35</f>
        <v>#REF!</v>
      </c>
      <c r="U35" s="2" t="e">
        <f>'CF, ESF, ERDF pre-deduction'!U35-Deductions!AM35-Deductions!AP35</f>
        <v>#REF!</v>
      </c>
      <c r="V35" s="25" t="e">
        <f>'CF, ESF, ERDF pre-deduction'!V35-Deductions!AN35-Deductions!AO35</f>
        <v>#REF!</v>
      </c>
      <c r="W35" s="35" t="e">
        <f t="shared" si="0"/>
        <v>#REF!</v>
      </c>
      <c r="X35" s="2" t="e">
        <f t="shared" si="1"/>
        <v>#REF!</v>
      </c>
      <c r="Y35" s="2" t="e">
        <f t="shared" si="2"/>
        <v>#REF!</v>
      </c>
      <c r="Z35" s="25" t="e">
        <f t="shared" si="3"/>
        <v>#REF!</v>
      </c>
    </row>
    <row r="36" spans="1:26" x14ac:dyDescent="0.3">
      <c r="A36" s="49" t="s">
        <v>48</v>
      </c>
      <c r="B36" s="35" t="e">
        <f>'CF, ESF, ERDF pre-deduction'!B36-Deductions!B36-Deductions!G36</f>
        <v>#REF!</v>
      </c>
      <c r="C36" s="2" t="e">
        <f>'CF, ESF, ERDF pre-deduction'!C36-Deductions!C36-Deductions!F36</f>
        <v>#REF!</v>
      </c>
      <c r="D36" s="25" t="e">
        <f>'CF, ESF, ERDF pre-deduction'!D36-Deductions!D36-Deductions!E36</f>
        <v>#REF!</v>
      </c>
      <c r="E36" s="35" t="e">
        <f>'CF, ESF, ERDF pre-deduction'!E36-Deductions!H36-Deductions!M36</f>
        <v>#REF!</v>
      </c>
      <c r="F36" s="2" t="e">
        <f>'CF, ESF, ERDF pre-deduction'!F36-Deductions!I36-Deductions!L36</f>
        <v>#REF!</v>
      </c>
      <c r="G36" s="25" t="e">
        <f>'CF, ESF, ERDF pre-deduction'!G36-Deductions!J36-Deductions!K36</f>
        <v>#REF!</v>
      </c>
      <c r="H36" s="35" t="e">
        <f>'CF, ESF, ERDF pre-deduction'!H36-Deductions!N36-Deductions!S36</f>
        <v>#REF!</v>
      </c>
      <c r="I36" s="2" t="e">
        <f>'CF, ESF, ERDF pre-deduction'!I36-Deductions!O36-Deductions!R36</f>
        <v>#REF!</v>
      </c>
      <c r="J36" s="25" t="e">
        <f>'CF, ESF, ERDF pre-deduction'!J36-Deductions!P36-Deductions!Q36</f>
        <v>#REF!</v>
      </c>
      <c r="K36" s="35" t="e">
        <f>'CF, ESF, ERDF pre-deduction'!K36-Deductions!T36-Deductions!Y36</f>
        <v>#REF!</v>
      </c>
      <c r="L36" s="2" t="e">
        <f>'CF, ESF, ERDF pre-deduction'!L36-Deductions!U36-Deductions!X36</f>
        <v>#REF!</v>
      </c>
      <c r="M36" s="25" t="e">
        <f>'CF, ESF, ERDF pre-deduction'!M36-Deductions!V36-Deductions!W36</f>
        <v>#REF!</v>
      </c>
      <c r="N36" s="35" t="e">
        <f>'CF, ESF, ERDF pre-deduction'!N36-Deductions!Z36-Deductions!AE36</f>
        <v>#REF!</v>
      </c>
      <c r="O36" s="2" t="e">
        <f>'CF, ESF, ERDF pre-deduction'!O36-Deductions!AA36-Deductions!AD36</f>
        <v>#REF!</v>
      </c>
      <c r="P36" s="25" t="e">
        <f>'CF, ESF, ERDF pre-deduction'!P36-Deductions!AB36-Deductions!AC36</f>
        <v>#REF!</v>
      </c>
      <c r="Q36" s="35" t="e">
        <f>'CF, ESF, ERDF pre-deduction'!Q36-Deductions!AF36-Deductions!AK36</f>
        <v>#REF!</v>
      </c>
      <c r="R36" s="2" t="e">
        <f>'CF, ESF, ERDF pre-deduction'!R36-Deductions!AG36-Deductions!AJ36</f>
        <v>#REF!</v>
      </c>
      <c r="S36" s="25" t="e">
        <f>'CF, ESF, ERDF pre-deduction'!S36-Deductions!AH36-Deductions!AI36</f>
        <v>#REF!</v>
      </c>
      <c r="T36" s="35" t="e">
        <f>'CF, ESF, ERDF pre-deduction'!T36-Deductions!AL36-Deductions!AQ36</f>
        <v>#REF!</v>
      </c>
      <c r="U36" s="2" t="e">
        <f>'CF, ESF, ERDF pre-deduction'!U36-Deductions!AM36-Deductions!AP36</f>
        <v>#REF!</v>
      </c>
      <c r="V36" s="25" t="e">
        <f>'CF, ESF, ERDF pre-deduction'!V36-Deductions!AN36-Deductions!AO36</f>
        <v>#REF!</v>
      </c>
      <c r="W36" s="35" t="e">
        <f t="shared" si="0"/>
        <v>#REF!</v>
      </c>
      <c r="X36" s="2" t="e">
        <f t="shared" si="1"/>
        <v>#REF!</v>
      </c>
      <c r="Y36" s="2" t="e">
        <f t="shared" si="2"/>
        <v>#REF!</v>
      </c>
      <c r="Z36" s="25" t="e">
        <f t="shared" si="3"/>
        <v>#REF!</v>
      </c>
    </row>
    <row r="37" spans="1:26" x14ac:dyDescent="0.3">
      <c r="A37" s="49" t="s">
        <v>49</v>
      </c>
      <c r="B37" s="35" t="e">
        <f>'CF, ESF, ERDF pre-deduction'!B37-Deductions!B37-Deductions!G37</f>
        <v>#REF!</v>
      </c>
      <c r="C37" s="2" t="e">
        <f>'CF, ESF, ERDF pre-deduction'!C37-Deductions!C37-Deductions!F37</f>
        <v>#REF!</v>
      </c>
      <c r="D37" s="25" t="e">
        <f>'CF, ESF, ERDF pre-deduction'!D37-Deductions!D37-Deductions!E37</f>
        <v>#REF!</v>
      </c>
      <c r="E37" s="35" t="e">
        <f>'CF, ESF, ERDF pre-deduction'!E37-Deductions!H37-Deductions!M37</f>
        <v>#REF!</v>
      </c>
      <c r="F37" s="2" t="e">
        <f>'CF, ESF, ERDF pre-deduction'!F37-Deductions!I37-Deductions!L37</f>
        <v>#REF!</v>
      </c>
      <c r="G37" s="25" t="e">
        <f>'CF, ESF, ERDF pre-deduction'!G37-Deductions!J37-Deductions!K37</f>
        <v>#REF!</v>
      </c>
      <c r="H37" s="35" t="e">
        <f>'CF, ESF, ERDF pre-deduction'!H37-Deductions!N37-Deductions!S37</f>
        <v>#REF!</v>
      </c>
      <c r="I37" s="2" t="e">
        <f>'CF, ESF, ERDF pre-deduction'!I37-Deductions!O37-Deductions!R37</f>
        <v>#REF!</v>
      </c>
      <c r="J37" s="25" t="e">
        <f>'CF, ESF, ERDF pre-deduction'!J37-Deductions!P37-Deductions!Q37</f>
        <v>#REF!</v>
      </c>
      <c r="K37" s="35" t="e">
        <f>'CF, ESF, ERDF pre-deduction'!K37-Deductions!T37-Deductions!Y37</f>
        <v>#REF!</v>
      </c>
      <c r="L37" s="2" t="e">
        <f>'CF, ESF, ERDF pre-deduction'!L37-Deductions!U37-Deductions!X37</f>
        <v>#REF!</v>
      </c>
      <c r="M37" s="25" t="e">
        <f>'CF, ESF, ERDF pre-deduction'!M37-Deductions!V37-Deductions!W37</f>
        <v>#REF!</v>
      </c>
      <c r="N37" s="35" t="e">
        <f>'CF, ESF, ERDF pre-deduction'!N37-Deductions!Z37-Deductions!AE37</f>
        <v>#REF!</v>
      </c>
      <c r="O37" s="2" t="e">
        <f>'CF, ESF, ERDF pre-deduction'!O37-Deductions!AA37-Deductions!AD37</f>
        <v>#REF!</v>
      </c>
      <c r="P37" s="25" t="e">
        <f>'CF, ESF, ERDF pre-deduction'!P37-Deductions!AB37-Deductions!AC37</f>
        <v>#REF!</v>
      </c>
      <c r="Q37" s="35" t="e">
        <f>'CF, ESF, ERDF pre-deduction'!Q37-Deductions!AF37-Deductions!AK37</f>
        <v>#REF!</v>
      </c>
      <c r="R37" s="2" t="e">
        <f>'CF, ESF, ERDF pre-deduction'!R37-Deductions!AG37-Deductions!AJ37</f>
        <v>#REF!</v>
      </c>
      <c r="S37" s="25" t="e">
        <f>'CF, ESF, ERDF pre-deduction'!S37-Deductions!AH37-Deductions!AI37</f>
        <v>#REF!</v>
      </c>
      <c r="T37" s="35" t="e">
        <f>'CF, ESF, ERDF pre-deduction'!T37-Deductions!AL37-Deductions!AQ37</f>
        <v>#REF!</v>
      </c>
      <c r="U37" s="2" t="e">
        <f>'CF, ESF, ERDF pre-deduction'!U37-Deductions!AM37-Deductions!AP37</f>
        <v>#REF!</v>
      </c>
      <c r="V37" s="25" t="e">
        <f>'CF, ESF, ERDF pre-deduction'!V37-Deductions!AN37-Deductions!AO37</f>
        <v>#REF!</v>
      </c>
      <c r="W37" s="35" t="e">
        <f t="shared" si="0"/>
        <v>#REF!</v>
      </c>
      <c r="X37" s="2" t="e">
        <f t="shared" si="1"/>
        <v>#REF!</v>
      </c>
      <c r="Y37" s="2" t="e">
        <f t="shared" si="2"/>
        <v>#REF!</v>
      </c>
      <c r="Z37" s="25" t="e">
        <f t="shared" si="3"/>
        <v>#REF!</v>
      </c>
    </row>
    <row r="38" spans="1:26" ht="17.25" thickBot="1" x14ac:dyDescent="0.35">
      <c r="A38" s="50" t="s">
        <v>33</v>
      </c>
      <c r="B38" s="36" t="e">
        <f>'CF, ESF, ERDF pre-deduction'!B38-Deductions!B38-Deductions!G38</f>
        <v>#REF!</v>
      </c>
      <c r="C38" s="23" t="e">
        <f>'CF, ESF, ERDF pre-deduction'!C38-Deductions!C38-Deductions!F38</f>
        <v>#REF!</v>
      </c>
      <c r="D38" s="26" t="e">
        <f>'CF, ESF, ERDF pre-deduction'!D38-Deductions!D38-Deductions!E38</f>
        <v>#REF!</v>
      </c>
      <c r="E38" s="36" t="e">
        <f>'CF, ESF, ERDF pre-deduction'!E38-Deductions!H38-Deductions!M38</f>
        <v>#REF!</v>
      </c>
      <c r="F38" s="23" t="e">
        <f>'CF, ESF, ERDF pre-deduction'!F38-Deductions!I38-Deductions!L38</f>
        <v>#REF!</v>
      </c>
      <c r="G38" s="26" t="e">
        <f>'CF, ESF, ERDF pre-deduction'!G38-Deductions!J38-Deductions!K38</f>
        <v>#REF!</v>
      </c>
      <c r="H38" s="36" t="e">
        <f>'CF, ESF, ERDF pre-deduction'!H38-Deductions!N38-Deductions!S38</f>
        <v>#REF!</v>
      </c>
      <c r="I38" s="23" t="e">
        <f>'CF, ESF, ERDF pre-deduction'!I38-Deductions!O38-Deductions!R38</f>
        <v>#REF!</v>
      </c>
      <c r="J38" s="26" t="e">
        <f>'CF, ESF, ERDF pre-deduction'!J38-Deductions!P38-Deductions!Q38</f>
        <v>#REF!</v>
      </c>
      <c r="K38" s="36" t="e">
        <f>'CF, ESF, ERDF pre-deduction'!K38-Deductions!T38-Deductions!Y38</f>
        <v>#REF!</v>
      </c>
      <c r="L38" s="23" t="e">
        <f>'CF, ESF, ERDF pre-deduction'!L38-Deductions!U38-Deductions!X38</f>
        <v>#REF!</v>
      </c>
      <c r="M38" s="26" t="e">
        <f>'CF, ESF, ERDF pre-deduction'!M38-Deductions!V38-Deductions!W38</f>
        <v>#REF!</v>
      </c>
      <c r="N38" s="36" t="e">
        <f>'CF, ESF, ERDF pre-deduction'!N38-Deductions!Z38-Deductions!AE38</f>
        <v>#REF!</v>
      </c>
      <c r="O38" s="23" t="e">
        <f>'CF, ESF, ERDF pre-deduction'!O38-Deductions!AA38-Deductions!AD38</f>
        <v>#REF!</v>
      </c>
      <c r="P38" s="26" t="e">
        <f>'CF, ESF, ERDF pre-deduction'!P38-Deductions!AB38-Deductions!AC38</f>
        <v>#REF!</v>
      </c>
      <c r="Q38" s="36" t="e">
        <f>'CF, ESF, ERDF pre-deduction'!Q38-Deductions!AF38-Deductions!AK38</f>
        <v>#REF!</v>
      </c>
      <c r="R38" s="23" t="e">
        <f>'CF, ESF, ERDF pre-deduction'!R38-Deductions!AG38-Deductions!AJ38</f>
        <v>#REF!</v>
      </c>
      <c r="S38" s="26" t="e">
        <f>'CF, ESF, ERDF pre-deduction'!S38-Deductions!AH38-Deductions!AI38</f>
        <v>#REF!</v>
      </c>
      <c r="T38" s="36" t="e">
        <f>'CF, ESF, ERDF pre-deduction'!T38-Deductions!AL38-Deductions!AQ38</f>
        <v>#REF!</v>
      </c>
      <c r="U38" s="23" t="e">
        <f>'CF, ESF, ERDF pre-deduction'!U38-Deductions!AM38-Deductions!AP38</f>
        <v>#REF!</v>
      </c>
      <c r="V38" s="26" t="e">
        <f>'CF, ESF, ERDF pre-deduction'!V38-Deductions!AN38-Deductions!AO38</f>
        <v>#REF!</v>
      </c>
      <c r="W38" s="36" t="e">
        <f t="shared" si="0"/>
        <v>#REF!</v>
      </c>
      <c r="X38" s="23" t="e">
        <f t="shared" si="1"/>
        <v>#REF!</v>
      </c>
      <c r="Y38" s="23" t="e">
        <f t="shared" si="2"/>
        <v>#REF!</v>
      </c>
      <c r="Z38" s="26" t="e">
        <f t="shared" si="3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5E21DC5CDD18E4D88BAF1A931EB4023" ma:contentTypeVersion="19" ma:contentTypeDescription="Create a new document." ma:contentTypeScope="" ma:versionID="3ab41e2959be71b5d34c9bde94032b6b">
  <xsd:schema xmlns:xsd="http://www.w3.org/2001/XMLSchema" xmlns:xs="http://www.w3.org/2001/XMLSchema" xmlns:p="http://schemas.microsoft.com/office/2006/metadata/properties" xmlns:ns1="http://schemas.microsoft.com/sharepoint/v3" xmlns:ns2="86f6e348-abe5-4d56-9d23-1f98e7c16330" xmlns:ns3="a4ddc49a-2df6-4234-bb5b-ad51bd00edeb" targetNamespace="http://schemas.microsoft.com/office/2006/metadata/properties" ma:root="true" ma:fieldsID="6e643045f69c131423c38a0adcbecc24" ns1:_="" ns2:_="" ns3:_="">
    <xsd:import namespace="http://schemas.microsoft.com/sharepoint/v3"/>
    <xsd:import namespace="86f6e348-abe5-4d56-9d23-1f98e7c16330"/>
    <xsd:import namespace="a4ddc49a-2df6-4234-bb5b-ad51bd00ede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f6e348-abe5-4d56-9d23-1f98e7c163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23deb3c-b9f3-4fad-b534-fe0741e7144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ddc49a-2df6-4234-bb5b-ad51bd00edeb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597b84d-2dd6-486a-9e28-313ba63a00dd}" ma:internalName="TaxCatchAll" ma:showField="CatchAllData" ma:web="a4ddc49a-2df6-4234-bb5b-ad51bd00ede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6f6e348-abe5-4d56-9d23-1f98e7c16330">
      <Terms xmlns="http://schemas.microsoft.com/office/infopath/2007/PartnerControls"/>
    </lcf76f155ced4ddcb4097134ff3c332f>
    <TaxCatchAll xmlns="a4ddc49a-2df6-4234-bb5b-ad51bd00edeb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A076A983-33E6-457E-A6F7-FFA098B12A7C}"/>
</file>

<file path=customXml/itemProps2.xml><?xml version="1.0" encoding="utf-8"?>
<ds:datastoreItem xmlns:ds="http://schemas.openxmlformats.org/officeDocument/2006/customXml" ds:itemID="{8C16476E-CCF4-40A4-9F3A-75E66ED9D22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B906FCE-4094-41A7-BE9F-915D41DED8C8}">
  <ds:schemaRefs>
    <ds:schemaRef ds:uri="a4ddc49a-2df6-4234-bb5b-ad51bd00edeb"/>
    <ds:schemaRef ds:uri="http://purl.org/dc/elements/1.1/"/>
    <ds:schemaRef ds:uri="http://schemas.microsoft.com/office/2006/documentManagement/types"/>
    <ds:schemaRef ds:uri="http://purl.org/dc/dcmitype/"/>
    <ds:schemaRef ds:uri="http://schemas.microsoft.com/sharepoint/v3"/>
    <ds:schemaRef ds:uri="http://purl.org/dc/terms/"/>
    <ds:schemaRef ds:uri="http://schemas.openxmlformats.org/package/2006/metadata/core-properties"/>
    <ds:schemaRef ds:uri="86f6e348-abe5-4d56-9d23-1f98e7c16330"/>
    <ds:schemaRef ds:uri="http://schemas.microsoft.com/office/infopath/2007/PartnerControls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36</vt:i4>
      </vt:variant>
      <vt:variant>
        <vt:lpstr>Pomenované rozsahy</vt:lpstr>
      </vt:variant>
      <vt:variant>
        <vt:i4>3</vt:i4>
      </vt:variant>
    </vt:vector>
  </HeadingPairs>
  <TitlesOfParts>
    <vt:vector size="39" baseType="lpstr">
      <vt:lpstr>total allocation bc</vt:lpstr>
      <vt:lpstr>total allocation 2023</vt:lpstr>
      <vt:lpstr>total allocation</vt:lpstr>
      <vt:lpstr>parameters</vt:lpstr>
      <vt:lpstr>citlivosť parametrov</vt:lpstr>
      <vt:lpstr>scenár A</vt:lpstr>
      <vt:lpstr>scenár B</vt:lpstr>
      <vt:lpstr>scenár C</vt:lpstr>
      <vt:lpstr>scenár D</vt:lpstr>
      <vt:lpstr>scenár E</vt:lpstr>
      <vt:lpstr>data</vt:lpstr>
      <vt:lpstr>CF</vt:lpstr>
      <vt:lpstr>LDR</vt:lpstr>
      <vt:lpstr>MDR</vt:lpstr>
      <vt:lpstr>TR</vt:lpstr>
      <vt:lpstr>UP</vt:lpstr>
      <vt:lpstr>YUP</vt:lpstr>
      <vt:lpstr>EDU</vt:lpstr>
      <vt:lpstr>CO2</vt:lpstr>
      <vt:lpstr>IMM</vt:lpstr>
      <vt:lpstr>TR - MDR</vt:lpstr>
      <vt:lpstr>ETC</vt:lpstr>
      <vt:lpstr>OR</vt:lpstr>
      <vt:lpstr>initial allocation</vt:lpstr>
      <vt:lpstr>GDP prediction</vt:lpstr>
      <vt:lpstr>capping</vt:lpstr>
      <vt:lpstr>after_capping</vt:lpstr>
      <vt:lpstr>safety nets</vt:lpstr>
      <vt:lpstr>one_third_rule</vt:lpstr>
      <vt:lpstr>population+TR</vt:lpstr>
      <vt:lpstr>gifts</vt:lpstr>
      <vt:lpstr>Hárok1</vt:lpstr>
      <vt:lpstr>Sheet1</vt:lpstr>
      <vt:lpstr>CF, ESF, ERDF pre-deduction</vt:lpstr>
      <vt:lpstr>Deductions</vt:lpstr>
      <vt:lpstr>CF, ESF, ERDF post-deduction</vt:lpstr>
      <vt:lpstr>'total allocation'!Oblasť_tlače</vt:lpstr>
      <vt:lpstr>'total allocation 2023'!Oblasť_tlače</vt:lpstr>
      <vt:lpstr>'total allocation bc'!Oblasť_tlače</vt:lpstr>
    </vt:vector>
  </TitlesOfParts>
  <Manager/>
  <Company>MFSR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Simo Andrej</dc:creator>
  <cp:keywords/>
  <dc:description/>
  <cp:lastModifiedBy>Horák, Jozef</cp:lastModifiedBy>
  <cp:revision/>
  <dcterms:created xsi:type="dcterms:W3CDTF">2012-10-25T07:26:18Z</dcterms:created>
  <dcterms:modified xsi:type="dcterms:W3CDTF">2024-12-17T11:38:15Z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0x010100B5E21DC5CDD18E4D88BAF1A931EB4023</vt:lpwstr>
  </property>
</Properties>
</file>